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BC8\"/>
    </mc:Choice>
  </mc:AlternateContent>
  <bookViews>
    <workbookView xWindow="45" yWindow="-15" windowWidth="15105" windowHeight="7590" tabRatio="791" firstSheet="1" activeTab="1" xr2:uid="{00000000-000D-0000-FFFF-FFFF00000000}"/>
  </bookViews>
  <sheets>
    <sheet name="Summary" sheetId="1" r:id="rId1"/>
    <sheet name="Summ2" sheetId="2" r:id="rId2"/>
    <sheet name="Summ3" sheetId="3" r:id="rId3"/>
    <sheet name="Summ4" sheetId="4" r:id="rId4"/>
    <sheet name="EQAA" sheetId="7" r:id="rId5"/>
    <sheet name="EquA" sheetId="8" r:id="rId6"/>
    <sheet name="EquB" sheetId="9" r:id="rId7"/>
    <sheet name="FIX Int" sheetId="10" r:id="rId8"/>
    <sheet name="WWSUM" sheetId="11" r:id="rId9"/>
    <sheet name="FORSUM" sheetId="12" r:id="rId10"/>
    <sheet name="CIS History" sheetId="6" r:id="rId11"/>
    <sheet name="Lumpsum" sheetId="13" r:id="rId12"/>
    <sheet name="Lumpsumcont" sheetId="14" r:id="rId13"/>
    <sheet name="LevelMonthly" sheetId="15" r:id="rId14"/>
    <sheet name="LevelMonthlycont" sheetId="16" r:id="rId15"/>
    <sheet name="Dom Eq Gen" sheetId="17" r:id="rId16"/>
    <sheet name="Dom Eq Growth" sheetId="22" r:id="rId17"/>
    <sheet name="Dom Eq Fin" sheetId="32" r:id="rId18"/>
    <sheet name="Dom Eq FinInd" sheetId="31" r:id="rId19"/>
    <sheet name="Dom Eq Ind" sheetId="30" r:id="rId20"/>
    <sheet name="Dom Eq Large" sheetId="24" r:id="rId21"/>
    <sheet name="Dom Eq Res" sheetId="27" r:id="rId22"/>
    <sheet name="Dom Eq Small" sheetId="25" r:id="rId23"/>
    <sheet name="Dom Eq Value" sheetId="23" r:id="rId24"/>
    <sheet name="Dom Eq Varied" sheetId="29" r:id="rId25"/>
    <sheet name="Dom AA Eq Low" sheetId="45" r:id="rId26"/>
    <sheet name="Dom AA Eq Med" sheetId="47" r:id="rId27"/>
    <sheet name="Dom AA Eq High" sheetId="50" r:id="rId28"/>
    <sheet name="Dom AA Flex" sheetId="52" r:id="rId29"/>
    <sheet name="Dom AA TARR" sheetId="56" r:id="rId30"/>
    <sheet name="Dom Real Gen" sheetId="59" r:id="rId31"/>
    <sheet name="Dom FI Bond" sheetId="60" r:id="rId32"/>
    <sheet name="Dom FI Income" sheetId="62" r:id="rId33"/>
    <sheet name="Dom FI Money" sheetId="64" r:id="rId34"/>
    <sheet name="Dom FI Varied" sheetId="66" r:id="rId35"/>
    <sheet name="WW Eq Varied" sheetId="68" r:id="rId36"/>
    <sheet name="WW Eq General" sheetId="78" r:id="rId37"/>
    <sheet name="WW Eq Tech" sheetId="69" r:id="rId38"/>
    <sheet name="WW A Flex" sheetId="70" r:id="rId39"/>
    <sheet name="For E Gen" sheetId="71" r:id="rId40"/>
    <sheet name="For E Varied" sheetId="72" r:id="rId41"/>
    <sheet name="For AA Flex" sheetId="73" r:id="rId42"/>
    <sheet name="For FI Bond" sheetId="76" r:id="rId43"/>
    <sheet name="For FI Varied" sheetId="75" r:id="rId44"/>
    <sheet name="FoF1" sheetId="34" r:id="rId45"/>
    <sheet name="FoF2" sheetId="37" r:id="rId46"/>
    <sheet name="FoF3" sheetId="40" r:id="rId47"/>
    <sheet name="FoF4" sheetId="43" r:id="rId48"/>
  </sheets>
  <externalReferences>
    <externalReference r:id="rId49"/>
    <externalReference r:id="rId50"/>
  </externalReferences>
  <definedNames>
    <definedName name="_xlnm.Print_Titles" localSheetId="10">'CIS History'!$3:$5</definedName>
    <definedName name="_xlnm.Print_Titles" localSheetId="27">'Dom AA Eq High'!$A:$A</definedName>
    <definedName name="_xlnm.Print_Titles" localSheetId="25">'Dom AA Eq Low'!$A:$A</definedName>
    <definedName name="_xlnm.Print_Titles" localSheetId="26">'Dom AA Eq Med'!$A:$A</definedName>
    <definedName name="_xlnm.Print_Titles" localSheetId="28">'Dom AA Flex'!$A:$A</definedName>
    <definedName name="_xlnm.Print_Titles" localSheetId="29">'Dom AA TARR'!$A:$A</definedName>
    <definedName name="_xlnm.Print_Titles" localSheetId="17">'Dom Eq Fin'!$A:$A</definedName>
    <definedName name="_xlnm.Print_Titles" localSheetId="18">'Dom Eq FinInd'!$A:$A</definedName>
    <definedName name="_xlnm.Print_Titles" localSheetId="15">'Dom Eq Gen'!$A:$A</definedName>
    <definedName name="_xlnm.Print_Titles" localSheetId="19">'Dom Eq Ind'!$A:$A</definedName>
    <definedName name="_xlnm.Print_Titles" localSheetId="20">'Dom Eq Large'!$A:$A</definedName>
    <definedName name="_xlnm.Print_Titles" localSheetId="21">'Dom Eq Res'!$A:$A</definedName>
    <definedName name="_xlnm.Print_Titles" localSheetId="22">'Dom Eq Small'!$A:$A</definedName>
    <definedName name="_xlnm.Print_Titles" localSheetId="23">'Dom Eq Value'!$A:$A</definedName>
    <definedName name="_xlnm.Print_Titles" localSheetId="24">'Dom Eq Varied'!$A:$A</definedName>
    <definedName name="_xlnm.Print_Titles" localSheetId="31">'Dom FI Bond'!$A:$A</definedName>
    <definedName name="_xlnm.Print_Titles" localSheetId="32">'Dom FI Income'!$A:$A</definedName>
    <definedName name="_xlnm.Print_Titles" localSheetId="33">'Dom FI Money'!$A:$A</definedName>
    <definedName name="_xlnm.Print_Titles" localSheetId="34">'Dom FI Varied'!$A:$A</definedName>
    <definedName name="_xlnm.Print_Titles" localSheetId="30">'Dom Real Gen'!$A:$A</definedName>
    <definedName name="_xlnm.Print_Titles" localSheetId="44">'FoF1'!$A:$A</definedName>
    <definedName name="_xlnm.Print_Titles" localSheetId="45">'FoF2'!$A:$A</definedName>
    <definedName name="_xlnm.Print_Titles" localSheetId="46">'FoF3'!$A:$A</definedName>
    <definedName name="_xlnm.Print_Titles" localSheetId="47">'FoF4'!$A:$A</definedName>
    <definedName name="_xlnm.Print_Titles" localSheetId="41">'For AA Flex'!$A:$A</definedName>
    <definedName name="_xlnm.Print_Titles" localSheetId="39">'For E Gen'!$A:$A</definedName>
    <definedName name="_xlnm.Print_Titles" localSheetId="40">'For E Varied'!$A:$A</definedName>
    <definedName name="_xlnm.Print_Titles" localSheetId="42">'For FI Bond'!$A:$A</definedName>
    <definedName name="_xlnm.Print_Titles" localSheetId="43">'For FI Varied'!$A:$A</definedName>
    <definedName name="_xlnm.Print_Titles" localSheetId="38">'WW A Flex'!$A:$A</definedName>
    <definedName name="size">'Dom Eq Res'!$B$70</definedName>
  </definedNames>
  <calcPr calcId="171026"/>
</workbook>
</file>

<file path=xl/calcChain.xml><?xml version="1.0" encoding="utf-8"?>
<calcChain xmlns="http://schemas.openxmlformats.org/spreadsheetml/2006/main">
  <c r="J35" i="3" l="1"/>
  <c r="J37" i="3"/>
  <c r="J39" i="3"/>
  <c r="J41" i="3"/>
  <c r="J43" i="3"/>
  <c r="J45" i="3"/>
  <c r="J13" i="2"/>
  <c r="R35" i="3"/>
  <c r="R37" i="3"/>
  <c r="R39" i="3"/>
  <c r="R41" i="3"/>
  <c r="R43" i="3"/>
  <c r="R45" i="3"/>
  <c r="R13" i="2"/>
  <c r="Z13" i="2"/>
  <c r="J49" i="3"/>
  <c r="J14" i="2"/>
  <c r="R49" i="3"/>
  <c r="R51" i="3"/>
  <c r="R14" i="2"/>
  <c r="Z14" i="2"/>
  <c r="AB13" i="2"/>
  <c r="AB14" i="2"/>
  <c r="N45" i="3"/>
  <c r="N13" i="2"/>
  <c r="V13" i="2"/>
  <c r="AD13" i="2"/>
  <c r="N14" i="2"/>
  <c r="V14" i="2"/>
  <c r="AD14" i="2"/>
  <c r="AF13" i="2"/>
  <c r="AF14" i="2"/>
  <c r="Z16" i="2"/>
  <c r="J11" i="3"/>
  <c r="J13" i="3"/>
  <c r="J15" i="3"/>
  <c r="J17" i="3"/>
  <c r="J19" i="3"/>
  <c r="J21" i="3"/>
  <c r="J23" i="3"/>
  <c r="J25" i="3"/>
  <c r="J27" i="3"/>
  <c r="J29" i="3"/>
  <c r="J31" i="3"/>
  <c r="J12" i="2"/>
  <c r="R11" i="3"/>
  <c r="R13" i="3"/>
  <c r="R15" i="3"/>
  <c r="R17" i="3"/>
  <c r="R19" i="3"/>
  <c r="R21" i="3"/>
  <c r="R23" i="3"/>
  <c r="R25" i="3"/>
  <c r="R27" i="3"/>
  <c r="R29" i="3"/>
  <c r="R31" i="3"/>
  <c r="R12" i="2"/>
  <c r="Z12" i="2"/>
  <c r="J55" i="3"/>
  <c r="J57" i="3"/>
  <c r="J59" i="3"/>
  <c r="J61" i="3"/>
  <c r="J65" i="3"/>
  <c r="J15" i="2"/>
  <c r="R55" i="3"/>
  <c r="R57" i="3"/>
  <c r="R59" i="3"/>
  <c r="R61" i="3"/>
  <c r="R65" i="3"/>
  <c r="R15" i="2"/>
  <c r="Z15" i="2"/>
  <c r="J17" i="2"/>
  <c r="R17" i="2"/>
  <c r="Z17" i="2"/>
  <c r="J12" i="4"/>
  <c r="J14" i="4"/>
  <c r="J16" i="4"/>
  <c r="J23" i="2"/>
  <c r="R12" i="4"/>
  <c r="R14" i="4"/>
  <c r="R16" i="4"/>
  <c r="R23" i="2"/>
  <c r="Z23" i="2"/>
  <c r="J20" i="4"/>
  <c r="J24" i="2"/>
  <c r="R20" i="4"/>
  <c r="R24" i="2"/>
  <c r="Z24" i="2"/>
  <c r="J26" i="2"/>
  <c r="R26" i="2"/>
  <c r="Z26" i="2"/>
  <c r="J29" i="4"/>
  <c r="J31" i="4"/>
  <c r="J31" i="2"/>
  <c r="R29" i="4"/>
  <c r="R31" i="4"/>
  <c r="R31" i="2"/>
  <c r="Z31" i="2"/>
  <c r="J35" i="4"/>
  <c r="J32" i="2"/>
  <c r="R35" i="4"/>
  <c r="R32" i="2"/>
  <c r="Z32" i="2"/>
  <c r="J39" i="4"/>
  <c r="J41" i="4"/>
  <c r="J33" i="2"/>
  <c r="R39" i="4"/>
  <c r="R41" i="4"/>
  <c r="R33" i="2"/>
  <c r="Z33" i="2"/>
  <c r="J35" i="2"/>
  <c r="R35" i="2"/>
  <c r="Z35" i="2"/>
  <c r="Z43" i="2"/>
  <c r="AA16" i="2"/>
  <c r="N6" i="1"/>
  <c r="P6" i="1"/>
  <c r="X46" i="66"/>
  <c r="X35" i="66"/>
  <c r="X37" i="66"/>
  <c r="X40" i="66"/>
  <c r="X42" i="66"/>
  <c r="X31" i="66"/>
  <c r="X26" i="66"/>
  <c r="X28" i="66"/>
  <c r="X8" i="66"/>
  <c r="X11" i="66"/>
  <c r="AH46" i="45"/>
  <c r="AH33" i="45"/>
  <c r="AH37" i="45"/>
  <c r="AH40" i="45"/>
  <c r="AH42" i="45"/>
  <c r="AH31" i="45"/>
  <c r="AH14" i="45"/>
  <c r="AH17" i="45"/>
  <c r="AH26" i="45"/>
  <c r="AH28" i="45"/>
  <c r="AH7" i="45"/>
  <c r="AH11" i="45"/>
  <c r="D7" i="45"/>
  <c r="D8" i="45"/>
  <c r="D11" i="45"/>
  <c r="F11" i="45"/>
  <c r="H7" i="45"/>
  <c r="H8" i="45"/>
  <c r="H11" i="45"/>
  <c r="J7" i="45"/>
  <c r="J8" i="45"/>
  <c r="J11" i="45"/>
  <c r="L26" i="45"/>
  <c r="L28" i="45"/>
  <c r="L7" i="45"/>
  <c r="L40" i="45"/>
  <c r="L42" i="45"/>
  <c r="L8" i="45"/>
  <c r="L31" i="45"/>
  <c r="L9" i="45"/>
  <c r="L46" i="45"/>
  <c r="L10" i="45"/>
  <c r="L11" i="45"/>
  <c r="N7" i="45"/>
  <c r="AZ8" i="34"/>
  <c r="N8" i="45"/>
  <c r="N11" i="45"/>
  <c r="P7" i="45"/>
  <c r="P8" i="45"/>
  <c r="P11" i="45"/>
  <c r="R7" i="45"/>
  <c r="R8" i="45"/>
  <c r="R11" i="45"/>
  <c r="T7" i="45"/>
  <c r="T8" i="45"/>
  <c r="T11" i="45"/>
  <c r="V7" i="45"/>
  <c r="V8" i="45"/>
  <c r="V11" i="45"/>
  <c r="X7" i="45"/>
  <c r="X8" i="45"/>
  <c r="X11" i="45"/>
  <c r="Z7" i="45"/>
  <c r="Z8" i="45"/>
  <c r="Z11" i="45"/>
  <c r="AB7" i="45"/>
  <c r="AB8" i="45"/>
  <c r="AB11" i="45"/>
  <c r="AD7" i="45"/>
  <c r="AD8" i="45"/>
  <c r="AD11" i="45"/>
  <c r="AF7" i="45"/>
  <c r="AF8" i="45"/>
  <c r="AF11" i="45"/>
  <c r="AJ11" i="45"/>
  <c r="AL7" i="45"/>
  <c r="AL8" i="45"/>
  <c r="AL11" i="45"/>
  <c r="AP7" i="45"/>
  <c r="AP8" i="45"/>
  <c r="AP11" i="45"/>
  <c r="AR7" i="45"/>
  <c r="AR8" i="45"/>
  <c r="AR11" i="45"/>
  <c r="AT7" i="45"/>
  <c r="AT8" i="45"/>
  <c r="AT11" i="45"/>
  <c r="AV7" i="45"/>
  <c r="AV8" i="45"/>
  <c r="AV11" i="45"/>
  <c r="AX7" i="45"/>
  <c r="AX8" i="45"/>
  <c r="AX11" i="45"/>
  <c r="AZ7" i="45"/>
  <c r="AZ8" i="45"/>
  <c r="AZ11" i="45"/>
  <c r="BB11" i="45"/>
  <c r="BD11" i="45"/>
  <c r="BF7" i="45"/>
  <c r="BF8" i="45"/>
  <c r="BF11" i="45"/>
  <c r="BH7" i="45"/>
  <c r="BH8" i="45"/>
  <c r="BH11" i="45"/>
  <c r="BJ7" i="45"/>
  <c r="BJ8" i="45"/>
  <c r="BJ11" i="45"/>
  <c r="BL7" i="45"/>
  <c r="BL8" i="45"/>
  <c r="BL11" i="45"/>
  <c r="BN7" i="45"/>
  <c r="BN8" i="45"/>
  <c r="BN11" i="45"/>
  <c r="BR7" i="45"/>
  <c r="BR8" i="45"/>
  <c r="BR11" i="45"/>
  <c r="BT7" i="45"/>
  <c r="BT8" i="45"/>
  <c r="BT11" i="45"/>
  <c r="BX7" i="45"/>
  <c r="BX8" i="45"/>
  <c r="BX11" i="45"/>
  <c r="BZ7" i="45"/>
  <c r="BZ8" i="45"/>
  <c r="BZ11" i="45"/>
  <c r="CB7" i="45"/>
  <c r="CB8" i="45"/>
  <c r="CB11" i="45"/>
  <c r="CD7" i="45"/>
  <c r="CD8" i="45"/>
  <c r="CD11" i="45"/>
  <c r="CF7" i="45"/>
  <c r="CF8" i="45"/>
  <c r="CF11" i="45"/>
  <c r="CH7" i="45"/>
  <c r="CH8" i="45"/>
  <c r="CH11" i="45"/>
  <c r="CJ7" i="45"/>
  <c r="CJ8" i="45"/>
  <c r="CJ11" i="45"/>
  <c r="CL7" i="45"/>
  <c r="CL8" i="45"/>
  <c r="CL11" i="45"/>
  <c r="CN7" i="45"/>
  <c r="CN8" i="45"/>
  <c r="CN11" i="45"/>
  <c r="CP7" i="45"/>
  <c r="CP8" i="45"/>
  <c r="CP11" i="45"/>
  <c r="B11" i="45"/>
  <c r="D7" i="47"/>
  <c r="D8" i="47"/>
  <c r="D11" i="47"/>
  <c r="F11" i="47"/>
  <c r="J7" i="47"/>
  <c r="J8" i="47"/>
  <c r="J11" i="47"/>
  <c r="L7" i="47"/>
  <c r="L8" i="47"/>
  <c r="L11" i="47"/>
  <c r="N26" i="47"/>
  <c r="N28" i="47"/>
  <c r="N7" i="47"/>
  <c r="N40" i="47"/>
  <c r="N42" i="47"/>
  <c r="N8" i="47"/>
  <c r="N31" i="47"/>
  <c r="N9" i="47"/>
  <c r="N46" i="47"/>
  <c r="N10" i="47"/>
  <c r="N11" i="47"/>
  <c r="BF12" i="34"/>
  <c r="P7" i="47"/>
  <c r="BF8" i="34"/>
  <c r="P8" i="47"/>
  <c r="P11" i="47"/>
  <c r="R7" i="47"/>
  <c r="R8" i="47"/>
  <c r="R11" i="47"/>
  <c r="T7" i="47"/>
  <c r="T8" i="47"/>
  <c r="T11" i="47"/>
  <c r="V7" i="47"/>
  <c r="V8" i="47"/>
  <c r="V11" i="47"/>
  <c r="X7" i="47"/>
  <c r="X8" i="47"/>
  <c r="X11" i="47"/>
  <c r="Z11" i="47"/>
  <c r="AB11" i="47"/>
  <c r="AD7" i="47"/>
  <c r="AD8" i="47"/>
  <c r="AD11" i="47"/>
  <c r="AF7" i="47"/>
  <c r="AF8" i="47"/>
  <c r="AF11" i="47"/>
  <c r="AH7" i="47"/>
  <c r="AH8" i="47"/>
  <c r="AH11" i="47"/>
  <c r="AJ7" i="47"/>
  <c r="AJ8" i="47"/>
  <c r="AJ11" i="47"/>
  <c r="AL11" i="47"/>
  <c r="AP7" i="47"/>
  <c r="AP8" i="47"/>
  <c r="AP11" i="47"/>
  <c r="AT7" i="47"/>
  <c r="AT8" i="47"/>
  <c r="AT11" i="47"/>
  <c r="AV7" i="47"/>
  <c r="AV8" i="47"/>
  <c r="AV11" i="47"/>
  <c r="AX7" i="47"/>
  <c r="AX8" i="47"/>
  <c r="AX11" i="47"/>
  <c r="AZ11" i="47"/>
  <c r="BB7" i="47"/>
  <c r="BB8" i="47"/>
  <c r="BB11" i="47"/>
  <c r="BD7" i="47"/>
  <c r="BD8" i="47"/>
  <c r="BD11" i="47"/>
  <c r="BF7" i="47"/>
  <c r="BF8" i="47"/>
  <c r="BF11" i="47"/>
  <c r="BH26" i="47"/>
  <c r="BH28" i="47"/>
  <c r="BH7" i="47"/>
  <c r="BH40" i="47"/>
  <c r="BH42" i="47"/>
  <c r="BH8" i="47"/>
  <c r="BH31" i="47"/>
  <c r="BH9" i="47"/>
  <c r="BH46" i="47"/>
  <c r="BH10" i="47"/>
  <c r="BH11" i="47"/>
  <c r="BJ7" i="47"/>
  <c r="BJ8" i="47"/>
  <c r="BJ11" i="47"/>
  <c r="BN7" i="47"/>
  <c r="BN8" i="47"/>
  <c r="BN11" i="47"/>
  <c r="BP7" i="47"/>
  <c r="BP8" i="47"/>
  <c r="BP11" i="47"/>
  <c r="BR7" i="47"/>
  <c r="BR8" i="47"/>
  <c r="BR11" i="47"/>
  <c r="BV11" i="47"/>
  <c r="BX17" i="47"/>
  <c r="BX26" i="47"/>
  <c r="BX28" i="47"/>
  <c r="BX7" i="47"/>
  <c r="BX37" i="47"/>
  <c r="BX40" i="47"/>
  <c r="BX42" i="47"/>
  <c r="BX8" i="47"/>
  <c r="BX30" i="47"/>
  <c r="BX31" i="47"/>
  <c r="BX9" i="47"/>
  <c r="BX43" i="47"/>
  <c r="BX44" i="47"/>
  <c r="BX45" i="47"/>
  <c r="BX46" i="47"/>
  <c r="BX10" i="47"/>
  <c r="BX11" i="47"/>
  <c r="BZ17" i="47"/>
  <c r="BZ26" i="47"/>
  <c r="BZ28" i="47"/>
  <c r="BZ7" i="47"/>
  <c r="BZ37" i="47"/>
  <c r="BZ40" i="47"/>
  <c r="BZ42" i="47"/>
  <c r="BZ8" i="47"/>
  <c r="BZ31" i="47"/>
  <c r="BZ9" i="47"/>
  <c r="BZ46" i="47"/>
  <c r="BZ10" i="47"/>
  <c r="BZ11" i="47"/>
  <c r="CB7" i="47"/>
  <c r="CB8" i="47"/>
  <c r="CB11" i="47"/>
  <c r="CD11" i="47"/>
  <c r="CF7" i="47"/>
  <c r="CF8" i="47"/>
  <c r="CF11" i="47"/>
  <c r="CH7" i="47"/>
  <c r="CH8" i="47"/>
  <c r="CH11" i="47"/>
  <c r="CJ7" i="47"/>
  <c r="CJ8" i="47"/>
  <c r="CJ11" i="47"/>
  <c r="CL26" i="47"/>
  <c r="CL28" i="47"/>
  <c r="CL7" i="47"/>
  <c r="CL40" i="47"/>
  <c r="CL42" i="47"/>
  <c r="CL8" i="47"/>
  <c r="CL31" i="47"/>
  <c r="CL9" i="47"/>
  <c r="CL46" i="47"/>
  <c r="CL10" i="47"/>
  <c r="CL11" i="47"/>
  <c r="CP7" i="47"/>
  <c r="CP8" i="47"/>
  <c r="CP11" i="47"/>
  <c r="CT11" i="47"/>
  <c r="CV7" i="47"/>
  <c r="CV8" i="47"/>
  <c r="CV11" i="47"/>
  <c r="CX7" i="47"/>
  <c r="CX8" i="47"/>
  <c r="CX11" i="47"/>
  <c r="CZ26" i="47"/>
  <c r="CZ28" i="47"/>
  <c r="CZ7" i="47"/>
  <c r="CZ40" i="47"/>
  <c r="CZ42" i="47"/>
  <c r="CZ8" i="47"/>
  <c r="CZ46" i="47"/>
  <c r="CZ10" i="47"/>
  <c r="CZ11" i="47"/>
  <c r="DB7" i="47"/>
  <c r="DB8" i="47"/>
  <c r="DB11" i="47"/>
  <c r="DD7" i="47"/>
  <c r="DD8" i="47"/>
  <c r="DD11" i="47"/>
  <c r="DF7" i="47"/>
  <c r="DF8" i="47"/>
  <c r="DF11" i="47"/>
  <c r="DH7" i="47"/>
  <c r="DH8" i="47"/>
  <c r="DH11" i="47"/>
  <c r="DJ7" i="47"/>
  <c r="DJ8" i="47"/>
  <c r="DJ11" i="47"/>
  <c r="DL7" i="47"/>
  <c r="DL8" i="47"/>
  <c r="DL11" i="47"/>
  <c r="DN7" i="47"/>
  <c r="DN8" i="47"/>
  <c r="DN11" i="47"/>
  <c r="DP17" i="47"/>
  <c r="DP26" i="47"/>
  <c r="DP28" i="47"/>
  <c r="DP7" i="47"/>
  <c r="DP37" i="47"/>
  <c r="DP40" i="47"/>
  <c r="DP42" i="47"/>
  <c r="DP8" i="47"/>
  <c r="DP31" i="47"/>
  <c r="DP9" i="47"/>
  <c r="DP46" i="47"/>
  <c r="DP10" i="47"/>
  <c r="DP11" i="47"/>
  <c r="DT17" i="47"/>
  <c r="DT26" i="47"/>
  <c r="DT28" i="47"/>
  <c r="DT7" i="47"/>
  <c r="DT8" i="47"/>
  <c r="DT46" i="47"/>
  <c r="DT10" i="47"/>
  <c r="DT11" i="47"/>
  <c r="DV14" i="47"/>
  <c r="DV15" i="47"/>
  <c r="DV17" i="47"/>
  <c r="DV19" i="47"/>
  <c r="DV26" i="47"/>
  <c r="DV28" i="47"/>
  <c r="DV7" i="47"/>
  <c r="DV34" i="47"/>
  <c r="DV36" i="47"/>
  <c r="DV37" i="47"/>
  <c r="DV40" i="47"/>
  <c r="DV42" i="47"/>
  <c r="DV8" i="47"/>
  <c r="DV31" i="47"/>
  <c r="DV9" i="47"/>
  <c r="DV46" i="47"/>
  <c r="DV10" i="47"/>
  <c r="DV11" i="47"/>
  <c r="DX11" i="47"/>
  <c r="DZ7" i="47"/>
  <c r="DZ8" i="47"/>
  <c r="DZ11" i="47"/>
  <c r="EB7" i="47"/>
  <c r="EB8" i="47"/>
  <c r="EB11" i="47"/>
  <c r="B11" i="47"/>
  <c r="D7" i="50"/>
  <c r="D8" i="50"/>
  <c r="D11" i="50"/>
  <c r="AW12" i="34"/>
  <c r="H7" i="50"/>
  <c r="AW8" i="34"/>
  <c r="H8" i="50"/>
  <c r="H11" i="50"/>
  <c r="FA11" i="37"/>
  <c r="J7" i="50"/>
  <c r="J8" i="50"/>
  <c r="J11" i="50"/>
  <c r="L7" i="50"/>
  <c r="L8" i="50"/>
  <c r="L11" i="50"/>
  <c r="N11" i="50"/>
  <c r="P11" i="50"/>
  <c r="R7" i="50"/>
  <c r="R8" i="50"/>
  <c r="R11" i="50"/>
  <c r="F7" i="50"/>
  <c r="F8" i="50"/>
  <c r="F11" i="50"/>
  <c r="T7" i="50"/>
  <c r="T8" i="50"/>
  <c r="T11" i="50"/>
  <c r="V7" i="50"/>
  <c r="V8" i="50"/>
  <c r="V11" i="50"/>
  <c r="Z7" i="50"/>
  <c r="Z8" i="50"/>
  <c r="Z11" i="50"/>
  <c r="AB7" i="50"/>
  <c r="AB8" i="50"/>
  <c r="AB11" i="50"/>
  <c r="AF7" i="50"/>
  <c r="AF8" i="50"/>
  <c r="AF11" i="50"/>
  <c r="AD7" i="50"/>
  <c r="AD8" i="50"/>
  <c r="AD11" i="50"/>
  <c r="AH7" i="50"/>
  <c r="AH8" i="50"/>
  <c r="AH11" i="50"/>
  <c r="B11" i="50"/>
  <c r="D11" i="52"/>
  <c r="F7" i="52"/>
  <c r="F8" i="52"/>
  <c r="F11" i="52"/>
  <c r="H11" i="52"/>
  <c r="J11" i="52"/>
  <c r="L11" i="52"/>
  <c r="N7" i="52"/>
  <c r="N8" i="52"/>
  <c r="N11" i="52"/>
  <c r="P7" i="52"/>
  <c r="P8" i="52"/>
  <c r="P11" i="52"/>
  <c r="R11" i="52"/>
  <c r="T11" i="52"/>
  <c r="V7" i="52"/>
  <c r="V8" i="52"/>
  <c r="V11" i="52"/>
  <c r="X7" i="52"/>
  <c r="X8" i="52"/>
  <c r="X11" i="52"/>
  <c r="Z7" i="52"/>
  <c r="Z8" i="52"/>
  <c r="Z11" i="52"/>
  <c r="AB26" i="52"/>
  <c r="AB28" i="52"/>
  <c r="AB7" i="52"/>
  <c r="AB40" i="52"/>
  <c r="AB42" i="52"/>
  <c r="AB8" i="52"/>
  <c r="AB46" i="52"/>
  <c r="AB10" i="52"/>
  <c r="AB11" i="52"/>
  <c r="AD26" i="52"/>
  <c r="AD28" i="52"/>
  <c r="AD7" i="52"/>
  <c r="AD40" i="52"/>
  <c r="AD42" i="52"/>
  <c r="AD8" i="52"/>
  <c r="AD46" i="52"/>
  <c r="AD10" i="52"/>
  <c r="AD11" i="52"/>
  <c r="AF26" i="52"/>
  <c r="AF28" i="52"/>
  <c r="AF7" i="52"/>
  <c r="AF40" i="52"/>
  <c r="AF42" i="52"/>
  <c r="AF8" i="52"/>
  <c r="AF46" i="52"/>
  <c r="AF10" i="52"/>
  <c r="AF11" i="52"/>
  <c r="AH11" i="52"/>
  <c r="AJ11" i="52"/>
  <c r="AL11" i="52"/>
  <c r="AN7" i="52"/>
  <c r="AN8" i="52"/>
  <c r="AN11" i="52"/>
  <c r="AP7" i="52"/>
  <c r="AP8" i="52"/>
  <c r="AP11" i="52"/>
  <c r="AR25" i="52"/>
  <c r="AR26" i="52"/>
  <c r="AR28" i="52"/>
  <c r="AR7" i="52"/>
  <c r="AR40" i="52"/>
  <c r="AR42" i="52"/>
  <c r="AR8" i="52"/>
  <c r="AR31" i="52"/>
  <c r="AR9" i="52"/>
  <c r="AR46" i="52"/>
  <c r="AR10" i="52"/>
  <c r="AR11" i="52"/>
  <c r="AV7" i="52"/>
  <c r="AV8" i="52"/>
  <c r="AV11" i="52"/>
  <c r="AX14" i="52"/>
  <c r="AX15" i="52"/>
  <c r="AX16" i="52"/>
  <c r="AX17" i="52"/>
  <c r="AX18" i="52"/>
  <c r="AX19" i="52"/>
  <c r="AX20" i="52"/>
  <c r="AX21" i="52"/>
  <c r="AX25" i="52"/>
  <c r="AX26" i="52"/>
  <c r="AX28" i="52"/>
  <c r="AX7" i="52"/>
  <c r="AX37" i="52"/>
  <c r="AX38" i="52"/>
  <c r="AX40" i="52"/>
  <c r="AX42" i="52"/>
  <c r="AX8" i="52"/>
  <c r="AX31" i="52"/>
  <c r="AX9" i="52"/>
  <c r="AX46" i="52"/>
  <c r="AX10" i="52"/>
  <c r="AX11" i="52"/>
  <c r="BB7" i="52"/>
  <c r="BB11" i="52"/>
  <c r="BD11" i="52"/>
  <c r="BF11" i="52"/>
  <c r="BH11" i="52"/>
  <c r="BJ7" i="52"/>
  <c r="BJ8" i="52"/>
  <c r="BJ11" i="52"/>
  <c r="BN7" i="52"/>
  <c r="BN40" i="52"/>
  <c r="BN42" i="52"/>
  <c r="BN8" i="52"/>
  <c r="BN46" i="52"/>
  <c r="BN10" i="52"/>
  <c r="BN11" i="52"/>
  <c r="BP7" i="52"/>
  <c r="BP8" i="52"/>
  <c r="BP11" i="52"/>
  <c r="BR11" i="52"/>
  <c r="BX7" i="52"/>
  <c r="BX8" i="52"/>
  <c r="BX11" i="52"/>
  <c r="BZ7" i="52"/>
  <c r="BZ8" i="52"/>
  <c r="BZ11" i="52"/>
  <c r="CD7" i="52"/>
  <c r="CD8" i="52"/>
  <c r="CD11" i="52"/>
  <c r="CF7" i="52"/>
  <c r="CF8" i="52"/>
  <c r="CF11" i="52"/>
  <c r="CJ7" i="52"/>
  <c r="CJ8" i="52"/>
  <c r="CJ11" i="52"/>
  <c r="CN7" i="52"/>
  <c r="CN8" i="52"/>
  <c r="CN11" i="52"/>
  <c r="CT11" i="52"/>
  <c r="CV11" i="52"/>
  <c r="CX11" i="52"/>
  <c r="CZ11" i="52"/>
  <c r="DB7" i="52"/>
  <c r="DB8" i="52"/>
  <c r="DB11" i="52"/>
  <c r="DD7" i="52"/>
  <c r="DD8" i="52"/>
  <c r="DD11" i="52"/>
  <c r="DF7" i="52"/>
  <c r="DF8" i="52"/>
  <c r="DF11" i="52"/>
  <c r="DH7" i="52"/>
  <c r="DH8" i="52"/>
  <c r="DH11" i="52"/>
  <c r="DJ7" i="52"/>
  <c r="DJ8" i="52"/>
  <c r="DJ11" i="52"/>
  <c r="DL7" i="52"/>
  <c r="DL8" i="52"/>
  <c r="DL11" i="52"/>
  <c r="DN7" i="52"/>
  <c r="DN8" i="52"/>
  <c r="DN11" i="52"/>
  <c r="DR7" i="52"/>
  <c r="DR8" i="52"/>
  <c r="DR11" i="52"/>
  <c r="DT7" i="52"/>
  <c r="DT8" i="52"/>
  <c r="DT11" i="52"/>
  <c r="DV7" i="52"/>
  <c r="DV8" i="52"/>
  <c r="DV11" i="52"/>
  <c r="DX11" i="52"/>
  <c r="DZ7" i="52"/>
  <c r="DZ8" i="52"/>
  <c r="DZ11" i="52"/>
  <c r="EB7" i="52"/>
  <c r="EB8" i="52"/>
  <c r="EB11" i="52"/>
  <c r="ED7" i="52"/>
  <c r="ED8" i="52"/>
  <c r="ED11" i="52"/>
  <c r="EF7" i="52"/>
  <c r="EF8" i="52"/>
  <c r="EF11" i="52"/>
  <c r="EH24" i="52"/>
  <c r="EH26" i="52"/>
  <c r="EH28" i="52"/>
  <c r="EH7" i="52"/>
  <c r="EH46" i="52"/>
  <c r="EH10" i="52"/>
  <c r="EH11" i="52"/>
  <c r="EJ7" i="52"/>
  <c r="EJ8" i="52"/>
  <c r="EJ11" i="52"/>
  <c r="B11" i="52"/>
  <c r="D11" i="56"/>
  <c r="F7" i="56"/>
  <c r="F8" i="56"/>
  <c r="F11" i="56"/>
  <c r="H11" i="56"/>
  <c r="J27" i="56"/>
  <c r="J7" i="56"/>
  <c r="J41" i="56"/>
  <c r="J43" i="56"/>
  <c r="J8" i="56"/>
  <c r="J9" i="56"/>
  <c r="J47" i="56"/>
  <c r="J10" i="56"/>
  <c r="J11" i="56"/>
  <c r="L27" i="56"/>
  <c r="L29" i="56"/>
  <c r="L7" i="56"/>
  <c r="L41" i="56"/>
  <c r="L8" i="56"/>
  <c r="L32" i="56"/>
  <c r="L9" i="56"/>
  <c r="L47" i="56"/>
  <c r="L10" i="56"/>
  <c r="L11" i="56"/>
  <c r="N7" i="56"/>
  <c r="N8" i="56"/>
  <c r="N11" i="56"/>
  <c r="P11" i="56"/>
  <c r="R11" i="56"/>
  <c r="T11" i="56"/>
  <c r="V11" i="56"/>
  <c r="X11" i="56"/>
  <c r="Z11" i="56"/>
  <c r="AB7" i="56"/>
  <c r="AB8" i="56"/>
  <c r="AB11" i="56"/>
  <c r="AD11" i="56"/>
  <c r="AF11" i="56"/>
  <c r="AH14" i="56"/>
  <c r="AH15" i="56"/>
  <c r="AH16" i="56"/>
  <c r="AH17" i="56"/>
  <c r="AH18" i="56"/>
  <c r="AH19" i="56"/>
  <c r="AH20" i="56"/>
  <c r="AH21" i="56"/>
  <c r="AH25" i="56"/>
  <c r="AH26" i="56"/>
  <c r="AH27" i="56"/>
  <c r="AH29" i="56"/>
  <c r="AH7" i="56"/>
  <c r="AH34" i="56"/>
  <c r="AH35" i="56"/>
  <c r="AH37" i="56"/>
  <c r="AH38" i="56"/>
  <c r="AH39" i="56"/>
  <c r="AH41" i="56"/>
  <c r="AH43" i="56"/>
  <c r="AH8" i="56"/>
  <c r="AH31" i="56"/>
  <c r="AH32" i="56"/>
  <c r="AH9" i="56"/>
  <c r="AH44" i="56"/>
  <c r="AH47" i="56"/>
  <c r="AH10" i="56"/>
  <c r="AH11" i="56"/>
  <c r="AJ14" i="56"/>
  <c r="AJ15" i="56"/>
  <c r="AJ16" i="56"/>
  <c r="AJ17" i="56"/>
  <c r="AJ18" i="56"/>
  <c r="AJ19" i="56"/>
  <c r="AJ20" i="56"/>
  <c r="AJ21" i="56"/>
  <c r="AJ25" i="56"/>
  <c r="AJ27" i="56"/>
  <c r="AJ29" i="56"/>
  <c r="AJ7" i="56"/>
  <c r="AJ38" i="56"/>
  <c r="AJ39" i="56"/>
  <c r="AJ41" i="56"/>
  <c r="AJ43" i="56"/>
  <c r="AJ8" i="56"/>
  <c r="AJ31" i="56"/>
  <c r="AJ32" i="56"/>
  <c r="AJ9" i="56"/>
  <c r="AJ47" i="56"/>
  <c r="AJ10" i="56"/>
  <c r="AJ11" i="56"/>
  <c r="AL7" i="56"/>
  <c r="AL8" i="56"/>
  <c r="AL11" i="56"/>
  <c r="AN11" i="56"/>
  <c r="AP11" i="56"/>
  <c r="AR11" i="56"/>
  <c r="AT27" i="56"/>
  <c r="AT29" i="56"/>
  <c r="AT7" i="56"/>
  <c r="AT41" i="56"/>
  <c r="AT43" i="56"/>
  <c r="AT8" i="56"/>
  <c r="AT32" i="56"/>
  <c r="AT9" i="56"/>
  <c r="AT47" i="56"/>
  <c r="AT10" i="56"/>
  <c r="AT11" i="56"/>
  <c r="AV14" i="56"/>
  <c r="AV27" i="56"/>
  <c r="AV29" i="56"/>
  <c r="AV7" i="56"/>
  <c r="AV41" i="56"/>
  <c r="AV43" i="56"/>
  <c r="AV8" i="56"/>
  <c r="AV32" i="56"/>
  <c r="AV9" i="56"/>
  <c r="AV47" i="56"/>
  <c r="AV10" i="56"/>
  <c r="AV11" i="56"/>
  <c r="AX7" i="56"/>
  <c r="AZ8" i="37"/>
  <c r="AX8" i="56"/>
  <c r="AX11" i="56"/>
  <c r="AZ27" i="56"/>
  <c r="AZ29" i="56"/>
  <c r="AZ7" i="56"/>
  <c r="AZ34" i="56"/>
  <c r="AZ41" i="56"/>
  <c r="AZ43" i="56"/>
  <c r="AZ8" i="56"/>
  <c r="AZ32" i="56"/>
  <c r="AZ9" i="56"/>
  <c r="AZ47" i="56"/>
  <c r="AZ10" i="56"/>
  <c r="AZ11" i="56"/>
  <c r="BB7" i="56"/>
  <c r="BB8" i="56"/>
  <c r="BB11" i="56"/>
  <c r="BD14" i="56"/>
  <c r="BD15" i="56"/>
  <c r="BD16" i="56"/>
  <c r="BD21" i="56"/>
  <c r="BD27" i="56"/>
  <c r="BD29" i="56"/>
  <c r="BD7" i="56"/>
  <c r="BD38" i="56"/>
  <c r="BD41" i="56"/>
  <c r="BD43" i="56"/>
  <c r="BD8" i="56"/>
  <c r="BD31" i="56"/>
  <c r="BD32" i="56"/>
  <c r="BD9" i="56"/>
  <c r="BD47" i="56"/>
  <c r="BD10" i="56"/>
  <c r="BD11" i="56"/>
  <c r="BF7" i="56"/>
  <c r="BF8" i="56"/>
  <c r="BF11" i="56"/>
  <c r="BH11" i="56"/>
  <c r="BJ11" i="56"/>
  <c r="BL7" i="56"/>
  <c r="BL8" i="56"/>
  <c r="BL11" i="56"/>
  <c r="BR7" i="56"/>
  <c r="BR8" i="56"/>
  <c r="BR11" i="56"/>
  <c r="BT7" i="56"/>
  <c r="BT8" i="56"/>
  <c r="BT11" i="56"/>
  <c r="BV7" i="56"/>
  <c r="BV8" i="56"/>
  <c r="BV11" i="56"/>
  <c r="BX47" i="56"/>
  <c r="BX10" i="56"/>
  <c r="BX11" i="56"/>
  <c r="BZ27" i="56"/>
  <c r="BZ29" i="56"/>
  <c r="BZ7" i="56"/>
  <c r="BZ41" i="56"/>
  <c r="BZ43" i="56"/>
  <c r="BZ8" i="56"/>
  <c r="BZ32" i="56"/>
  <c r="BZ9" i="56"/>
  <c r="BZ47" i="56"/>
  <c r="BZ10" i="56"/>
  <c r="BZ11" i="56"/>
  <c r="CJ7" i="56"/>
  <c r="CJ8" i="56"/>
  <c r="CJ11" i="56"/>
  <c r="CL27" i="56"/>
  <c r="CL29" i="56"/>
  <c r="CL7" i="56"/>
  <c r="CL41" i="56"/>
  <c r="CL43" i="56"/>
  <c r="CL8" i="56"/>
  <c r="CL32" i="56"/>
  <c r="CL9" i="56"/>
  <c r="CL47" i="56"/>
  <c r="CL10" i="56"/>
  <c r="CL11" i="56"/>
  <c r="CP11" i="56"/>
  <c r="CR7" i="56"/>
  <c r="CR8" i="56"/>
  <c r="CR11" i="56"/>
  <c r="CV7" i="56"/>
  <c r="CV8" i="56"/>
  <c r="CV11" i="56"/>
  <c r="DH7" i="56"/>
  <c r="DH8" i="56"/>
  <c r="DH11" i="56"/>
  <c r="DJ7" i="56"/>
  <c r="DJ8" i="56"/>
  <c r="DJ11" i="56"/>
  <c r="DL7" i="56"/>
  <c r="DL8" i="56"/>
  <c r="DL11" i="56"/>
  <c r="DP7" i="56"/>
  <c r="DP8" i="56"/>
  <c r="DP11" i="56"/>
  <c r="DR17" i="56"/>
  <c r="DR27" i="56"/>
  <c r="DR29" i="56"/>
  <c r="DR7" i="56"/>
  <c r="DR35" i="56"/>
  <c r="DR37" i="56"/>
  <c r="DR38" i="56"/>
  <c r="DR41" i="56"/>
  <c r="DR43" i="56"/>
  <c r="DR8" i="56"/>
  <c r="DR32" i="56"/>
  <c r="DR9" i="56"/>
  <c r="DR47" i="56"/>
  <c r="DR10" i="56"/>
  <c r="DR11" i="56"/>
  <c r="DT17" i="56"/>
  <c r="DT27" i="56"/>
  <c r="DT29" i="56"/>
  <c r="DT7" i="56"/>
  <c r="DT34" i="56"/>
  <c r="DT38" i="56"/>
  <c r="DT41" i="56"/>
  <c r="DT43" i="56"/>
  <c r="DT8" i="56"/>
  <c r="DT32" i="56"/>
  <c r="DT9" i="56"/>
  <c r="DT47" i="56"/>
  <c r="DT10" i="56"/>
  <c r="DT11" i="56"/>
  <c r="DV7" i="56"/>
  <c r="DV8" i="56"/>
  <c r="DV11" i="56"/>
  <c r="DX7" i="56"/>
  <c r="DX8" i="56"/>
  <c r="DX47" i="56"/>
  <c r="DX10" i="56"/>
  <c r="DX11" i="56"/>
  <c r="DZ11" i="56"/>
  <c r="EB7" i="56"/>
  <c r="EB8" i="56"/>
  <c r="EB11" i="56"/>
  <c r="ED7" i="56"/>
  <c r="ED8" i="56"/>
  <c r="ED11" i="56"/>
  <c r="EF7" i="56"/>
  <c r="EF8" i="56"/>
  <c r="EF11" i="56"/>
  <c r="EH7" i="56"/>
  <c r="EH8" i="56"/>
  <c r="EH11" i="56"/>
  <c r="EJ7" i="56"/>
  <c r="EJ8" i="56"/>
  <c r="EJ11" i="56"/>
  <c r="EL7" i="56"/>
  <c r="EL8" i="56"/>
  <c r="EL11" i="56"/>
  <c r="EN7" i="56"/>
  <c r="EN8" i="56"/>
  <c r="EN11" i="56"/>
  <c r="B11" i="56"/>
  <c r="P13" i="7"/>
  <c r="B13" i="2"/>
  <c r="D11" i="66"/>
  <c r="F11" i="66"/>
  <c r="H11" i="66"/>
  <c r="J26" i="66"/>
  <c r="J28" i="66"/>
  <c r="J7" i="66"/>
  <c r="J40" i="66"/>
  <c r="J42" i="66"/>
  <c r="J8" i="66"/>
  <c r="J31" i="66"/>
  <c r="J9" i="66"/>
  <c r="J46" i="66"/>
  <c r="J10" i="66"/>
  <c r="J11" i="66"/>
  <c r="L11" i="66"/>
  <c r="N7" i="66"/>
  <c r="N8" i="66"/>
  <c r="N11" i="66"/>
  <c r="R26" i="66"/>
  <c r="R28" i="66"/>
  <c r="R7" i="66"/>
  <c r="R38" i="66"/>
  <c r="R40" i="66"/>
  <c r="R42" i="66"/>
  <c r="R8" i="66"/>
  <c r="R31" i="66"/>
  <c r="R9" i="66"/>
  <c r="R46" i="66"/>
  <c r="R10" i="66"/>
  <c r="R11" i="66"/>
  <c r="T11" i="66"/>
  <c r="V11" i="66"/>
  <c r="AB7" i="66"/>
  <c r="AB8" i="66"/>
  <c r="AB11" i="66"/>
  <c r="AD7" i="66"/>
  <c r="AD38" i="66"/>
  <c r="AD8" i="66"/>
  <c r="AD11" i="66"/>
  <c r="AF11" i="66"/>
  <c r="AH11" i="66"/>
  <c r="AJ11" i="66"/>
  <c r="AL11" i="66"/>
  <c r="AN11" i="66"/>
  <c r="AP26" i="66"/>
  <c r="AP28" i="66"/>
  <c r="AP7" i="66"/>
  <c r="AP40" i="66"/>
  <c r="AP42" i="66"/>
  <c r="AP8" i="66"/>
  <c r="AP31" i="66"/>
  <c r="AP9" i="66"/>
  <c r="AP46" i="66"/>
  <c r="AP10" i="66"/>
  <c r="AP11" i="66"/>
  <c r="AR7" i="66"/>
  <c r="AR8" i="66"/>
  <c r="AR11" i="66"/>
  <c r="AZ11" i="66"/>
  <c r="BF8" i="66"/>
  <c r="BF46" i="66"/>
  <c r="BF10" i="66"/>
  <c r="BF11" i="66"/>
  <c r="BH7" i="66"/>
  <c r="BH8" i="66"/>
  <c r="BH11" i="66"/>
  <c r="BJ11" i="66"/>
  <c r="BN26" i="66"/>
  <c r="BN28" i="66"/>
  <c r="BN7" i="66"/>
  <c r="BN40" i="66"/>
  <c r="BN42" i="66"/>
  <c r="BN8" i="66"/>
  <c r="BN31" i="66"/>
  <c r="BN9" i="66"/>
  <c r="BN46" i="66"/>
  <c r="BN10" i="66"/>
  <c r="BN11" i="66"/>
  <c r="BV7" i="66"/>
  <c r="BV8" i="66"/>
  <c r="BV11" i="66"/>
  <c r="BZ11" i="66"/>
  <c r="CB7" i="66"/>
  <c r="CB8" i="66"/>
  <c r="CB11" i="66"/>
  <c r="CD11" i="66"/>
  <c r="CF11" i="66"/>
  <c r="CH7" i="66"/>
  <c r="CH8" i="66"/>
  <c r="CH11" i="66"/>
  <c r="CJ26" i="66"/>
  <c r="CJ28" i="66"/>
  <c r="CJ7" i="66"/>
  <c r="CJ40" i="66"/>
  <c r="CJ42" i="66"/>
  <c r="CJ8" i="66"/>
  <c r="CJ31" i="66"/>
  <c r="CJ9" i="66"/>
  <c r="CJ46" i="66"/>
  <c r="CJ10" i="66"/>
  <c r="CJ11" i="66"/>
  <c r="CL26" i="66"/>
  <c r="CL28" i="66"/>
  <c r="CL7" i="66"/>
  <c r="CL40" i="66"/>
  <c r="CL42" i="66"/>
  <c r="CL8" i="66"/>
  <c r="CL31" i="66"/>
  <c r="CL9" i="66"/>
  <c r="CL46" i="66"/>
  <c r="CL10" i="66"/>
  <c r="CL11" i="66"/>
  <c r="CN26" i="66"/>
  <c r="CN28" i="66"/>
  <c r="CN7" i="66"/>
  <c r="CN40" i="66"/>
  <c r="CN42" i="66"/>
  <c r="CN8" i="66"/>
  <c r="CN31" i="66"/>
  <c r="CN9" i="66"/>
  <c r="CN46" i="66"/>
  <c r="CN10" i="66"/>
  <c r="CN11" i="66"/>
  <c r="CP7" i="66"/>
  <c r="CP8" i="66"/>
  <c r="CP11" i="66"/>
  <c r="CR7" i="66"/>
  <c r="CR8" i="66"/>
  <c r="CR11" i="66"/>
  <c r="CT26" i="66"/>
  <c r="CT28" i="66"/>
  <c r="CT7" i="66"/>
  <c r="CT40" i="66"/>
  <c r="CT42" i="66"/>
  <c r="CT8" i="66"/>
  <c r="CT31" i="66"/>
  <c r="CT9" i="66"/>
  <c r="CT46" i="66"/>
  <c r="CT10" i="66"/>
  <c r="CT11" i="66"/>
  <c r="CV36" i="66"/>
  <c r="CV37" i="66"/>
  <c r="CV40" i="66"/>
  <c r="CV42" i="66"/>
  <c r="CV8" i="66"/>
  <c r="CV11" i="66"/>
  <c r="CX26" i="66"/>
  <c r="CX28" i="66"/>
  <c r="CX7" i="66"/>
  <c r="CX37" i="66"/>
  <c r="CX40" i="66"/>
  <c r="CX42" i="66"/>
  <c r="CX8" i="66"/>
  <c r="CX11" i="66"/>
  <c r="DB26" i="66"/>
  <c r="DB28" i="66"/>
  <c r="DB7" i="66"/>
  <c r="DB34" i="66"/>
  <c r="DB37" i="66"/>
  <c r="DB40" i="66"/>
  <c r="DB42" i="66"/>
  <c r="DB8" i="66"/>
  <c r="DB31" i="66"/>
  <c r="DB9" i="66"/>
  <c r="DB11" i="66"/>
  <c r="DD8" i="66"/>
  <c r="DD11" i="66"/>
  <c r="B11" i="66"/>
  <c r="AB12" i="10"/>
  <c r="H13" i="62"/>
  <c r="H15" i="62"/>
  <c r="H17" i="62"/>
  <c r="J8" i="62"/>
  <c r="J9" i="62"/>
  <c r="J10" i="62"/>
  <c r="J12" i="62"/>
  <c r="J13" i="62"/>
  <c r="J15" i="62"/>
  <c r="J17" i="62"/>
  <c r="L15" i="62"/>
  <c r="L17" i="62"/>
  <c r="N15" i="62"/>
  <c r="N17" i="62"/>
  <c r="P15" i="62"/>
  <c r="P17" i="62"/>
  <c r="R15" i="62"/>
  <c r="R17" i="62"/>
  <c r="V15" i="62"/>
  <c r="V17" i="62"/>
  <c r="X15" i="62"/>
  <c r="X17" i="62"/>
  <c r="Z9" i="62"/>
  <c r="Z11" i="62"/>
  <c r="Z12" i="62"/>
  <c r="Z13" i="62"/>
  <c r="Z15" i="62"/>
  <c r="Z17" i="62"/>
  <c r="AB13" i="62"/>
  <c r="AB15" i="62"/>
  <c r="AB17" i="62"/>
  <c r="B17" i="62"/>
  <c r="B18" i="10"/>
  <c r="J15" i="60"/>
  <c r="J17" i="60"/>
  <c r="N8" i="60"/>
  <c r="N9" i="60"/>
  <c r="N11" i="60"/>
  <c r="N12" i="60"/>
  <c r="N15" i="60"/>
  <c r="N17" i="60"/>
  <c r="V8" i="60"/>
  <c r="V9" i="60"/>
  <c r="V10" i="60"/>
  <c r="V12" i="60"/>
  <c r="V13" i="60"/>
  <c r="V15" i="60"/>
  <c r="V17" i="60"/>
  <c r="X15" i="60"/>
  <c r="X17" i="60"/>
  <c r="Z8" i="60"/>
  <c r="Z15" i="60"/>
  <c r="Z17" i="60"/>
  <c r="AB13" i="60"/>
  <c r="AB15" i="60"/>
  <c r="AB17" i="60"/>
  <c r="AD13" i="60"/>
  <c r="AD15" i="60"/>
  <c r="AD17" i="60"/>
  <c r="AH8" i="60"/>
  <c r="AH12" i="60"/>
  <c r="AH15" i="60"/>
  <c r="AH17" i="60"/>
  <c r="AJ15" i="60"/>
  <c r="AJ17" i="60"/>
  <c r="AL13" i="60"/>
  <c r="AL15" i="60"/>
  <c r="AL17" i="60"/>
  <c r="AN15" i="60"/>
  <c r="AN17" i="60"/>
  <c r="AR14" i="60"/>
  <c r="AR15" i="60"/>
  <c r="AR17" i="60"/>
  <c r="AT8" i="60"/>
  <c r="AT9" i="60"/>
  <c r="AT11" i="60"/>
  <c r="AT12" i="60"/>
  <c r="AT15" i="60"/>
  <c r="AT17" i="60"/>
  <c r="AV15" i="60"/>
  <c r="AV17" i="60"/>
  <c r="AZ15" i="60"/>
  <c r="AZ17" i="60"/>
  <c r="BB15" i="60"/>
  <c r="BB17" i="60"/>
  <c r="BD15" i="60"/>
  <c r="BD17" i="60"/>
  <c r="BF15" i="60"/>
  <c r="BF17" i="60"/>
  <c r="BH15" i="60"/>
  <c r="BH17" i="60"/>
  <c r="BJ15" i="60"/>
  <c r="BJ17" i="60"/>
  <c r="BL15" i="60"/>
  <c r="BL17" i="60"/>
  <c r="BN15" i="60"/>
  <c r="BN17" i="60"/>
  <c r="BT13" i="60"/>
  <c r="BT15" i="60"/>
  <c r="BT17" i="60"/>
  <c r="B17" i="60"/>
  <c r="J18" i="10"/>
  <c r="T8" i="64"/>
  <c r="B8" i="64"/>
  <c r="R9" i="10"/>
  <c r="F9" i="64"/>
  <c r="AL9" i="64"/>
  <c r="B9" i="64"/>
  <c r="R10" i="10"/>
  <c r="F10" i="64"/>
  <c r="T10" i="64"/>
  <c r="X10" i="64"/>
  <c r="B10" i="64"/>
  <c r="R11" i="10"/>
  <c r="B11" i="64"/>
  <c r="R12" i="10"/>
  <c r="F12" i="64"/>
  <c r="T12" i="64"/>
  <c r="B12" i="64"/>
  <c r="R13" i="10"/>
  <c r="X13" i="64"/>
  <c r="AB13" i="64"/>
  <c r="B13" i="64"/>
  <c r="R14" i="10"/>
  <c r="B14" i="64"/>
  <c r="R15" i="10"/>
  <c r="R16" i="10"/>
  <c r="B16" i="64"/>
  <c r="R17" i="10"/>
  <c r="R18" i="10"/>
  <c r="B15" i="2"/>
  <c r="D20" i="23"/>
  <c r="D23" i="23"/>
  <c r="D24" i="23"/>
  <c r="D25" i="23"/>
  <c r="D26" i="23"/>
  <c r="D28" i="23"/>
  <c r="D30" i="23"/>
  <c r="D33" i="23"/>
  <c r="D34" i="23"/>
  <c r="D35" i="23"/>
  <c r="D36" i="23"/>
  <c r="D38" i="23"/>
  <c r="D39" i="23"/>
  <c r="D40" i="23"/>
  <c r="D43" i="23"/>
  <c r="D44" i="23"/>
  <c r="D46" i="23"/>
  <c r="D49" i="23"/>
  <c r="D50" i="23"/>
  <c r="D54" i="23"/>
  <c r="D55" i="23"/>
  <c r="D57" i="23"/>
  <c r="D60" i="23"/>
  <c r="D63" i="23"/>
  <c r="D66" i="23"/>
  <c r="D69" i="23"/>
  <c r="D72" i="23"/>
  <c r="D74" i="23"/>
  <c r="D7" i="23"/>
  <c r="D12" i="23"/>
  <c r="H20" i="23"/>
  <c r="H25" i="23"/>
  <c r="H33" i="23"/>
  <c r="H38" i="23"/>
  <c r="H46" i="23"/>
  <c r="H49" i="23"/>
  <c r="H57" i="23"/>
  <c r="H60" i="23"/>
  <c r="H63" i="23"/>
  <c r="H66" i="23"/>
  <c r="H69" i="23"/>
  <c r="H72" i="23"/>
  <c r="H74" i="23"/>
  <c r="H7" i="23"/>
  <c r="H12" i="23"/>
  <c r="L20" i="23"/>
  <c r="L22" i="23"/>
  <c r="L23" i="23"/>
  <c r="L24" i="23"/>
  <c r="L25" i="23"/>
  <c r="L26" i="23"/>
  <c r="L27" i="23"/>
  <c r="L28" i="23"/>
  <c r="L29" i="23"/>
  <c r="L33" i="23"/>
  <c r="L34" i="23"/>
  <c r="L36" i="23"/>
  <c r="L38" i="23"/>
  <c r="L39" i="23"/>
  <c r="L40" i="23"/>
  <c r="L43" i="23"/>
  <c r="L46" i="23"/>
  <c r="L49" i="23"/>
  <c r="L50" i="23"/>
  <c r="L53" i="23"/>
  <c r="L54" i="23"/>
  <c r="L56" i="23"/>
  <c r="L57" i="23"/>
  <c r="L58" i="23"/>
  <c r="L60" i="23"/>
  <c r="L61" i="23"/>
  <c r="L62" i="23"/>
  <c r="L63" i="23"/>
  <c r="L64" i="23"/>
  <c r="L65" i="23"/>
  <c r="L66" i="23"/>
  <c r="L69" i="23"/>
  <c r="L72" i="23"/>
  <c r="L74" i="23"/>
  <c r="L7" i="23"/>
  <c r="L8" i="23"/>
  <c r="L12" i="23"/>
  <c r="N20" i="23"/>
  <c r="N25" i="23"/>
  <c r="N33" i="23"/>
  <c r="N38" i="23"/>
  <c r="N46" i="23"/>
  <c r="N49" i="23"/>
  <c r="N57" i="23"/>
  <c r="N60" i="23"/>
  <c r="N63" i="23"/>
  <c r="N66" i="23"/>
  <c r="N69" i="23"/>
  <c r="N72" i="23"/>
  <c r="N74" i="23"/>
  <c r="N7" i="23"/>
  <c r="N12" i="23"/>
  <c r="P20" i="23"/>
  <c r="P23" i="23"/>
  <c r="P25" i="23"/>
  <c r="P29" i="23"/>
  <c r="P33" i="23"/>
  <c r="P36" i="23"/>
  <c r="P38" i="23"/>
  <c r="P39" i="23"/>
  <c r="P42" i="23"/>
  <c r="P46" i="23"/>
  <c r="P49" i="23"/>
  <c r="P57" i="23"/>
  <c r="P60" i="23"/>
  <c r="P61" i="23"/>
  <c r="P63" i="23"/>
  <c r="P66" i="23"/>
  <c r="P69" i="23"/>
  <c r="P72" i="23"/>
  <c r="P74" i="23"/>
  <c r="P7" i="23"/>
  <c r="P12" i="23"/>
  <c r="T20" i="23"/>
  <c r="T25" i="23"/>
  <c r="T33" i="23"/>
  <c r="T38" i="23"/>
  <c r="T46" i="23"/>
  <c r="T49" i="23"/>
  <c r="T57" i="23"/>
  <c r="T60" i="23"/>
  <c r="T63" i="23"/>
  <c r="T66" i="23"/>
  <c r="T69" i="23"/>
  <c r="T72" i="23"/>
  <c r="T74" i="23"/>
  <c r="T7" i="23"/>
  <c r="T12" i="23"/>
  <c r="V20" i="23"/>
  <c r="V25" i="23"/>
  <c r="V33" i="23"/>
  <c r="V38" i="23"/>
  <c r="V46" i="23"/>
  <c r="V49" i="23"/>
  <c r="V57" i="23"/>
  <c r="V60" i="23"/>
  <c r="V63" i="23"/>
  <c r="V66" i="23"/>
  <c r="V69" i="23"/>
  <c r="V72" i="23"/>
  <c r="V74" i="23"/>
  <c r="V7" i="23"/>
  <c r="V12" i="23"/>
  <c r="Z20" i="23"/>
  <c r="Z25" i="23"/>
  <c r="Z33" i="23"/>
  <c r="Z38" i="23"/>
  <c r="Z46" i="23"/>
  <c r="Z49" i="23"/>
  <c r="Z57" i="23"/>
  <c r="Z60" i="23"/>
  <c r="Z63" i="23"/>
  <c r="Z66" i="23"/>
  <c r="Z69" i="23"/>
  <c r="Z72" i="23"/>
  <c r="Z74" i="23"/>
  <c r="Z7" i="23"/>
  <c r="Z12" i="23"/>
  <c r="AB20" i="23"/>
  <c r="AB25" i="23"/>
  <c r="AB33" i="23"/>
  <c r="AB38" i="23"/>
  <c r="AB46" i="23"/>
  <c r="AB49" i="23"/>
  <c r="AB57" i="23"/>
  <c r="AB60" i="23"/>
  <c r="AB63" i="23"/>
  <c r="AB66" i="23"/>
  <c r="AB69" i="23"/>
  <c r="AB72" i="23"/>
  <c r="AB74" i="23"/>
  <c r="AB7" i="23"/>
  <c r="AB12" i="23"/>
  <c r="AD20" i="23"/>
  <c r="AD25" i="23"/>
  <c r="AD33" i="23"/>
  <c r="AD38" i="23"/>
  <c r="AD46" i="23"/>
  <c r="AD49" i="23"/>
  <c r="AD57" i="23"/>
  <c r="AD60" i="23"/>
  <c r="AD63" i="23"/>
  <c r="AD66" i="23"/>
  <c r="AD69" i="23"/>
  <c r="AD72" i="23"/>
  <c r="AD74" i="23"/>
  <c r="AD7" i="23"/>
  <c r="AD12" i="23"/>
  <c r="B12" i="23"/>
  <c r="Z14" i="8"/>
  <c r="F7" i="17"/>
  <c r="F8" i="17"/>
  <c r="F12" i="17"/>
  <c r="L20" i="17"/>
  <c r="L25" i="17"/>
  <c r="L33" i="17"/>
  <c r="L38" i="17"/>
  <c r="L46" i="17"/>
  <c r="L49" i="17"/>
  <c r="L57" i="17"/>
  <c r="L60" i="17"/>
  <c r="L63" i="17"/>
  <c r="L66" i="17"/>
  <c r="L69" i="17"/>
  <c r="L72" i="17"/>
  <c r="L74" i="17"/>
  <c r="L7" i="17"/>
  <c r="L12" i="17"/>
  <c r="N20" i="17"/>
  <c r="N21" i="17"/>
  <c r="N22" i="17"/>
  <c r="N23" i="17"/>
  <c r="N24" i="17"/>
  <c r="N25" i="17"/>
  <c r="N26" i="17"/>
  <c r="N27" i="17"/>
  <c r="N28" i="17"/>
  <c r="N29" i="17"/>
  <c r="N30" i="17"/>
  <c r="N33" i="17"/>
  <c r="N34" i="17"/>
  <c r="N35" i="17"/>
  <c r="N36" i="17"/>
  <c r="N38" i="17"/>
  <c r="N39" i="17"/>
  <c r="N40" i="17"/>
  <c r="N41" i="17"/>
  <c r="N42" i="17"/>
  <c r="N43" i="17"/>
  <c r="N44" i="17"/>
  <c r="N46" i="17"/>
  <c r="N47" i="17"/>
  <c r="N48" i="17"/>
  <c r="N49" i="17"/>
  <c r="N50" i="17"/>
  <c r="N52" i="17"/>
  <c r="N53" i="17"/>
  <c r="N54" i="17"/>
  <c r="N55" i="17"/>
  <c r="N56" i="17"/>
  <c r="N57" i="17"/>
  <c r="N58" i="17"/>
  <c r="N60" i="17"/>
  <c r="N61" i="17"/>
  <c r="N62" i="17"/>
  <c r="N63" i="17"/>
  <c r="N64" i="17"/>
  <c r="N65" i="17"/>
  <c r="N66" i="17"/>
  <c r="N69" i="17"/>
  <c r="N72" i="17"/>
  <c r="N74" i="17"/>
  <c r="N7" i="17"/>
  <c r="N12" i="17"/>
  <c r="T12" i="17"/>
  <c r="V7" i="17"/>
  <c r="V8" i="17"/>
  <c r="V12" i="17"/>
  <c r="X20" i="17"/>
  <c r="X23" i="17"/>
  <c r="X25" i="17"/>
  <c r="X33" i="17"/>
  <c r="X38" i="17"/>
  <c r="X46" i="17"/>
  <c r="X49" i="17"/>
  <c r="X57" i="17"/>
  <c r="X60" i="17"/>
  <c r="X63" i="17"/>
  <c r="X66" i="17"/>
  <c r="X69" i="17"/>
  <c r="X72" i="17"/>
  <c r="X74" i="17"/>
  <c r="X7" i="17"/>
  <c r="X12" i="17"/>
  <c r="AF7" i="17"/>
  <c r="AF8" i="17"/>
  <c r="AF12" i="17"/>
  <c r="AR12" i="17"/>
  <c r="AZ12" i="17"/>
  <c r="BB20" i="17"/>
  <c r="BB22" i="17"/>
  <c r="BB23" i="17"/>
  <c r="BB25" i="17"/>
  <c r="BB28" i="17"/>
  <c r="BB29" i="17"/>
  <c r="BB33" i="17"/>
  <c r="BB34" i="17"/>
  <c r="BB36" i="17"/>
  <c r="BB38" i="17"/>
  <c r="BB39" i="17"/>
  <c r="BB40" i="17"/>
  <c r="BB42" i="17"/>
  <c r="BB43" i="17"/>
  <c r="BB46" i="17"/>
  <c r="BB49" i="17"/>
  <c r="BB52" i="17"/>
  <c r="BB54" i="17"/>
  <c r="BB57" i="17"/>
  <c r="BB58" i="17"/>
  <c r="BB60" i="17"/>
  <c r="BB61" i="17"/>
  <c r="BB63" i="17"/>
  <c r="BB66" i="17"/>
  <c r="BB69" i="17"/>
  <c r="BB72" i="17"/>
  <c r="BB74" i="17"/>
  <c r="BB7" i="17"/>
  <c r="BB8" i="17"/>
  <c r="BB12" i="17"/>
  <c r="BD20" i="17"/>
  <c r="BD21" i="17"/>
  <c r="BD22" i="17"/>
  <c r="BD23" i="17"/>
  <c r="BD25" i="17"/>
  <c r="BD27" i="17"/>
  <c r="BD28" i="17"/>
  <c r="BD29" i="17"/>
  <c r="BD31" i="17"/>
  <c r="BD33" i="17"/>
  <c r="BD34" i="17"/>
  <c r="BD35" i="17"/>
  <c r="BD36" i="17"/>
  <c r="BD38" i="17"/>
  <c r="BD39" i="17"/>
  <c r="BD40" i="17"/>
  <c r="BD41" i="17"/>
  <c r="BD42" i="17"/>
  <c r="BD43" i="17"/>
  <c r="BD46" i="17"/>
  <c r="BD49" i="17"/>
  <c r="BD50" i="17"/>
  <c r="BD53" i="17"/>
  <c r="BD56" i="17"/>
  <c r="BD57" i="17"/>
  <c r="BD58" i="17"/>
  <c r="BD60" i="17"/>
  <c r="BD61" i="17"/>
  <c r="BD62" i="17"/>
  <c r="BD63" i="17"/>
  <c r="BD64" i="17"/>
  <c r="BD66" i="17"/>
  <c r="BD69" i="17"/>
  <c r="BD72" i="17"/>
  <c r="BD74" i="17"/>
  <c r="BD7" i="17"/>
  <c r="BD8" i="17"/>
  <c r="BD12" i="17"/>
  <c r="BL7" i="17"/>
  <c r="AE8" i="37"/>
  <c r="BL8" i="17"/>
  <c r="BL12" i="17"/>
  <c r="BN7" i="17"/>
  <c r="BN8" i="17"/>
  <c r="BN12" i="17"/>
  <c r="BP7" i="17"/>
  <c r="BP8" i="17"/>
  <c r="BP12" i="17"/>
  <c r="BR7" i="17"/>
  <c r="BR8" i="17"/>
  <c r="BR12" i="17"/>
  <c r="BT20" i="17"/>
  <c r="BT23" i="17"/>
  <c r="BT25" i="17"/>
  <c r="BT29" i="17"/>
  <c r="BT33" i="17"/>
  <c r="BT38" i="17"/>
  <c r="BT46" i="17"/>
  <c r="BT49" i="17"/>
  <c r="BT57" i="17"/>
  <c r="BT60" i="17"/>
  <c r="BT63" i="17"/>
  <c r="BT66" i="17"/>
  <c r="BT69" i="17"/>
  <c r="BT72" i="17"/>
  <c r="BT74" i="17"/>
  <c r="BT7" i="17"/>
  <c r="BT12" i="17"/>
  <c r="BV12" i="17"/>
  <c r="BX7" i="17"/>
  <c r="BX8" i="17"/>
  <c r="BX12" i="17"/>
  <c r="CD7" i="17"/>
  <c r="CD8" i="17"/>
  <c r="CD12" i="17"/>
  <c r="CF7" i="17"/>
  <c r="CF8" i="17"/>
  <c r="CF12" i="17"/>
  <c r="CH7" i="17"/>
  <c r="CH8" i="17"/>
  <c r="CH12" i="17"/>
  <c r="CP20" i="17"/>
  <c r="CP23" i="17"/>
  <c r="CP25" i="17"/>
  <c r="CP28" i="17"/>
  <c r="CP33" i="17"/>
  <c r="CP36" i="17"/>
  <c r="CP37" i="17"/>
  <c r="CP38" i="17"/>
  <c r="CP46" i="17"/>
  <c r="CP49" i="17"/>
  <c r="CP50" i="17"/>
  <c r="CP53" i="17"/>
  <c r="CP57" i="17"/>
  <c r="CP60" i="17"/>
  <c r="CP63" i="17"/>
  <c r="CP64" i="17"/>
  <c r="CP66" i="17"/>
  <c r="CP69" i="17"/>
  <c r="CP72" i="17"/>
  <c r="CP74" i="17"/>
  <c r="CP7" i="17"/>
  <c r="CP8" i="17"/>
  <c r="CP11" i="17"/>
  <c r="CP12" i="17"/>
  <c r="CR20" i="17"/>
  <c r="CR23" i="17"/>
  <c r="CR25" i="17"/>
  <c r="CR28" i="17"/>
  <c r="CR33" i="17"/>
  <c r="CR34" i="17"/>
  <c r="CR36" i="17"/>
  <c r="CR37" i="17"/>
  <c r="CR38" i="17"/>
  <c r="CR41" i="17"/>
  <c r="CR46" i="17"/>
  <c r="CR49" i="17"/>
  <c r="CR53" i="17"/>
  <c r="CR57" i="17"/>
  <c r="CR60" i="17"/>
  <c r="CR63" i="17"/>
  <c r="CR66" i="17"/>
  <c r="CR69" i="17"/>
  <c r="CR72" i="17"/>
  <c r="CR74" i="17"/>
  <c r="CR7" i="17"/>
  <c r="CR8" i="17"/>
  <c r="CR12" i="17"/>
  <c r="CV20" i="17"/>
  <c r="CV25" i="17"/>
  <c r="CV33" i="17"/>
  <c r="CV38" i="17"/>
  <c r="CV46" i="17"/>
  <c r="CV49" i="17"/>
  <c r="CV57" i="17"/>
  <c r="CV60" i="17"/>
  <c r="CV63" i="17"/>
  <c r="CV66" i="17"/>
  <c r="CV69" i="17"/>
  <c r="CV72" i="17"/>
  <c r="CV74" i="17"/>
  <c r="CV7" i="17"/>
  <c r="CV12" i="17"/>
  <c r="CX20" i="17"/>
  <c r="CX25" i="17"/>
  <c r="CX33" i="17"/>
  <c r="CX38" i="17"/>
  <c r="CX46" i="17"/>
  <c r="CX49" i="17"/>
  <c r="CX57" i="17"/>
  <c r="CX60" i="17"/>
  <c r="CX63" i="17"/>
  <c r="CX66" i="17"/>
  <c r="CX69" i="17"/>
  <c r="CX72" i="17"/>
  <c r="CX74" i="17"/>
  <c r="CX7" i="17"/>
  <c r="CX12" i="17"/>
  <c r="CZ12" i="17"/>
  <c r="DP7" i="17"/>
  <c r="DP8" i="17"/>
  <c r="DP12" i="17"/>
  <c r="DT20" i="17"/>
  <c r="DT25" i="17"/>
  <c r="DT33" i="17"/>
  <c r="DT38" i="17"/>
  <c r="DT46" i="17"/>
  <c r="DT49" i="17"/>
  <c r="DT57" i="17"/>
  <c r="DT60" i="17"/>
  <c r="DT63" i="17"/>
  <c r="DT66" i="17"/>
  <c r="DT69" i="17"/>
  <c r="DT72" i="17"/>
  <c r="DT74" i="17"/>
  <c r="DT7" i="17"/>
  <c r="DT12" i="17"/>
  <c r="EF7" i="17"/>
  <c r="EF8" i="17"/>
  <c r="EF12" i="17"/>
  <c r="EJ12" i="17"/>
  <c r="ET7" i="17"/>
  <c r="ET8" i="17"/>
  <c r="ET12" i="17"/>
  <c r="EV12" i="17"/>
  <c r="FD20" i="17"/>
  <c r="FD25" i="17"/>
  <c r="FD33" i="17"/>
  <c r="FD38" i="17"/>
  <c r="FD46" i="17"/>
  <c r="FD49" i="17"/>
  <c r="FD57" i="17"/>
  <c r="FD60" i="17"/>
  <c r="FD63" i="17"/>
  <c r="FD66" i="17"/>
  <c r="FD69" i="17"/>
  <c r="FD72" i="17"/>
  <c r="FD74" i="17"/>
  <c r="FD7" i="17"/>
  <c r="FD11" i="17"/>
  <c r="FD12" i="17"/>
  <c r="FF7" i="17"/>
  <c r="FF8" i="17"/>
  <c r="FF12" i="17"/>
  <c r="FH7" i="17"/>
  <c r="FH8" i="17"/>
  <c r="FH12" i="17"/>
  <c r="FJ20" i="17"/>
  <c r="FJ25" i="17"/>
  <c r="FJ33" i="17"/>
  <c r="FJ38" i="17"/>
  <c r="FJ46" i="17"/>
  <c r="FJ49" i="17"/>
  <c r="FJ57" i="17"/>
  <c r="FJ60" i="17"/>
  <c r="FJ63" i="17"/>
  <c r="FJ66" i="17"/>
  <c r="FJ69" i="17"/>
  <c r="FJ72" i="17"/>
  <c r="FJ74" i="17"/>
  <c r="FJ7" i="17"/>
  <c r="FJ11" i="17"/>
  <c r="FJ12" i="17"/>
  <c r="FL20" i="17"/>
  <c r="FL25" i="17"/>
  <c r="FL33" i="17"/>
  <c r="FL38" i="17"/>
  <c r="FL46" i="17"/>
  <c r="FL49" i="17"/>
  <c r="FL57" i="17"/>
  <c r="FL60" i="17"/>
  <c r="FL63" i="17"/>
  <c r="FL66" i="17"/>
  <c r="FL69" i="17"/>
  <c r="FL72" i="17"/>
  <c r="FL74" i="17"/>
  <c r="FL7" i="17"/>
  <c r="FL11" i="17"/>
  <c r="FL12" i="17"/>
  <c r="FN12" i="17"/>
  <c r="FP8" i="17"/>
  <c r="FP12" i="17"/>
  <c r="FT20" i="17"/>
  <c r="FT23" i="17"/>
  <c r="FT25" i="17"/>
  <c r="FT33" i="17"/>
  <c r="FT36" i="17"/>
  <c r="FT38" i="17"/>
  <c r="FT46" i="17"/>
  <c r="FT49" i="17"/>
  <c r="FT53" i="17"/>
  <c r="FT55" i="17"/>
  <c r="FT57" i="17"/>
  <c r="FT60" i="17"/>
  <c r="FT63" i="17"/>
  <c r="FT66" i="17"/>
  <c r="FT69" i="17"/>
  <c r="FT72" i="17"/>
  <c r="FT74" i="17"/>
  <c r="FT7" i="17"/>
  <c r="FT8" i="17"/>
  <c r="FT12" i="17"/>
  <c r="FV12" i="17"/>
  <c r="B12" i="17"/>
  <c r="B14" i="8"/>
  <c r="H12" i="29"/>
  <c r="L20" i="29"/>
  <c r="L25" i="29"/>
  <c r="L33" i="29"/>
  <c r="L38" i="29"/>
  <c r="L46" i="29"/>
  <c r="L49" i="29"/>
  <c r="L57" i="29"/>
  <c r="L60" i="29"/>
  <c r="L63" i="29"/>
  <c r="L66" i="29"/>
  <c r="L69" i="29"/>
  <c r="L72" i="29"/>
  <c r="L74" i="29"/>
  <c r="L7" i="29"/>
  <c r="L12" i="29"/>
  <c r="V12" i="29"/>
  <c r="X20" i="29"/>
  <c r="X25" i="29"/>
  <c r="X33" i="29"/>
  <c r="X38" i="29"/>
  <c r="X46" i="29"/>
  <c r="X49" i="29"/>
  <c r="X57" i="29"/>
  <c r="X60" i="29"/>
  <c r="X63" i="29"/>
  <c r="X66" i="29"/>
  <c r="X69" i="29"/>
  <c r="X72" i="29"/>
  <c r="X74" i="29"/>
  <c r="X7" i="29"/>
  <c r="X12" i="29"/>
  <c r="Z7" i="29"/>
  <c r="Z8" i="29"/>
  <c r="Z12" i="29"/>
  <c r="B12" i="29"/>
  <c r="J14" i="8"/>
  <c r="H20" i="25"/>
  <c r="H23" i="25"/>
  <c r="H24" i="25"/>
  <c r="H25" i="25"/>
  <c r="H26" i="25"/>
  <c r="H27" i="25"/>
  <c r="H28" i="25"/>
  <c r="H29" i="25"/>
  <c r="H33" i="25"/>
  <c r="H34" i="25"/>
  <c r="H36" i="25"/>
  <c r="H37" i="25"/>
  <c r="H38" i="25"/>
  <c r="H40" i="25"/>
  <c r="H46" i="25"/>
  <c r="H49" i="25"/>
  <c r="H52" i="25"/>
  <c r="H53" i="25"/>
  <c r="H54" i="25"/>
  <c r="H56" i="25"/>
  <c r="H57" i="25"/>
  <c r="H60" i="25"/>
  <c r="H63" i="25"/>
  <c r="H64" i="25"/>
  <c r="H65" i="25"/>
  <c r="H66" i="25"/>
  <c r="H69" i="25"/>
  <c r="H72" i="25"/>
  <c r="H74" i="25"/>
  <c r="H7" i="25"/>
  <c r="H8" i="25"/>
  <c r="H12" i="25"/>
  <c r="N20" i="25"/>
  <c r="N23" i="25"/>
  <c r="N25" i="25"/>
  <c r="N33" i="25"/>
  <c r="N34" i="25"/>
  <c r="N36" i="25"/>
  <c r="N38" i="25"/>
  <c r="N39" i="25"/>
  <c r="N42" i="25"/>
  <c r="N45" i="25"/>
  <c r="N46" i="25"/>
  <c r="N49" i="25"/>
  <c r="N50" i="25"/>
  <c r="N54" i="25"/>
  <c r="N57" i="25"/>
  <c r="N60" i="25"/>
  <c r="N63" i="25"/>
  <c r="N64" i="25"/>
  <c r="N66" i="25"/>
  <c r="N69" i="25"/>
  <c r="N72" i="25"/>
  <c r="N74" i="25"/>
  <c r="N7" i="25"/>
  <c r="N12" i="25"/>
  <c r="P20" i="25"/>
  <c r="P25" i="25"/>
  <c r="P28" i="25"/>
  <c r="P33" i="25"/>
  <c r="P36" i="25"/>
  <c r="P38" i="25"/>
  <c r="P39" i="25"/>
  <c r="P42" i="25"/>
  <c r="P45" i="25"/>
  <c r="P46" i="25"/>
  <c r="P49" i="25"/>
  <c r="P50" i="25"/>
  <c r="P55" i="25"/>
  <c r="P57" i="25"/>
  <c r="P60" i="25"/>
  <c r="P63" i="25"/>
  <c r="P66" i="25"/>
  <c r="P69" i="25"/>
  <c r="P72" i="25"/>
  <c r="P74" i="25"/>
  <c r="P7" i="25"/>
  <c r="P12" i="25"/>
  <c r="X20" i="25"/>
  <c r="X25" i="25"/>
  <c r="X33" i="25"/>
  <c r="X38" i="25"/>
  <c r="X46" i="25"/>
  <c r="X49" i="25"/>
  <c r="X57" i="25"/>
  <c r="X60" i="25"/>
  <c r="X63" i="25"/>
  <c r="X66" i="25"/>
  <c r="X69" i="25"/>
  <c r="X72" i="25"/>
  <c r="X74" i="25"/>
  <c r="X7" i="25"/>
  <c r="X12" i="25"/>
  <c r="Z20" i="25"/>
  <c r="Z25" i="25"/>
  <c r="Z33" i="25"/>
  <c r="Z38" i="25"/>
  <c r="Z46" i="25"/>
  <c r="Z49" i="25"/>
  <c r="Z57" i="25"/>
  <c r="Z60" i="25"/>
  <c r="Z63" i="25"/>
  <c r="Z66" i="25"/>
  <c r="Z69" i="25"/>
  <c r="Z72" i="25"/>
  <c r="Z74" i="25"/>
  <c r="Z7" i="25"/>
  <c r="Z12" i="25"/>
  <c r="B12" i="25"/>
  <c r="R14" i="8"/>
  <c r="J12" i="24"/>
  <c r="P20" i="24"/>
  <c r="P23" i="24"/>
  <c r="P25" i="24"/>
  <c r="P27" i="24"/>
  <c r="P33" i="24"/>
  <c r="P36" i="24"/>
  <c r="P38" i="24"/>
  <c r="P39" i="24"/>
  <c r="P40" i="24"/>
  <c r="P45" i="24"/>
  <c r="P46" i="24"/>
  <c r="P49" i="24"/>
  <c r="P57" i="24"/>
  <c r="P60" i="24"/>
  <c r="P62" i="24"/>
  <c r="P63" i="24"/>
  <c r="P66" i="24"/>
  <c r="P69" i="24"/>
  <c r="P72" i="24"/>
  <c r="P74" i="24"/>
  <c r="P7" i="24"/>
  <c r="P12" i="24"/>
  <c r="R20" i="24"/>
  <c r="R23" i="24"/>
  <c r="R25" i="24"/>
  <c r="R29" i="24"/>
  <c r="R33" i="24"/>
  <c r="R36" i="24"/>
  <c r="R38" i="24"/>
  <c r="R39" i="24"/>
  <c r="R46" i="24"/>
  <c r="R49" i="24"/>
  <c r="R53" i="24"/>
  <c r="R57" i="24"/>
  <c r="R60" i="24"/>
  <c r="R63" i="24"/>
  <c r="R66" i="24"/>
  <c r="R69" i="24"/>
  <c r="R72" i="24"/>
  <c r="R74" i="24"/>
  <c r="R7" i="24"/>
  <c r="R12" i="24"/>
  <c r="T20" i="24"/>
  <c r="T25" i="24"/>
  <c r="T29" i="24"/>
  <c r="T33" i="24"/>
  <c r="T38" i="24"/>
  <c r="T39" i="24"/>
  <c r="T45" i="24"/>
  <c r="T46" i="24"/>
  <c r="T49" i="24"/>
  <c r="T57" i="24"/>
  <c r="T58" i="24"/>
  <c r="T60" i="24"/>
  <c r="T63" i="24"/>
  <c r="T66" i="24"/>
  <c r="T69" i="24"/>
  <c r="T72" i="24"/>
  <c r="T74" i="24"/>
  <c r="T7" i="24"/>
  <c r="T12" i="24"/>
  <c r="AF20" i="24"/>
  <c r="AF25" i="24"/>
  <c r="AF33" i="24"/>
  <c r="AF38" i="24"/>
  <c r="AF46" i="24"/>
  <c r="AF49" i="24"/>
  <c r="AF57" i="24"/>
  <c r="AF60" i="24"/>
  <c r="AF63" i="24"/>
  <c r="AF66" i="24"/>
  <c r="AF69" i="24"/>
  <c r="AF72" i="24"/>
  <c r="AF74" i="24"/>
  <c r="AF7" i="24"/>
  <c r="AF12" i="24"/>
  <c r="AH12" i="24"/>
  <c r="B12" i="24"/>
  <c r="B14" i="9"/>
  <c r="F20" i="22"/>
  <c r="F21" i="22"/>
  <c r="F23" i="22"/>
  <c r="F25" i="22"/>
  <c r="F31" i="22"/>
  <c r="F33" i="22"/>
  <c r="F34" i="22"/>
  <c r="F35" i="22"/>
  <c r="F36" i="22"/>
  <c r="F37" i="22"/>
  <c r="F38" i="22"/>
  <c r="F39" i="22"/>
  <c r="F40" i="22"/>
  <c r="F46" i="22"/>
  <c r="F48" i="22"/>
  <c r="F49" i="22"/>
  <c r="F50" i="22"/>
  <c r="F52" i="22"/>
  <c r="F56" i="22"/>
  <c r="F57" i="22"/>
  <c r="F58" i="22"/>
  <c r="F60" i="22"/>
  <c r="F62" i="22"/>
  <c r="F63" i="22"/>
  <c r="F64" i="22"/>
  <c r="F66" i="22"/>
  <c r="F69" i="22"/>
  <c r="F72" i="22"/>
  <c r="F74" i="22"/>
  <c r="F7" i="22"/>
  <c r="F8" i="22"/>
  <c r="F12" i="22"/>
  <c r="H20" i="22"/>
  <c r="H23" i="22"/>
  <c r="H25" i="22"/>
  <c r="H33" i="22"/>
  <c r="H36" i="22"/>
  <c r="H38" i="22"/>
  <c r="H39" i="22"/>
  <c r="H40" i="22"/>
  <c r="H46" i="22"/>
  <c r="H49" i="22"/>
  <c r="H50" i="22"/>
  <c r="H57" i="22"/>
  <c r="H60" i="22"/>
  <c r="H63" i="22"/>
  <c r="H66" i="22"/>
  <c r="H69" i="22"/>
  <c r="H72" i="22"/>
  <c r="H74" i="22"/>
  <c r="H7" i="22"/>
  <c r="H12" i="22"/>
  <c r="J20" i="22"/>
  <c r="J23" i="22"/>
  <c r="J25" i="22"/>
  <c r="J29" i="22"/>
  <c r="J33" i="22"/>
  <c r="J35" i="22"/>
  <c r="J36" i="22"/>
  <c r="J38" i="22"/>
  <c r="J39" i="22"/>
  <c r="J42" i="22"/>
  <c r="J45" i="22"/>
  <c r="J46" i="22"/>
  <c r="J49" i="22"/>
  <c r="J57" i="22"/>
  <c r="J60" i="22"/>
  <c r="J62" i="22"/>
  <c r="J63" i="22"/>
  <c r="J66" i="22"/>
  <c r="J69" i="22"/>
  <c r="J72" i="22"/>
  <c r="J74" i="22"/>
  <c r="J7" i="22"/>
  <c r="J12" i="22"/>
  <c r="T20" i="22"/>
  <c r="T25" i="22"/>
  <c r="T33" i="22"/>
  <c r="T38" i="22"/>
  <c r="T46" i="22"/>
  <c r="T49" i="22"/>
  <c r="T57" i="22"/>
  <c r="T60" i="22"/>
  <c r="T63" i="22"/>
  <c r="T66" i="22"/>
  <c r="T69" i="22"/>
  <c r="T72" i="22"/>
  <c r="T74" i="22"/>
  <c r="T7" i="22"/>
  <c r="T12" i="22"/>
  <c r="B12" i="22"/>
  <c r="J14" i="9"/>
  <c r="D12" i="27"/>
  <c r="H20" i="27"/>
  <c r="H21" i="27"/>
  <c r="H22" i="27"/>
  <c r="H23" i="27"/>
  <c r="H24" i="27"/>
  <c r="H25" i="27"/>
  <c r="H28" i="27"/>
  <c r="H33" i="27"/>
  <c r="H38" i="27"/>
  <c r="H46" i="27"/>
  <c r="H49" i="27"/>
  <c r="H50" i="27"/>
  <c r="H53" i="27"/>
  <c r="H57" i="27"/>
  <c r="H58" i="27"/>
  <c r="H60" i="27"/>
  <c r="H63" i="27"/>
  <c r="H66" i="27"/>
  <c r="H69" i="27"/>
  <c r="H72" i="27"/>
  <c r="H74" i="27"/>
  <c r="H7" i="27"/>
  <c r="H8" i="27"/>
  <c r="H12" i="27"/>
  <c r="J12" i="27"/>
  <c r="L12" i="27"/>
  <c r="P12" i="27"/>
  <c r="R20" i="27"/>
  <c r="R23" i="27"/>
  <c r="R25" i="27"/>
  <c r="R33" i="27"/>
  <c r="R38" i="27"/>
  <c r="R46" i="27"/>
  <c r="R49" i="27"/>
  <c r="R57" i="27"/>
  <c r="R60" i="27"/>
  <c r="R63" i="27"/>
  <c r="R66" i="27"/>
  <c r="R69" i="27"/>
  <c r="R72" i="27"/>
  <c r="R74" i="27"/>
  <c r="R7" i="27"/>
  <c r="R12" i="27"/>
  <c r="V20" i="27"/>
  <c r="V25" i="27"/>
  <c r="V33" i="27"/>
  <c r="V38" i="27"/>
  <c r="V46" i="27"/>
  <c r="V49" i="27"/>
  <c r="V57" i="27"/>
  <c r="V60" i="27"/>
  <c r="V63" i="27"/>
  <c r="V66" i="27"/>
  <c r="V69" i="27"/>
  <c r="V72" i="27"/>
  <c r="V74" i="27"/>
  <c r="V7" i="27"/>
  <c r="V12" i="27"/>
  <c r="X20" i="27"/>
  <c r="X25" i="27"/>
  <c r="X33" i="27"/>
  <c r="X38" i="27"/>
  <c r="X46" i="27"/>
  <c r="X49" i="27"/>
  <c r="X57" i="27"/>
  <c r="X60" i="27"/>
  <c r="X63" i="27"/>
  <c r="X66" i="27"/>
  <c r="X69" i="27"/>
  <c r="X72" i="27"/>
  <c r="X74" i="27"/>
  <c r="X7" i="27"/>
  <c r="X12" i="27"/>
  <c r="B12" i="27"/>
  <c r="R14" i="9"/>
  <c r="F12" i="30"/>
  <c r="R20" i="30"/>
  <c r="R25" i="30"/>
  <c r="R33" i="30"/>
  <c r="R38" i="30"/>
  <c r="R46" i="30"/>
  <c r="R49" i="30"/>
  <c r="R57" i="30"/>
  <c r="R60" i="30"/>
  <c r="R63" i="30"/>
  <c r="R66" i="30"/>
  <c r="R69" i="30"/>
  <c r="R72" i="30"/>
  <c r="R74" i="30"/>
  <c r="R7" i="30"/>
  <c r="R12" i="30"/>
  <c r="B12" i="30"/>
  <c r="Z14" i="9"/>
  <c r="D12" i="31"/>
  <c r="B12" i="31"/>
  <c r="AH14" i="9"/>
  <c r="J8" i="32"/>
  <c r="J12" i="32"/>
  <c r="F12" i="32"/>
  <c r="R20" i="32"/>
  <c r="R25" i="32"/>
  <c r="R33" i="32"/>
  <c r="R38" i="32"/>
  <c r="R46" i="32"/>
  <c r="R49" i="32"/>
  <c r="R57" i="32"/>
  <c r="R60" i="32"/>
  <c r="R63" i="32"/>
  <c r="R66" i="32"/>
  <c r="R69" i="32"/>
  <c r="R72" i="32"/>
  <c r="R74" i="32"/>
  <c r="R7" i="32"/>
  <c r="R12" i="32"/>
  <c r="B12" i="32"/>
  <c r="AP14" i="9"/>
  <c r="B15" i="7"/>
  <c r="B12" i="2"/>
  <c r="D11" i="59"/>
  <c r="F46" i="59"/>
  <c r="F10" i="59"/>
  <c r="F11" i="59"/>
  <c r="H26" i="59"/>
  <c r="H28" i="59"/>
  <c r="H7" i="59"/>
  <c r="H40" i="59"/>
  <c r="H42" i="59"/>
  <c r="H8" i="59"/>
  <c r="H31" i="59"/>
  <c r="H9" i="59"/>
  <c r="H46" i="59"/>
  <c r="H10" i="59"/>
  <c r="H11" i="59"/>
  <c r="J11" i="59"/>
  <c r="L11" i="59"/>
  <c r="P11" i="59"/>
  <c r="AB26" i="59"/>
  <c r="AB28" i="59"/>
  <c r="AB7" i="59"/>
  <c r="AB40" i="59"/>
  <c r="AB42" i="59"/>
  <c r="AB8" i="59"/>
  <c r="AB30" i="59"/>
  <c r="AB31" i="59"/>
  <c r="AB9" i="59"/>
  <c r="AB46" i="59"/>
  <c r="AB10" i="59"/>
  <c r="AB11" i="59"/>
  <c r="V11" i="59"/>
  <c r="X11" i="59"/>
  <c r="Z11" i="59"/>
  <c r="AD26" i="59"/>
  <c r="AD28" i="59"/>
  <c r="AD7" i="59"/>
  <c r="AD40" i="59"/>
  <c r="AD42" i="59"/>
  <c r="AD8" i="59"/>
  <c r="AD31" i="59"/>
  <c r="AD9" i="59"/>
  <c r="AD46" i="59"/>
  <c r="AD10" i="59"/>
  <c r="AD11" i="59"/>
  <c r="N11" i="59"/>
  <c r="AF26" i="59"/>
  <c r="AF28" i="59"/>
  <c r="AF7" i="59"/>
  <c r="AF40" i="59"/>
  <c r="AF42" i="59"/>
  <c r="AF8" i="59"/>
  <c r="AF31" i="59"/>
  <c r="AF9" i="59"/>
  <c r="AF46" i="59"/>
  <c r="AF10" i="59"/>
  <c r="AF11" i="59"/>
  <c r="AH26" i="59"/>
  <c r="AH28" i="59"/>
  <c r="AH7" i="59"/>
  <c r="AH40" i="59"/>
  <c r="AH42" i="59"/>
  <c r="AH8" i="59"/>
  <c r="AH31" i="59"/>
  <c r="AH9" i="59"/>
  <c r="AH46" i="59"/>
  <c r="AH10" i="59"/>
  <c r="AH11" i="59"/>
  <c r="AJ11" i="59"/>
  <c r="AL26" i="59"/>
  <c r="AL28" i="59"/>
  <c r="AL7" i="59"/>
  <c r="AL40" i="59"/>
  <c r="AL42" i="59"/>
  <c r="AL8" i="59"/>
  <c r="AL31" i="59"/>
  <c r="AL9" i="59"/>
  <c r="AL46" i="59"/>
  <c r="AL10" i="59"/>
  <c r="AL11" i="59"/>
  <c r="AN26" i="59"/>
  <c r="AN28" i="59"/>
  <c r="AN7" i="59"/>
  <c r="AN46" i="59"/>
  <c r="AN10" i="59"/>
  <c r="AN11" i="59"/>
  <c r="AR26" i="59"/>
  <c r="AR28" i="59"/>
  <c r="AR7" i="59"/>
  <c r="AR40" i="59"/>
  <c r="AR42" i="59"/>
  <c r="AR8" i="59"/>
  <c r="AR30" i="59"/>
  <c r="AR31" i="59"/>
  <c r="AR9" i="59"/>
  <c r="AR46" i="59"/>
  <c r="AR10" i="59"/>
  <c r="AR11" i="59"/>
  <c r="AP26" i="59"/>
  <c r="AP28" i="59"/>
  <c r="AP7" i="59"/>
  <c r="AP40" i="59"/>
  <c r="AP42" i="59"/>
  <c r="AP8" i="59"/>
  <c r="AP31" i="59"/>
  <c r="AP9" i="59"/>
  <c r="AP46" i="59"/>
  <c r="AP10" i="59"/>
  <c r="AP11" i="59"/>
  <c r="AV26" i="59"/>
  <c r="AV28" i="59"/>
  <c r="AV7" i="59"/>
  <c r="AV40" i="59"/>
  <c r="AV42" i="59"/>
  <c r="AV8" i="59"/>
  <c r="AV31" i="59"/>
  <c r="AV9" i="59"/>
  <c r="AV46" i="59"/>
  <c r="AV10" i="59"/>
  <c r="AV11" i="59"/>
  <c r="AT26" i="59"/>
  <c r="AT28" i="59"/>
  <c r="AT7" i="59"/>
  <c r="AT37" i="59"/>
  <c r="AT40" i="59"/>
  <c r="AT42" i="59"/>
  <c r="AT8" i="59"/>
  <c r="AT30" i="59"/>
  <c r="AT31" i="59"/>
  <c r="AT9" i="59"/>
  <c r="AT46" i="59"/>
  <c r="AT10" i="59"/>
  <c r="AT11" i="59"/>
  <c r="AX11" i="59"/>
  <c r="B11" i="59"/>
  <c r="Z13" i="7"/>
  <c r="B14" i="2"/>
  <c r="B17" i="2"/>
  <c r="B10" i="1"/>
  <c r="D8" i="78"/>
  <c r="D9" i="78"/>
  <c r="D10" i="78"/>
  <c r="D11" i="78"/>
  <c r="D12" i="78"/>
  <c r="D13" i="78"/>
  <c r="B13" i="78"/>
  <c r="B14" i="11"/>
  <c r="D21" i="68"/>
  <c r="D26" i="68"/>
  <c r="D34" i="68"/>
  <c r="D39" i="68"/>
  <c r="D47" i="68"/>
  <c r="D50" i="68"/>
  <c r="D58" i="68"/>
  <c r="D61" i="68"/>
  <c r="D64" i="68"/>
  <c r="D67" i="68"/>
  <c r="D70" i="68"/>
  <c r="D73" i="68"/>
  <c r="D75" i="68"/>
  <c r="D7" i="68"/>
  <c r="D13" i="68"/>
  <c r="F13" i="68"/>
  <c r="B13" i="68"/>
  <c r="J14" i="11"/>
  <c r="D8" i="69"/>
  <c r="D9" i="69"/>
  <c r="D10" i="69"/>
  <c r="D11" i="69"/>
  <c r="D12" i="69"/>
  <c r="D13" i="69"/>
  <c r="F8" i="69"/>
  <c r="F13" i="69"/>
  <c r="B13" i="69"/>
  <c r="R14" i="11"/>
  <c r="B23" i="2"/>
  <c r="BC12" i="34"/>
  <c r="D7" i="70"/>
  <c r="BC8" i="34"/>
  <c r="D8" i="70"/>
  <c r="D10" i="70"/>
  <c r="F7" i="70"/>
  <c r="F8" i="70"/>
  <c r="F10" i="70"/>
  <c r="H7" i="70"/>
  <c r="H8" i="70"/>
  <c r="H10" i="70"/>
  <c r="L25" i="70"/>
  <c r="L27" i="70"/>
  <c r="L7" i="70"/>
  <c r="L40" i="70"/>
  <c r="L36" i="70"/>
  <c r="L41" i="70"/>
  <c r="L8" i="70"/>
  <c r="L45" i="70"/>
  <c r="L9" i="70"/>
  <c r="L10" i="70"/>
  <c r="N7" i="70"/>
  <c r="N8" i="70"/>
  <c r="N10" i="70"/>
  <c r="P7" i="70"/>
  <c r="P8" i="70"/>
  <c r="P10" i="70"/>
  <c r="FP11" i="37"/>
  <c r="X7" i="70"/>
  <c r="X8" i="70"/>
  <c r="X10" i="70"/>
  <c r="Z7" i="70"/>
  <c r="Z8" i="70"/>
  <c r="Z10" i="70"/>
  <c r="AB7" i="70"/>
  <c r="AB8" i="70"/>
  <c r="AB10" i="70"/>
  <c r="AD7" i="70"/>
  <c r="AD8" i="70"/>
  <c r="AD10" i="70"/>
  <c r="AF7" i="70"/>
  <c r="AF8" i="70"/>
  <c r="AF10" i="70"/>
  <c r="AH7" i="70"/>
  <c r="AH8" i="70"/>
  <c r="AH10" i="70"/>
  <c r="B10" i="70"/>
  <c r="AB11" i="11"/>
  <c r="B24" i="2"/>
  <c r="B26" i="2"/>
  <c r="B13" i="1"/>
  <c r="D7" i="73"/>
  <c r="D8" i="73"/>
  <c r="D10" i="73"/>
  <c r="F7" i="73"/>
  <c r="F8" i="73"/>
  <c r="F10" i="73"/>
  <c r="H7" i="73"/>
  <c r="H8" i="73"/>
  <c r="H10" i="73"/>
  <c r="J7" i="73"/>
  <c r="J8" i="73"/>
  <c r="J10" i="73"/>
  <c r="L7" i="73"/>
  <c r="L8" i="73"/>
  <c r="L10" i="73"/>
  <c r="N7" i="73"/>
  <c r="N8" i="73"/>
  <c r="N10" i="73"/>
  <c r="P7" i="73"/>
  <c r="P8" i="73"/>
  <c r="P10" i="73"/>
  <c r="R7" i="73"/>
  <c r="R8" i="73"/>
  <c r="R10" i="73"/>
  <c r="T25" i="73"/>
  <c r="T26" i="73"/>
  <c r="T27" i="73"/>
  <c r="T7" i="73"/>
  <c r="T38" i="73"/>
  <c r="T40" i="73"/>
  <c r="T34" i="73"/>
  <c r="T36" i="73"/>
  <c r="T41" i="73"/>
  <c r="T8" i="73"/>
  <c r="T10" i="73"/>
  <c r="GZ12" i="34"/>
  <c r="V7" i="73"/>
  <c r="GZ8" i="34"/>
  <c r="V8" i="73"/>
  <c r="V10" i="73"/>
  <c r="X7" i="73"/>
  <c r="X8" i="73"/>
  <c r="X10" i="73"/>
  <c r="Z7" i="73"/>
  <c r="Z8" i="73"/>
  <c r="Z10" i="73"/>
  <c r="AB7" i="73"/>
  <c r="AB8" i="73"/>
  <c r="AB10" i="73"/>
  <c r="AD7" i="73"/>
  <c r="AD8" i="73"/>
  <c r="AD10" i="73"/>
  <c r="AF7" i="73"/>
  <c r="AF8" i="73"/>
  <c r="AF10" i="73"/>
  <c r="AH7" i="73"/>
  <c r="AH8" i="73"/>
  <c r="AH10" i="73"/>
  <c r="AL7" i="73"/>
  <c r="AL8" i="73"/>
  <c r="AL10" i="73"/>
  <c r="AN7" i="73"/>
  <c r="AN8" i="73"/>
  <c r="AN10" i="73"/>
  <c r="AP7" i="73"/>
  <c r="AP8" i="73"/>
  <c r="AP10" i="73"/>
  <c r="AR7" i="73"/>
  <c r="AR8" i="73"/>
  <c r="AR10" i="73"/>
  <c r="AT7" i="73"/>
  <c r="AT8" i="73"/>
  <c r="AT10" i="73"/>
  <c r="AV7" i="73"/>
  <c r="AV8" i="73"/>
  <c r="AV10" i="73"/>
  <c r="AX7" i="73"/>
  <c r="AX8" i="73"/>
  <c r="AX10" i="73"/>
  <c r="AZ7" i="73"/>
  <c r="AZ8" i="73"/>
  <c r="AZ10" i="73"/>
  <c r="BB7" i="73"/>
  <c r="BB8" i="73"/>
  <c r="BB10" i="73"/>
  <c r="BD7" i="73"/>
  <c r="BD8" i="73"/>
  <c r="BD10" i="73"/>
  <c r="BF7" i="73"/>
  <c r="BF8" i="73"/>
  <c r="BF10" i="73"/>
  <c r="BH7" i="73"/>
  <c r="BH8" i="73"/>
  <c r="BH10" i="73"/>
  <c r="BJ7" i="73"/>
  <c r="BJ8" i="73"/>
  <c r="BJ10" i="73"/>
  <c r="BL7" i="73"/>
  <c r="BL8" i="73"/>
  <c r="BL10" i="73"/>
  <c r="BN7" i="73"/>
  <c r="BN8" i="73"/>
  <c r="BN10" i="73"/>
  <c r="B10" i="73"/>
  <c r="T11" i="12"/>
  <c r="B35" i="4"/>
  <c r="B32" i="2"/>
  <c r="F9" i="71"/>
  <c r="F10" i="71"/>
  <c r="F11" i="71"/>
  <c r="F12" i="71"/>
  <c r="F7" i="71"/>
  <c r="F8" i="71"/>
  <c r="F13" i="71"/>
  <c r="H9" i="71"/>
  <c r="H10" i="71"/>
  <c r="H11" i="71"/>
  <c r="H12" i="71"/>
  <c r="H7" i="71"/>
  <c r="H8" i="71"/>
  <c r="H13" i="71"/>
  <c r="J9" i="71"/>
  <c r="J10" i="71"/>
  <c r="J11" i="71"/>
  <c r="J12" i="71"/>
  <c r="J7" i="71"/>
  <c r="J8" i="71"/>
  <c r="J13" i="71"/>
  <c r="L9" i="71"/>
  <c r="L10" i="71"/>
  <c r="L11" i="71"/>
  <c r="L12" i="71"/>
  <c r="L7" i="71"/>
  <c r="L8" i="71"/>
  <c r="L13" i="71"/>
  <c r="N9" i="71"/>
  <c r="N10" i="71"/>
  <c r="N11" i="71"/>
  <c r="N12" i="71"/>
  <c r="N7" i="71"/>
  <c r="N8" i="71"/>
  <c r="N13" i="71"/>
  <c r="HI12" i="34"/>
  <c r="P9" i="71"/>
  <c r="P10" i="71"/>
  <c r="P11" i="71"/>
  <c r="P12" i="71"/>
  <c r="P7" i="71"/>
  <c r="HI8" i="34"/>
  <c r="P8" i="71"/>
  <c r="P13" i="71"/>
  <c r="HC12" i="34"/>
  <c r="R9" i="71"/>
  <c r="R10" i="71"/>
  <c r="R11" i="71"/>
  <c r="R12" i="71"/>
  <c r="R7" i="71"/>
  <c r="HC8" i="34"/>
  <c r="R8" i="71"/>
  <c r="R13" i="71"/>
  <c r="T9" i="71"/>
  <c r="T10" i="71"/>
  <c r="T11" i="71"/>
  <c r="T12" i="71"/>
  <c r="T7" i="71"/>
  <c r="T8" i="71"/>
  <c r="T13" i="71"/>
  <c r="BL11" i="37"/>
  <c r="Z9" i="71"/>
  <c r="Z10" i="71"/>
  <c r="Z11" i="71"/>
  <c r="Z12" i="71"/>
  <c r="Z7" i="71"/>
  <c r="Z8" i="71"/>
  <c r="Z13" i="71"/>
  <c r="AB13" i="71"/>
  <c r="AD9" i="71"/>
  <c r="AD10" i="71"/>
  <c r="AD11" i="71"/>
  <c r="AD12" i="71"/>
  <c r="AD7" i="71"/>
  <c r="AD8" i="71"/>
  <c r="AD13" i="71"/>
  <c r="AF9" i="71"/>
  <c r="AF10" i="71"/>
  <c r="AF11" i="71"/>
  <c r="AF12" i="71"/>
  <c r="AF7" i="71"/>
  <c r="AF8" i="71"/>
  <c r="AF13" i="71"/>
  <c r="AH9" i="71"/>
  <c r="AH10" i="71"/>
  <c r="AH11" i="71"/>
  <c r="AH12" i="71"/>
  <c r="AH7" i="71"/>
  <c r="AH8" i="71"/>
  <c r="AH13" i="71"/>
  <c r="FD11" i="37"/>
  <c r="AJ9" i="71"/>
  <c r="AJ10" i="71"/>
  <c r="AJ11" i="71"/>
  <c r="AJ12" i="71"/>
  <c r="AJ7" i="71"/>
  <c r="AJ8" i="71"/>
  <c r="AJ13" i="71"/>
  <c r="AL9" i="71"/>
  <c r="AL10" i="71"/>
  <c r="AL11" i="71"/>
  <c r="AL12" i="71"/>
  <c r="AL7" i="71"/>
  <c r="AL8" i="71"/>
  <c r="AL13" i="71"/>
  <c r="AN8" i="71"/>
  <c r="AN13" i="71"/>
  <c r="AP9" i="71"/>
  <c r="AP10" i="71"/>
  <c r="AP11" i="71"/>
  <c r="AP12" i="71"/>
  <c r="AP7" i="71"/>
  <c r="AP8" i="71"/>
  <c r="AP13" i="71"/>
  <c r="AR9" i="71"/>
  <c r="AR10" i="71"/>
  <c r="AR11" i="71"/>
  <c r="AR12" i="71"/>
  <c r="AR7" i="71"/>
  <c r="AR8" i="71"/>
  <c r="AR13" i="71"/>
  <c r="AT9" i="71"/>
  <c r="AT10" i="71"/>
  <c r="AT11" i="71"/>
  <c r="AT12" i="71"/>
  <c r="AT7" i="71"/>
  <c r="AT8" i="71"/>
  <c r="AT13" i="71"/>
  <c r="AV7" i="71"/>
  <c r="AV13" i="71"/>
  <c r="AX9" i="71"/>
  <c r="AX10" i="71"/>
  <c r="AX11" i="71"/>
  <c r="AX12" i="71"/>
  <c r="AX7" i="71"/>
  <c r="AX8" i="71"/>
  <c r="AX13" i="71"/>
  <c r="AZ7" i="71"/>
  <c r="AZ13" i="71"/>
  <c r="BB9" i="71"/>
  <c r="BB10" i="71"/>
  <c r="BB11" i="71"/>
  <c r="BB12" i="71"/>
  <c r="BB7" i="71"/>
  <c r="BB8" i="71"/>
  <c r="BB13" i="71"/>
  <c r="BD9" i="71"/>
  <c r="BD10" i="71"/>
  <c r="BD11" i="71"/>
  <c r="BD12" i="71"/>
  <c r="BD7" i="71"/>
  <c r="BD8" i="71"/>
  <c r="BD13" i="71"/>
  <c r="BF9" i="71"/>
  <c r="BF10" i="71"/>
  <c r="BF11" i="71"/>
  <c r="BF12" i="71"/>
  <c r="BF7" i="71"/>
  <c r="BF8" i="71"/>
  <c r="BF13" i="71"/>
  <c r="BH9" i="71"/>
  <c r="BH10" i="71"/>
  <c r="BH11" i="71"/>
  <c r="BH12" i="71"/>
  <c r="BH7" i="71"/>
  <c r="BH8" i="71"/>
  <c r="BH13" i="71"/>
  <c r="B13" i="71"/>
  <c r="B14" i="12"/>
  <c r="B29" i="4"/>
  <c r="D13" i="72"/>
  <c r="F13" i="72"/>
  <c r="B13" i="72"/>
  <c r="J14" i="12"/>
  <c r="B31" i="4"/>
  <c r="B31" i="2"/>
  <c r="HF8" i="34"/>
  <c r="F13" i="75"/>
  <c r="F15" i="75"/>
  <c r="HF12" i="34"/>
  <c r="F16" i="75"/>
  <c r="F19" i="75"/>
  <c r="F20" i="75"/>
  <c r="H13" i="75"/>
  <c r="H15" i="75"/>
  <c r="H16" i="75"/>
  <c r="H19" i="75"/>
  <c r="H20" i="75"/>
  <c r="L13" i="75"/>
  <c r="L15" i="75"/>
  <c r="L16" i="75"/>
  <c r="L19" i="75"/>
  <c r="L20" i="75"/>
  <c r="N13" i="75"/>
  <c r="N15" i="75"/>
  <c r="N16" i="75"/>
  <c r="N19" i="75"/>
  <c r="N20" i="75"/>
  <c r="P13" i="75"/>
  <c r="P15" i="75"/>
  <c r="P16" i="75"/>
  <c r="P19" i="75"/>
  <c r="P20" i="75"/>
  <c r="R12" i="75"/>
  <c r="R15" i="75"/>
  <c r="R19" i="75"/>
  <c r="R20" i="75"/>
  <c r="T12" i="75"/>
  <c r="T15" i="75"/>
  <c r="T19" i="75"/>
  <c r="T20" i="75"/>
  <c r="V12" i="75"/>
  <c r="V15" i="75"/>
  <c r="V19" i="75"/>
  <c r="V20" i="75"/>
  <c r="X12" i="75"/>
  <c r="X15" i="75"/>
  <c r="X19" i="75"/>
  <c r="X20" i="75"/>
  <c r="Z13" i="75"/>
  <c r="Z15" i="75"/>
  <c r="Z16" i="75"/>
  <c r="Z19" i="75"/>
  <c r="Z20" i="75"/>
  <c r="AB13" i="75"/>
  <c r="AB15" i="75"/>
  <c r="AB16" i="75"/>
  <c r="AB19" i="75"/>
  <c r="AB20" i="75"/>
  <c r="B20" i="75"/>
  <c r="B66" i="12"/>
  <c r="B39" i="4"/>
  <c r="B8" i="76"/>
  <c r="J54" i="12"/>
  <c r="B9" i="76"/>
  <c r="J55" i="12"/>
  <c r="B10" i="76"/>
  <c r="J56" i="12"/>
  <c r="B11" i="76"/>
  <c r="J57" i="12"/>
  <c r="B12" i="76"/>
  <c r="J58" i="12"/>
  <c r="H13" i="76"/>
  <c r="J13" i="76"/>
  <c r="L13" i="76"/>
  <c r="N13" i="76"/>
  <c r="R13" i="76"/>
  <c r="T13" i="76"/>
  <c r="B13" i="76"/>
  <c r="J59" i="12"/>
  <c r="B14" i="76"/>
  <c r="J60" i="12"/>
  <c r="J61" i="12"/>
  <c r="H16" i="76"/>
  <c r="J16" i="76"/>
  <c r="L16" i="76"/>
  <c r="N16" i="76"/>
  <c r="R16" i="76"/>
  <c r="T16" i="76"/>
  <c r="B16" i="76"/>
  <c r="J62" i="12"/>
  <c r="B17" i="76"/>
  <c r="J63" i="12"/>
  <c r="B18" i="76"/>
  <c r="J64" i="12"/>
  <c r="J65" i="12"/>
  <c r="J66" i="12"/>
  <c r="B41" i="4"/>
  <c r="B33" i="2"/>
  <c r="B35" i="2"/>
  <c r="B16" i="1"/>
  <c r="B23" i="1"/>
  <c r="B84" i="17"/>
  <c r="B65" i="45"/>
  <c r="B43" i="60"/>
  <c r="B85" i="68"/>
  <c r="B41" i="1"/>
  <c r="B34" i="1" a="1"/>
  <c r="B35" i="1" a="1"/>
  <c r="B34" i="1"/>
  <c r="B35" i="1"/>
  <c r="B36" i="1"/>
  <c r="B39" i="1" a="1"/>
  <c r="B40" i="1" a="1"/>
  <c r="B39" i="1"/>
  <c r="B40" i="1"/>
  <c r="B42" i="1"/>
  <c r="B45" i="1"/>
  <c r="R39" i="1" a="1"/>
  <c r="R40" i="1" a="1"/>
  <c r="R41" i="1"/>
  <c r="R39" i="1"/>
  <c r="R40" i="1"/>
  <c r="R42" i="1"/>
  <c r="R34" i="1" a="1"/>
  <c r="R35" i="1" a="1"/>
  <c r="R34" i="1"/>
  <c r="R35" i="1"/>
  <c r="R36" i="1"/>
  <c r="R45" i="1"/>
  <c r="J39" i="1" a="1"/>
  <c r="J40" i="1" a="1"/>
  <c r="J41" i="1"/>
  <c r="J39" i="1"/>
  <c r="J40" i="1"/>
  <c r="J42" i="1"/>
  <c r="J34" i="1" a="1"/>
  <c r="J35" i="1" a="1"/>
  <c r="J34" i="1"/>
  <c r="J35" i="1"/>
  <c r="J36" i="1"/>
  <c r="J45" i="1"/>
  <c r="J10" i="1"/>
  <c r="J13" i="1"/>
  <c r="J16" i="1"/>
  <c r="J23" i="1"/>
  <c r="R10" i="1"/>
  <c r="R13" i="1"/>
  <c r="R16" i="1"/>
  <c r="R23" i="1"/>
  <c r="AP11" i="3"/>
  <c r="AP13" i="3"/>
  <c r="AP15" i="3"/>
  <c r="AP17" i="3"/>
  <c r="AP19" i="3"/>
  <c r="AP21" i="3"/>
  <c r="AP23" i="3"/>
  <c r="AP25" i="3"/>
  <c r="AP27" i="3"/>
  <c r="AP29" i="3"/>
  <c r="AP31" i="3"/>
  <c r="AP12" i="2"/>
  <c r="AP35" i="3"/>
  <c r="AP37" i="3"/>
  <c r="AP39" i="3"/>
  <c r="AP41" i="3"/>
  <c r="AP43" i="3"/>
  <c r="AP45" i="3"/>
  <c r="AP13" i="2"/>
  <c r="AP49" i="3"/>
  <c r="AP51" i="3"/>
  <c r="AP14" i="2"/>
  <c r="AP55" i="3"/>
  <c r="AP57" i="3"/>
  <c r="AP59" i="3"/>
  <c r="AP61" i="3"/>
  <c r="AP65" i="3"/>
  <c r="AP15" i="2"/>
  <c r="AP17" i="2"/>
  <c r="AP12" i="4"/>
  <c r="AP14" i="4"/>
  <c r="AP16" i="4"/>
  <c r="AP23" i="2"/>
  <c r="AP20" i="4"/>
  <c r="AP24" i="2"/>
  <c r="AP26" i="2"/>
  <c r="AP29" i="4"/>
  <c r="AP31" i="4"/>
  <c r="AP31" i="2"/>
  <c r="AP35" i="4"/>
  <c r="AP32" i="2"/>
  <c r="AP39" i="4"/>
  <c r="AP41" i="4"/>
  <c r="AP33" i="2"/>
  <c r="AP35" i="2"/>
  <c r="AP43" i="2"/>
  <c r="BU13" i="37"/>
  <c r="BV23" i="37"/>
  <c r="BU13" i="34"/>
  <c r="BV23" i="34"/>
  <c r="BV17" i="37"/>
  <c r="BV17" i="34"/>
  <c r="BW17" i="52"/>
  <c r="BW17" i="47"/>
  <c r="BW17" i="45"/>
  <c r="BW17" i="17"/>
  <c r="M13" i="43"/>
  <c r="N16" i="43"/>
  <c r="N17" i="43"/>
  <c r="N18" i="43"/>
  <c r="M35" i="43"/>
  <c r="N35" i="43"/>
  <c r="M36" i="43"/>
  <c r="N36" i="43"/>
  <c r="M37" i="43"/>
  <c r="N37" i="43"/>
  <c r="M13" i="40"/>
  <c r="N7" i="40"/>
  <c r="N8" i="40"/>
  <c r="N9" i="40"/>
  <c r="N10" i="40"/>
  <c r="N11" i="40"/>
  <c r="N12" i="40"/>
  <c r="N13" i="40"/>
  <c r="N16" i="40"/>
  <c r="N17" i="40"/>
  <c r="N18" i="40"/>
  <c r="N19" i="40"/>
  <c r="N20" i="40"/>
  <c r="N21" i="40"/>
  <c r="N22" i="40"/>
  <c r="N23" i="40"/>
  <c r="N24" i="40"/>
  <c r="M35" i="40"/>
  <c r="N35" i="40"/>
  <c r="M36" i="40"/>
  <c r="N36" i="40"/>
  <c r="M37" i="40"/>
  <c r="N37" i="40"/>
  <c r="M13" i="37"/>
  <c r="N7" i="37"/>
  <c r="N8" i="37"/>
  <c r="N9" i="37"/>
  <c r="N10" i="37"/>
  <c r="N11" i="37"/>
  <c r="N12" i="37"/>
  <c r="N13" i="37"/>
  <c r="N16" i="37"/>
  <c r="N17" i="37"/>
  <c r="N18" i="37"/>
  <c r="N19" i="37"/>
  <c r="N20" i="37"/>
  <c r="M35" i="37"/>
  <c r="N35" i="37"/>
  <c r="M36" i="37"/>
  <c r="N36" i="37"/>
  <c r="M37" i="37"/>
  <c r="N37" i="37"/>
  <c r="M13" i="34"/>
  <c r="N7" i="34"/>
  <c r="N8" i="34"/>
  <c r="N9" i="34"/>
  <c r="N10" i="34"/>
  <c r="N11" i="34"/>
  <c r="N12" i="34"/>
  <c r="N13" i="34"/>
  <c r="N16" i="34"/>
  <c r="N17" i="34"/>
  <c r="N18" i="34"/>
  <c r="N19" i="34"/>
  <c r="N20" i="34"/>
  <c r="N21" i="34"/>
  <c r="N22" i="34"/>
  <c r="N23" i="34"/>
  <c r="N24" i="34"/>
  <c r="N25" i="34"/>
  <c r="M35" i="34"/>
  <c r="N35" i="34"/>
  <c r="M36" i="34"/>
  <c r="N36" i="34"/>
  <c r="M37" i="34"/>
  <c r="N37" i="34"/>
  <c r="O13" i="75"/>
  <c r="O14" i="75"/>
  <c r="O15" i="75"/>
  <c r="O16" i="75"/>
  <c r="O17" i="75"/>
  <c r="O18" i="75"/>
  <c r="O19" i="75"/>
  <c r="O20" i="75"/>
  <c r="N15" i="76"/>
  <c r="N19" i="76"/>
  <c r="N20" i="76"/>
  <c r="O13" i="76"/>
  <c r="O14" i="76"/>
  <c r="O15" i="76"/>
  <c r="O16" i="76"/>
  <c r="O17" i="76"/>
  <c r="O18" i="76"/>
  <c r="O19" i="76"/>
  <c r="O20" i="76"/>
  <c r="O7" i="71"/>
  <c r="O8" i="71"/>
  <c r="O9" i="71"/>
  <c r="O10" i="71"/>
  <c r="O11" i="71"/>
  <c r="O12" i="71"/>
  <c r="O13" i="71"/>
  <c r="O13" i="64"/>
  <c r="O14" i="64"/>
  <c r="O15" i="64"/>
  <c r="O16" i="64"/>
  <c r="O17" i="64"/>
  <c r="O18" i="64"/>
  <c r="O19" i="64"/>
  <c r="O20" i="64"/>
  <c r="N21" i="64"/>
  <c r="O21" i="64"/>
  <c r="N24" i="64"/>
  <c r="N26" i="64"/>
  <c r="N27" i="64"/>
  <c r="O29" i="64"/>
  <c r="O30" i="64"/>
  <c r="O31" i="64"/>
  <c r="O32" i="64"/>
  <c r="N33" i="64"/>
  <c r="O33" i="64"/>
  <c r="O13" i="62"/>
  <c r="O14" i="62"/>
  <c r="O15" i="62"/>
  <c r="O16" i="62"/>
  <c r="O17" i="62"/>
  <c r="O18" i="62"/>
  <c r="O19" i="62"/>
  <c r="O20" i="62"/>
  <c r="N21" i="62"/>
  <c r="O21" i="62"/>
  <c r="N24" i="62"/>
  <c r="N26" i="62"/>
  <c r="N27" i="62"/>
  <c r="O29" i="62"/>
  <c r="O30" i="62"/>
  <c r="O31" i="62"/>
  <c r="N32" i="62"/>
  <c r="O32" i="62"/>
  <c r="O33" i="62"/>
  <c r="O34" i="62"/>
  <c r="O35" i="62"/>
  <c r="O36" i="62"/>
  <c r="N37" i="62"/>
  <c r="O37" i="62"/>
  <c r="O13" i="60"/>
  <c r="O14" i="60"/>
  <c r="O15" i="60"/>
  <c r="O16" i="60"/>
  <c r="O17" i="60"/>
  <c r="O18" i="60"/>
  <c r="O19" i="60"/>
  <c r="O20" i="60"/>
  <c r="N21" i="60"/>
  <c r="O21" i="60"/>
  <c r="N24" i="60"/>
  <c r="N26" i="60"/>
  <c r="N27" i="60"/>
  <c r="O29" i="60"/>
  <c r="N30" i="60"/>
  <c r="O30" i="60"/>
  <c r="O31" i="60"/>
  <c r="O32" i="60"/>
  <c r="O33" i="60"/>
  <c r="O34" i="60"/>
  <c r="O35" i="60"/>
  <c r="O36" i="60"/>
  <c r="N37" i="60"/>
  <c r="O37" i="60"/>
  <c r="O13" i="59"/>
  <c r="O14" i="59"/>
  <c r="O15" i="59"/>
  <c r="O16" i="59"/>
  <c r="O17" i="59"/>
  <c r="O18" i="59"/>
  <c r="O19" i="59"/>
  <c r="O20" i="59"/>
  <c r="O21" i="59"/>
  <c r="O22" i="59"/>
  <c r="O23" i="59"/>
  <c r="O24" i="59"/>
  <c r="O25" i="59"/>
  <c r="N26" i="59"/>
  <c r="O26" i="59"/>
  <c r="O27" i="59"/>
  <c r="N28" i="59"/>
  <c r="O28" i="59"/>
  <c r="O29" i="59"/>
  <c r="O30" i="59"/>
  <c r="N31" i="59"/>
  <c r="O31" i="59"/>
  <c r="O33" i="59"/>
  <c r="O34" i="59"/>
  <c r="O35" i="59"/>
  <c r="O36" i="59"/>
  <c r="N37" i="59"/>
  <c r="O37" i="59"/>
  <c r="O38" i="59"/>
  <c r="O39" i="59"/>
  <c r="N40" i="59"/>
  <c r="O40" i="59"/>
  <c r="O41" i="59"/>
  <c r="N42" i="59"/>
  <c r="O42" i="59"/>
  <c r="O43" i="59"/>
  <c r="O44" i="59"/>
  <c r="O45" i="59"/>
  <c r="N46" i="59"/>
  <c r="O46" i="59"/>
  <c r="N48" i="59"/>
  <c r="N49" i="59"/>
  <c r="N51" i="59"/>
  <c r="N52" i="59"/>
  <c r="N54" i="59"/>
  <c r="O54" i="59"/>
  <c r="O55" i="59"/>
  <c r="O56" i="59"/>
  <c r="O57" i="59"/>
  <c r="O58" i="59"/>
  <c r="O59" i="59"/>
  <c r="O60" i="59"/>
  <c r="O61" i="59"/>
  <c r="N62" i="59"/>
  <c r="O62" i="59"/>
  <c r="N26" i="50"/>
  <c r="N28" i="50"/>
  <c r="N31" i="50"/>
  <c r="N40" i="50"/>
  <c r="N42" i="50"/>
  <c r="N46" i="50"/>
  <c r="N49" i="50"/>
  <c r="N51" i="50"/>
  <c r="N52" i="50"/>
  <c r="N62" i="50"/>
  <c r="O13" i="47"/>
  <c r="O14" i="47"/>
  <c r="O15" i="47"/>
  <c r="O16" i="47"/>
  <c r="O17" i="47"/>
  <c r="O18" i="47"/>
  <c r="O19" i="47"/>
  <c r="O20" i="47"/>
  <c r="O21" i="47"/>
  <c r="O22" i="47"/>
  <c r="O23" i="47"/>
  <c r="O24" i="47"/>
  <c r="O25" i="47"/>
  <c r="O26" i="47"/>
  <c r="O27" i="47"/>
  <c r="O28" i="47"/>
  <c r="O29" i="47"/>
  <c r="O30" i="47"/>
  <c r="O31" i="47"/>
  <c r="O33" i="47"/>
  <c r="O34" i="47"/>
  <c r="O35" i="47"/>
  <c r="O36" i="47"/>
  <c r="O37" i="47"/>
  <c r="O38" i="47"/>
  <c r="O39" i="47"/>
  <c r="O40" i="47"/>
  <c r="O41" i="47"/>
  <c r="O42" i="47"/>
  <c r="O43" i="47"/>
  <c r="O44" i="47"/>
  <c r="O45" i="47"/>
  <c r="O46" i="47"/>
  <c r="N48" i="47"/>
  <c r="N49" i="47"/>
  <c r="N51" i="47"/>
  <c r="N52" i="47"/>
  <c r="O54" i="47"/>
  <c r="O55" i="47"/>
  <c r="O56" i="47"/>
  <c r="O57" i="47"/>
  <c r="O58" i="47"/>
  <c r="O59" i="47"/>
  <c r="O60" i="47"/>
  <c r="O61" i="47"/>
  <c r="N62" i="47"/>
  <c r="O62" i="47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14" i="23"/>
  <c r="O15" i="23"/>
  <c r="O16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30" i="23"/>
  <c r="O31" i="23"/>
  <c r="O32" i="23"/>
  <c r="O33" i="23"/>
  <c r="O34" i="23"/>
  <c r="O35" i="23"/>
  <c r="O36" i="23"/>
  <c r="O37" i="23"/>
  <c r="O38" i="23"/>
  <c r="O39" i="23"/>
  <c r="O40" i="23"/>
  <c r="O41" i="23"/>
  <c r="O42" i="23"/>
  <c r="O43" i="23"/>
  <c r="O44" i="23"/>
  <c r="O45" i="23"/>
  <c r="O46" i="23"/>
  <c r="O47" i="23"/>
  <c r="O48" i="23"/>
  <c r="O49" i="23"/>
  <c r="O50" i="23"/>
  <c r="O51" i="23"/>
  <c r="O52" i="23"/>
  <c r="O53" i="23"/>
  <c r="O54" i="23"/>
  <c r="O55" i="23"/>
  <c r="O56" i="23"/>
  <c r="O57" i="23"/>
  <c r="O58" i="23"/>
  <c r="O59" i="23"/>
  <c r="O60" i="23"/>
  <c r="O61" i="23"/>
  <c r="O62" i="23"/>
  <c r="O63" i="23"/>
  <c r="O64" i="23"/>
  <c r="O65" i="23"/>
  <c r="O14" i="25"/>
  <c r="O15" i="25"/>
  <c r="O16" i="25"/>
  <c r="O17" i="25"/>
  <c r="O18" i="25"/>
  <c r="O19" i="25"/>
  <c r="O20" i="25"/>
  <c r="O21" i="25"/>
  <c r="O22" i="25"/>
  <c r="O23" i="25"/>
  <c r="O24" i="25"/>
  <c r="O25" i="25"/>
  <c r="O26" i="25"/>
  <c r="O27" i="25"/>
  <c r="O28" i="25"/>
  <c r="O29" i="25"/>
  <c r="O30" i="25"/>
  <c r="O31" i="25"/>
  <c r="O32" i="25"/>
  <c r="O33" i="25"/>
  <c r="O34" i="25"/>
  <c r="O35" i="25"/>
  <c r="O36" i="25"/>
  <c r="O37" i="25"/>
  <c r="O38" i="25"/>
  <c r="O39" i="25"/>
  <c r="O40" i="25"/>
  <c r="O41" i="25"/>
  <c r="O42" i="25"/>
  <c r="O43" i="25"/>
  <c r="O44" i="25"/>
  <c r="O45" i="25"/>
  <c r="O46" i="25"/>
  <c r="O47" i="25"/>
  <c r="O48" i="25"/>
  <c r="O49" i="25"/>
  <c r="O50" i="25"/>
  <c r="O51" i="25"/>
  <c r="O52" i="25"/>
  <c r="O53" i="25"/>
  <c r="O54" i="25"/>
  <c r="O55" i="25"/>
  <c r="O56" i="25"/>
  <c r="O57" i="25"/>
  <c r="O58" i="25"/>
  <c r="O59" i="25"/>
  <c r="O60" i="25"/>
  <c r="O61" i="25"/>
  <c r="O62" i="25"/>
  <c r="O63" i="25"/>
  <c r="O64" i="25"/>
  <c r="O65" i="25"/>
  <c r="O14" i="27"/>
  <c r="O15" i="27"/>
  <c r="O16" i="27"/>
  <c r="O17" i="27"/>
  <c r="O18" i="27"/>
  <c r="O19" i="27"/>
  <c r="O20" i="27"/>
  <c r="O21" i="27"/>
  <c r="O22" i="27"/>
  <c r="O23" i="27"/>
  <c r="O24" i="27"/>
  <c r="O25" i="27"/>
  <c r="O26" i="27"/>
  <c r="O27" i="27"/>
  <c r="O28" i="27"/>
  <c r="O29" i="27"/>
  <c r="O30" i="27"/>
  <c r="O31" i="27"/>
  <c r="O32" i="27"/>
  <c r="O33" i="27"/>
  <c r="O34" i="27"/>
  <c r="O35" i="27"/>
  <c r="O36" i="27"/>
  <c r="O37" i="27"/>
  <c r="O38" i="27"/>
  <c r="O39" i="27"/>
  <c r="O40" i="27"/>
  <c r="O41" i="27"/>
  <c r="O42" i="27"/>
  <c r="O43" i="27"/>
  <c r="O44" i="27"/>
  <c r="O45" i="27"/>
  <c r="O46" i="27"/>
  <c r="O47" i="27"/>
  <c r="O48" i="27"/>
  <c r="O49" i="27"/>
  <c r="O50" i="27"/>
  <c r="O51" i="27"/>
  <c r="O52" i="27"/>
  <c r="O53" i="27"/>
  <c r="O54" i="27"/>
  <c r="O55" i="27"/>
  <c r="O56" i="27"/>
  <c r="O57" i="27"/>
  <c r="O58" i="27"/>
  <c r="O59" i="27"/>
  <c r="O60" i="27"/>
  <c r="O61" i="27"/>
  <c r="O62" i="27"/>
  <c r="O63" i="27"/>
  <c r="O64" i="27"/>
  <c r="O65" i="27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O49" i="24"/>
  <c r="O50" i="24"/>
  <c r="O51" i="24"/>
  <c r="O52" i="24"/>
  <c r="O53" i="24"/>
  <c r="O54" i="24"/>
  <c r="O55" i="24"/>
  <c r="O56" i="24"/>
  <c r="O57" i="24"/>
  <c r="O58" i="24"/>
  <c r="O59" i="24"/>
  <c r="O60" i="24"/>
  <c r="O61" i="24"/>
  <c r="O62" i="24"/>
  <c r="O63" i="24"/>
  <c r="O64" i="24"/>
  <c r="O65" i="24"/>
  <c r="O14" i="30"/>
  <c r="O15" i="30"/>
  <c r="O16" i="30"/>
  <c r="O17" i="30"/>
  <c r="O18" i="30"/>
  <c r="O19" i="30"/>
  <c r="O20" i="30"/>
  <c r="O21" i="30"/>
  <c r="O22" i="30"/>
  <c r="O23" i="30"/>
  <c r="O24" i="30"/>
  <c r="O25" i="30"/>
  <c r="O26" i="30"/>
  <c r="O27" i="30"/>
  <c r="O28" i="30"/>
  <c r="O29" i="30"/>
  <c r="O30" i="30"/>
  <c r="O31" i="30"/>
  <c r="O32" i="30"/>
  <c r="O33" i="30"/>
  <c r="O34" i="30"/>
  <c r="O35" i="30"/>
  <c r="O36" i="30"/>
  <c r="O37" i="30"/>
  <c r="O38" i="30"/>
  <c r="O39" i="30"/>
  <c r="O40" i="30"/>
  <c r="O41" i="30"/>
  <c r="O42" i="30"/>
  <c r="O43" i="30"/>
  <c r="O44" i="30"/>
  <c r="O45" i="30"/>
  <c r="O46" i="30"/>
  <c r="O47" i="30"/>
  <c r="O48" i="30"/>
  <c r="O49" i="30"/>
  <c r="O50" i="30"/>
  <c r="O51" i="30"/>
  <c r="O52" i="30"/>
  <c r="O53" i="30"/>
  <c r="O54" i="30"/>
  <c r="O55" i="30"/>
  <c r="O56" i="30"/>
  <c r="O57" i="30"/>
  <c r="O58" i="30"/>
  <c r="O59" i="30"/>
  <c r="O60" i="30"/>
  <c r="O61" i="30"/>
  <c r="O62" i="30"/>
  <c r="O63" i="30"/>
  <c r="O64" i="30"/>
  <c r="O65" i="30"/>
  <c r="O14" i="32"/>
  <c r="O15" i="32"/>
  <c r="O16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8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14" i="22"/>
  <c r="O15" i="22"/>
  <c r="O16" i="22"/>
  <c r="O17" i="22"/>
  <c r="O18" i="22"/>
  <c r="O19" i="22"/>
  <c r="O20" i="22"/>
  <c r="O21" i="22"/>
  <c r="O22" i="22"/>
  <c r="O23" i="22"/>
  <c r="O24" i="22"/>
  <c r="O25" i="22"/>
  <c r="O26" i="22"/>
  <c r="O27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O43" i="22"/>
  <c r="O44" i="22"/>
  <c r="O45" i="22"/>
  <c r="O46" i="22"/>
  <c r="O47" i="22"/>
  <c r="O48" i="22"/>
  <c r="O49" i="22"/>
  <c r="O50" i="22"/>
  <c r="O51" i="22"/>
  <c r="O52" i="22"/>
  <c r="O53" i="22"/>
  <c r="O54" i="22"/>
  <c r="O55" i="22"/>
  <c r="O56" i="22"/>
  <c r="O57" i="22"/>
  <c r="O58" i="22"/>
  <c r="O59" i="22"/>
  <c r="O60" i="22"/>
  <c r="O61" i="22"/>
  <c r="O62" i="22"/>
  <c r="O63" i="22"/>
  <c r="O64" i="22"/>
  <c r="O65" i="22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P78" i="25"/>
  <c r="N78" i="25"/>
  <c r="BL13" i="37"/>
  <c r="BM17" i="37"/>
  <c r="R53" i="70"/>
  <c r="AQ13" i="37"/>
  <c r="AR17" i="37"/>
  <c r="AN13" i="37"/>
  <c r="AO17" i="37"/>
  <c r="AO18" i="37"/>
  <c r="AO19" i="37"/>
  <c r="AO20" i="37"/>
  <c r="AO21" i="37"/>
  <c r="AO22" i="37"/>
  <c r="AO23" i="37"/>
  <c r="AO24" i="37"/>
  <c r="G13" i="34"/>
  <c r="H16" i="34"/>
  <c r="H17" i="34"/>
  <c r="H18" i="34"/>
  <c r="H19" i="34"/>
  <c r="H20" i="34"/>
  <c r="H21" i="34"/>
  <c r="H22" i="34"/>
  <c r="H23" i="34"/>
  <c r="H24" i="34"/>
  <c r="H25" i="34"/>
  <c r="Z29" i="62"/>
  <c r="Z37" i="62"/>
  <c r="AA37" i="62"/>
  <c r="AA36" i="62"/>
  <c r="AA35" i="62"/>
  <c r="AA34" i="62"/>
  <c r="AA33" i="62"/>
  <c r="AA32" i="62"/>
  <c r="AA31" i="62"/>
  <c r="AA30" i="62"/>
  <c r="AA29" i="62"/>
  <c r="X37" i="62"/>
  <c r="Y37" i="62"/>
  <c r="Y36" i="62"/>
  <c r="Y35" i="62"/>
  <c r="Y34" i="62"/>
  <c r="Y33" i="62"/>
  <c r="Y32" i="62"/>
  <c r="Y31" i="62"/>
  <c r="Y30" i="62"/>
  <c r="Y29" i="62"/>
  <c r="W37" i="62"/>
  <c r="W36" i="62"/>
  <c r="W35" i="62"/>
  <c r="W34" i="62"/>
  <c r="W33" i="62"/>
  <c r="W32" i="62"/>
  <c r="W31" i="62"/>
  <c r="W30" i="62"/>
  <c r="W29" i="62"/>
  <c r="AE14" i="60"/>
  <c r="O11" i="52"/>
  <c r="O10" i="52"/>
  <c r="O9" i="52"/>
  <c r="O8" i="52"/>
  <c r="O7" i="52"/>
  <c r="B83" i="11"/>
  <c r="A2" i="2"/>
  <c r="B48" i="59"/>
  <c r="AH49" i="3"/>
  <c r="AH14" i="2"/>
  <c r="AJ43" i="2"/>
  <c r="FP78" i="17"/>
  <c r="FP20" i="17"/>
  <c r="FP24" i="17"/>
  <c r="FP25" i="17"/>
  <c r="FP33" i="17"/>
  <c r="FP38" i="17"/>
  <c r="FP46" i="17"/>
  <c r="FP49" i="17"/>
  <c r="FP57" i="17"/>
  <c r="FP60" i="17"/>
  <c r="FP63" i="17"/>
  <c r="FP66" i="17"/>
  <c r="FP72" i="17"/>
  <c r="FP74" i="17"/>
  <c r="F21" i="64"/>
  <c r="F15" i="64"/>
  <c r="F17" i="64"/>
  <c r="D33" i="64"/>
  <c r="H33" i="64"/>
  <c r="J33" i="64"/>
  <c r="L33" i="64"/>
  <c r="P33" i="64"/>
  <c r="R33" i="64"/>
  <c r="T33" i="64"/>
  <c r="V33" i="64"/>
  <c r="X29" i="64"/>
  <c r="X30" i="64"/>
  <c r="X31" i="64"/>
  <c r="X32" i="64"/>
  <c r="X33" i="64"/>
  <c r="Z33" i="64"/>
  <c r="AB30" i="64"/>
  <c r="AB33" i="64"/>
  <c r="AD30" i="64"/>
  <c r="AD31" i="64"/>
  <c r="AD32" i="64"/>
  <c r="AD33" i="64"/>
  <c r="AF33" i="64"/>
  <c r="AH33" i="64"/>
  <c r="AJ33" i="64"/>
  <c r="AL30" i="64"/>
  <c r="AL33" i="64"/>
  <c r="AN33" i="64"/>
  <c r="AP33" i="64"/>
  <c r="AR33" i="64"/>
  <c r="AT33" i="64"/>
  <c r="AV33" i="64"/>
  <c r="AX33" i="64"/>
  <c r="AZ33" i="64"/>
  <c r="BB33" i="64"/>
  <c r="BD33" i="64"/>
  <c r="B33" i="64"/>
  <c r="B32" i="64"/>
  <c r="B31" i="64"/>
  <c r="B30" i="64"/>
  <c r="B29" i="64"/>
  <c r="X23" i="64"/>
  <c r="B23" i="64"/>
  <c r="D21" i="64"/>
  <c r="H21" i="64"/>
  <c r="L21" i="64"/>
  <c r="P21" i="64"/>
  <c r="R21" i="64"/>
  <c r="T21" i="64"/>
  <c r="V21" i="64"/>
  <c r="X21" i="64"/>
  <c r="AB21" i="64"/>
  <c r="AD21" i="64"/>
  <c r="AF21" i="64"/>
  <c r="AJ21" i="64"/>
  <c r="AL21" i="64"/>
  <c r="AN21" i="64"/>
  <c r="AP21" i="64"/>
  <c r="AT21" i="64"/>
  <c r="AV21" i="64"/>
  <c r="BF21" i="64"/>
  <c r="B21" i="64"/>
  <c r="B20" i="64"/>
  <c r="B19" i="64"/>
  <c r="B18" i="64"/>
  <c r="H15" i="64"/>
  <c r="H17" i="64"/>
  <c r="L15" i="64"/>
  <c r="L17" i="64"/>
  <c r="R15" i="64"/>
  <c r="R17" i="64"/>
  <c r="T15" i="64"/>
  <c r="T17" i="64"/>
  <c r="V15" i="64"/>
  <c r="V17" i="64"/>
  <c r="X15" i="64"/>
  <c r="X17" i="64"/>
  <c r="AB15" i="64"/>
  <c r="AB17" i="64"/>
  <c r="AD15" i="64"/>
  <c r="AD17" i="64"/>
  <c r="AF15" i="64"/>
  <c r="AF17" i="64"/>
  <c r="AJ15" i="64"/>
  <c r="AJ17" i="64"/>
  <c r="AL15" i="64"/>
  <c r="AL17" i="64"/>
  <c r="AN15" i="64"/>
  <c r="AN17" i="64"/>
  <c r="AP15" i="64"/>
  <c r="AP17" i="64"/>
  <c r="AT15" i="64"/>
  <c r="AT17" i="64"/>
  <c r="AV15" i="64"/>
  <c r="AV17" i="64"/>
  <c r="BF17" i="64"/>
  <c r="B17" i="64"/>
  <c r="B15" i="64"/>
  <c r="G33" i="64"/>
  <c r="G32" i="64"/>
  <c r="G31" i="64"/>
  <c r="G30" i="64"/>
  <c r="G29" i="64"/>
  <c r="F27" i="64"/>
  <c r="F26" i="64"/>
  <c r="F24" i="64"/>
  <c r="G21" i="64"/>
  <c r="G20" i="64"/>
  <c r="G19" i="64"/>
  <c r="G18" i="64"/>
  <c r="G17" i="64"/>
  <c r="G16" i="64"/>
  <c r="G15" i="64"/>
  <c r="G14" i="64"/>
  <c r="G13" i="64"/>
  <c r="G12" i="64"/>
  <c r="G11" i="64"/>
  <c r="G10" i="64"/>
  <c r="G9" i="64"/>
  <c r="G8" i="64"/>
  <c r="D78" i="23"/>
  <c r="J15" i="76"/>
  <c r="J19" i="76"/>
  <c r="J20" i="76"/>
  <c r="B11" i="37"/>
  <c r="B11" i="40"/>
  <c r="B11" i="43"/>
  <c r="B11" i="34"/>
  <c r="B8" i="37"/>
  <c r="B8" i="40"/>
  <c r="B8" i="43"/>
  <c r="B8" i="34"/>
  <c r="B9" i="37"/>
  <c r="B9" i="40"/>
  <c r="B9" i="43"/>
  <c r="B9" i="34"/>
  <c r="B10" i="37"/>
  <c r="B10" i="40"/>
  <c r="B10" i="43"/>
  <c r="B10" i="34"/>
  <c r="B12" i="37"/>
  <c r="B12" i="40"/>
  <c r="B12" i="43"/>
  <c r="B12" i="34"/>
  <c r="F20" i="76"/>
  <c r="H15" i="76"/>
  <c r="H19" i="76"/>
  <c r="H20" i="76"/>
  <c r="L15" i="76"/>
  <c r="L19" i="76"/>
  <c r="L20" i="76"/>
  <c r="P20" i="76"/>
  <c r="R15" i="76"/>
  <c r="R19" i="76"/>
  <c r="R20" i="76"/>
  <c r="T15" i="76"/>
  <c r="T19" i="76"/>
  <c r="T20" i="76"/>
  <c r="B20" i="76"/>
  <c r="BI13" i="37"/>
  <c r="FP7" i="37"/>
  <c r="FP13" i="37"/>
  <c r="CP7" i="43"/>
  <c r="CP13" i="43"/>
  <c r="D13" i="37"/>
  <c r="G13" i="37"/>
  <c r="J13" i="37"/>
  <c r="P13" i="37"/>
  <c r="S13" i="37"/>
  <c r="V13" i="37"/>
  <c r="Y13" i="37"/>
  <c r="AB13" i="37"/>
  <c r="AE13" i="37"/>
  <c r="AH7" i="37"/>
  <c r="AH13" i="37"/>
  <c r="AK7" i="37"/>
  <c r="AK13" i="37"/>
  <c r="AW7" i="37"/>
  <c r="AW13" i="37"/>
  <c r="AZ7" i="37"/>
  <c r="AZ13" i="37"/>
  <c r="BC7" i="37"/>
  <c r="BC13" i="37"/>
  <c r="BF13" i="37"/>
  <c r="BX13" i="37"/>
  <c r="CA13" i="37"/>
  <c r="CD13" i="37"/>
  <c r="CG13" i="37"/>
  <c r="CJ13" i="37"/>
  <c r="CM13" i="37"/>
  <c r="CP13" i="37"/>
  <c r="CS13" i="37"/>
  <c r="CV13" i="37"/>
  <c r="CY13" i="37"/>
  <c r="DB13" i="37"/>
  <c r="DE13" i="37"/>
  <c r="DH13" i="37"/>
  <c r="DN13" i="37"/>
  <c r="DQ13" i="37"/>
  <c r="DT13" i="37"/>
  <c r="DW13" i="37"/>
  <c r="DZ13" i="37"/>
  <c r="EC13" i="37"/>
  <c r="EF13" i="37"/>
  <c r="EI13" i="37"/>
  <c r="EL13" i="37"/>
  <c r="EO13" i="37"/>
  <c r="ER13" i="37"/>
  <c r="EU13" i="37"/>
  <c r="EX13" i="37"/>
  <c r="FA7" i="37"/>
  <c r="FA13" i="37"/>
  <c r="FD13" i="37"/>
  <c r="FG13" i="37"/>
  <c r="FJ7" i="37"/>
  <c r="FJ13" i="37"/>
  <c r="FM13" i="37"/>
  <c r="FS13" i="37"/>
  <c r="FV13" i="37"/>
  <c r="FY13" i="37"/>
  <c r="GB13" i="37"/>
  <c r="GE13" i="37"/>
  <c r="GH13" i="37"/>
  <c r="GK13" i="37"/>
  <c r="GN13" i="37"/>
  <c r="GQ13" i="37"/>
  <c r="GT13" i="37"/>
  <c r="GW13" i="37"/>
  <c r="GZ13" i="37"/>
  <c r="HC13" i="37"/>
  <c r="HF13" i="37"/>
  <c r="HI13" i="37"/>
  <c r="HL13" i="37"/>
  <c r="HO13" i="37"/>
  <c r="HR13" i="37"/>
  <c r="B13" i="37"/>
  <c r="D13" i="43"/>
  <c r="G13" i="43"/>
  <c r="J13" i="43"/>
  <c r="P13" i="43"/>
  <c r="S13" i="43"/>
  <c r="V13" i="43"/>
  <c r="Y13" i="43"/>
  <c r="AB13" i="43"/>
  <c r="AE13" i="43"/>
  <c r="AH13" i="43"/>
  <c r="AK13" i="43"/>
  <c r="AN13" i="43"/>
  <c r="AQ13" i="43"/>
  <c r="AT13" i="43"/>
  <c r="AW13" i="43"/>
  <c r="AZ13" i="43"/>
  <c r="BC13" i="43"/>
  <c r="BF13" i="43"/>
  <c r="BI13" i="43"/>
  <c r="BL13" i="43"/>
  <c r="BO13" i="43"/>
  <c r="BR13" i="43"/>
  <c r="BU13" i="43"/>
  <c r="BX13" i="43"/>
  <c r="CA13" i="43"/>
  <c r="CD13" i="43"/>
  <c r="CG13" i="43"/>
  <c r="CJ13" i="43"/>
  <c r="CM13" i="43"/>
  <c r="CS13" i="43"/>
  <c r="CV13" i="43"/>
  <c r="CY13" i="43"/>
  <c r="DB13" i="43"/>
  <c r="DE13" i="43"/>
  <c r="DH13" i="43"/>
  <c r="DK13" i="43"/>
  <c r="DN13" i="43"/>
  <c r="DQ13" i="43"/>
  <c r="DT13" i="43"/>
  <c r="DW13" i="43"/>
  <c r="DZ13" i="43"/>
  <c r="EC13" i="43"/>
  <c r="EF13" i="43"/>
  <c r="EI13" i="43"/>
  <c r="EL13" i="43"/>
  <c r="EO13" i="43"/>
  <c r="ER13" i="43"/>
  <c r="EU13" i="43"/>
  <c r="B13" i="43"/>
  <c r="D13" i="40"/>
  <c r="G13" i="40"/>
  <c r="J13" i="40"/>
  <c r="P13" i="40"/>
  <c r="S13" i="40"/>
  <c r="V13" i="40"/>
  <c r="Y13" i="40"/>
  <c r="AB13" i="40"/>
  <c r="AE13" i="40"/>
  <c r="AH13" i="40"/>
  <c r="AK13" i="40"/>
  <c r="AN13" i="40"/>
  <c r="AQ13" i="40"/>
  <c r="AT13" i="40"/>
  <c r="AZ13" i="40"/>
  <c r="BC13" i="40"/>
  <c r="BF13" i="40"/>
  <c r="BI13" i="40"/>
  <c r="BL13" i="40"/>
  <c r="BO13" i="40"/>
  <c r="BR13" i="40"/>
  <c r="BU13" i="40"/>
  <c r="BX13" i="40"/>
  <c r="CA13" i="40"/>
  <c r="CD13" i="40"/>
  <c r="CG13" i="40"/>
  <c r="CJ13" i="40"/>
  <c r="CM13" i="40"/>
  <c r="CP13" i="40"/>
  <c r="CS13" i="40"/>
  <c r="CV13" i="40"/>
  <c r="CY13" i="40"/>
  <c r="DB13" i="40"/>
  <c r="DE13" i="40"/>
  <c r="DH13" i="40"/>
  <c r="DK13" i="40"/>
  <c r="DN13" i="40"/>
  <c r="DQ13" i="40"/>
  <c r="EF13" i="40"/>
  <c r="EI13" i="40"/>
  <c r="EL13" i="40"/>
  <c r="EO13" i="40"/>
  <c r="ER13" i="40"/>
  <c r="EU13" i="40"/>
  <c r="EX13" i="40"/>
  <c r="FA13" i="40"/>
  <c r="FD13" i="40"/>
  <c r="FG13" i="40"/>
  <c r="FJ13" i="40"/>
  <c r="B13" i="40"/>
  <c r="D13" i="34"/>
  <c r="J13" i="34"/>
  <c r="P13" i="34"/>
  <c r="S13" i="34"/>
  <c r="V13" i="34"/>
  <c r="Y13" i="34"/>
  <c r="AB13" i="34"/>
  <c r="AE13" i="34"/>
  <c r="AH13" i="34"/>
  <c r="AK13" i="34"/>
  <c r="AN13" i="34"/>
  <c r="AQ13" i="34"/>
  <c r="AT13" i="34"/>
  <c r="AW7" i="34"/>
  <c r="AW13" i="34"/>
  <c r="AZ7" i="34"/>
  <c r="AZ13" i="34"/>
  <c r="BC7" i="34"/>
  <c r="BC13" i="34"/>
  <c r="BF7" i="34"/>
  <c r="BF13" i="34"/>
  <c r="BI13" i="34"/>
  <c r="BL13" i="34"/>
  <c r="BO13" i="34"/>
  <c r="BR13" i="34"/>
  <c r="BX13" i="34"/>
  <c r="CA13" i="34"/>
  <c r="CD13" i="34"/>
  <c r="CG13" i="34"/>
  <c r="CJ13" i="34"/>
  <c r="CM13" i="34"/>
  <c r="CP13" i="34"/>
  <c r="CS13" i="34"/>
  <c r="CV13" i="34"/>
  <c r="CY13" i="34"/>
  <c r="DB13" i="34"/>
  <c r="DE13" i="34"/>
  <c r="DH13" i="34"/>
  <c r="DK13" i="34"/>
  <c r="DN13" i="34"/>
  <c r="DQ13" i="34"/>
  <c r="DT13" i="34"/>
  <c r="DW13" i="34"/>
  <c r="DZ13" i="34"/>
  <c r="EC13" i="34"/>
  <c r="EF13" i="34"/>
  <c r="EI13" i="34"/>
  <c r="EL13" i="34"/>
  <c r="EO13" i="34"/>
  <c r="ER13" i="34"/>
  <c r="EU13" i="34"/>
  <c r="EX13" i="34"/>
  <c r="FA13" i="34"/>
  <c r="FD13" i="34"/>
  <c r="FG13" i="34"/>
  <c r="FJ13" i="34"/>
  <c r="FM13" i="34"/>
  <c r="FP13" i="34"/>
  <c r="FS13" i="34"/>
  <c r="FV13" i="34"/>
  <c r="FY13" i="34"/>
  <c r="GB13" i="34"/>
  <c r="GE13" i="34"/>
  <c r="GH13" i="34"/>
  <c r="GK13" i="34"/>
  <c r="GN13" i="34"/>
  <c r="GQ13" i="34"/>
  <c r="GT13" i="34"/>
  <c r="GW13" i="34"/>
  <c r="GZ13" i="34"/>
  <c r="HC7" i="34"/>
  <c r="HC13" i="34"/>
  <c r="HF13" i="34"/>
  <c r="HI13" i="34"/>
  <c r="HL13" i="34"/>
  <c r="HO13" i="34"/>
  <c r="HR13" i="34"/>
  <c r="HU13" i="34"/>
  <c r="B13" i="34"/>
  <c r="T17" i="34"/>
  <c r="T18" i="34"/>
  <c r="T19" i="34"/>
  <c r="T20" i="34"/>
  <c r="W17" i="34"/>
  <c r="W18" i="34"/>
  <c r="W19" i="34"/>
  <c r="W20" i="34"/>
  <c r="W21" i="34"/>
  <c r="W22" i="34"/>
  <c r="W23" i="34"/>
  <c r="W24" i="34"/>
  <c r="W25" i="34"/>
  <c r="Q17" i="34"/>
  <c r="Q18" i="34"/>
  <c r="Q19" i="34"/>
  <c r="Q20" i="34"/>
  <c r="Q21" i="34"/>
  <c r="Q22" i="34"/>
  <c r="Q23" i="34"/>
  <c r="Q24" i="34"/>
  <c r="Q25" i="34"/>
  <c r="Q26" i="34"/>
  <c r="Q27" i="34"/>
  <c r="Q28" i="34"/>
  <c r="E40" i="60"/>
  <c r="E39" i="60"/>
  <c r="E38" i="60"/>
  <c r="H31" i="52"/>
  <c r="D26" i="59"/>
  <c r="D28" i="59"/>
  <c r="D31" i="59"/>
  <c r="D40" i="59"/>
  <c r="D42" i="59"/>
  <c r="D46" i="59"/>
  <c r="D49" i="59"/>
  <c r="D51" i="59"/>
  <c r="D52" i="59"/>
  <c r="D62" i="59"/>
  <c r="FW17" i="34"/>
  <c r="FW18" i="34"/>
  <c r="FW19" i="34"/>
  <c r="FW20" i="34"/>
  <c r="FW21" i="34"/>
  <c r="FW22" i="34"/>
  <c r="FW23" i="34"/>
  <c r="FW24" i="34"/>
  <c r="FW25" i="34"/>
  <c r="FW26" i="34"/>
  <c r="FW27" i="34"/>
  <c r="FW28" i="34"/>
  <c r="FW29" i="34"/>
  <c r="FW30" i="34"/>
  <c r="H17" i="37"/>
  <c r="H18" i="37"/>
  <c r="H19" i="37"/>
  <c r="BA17" i="40"/>
  <c r="BA18" i="40"/>
  <c r="BA19" i="40"/>
  <c r="BA20" i="40"/>
  <c r="BA21" i="40"/>
  <c r="BA22" i="40"/>
  <c r="BA23" i="40"/>
  <c r="BA24" i="40"/>
  <c r="BD17" i="40"/>
  <c r="BD18" i="40"/>
  <c r="BD19" i="40"/>
  <c r="BD20" i="40"/>
  <c r="BD21" i="40"/>
  <c r="BD22" i="40"/>
  <c r="BG17" i="40"/>
  <c r="BG18" i="40"/>
  <c r="BG19" i="40"/>
  <c r="BG20" i="40"/>
  <c r="BG21" i="40"/>
  <c r="BG22" i="40"/>
  <c r="BG23" i="40"/>
  <c r="AU17" i="34"/>
  <c r="AU18" i="34"/>
  <c r="BG17" i="37"/>
  <c r="BA17" i="37"/>
  <c r="BA18" i="37"/>
  <c r="BA19" i="37"/>
  <c r="BA20" i="37"/>
  <c r="BA21" i="37"/>
  <c r="BA22" i="37"/>
  <c r="BD17" i="37"/>
  <c r="BD18" i="37"/>
  <c r="BD19" i="37"/>
  <c r="BD20" i="37"/>
  <c r="BD21" i="37"/>
  <c r="BD22" i="37"/>
  <c r="AX17" i="37"/>
  <c r="AX18" i="37"/>
  <c r="AX19" i="37"/>
  <c r="AX20" i="37"/>
  <c r="AL17" i="37"/>
  <c r="AL18" i="37"/>
  <c r="AL19" i="37"/>
  <c r="AL20" i="37"/>
  <c r="AL21" i="37"/>
  <c r="AL22" i="37"/>
  <c r="AH40" i="37"/>
  <c r="AI17" i="37"/>
  <c r="AP57" i="66"/>
  <c r="AP54" i="66"/>
  <c r="R58" i="66"/>
  <c r="R55" i="66"/>
  <c r="Z21" i="60"/>
  <c r="AH21" i="60"/>
  <c r="AH24" i="60"/>
  <c r="P78" i="23"/>
  <c r="L81" i="25"/>
  <c r="J78" i="22"/>
  <c r="P78" i="24"/>
  <c r="R78" i="24"/>
  <c r="T78" i="24"/>
  <c r="H78" i="22"/>
  <c r="N78" i="23"/>
  <c r="N81" i="23"/>
  <c r="FT78" i="17"/>
  <c r="BT78" i="17"/>
  <c r="BD55" i="56"/>
  <c r="FW17" i="37"/>
  <c r="GC17" i="37"/>
  <c r="GC18" i="37"/>
  <c r="GC19" i="37"/>
  <c r="GC20" i="37"/>
  <c r="GC21" i="37"/>
  <c r="FQ17" i="37"/>
  <c r="FQ18" i="37"/>
  <c r="FQ21" i="37"/>
  <c r="FQ22" i="37"/>
  <c r="FQ23" i="37"/>
  <c r="FQ24" i="37"/>
  <c r="FQ25" i="37"/>
  <c r="FQ26" i="37"/>
  <c r="FT17" i="37"/>
  <c r="FT18" i="37"/>
  <c r="FT19" i="37"/>
  <c r="FT20" i="37"/>
  <c r="FT21" i="37"/>
  <c r="AN28" i="71"/>
  <c r="AN30" i="71"/>
  <c r="AN34" i="71"/>
  <c r="F79" i="69"/>
  <c r="F21" i="69"/>
  <c r="F26" i="69"/>
  <c r="F34" i="69"/>
  <c r="F39" i="69"/>
  <c r="F47" i="69"/>
  <c r="F50" i="69"/>
  <c r="F58" i="69"/>
  <c r="F61" i="69"/>
  <c r="F64" i="69"/>
  <c r="F67" i="69"/>
  <c r="F70" i="69"/>
  <c r="F73" i="69"/>
  <c r="F75" i="69"/>
  <c r="BF55" i="66"/>
  <c r="BF37" i="66"/>
  <c r="BF40" i="66"/>
  <c r="BF42" i="66"/>
  <c r="BF31" i="66"/>
  <c r="BF26" i="66"/>
  <c r="BF28" i="66"/>
  <c r="AL35" i="64"/>
  <c r="AL37" i="64"/>
  <c r="AL36" i="64"/>
  <c r="AN35" i="64"/>
  <c r="AN37" i="64"/>
  <c r="AN36" i="64"/>
  <c r="R21" i="62"/>
  <c r="AT21" i="60"/>
  <c r="T78" i="23"/>
  <c r="P78" i="27"/>
  <c r="P20" i="27"/>
  <c r="P25" i="27"/>
  <c r="P33" i="27"/>
  <c r="P38" i="27"/>
  <c r="P46" i="27"/>
  <c r="P49" i="27"/>
  <c r="P57" i="27"/>
  <c r="P60" i="27"/>
  <c r="P63" i="27"/>
  <c r="P66" i="27"/>
  <c r="P69" i="27"/>
  <c r="P72" i="27"/>
  <c r="P74" i="27"/>
  <c r="R78" i="27"/>
  <c r="J78" i="32"/>
  <c r="J20" i="32"/>
  <c r="J25" i="32"/>
  <c r="J33" i="32"/>
  <c r="J38" i="32"/>
  <c r="J46" i="32"/>
  <c r="J49" i="32"/>
  <c r="J57" i="32"/>
  <c r="J60" i="32"/>
  <c r="J63" i="32"/>
  <c r="J66" i="32"/>
  <c r="J69" i="32"/>
  <c r="J72" i="32"/>
  <c r="J74" i="32"/>
  <c r="D78" i="31"/>
  <c r="D20" i="31"/>
  <c r="D25" i="31"/>
  <c r="D33" i="31"/>
  <c r="D38" i="31"/>
  <c r="D46" i="31"/>
  <c r="D49" i="31"/>
  <c r="D57" i="31"/>
  <c r="D60" i="31"/>
  <c r="D63" i="31"/>
  <c r="D66" i="31"/>
  <c r="D69" i="31"/>
  <c r="D72" i="31"/>
  <c r="D74" i="31"/>
  <c r="CZ78" i="17"/>
  <c r="CZ20" i="17"/>
  <c r="CZ25" i="17"/>
  <c r="CZ33" i="17"/>
  <c r="CZ38" i="17"/>
  <c r="CZ46" i="17"/>
  <c r="CZ49" i="17"/>
  <c r="CZ57" i="17"/>
  <c r="CZ60" i="17"/>
  <c r="CZ63" i="17"/>
  <c r="CZ66" i="17"/>
  <c r="CZ69" i="17"/>
  <c r="CZ72" i="17"/>
  <c r="CZ74" i="17"/>
  <c r="CX78" i="17"/>
  <c r="CV78" i="17"/>
  <c r="DX34" i="56"/>
  <c r="DX38" i="56"/>
  <c r="DX39" i="56"/>
  <c r="DX41" i="56"/>
  <c r="DX43" i="56"/>
  <c r="DX32" i="56"/>
  <c r="DX27" i="56"/>
  <c r="DX29" i="56"/>
  <c r="BX41" i="56"/>
  <c r="BX43" i="56"/>
  <c r="BX32" i="56"/>
  <c r="BX27" i="56"/>
  <c r="BX29" i="56"/>
  <c r="DT40" i="47"/>
  <c r="DT42" i="47"/>
  <c r="DT31" i="47"/>
  <c r="BJ17" i="34"/>
  <c r="DO17" i="43"/>
  <c r="DO18" i="43"/>
  <c r="DO19" i="43"/>
  <c r="DO20" i="43"/>
  <c r="DO21" i="43"/>
  <c r="DO22" i="43"/>
  <c r="DO23" i="43"/>
  <c r="DO24" i="43"/>
  <c r="DO25" i="43"/>
  <c r="DO26" i="43"/>
  <c r="B39" i="43"/>
  <c r="B39" i="40"/>
  <c r="B39" i="37"/>
  <c r="B39" i="34"/>
  <c r="DN35" i="43"/>
  <c r="DN36" i="43"/>
  <c r="DN37" i="43"/>
  <c r="CP35" i="43"/>
  <c r="CP36" i="43"/>
  <c r="CP37" i="43"/>
  <c r="D35" i="43"/>
  <c r="D36" i="43"/>
  <c r="D37" i="43"/>
  <c r="G35" i="43"/>
  <c r="G36" i="43"/>
  <c r="G37" i="43"/>
  <c r="J35" i="43"/>
  <c r="J36" i="43"/>
  <c r="J37" i="43"/>
  <c r="P35" i="43"/>
  <c r="P36" i="43"/>
  <c r="P37" i="43"/>
  <c r="S35" i="43"/>
  <c r="S36" i="43"/>
  <c r="S37" i="43"/>
  <c r="V35" i="43"/>
  <c r="V36" i="43"/>
  <c r="V37" i="43"/>
  <c r="Y35" i="43"/>
  <c r="Y36" i="43"/>
  <c r="Y37" i="43"/>
  <c r="AB35" i="43"/>
  <c r="AB36" i="43"/>
  <c r="AB37" i="43"/>
  <c r="AE35" i="43"/>
  <c r="AE36" i="43"/>
  <c r="AE37" i="43"/>
  <c r="AH35" i="43"/>
  <c r="AH36" i="43"/>
  <c r="AH37" i="43"/>
  <c r="AK35" i="43"/>
  <c r="AK36" i="43"/>
  <c r="AK37" i="43"/>
  <c r="AN35" i="43"/>
  <c r="AN36" i="43"/>
  <c r="AN37" i="43"/>
  <c r="AQ35" i="43"/>
  <c r="AQ36" i="43"/>
  <c r="AQ37" i="43"/>
  <c r="AT35" i="43"/>
  <c r="AT36" i="43"/>
  <c r="AT37" i="43"/>
  <c r="AW35" i="43"/>
  <c r="AW36" i="43"/>
  <c r="AW37" i="43"/>
  <c r="AZ35" i="43"/>
  <c r="AZ36" i="43"/>
  <c r="AZ37" i="43"/>
  <c r="BC35" i="43"/>
  <c r="BC36" i="43"/>
  <c r="BC37" i="43"/>
  <c r="BF35" i="43"/>
  <c r="BF36" i="43"/>
  <c r="BF37" i="43"/>
  <c r="BI35" i="43"/>
  <c r="BI36" i="43"/>
  <c r="BI37" i="43"/>
  <c r="BL35" i="43"/>
  <c r="BL36" i="43"/>
  <c r="BL37" i="43"/>
  <c r="BO35" i="43"/>
  <c r="BO36" i="43"/>
  <c r="BO37" i="43"/>
  <c r="BR35" i="43"/>
  <c r="BR36" i="43"/>
  <c r="BR37" i="43"/>
  <c r="BU35" i="43"/>
  <c r="BU36" i="43"/>
  <c r="BU37" i="43"/>
  <c r="BX35" i="43"/>
  <c r="BX36" i="43"/>
  <c r="BX37" i="43"/>
  <c r="CA35" i="43"/>
  <c r="CA36" i="43"/>
  <c r="CA37" i="43"/>
  <c r="CD35" i="43"/>
  <c r="CD36" i="43"/>
  <c r="CD37" i="43"/>
  <c r="CG35" i="43"/>
  <c r="CG36" i="43"/>
  <c r="CG37" i="43"/>
  <c r="CJ35" i="43"/>
  <c r="CJ36" i="43"/>
  <c r="CJ37" i="43"/>
  <c r="CM35" i="43"/>
  <c r="CM36" i="43"/>
  <c r="CM37" i="43"/>
  <c r="CS35" i="43"/>
  <c r="CS36" i="43"/>
  <c r="CS37" i="43"/>
  <c r="CV35" i="43"/>
  <c r="CV36" i="43"/>
  <c r="CV37" i="43"/>
  <c r="CY35" i="43"/>
  <c r="CY36" i="43"/>
  <c r="CY37" i="43"/>
  <c r="DB35" i="43"/>
  <c r="DB36" i="43"/>
  <c r="DB37" i="43"/>
  <c r="DE35" i="43"/>
  <c r="DE36" i="43"/>
  <c r="DE37" i="43"/>
  <c r="DH35" i="43"/>
  <c r="DH36" i="43"/>
  <c r="DH37" i="43"/>
  <c r="DK35" i="43"/>
  <c r="DK36" i="43"/>
  <c r="DK37" i="43"/>
  <c r="DQ35" i="43"/>
  <c r="DQ36" i="43"/>
  <c r="DQ37" i="43"/>
  <c r="DT35" i="43"/>
  <c r="DT36" i="43"/>
  <c r="DT37" i="43"/>
  <c r="DW35" i="43"/>
  <c r="DW36" i="43"/>
  <c r="DW37" i="43"/>
  <c r="DZ35" i="43"/>
  <c r="DZ36" i="43"/>
  <c r="DZ37" i="43"/>
  <c r="EC35" i="43"/>
  <c r="EC36" i="43"/>
  <c r="EC37" i="43"/>
  <c r="EF35" i="43"/>
  <c r="EF36" i="43"/>
  <c r="EF37" i="43"/>
  <c r="EI35" i="43"/>
  <c r="EI36" i="43"/>
  <c r="EI37" i="43"/>
  <c r="EL35" i="43"/>
  <c r="EL36" i="43"/>
  <c r="EL37" i="43"/>
  <c r="EO35" i="43"/>
  <c r="EO36" i="43"/>
  <c r="EO37" i="43"/>
  <c r="ER35" i="43"/>
  <c r="ER36" i="43"/>
  <c r="ER37" i="43"/>
  <c r="EU35" i="43"/>
  <c r="EU36" i="43"/>
  <c r="EU37" i="43"/>
  <c r="B37" i="43"/>
  <c r="BI35" i="34"/>
  <c r="BI36" i="34"/>
  <c r="BI37" i="34"/>
  <c r="BI35" i="40"/>
  <c r="BI36" i="40"/>
  <c r="BI37" i="40"/>
  <c r="BX35" i="40"/>
  <c r="BX36" i="40"/>
  <c r="BX37" i="40"/>
  <c r="BL35" i="40"/>
  <c r="BL36" i="40"/>
  <c r="BL37" i="40"/>
  <c r="BR36" i="40"/>
  <c r="BR35" i="40"/>
  <c r="BR37" i="40"/>
  <c r="BO36" i="40"/>
  <c r="BO35" i="40"/>
  <c r="BO37" i="40"/>
  <c r="BU36" i="40"/>
  <c r="BU35" i="40"/>
  <c r="BU37" i="40"/>
  <c r="BF35" i="40"/>
  <c r="BF36" i="40"/>
  <c r="BF37" i="40"/>
  <c r="BC35" i="40"/>
  <c r="BC36" i="40"/>
  <c r="BC37" i="40"/>
  <c r="AZ35" i="40"/>
  <c r="AZ36" i="40"/>
  <c r="AZ37" i="40"/>
  <c r="D35" i="40"/>
  <c r="D36" i="40"/>
  <c r="D37" i="40"/>
  <c r="G35" i="40"/>
  <c r="G36" i="40"/>
  <c r="G37" i="40"/>
  <c r="J35" i="40"/>
  <c r="J36" i="40"/>
  <c r="J37" i="40"/>
  <c r="P35" i="40"/>
  <c r="P36" i="40"/>
  <c r="P37" i="40"/>
  <c r="S35" i="40"/>
  <c r="S36" i="40"/>
  <c r="S37" i="40"/>
  <c r="V35" i="40"/>
  <c r="V36" i="40"/>
  <c r="V37" i="40"/>
  <c r="Y35" i="40"/>
  <c r="Y36" i="40"/>
  <c r="Y37" i="40"/>
  <c r="AB35" i="40"/>
  <c r="AB36" i="40"/>
  <c r="AB37" i="40"/>
  <c r="AE35" i="40"/>
  <c r="AE36" i="40"/>
  <c r="AE37" i="40"/>
  <c r="AH35" i="40"/>
  <c r="AH36" i="40"/>
  <c r="AH37" i="40"/>
  <c r="AK35" i="40"/>
  <c r="AK36" i="40"/>
  <c r="AK37" i="40"/>
  <c r="AN35" i="40"/>
  <c r="AN36" i="40"/>
  <c r="AN37" i="40"/>
  <c r="AQ35" i="40"/>
  <c r="AQ36" i="40"/>
  <c r="AQ37" i="40"/>
  <c r="AT35" i="40"/>
  <c r="AT36" i="40"/>
  <c r="AT37" i="40"/>
  <c r="AW35" i="40"/>
  <c r="AW36" i="40"/>
  <c r="AW37" i="40"/>
  <c r="CA35" i="40"/>
  <c r="CA36" i="40"/>
  <c r="CA37" i="40"/>
  <c r="CD35" i="40"/>
  <c r="CD36" i="40"/>
  <c r="CD37" i="40"/>
  <c r="CG35" i="40"/>
  <c r="CG36" i="40"/>
  <c r="CG37" i="40"/>
  <c r="CJ35" i="40"/>
  <c r="CJ36" i="40"/>
  <c r="CJ37" i="40"/>
  <c r="CM35" i="40"/>
  <c r="CM36" i="40"/>
  <c r="CM37" i="40"/>
  <c r="CP35" i="40"/>
  <c r="CP36" i="40"/>
  <c r="CP37" i="40"/>
  <c r="CS35" i="40"/>
  <c r="CS36" i="40"/>
  <c r="CS37" i="40"/>
  <c r="CV35" i="40"/>
  <c r="CV36" i="40"/>
  <c r="CV37" i="40"/>
  <c r="CY35" i="40"/>
  <c r="CY36" i="40"/>
  <c r="CY37" i="40"/>
  <c r="DB35" i="40"/>
  <c r="DB36" i="40"/>
  <c r="DB37" i="40"/>
  <c r="DE35" i="40"/>
  <c r="DE36" i="40"/>
  <c r="DE37" i="40"/>
  <c r="DH35" i="40"/>
  <c r="DH36" i="40"/>
  <c r="DH37" i="40"/>
  <c r="DK35" i="40"/>
  <c r="DK36" i="40"/>
  <c r="DK37" i="40"/>
  <c r="DN35" i="40"/>
  <c r="DN36" i="40"/>
  <c r="DN37" i="40"/>
  <c r="DQ35" i="40"/>
  <c r="DQ36" i="40"/>
  <c r="DQ37" i="40"/>
  <c r="DT35" i="40"/>
  <c r="DT36" i="40"/>
  <c r="DT37" i="40"/>
  <c r="DW35" i="40"/>
  <c r="DW36" i="40"/>
  <c r="DW37" i="40"/>
  <c r="DZ35" i="40"/>
  <c r="DZ36" i="40"/>
  <c r="DZ37" i="40"/>
  <c r="EC35" i="40"/>
  <c r="EC36" i="40"/>
  <c r="EC37" i="40"/>
  <c r="EF35" i="40"/>
  <c r="EF36" i="40"/>
  <c r="EF37" i="40"/>
  <c r="EI35" i="40"/>
  <c r="EI36" i="40"/>
  <c r="EI37" i="40"/>
  <c r="EL35" i="40"/>
  <c r="EL36" i="40"/>
  <c r="EL37" i="40"/>
  <c r="EO35" i="40"/>
  <c r="EO36" i="40"/>
  <c r="EO37" i="40"/>
  <c r="ER35" i="40"/>
  <c r="ER36" i="40"/>
  <c r="ER37" i="40"/>
  <c r="EU35" i="40"/>
  <c r="EU36" i="40"/>
  <c r="EU37" i="40"/>
  <c r="EX35" i="40"/>
  <c r="EX36" i="40"/>
  <c r="EX37" i="40"/>
  <c r="FA35" i="40"/>
  <c r="FA36" i="40"/>
  <c r="FA37" i="40"/>
  <c r="FD35" i="40"/>
  <c r="FD36" i="40"/>
  <c r="FD37" i="40"/>
  <c r="FG35" i="40"/>
  <c r="FG36" i="40"/>
  <c r="FG37" i="40"/>
  <c r="FJ35" i="40"/>
  <c r="FJ36" i="40"/>
  <c r="FJ37" i="40"/>
  <c r="B37" i="40"/>
  <c r="FS35" i="37"/>
  <c r="FS36" i="37"/>
  <c r="FS37" i="37"/>
  <c r="FP35" i="37"/>
  <c r="FP36" i="37"/>
  <c r="FP37" i="37"/>
  <c r="GB35" i="37"/>
  <c r="GB36" i="37"/>
  <c r="GB37" i="37"/>
  <c r="FM35" i="37"/>
  <c r="FM36" i="37"/>
  <c r="FM37" i="37"/>
  <c r="FV35" i="37"/>
  <c r="FV36" i="37"/>
  <c r="FV37" i="37"/>
  <c r="FY35" i="37"/>
  <c r="FY36" i="37"/>
  <c r="FY37" i="37"/>
  <c r="GE35" i="37"/>
  <c r="GE36" i="37"/>
  <c r="GE37" i="37"/>
  <c r="AE35" i="37"/>
  <c r="AE36" i="37"/>
  <c r="AE37" i="37"/>
  <c r="D35" i="37"/>
  <c r="D36" i="37"/>
  <c r="D37" i="37"/>
  <c r="AH35" i="37"/>
  <c r="AH36" i="37"/>
  <c r="AH37" i="37"/>
  <c r="AK35" i="37"/>
  <c r="AK36" i="37"/>
  <c r="AK37" i="37"/>
  <c r="AW35" i="37"/>
  <c r="AW36" i="37"/>
  <c r="AW37" i="37"/>
  <c r="BC35" i="37"/>
  <c r="BC36" i="37"/>
  <c r="BC37" i="37"/>
  <c r="AZ35" i="37"/>
  <c r="AZ36" i="37"/>
  <c r="AZ37" i="37"/>
  <c r="BF35" i="37"/>
  <c r="BF36" i="37"/>
  <c r="BF37" i="37"/>
  <c r="G35" i="37"/>
  <c r="G36" i="37"/>
  <c r="G37" i="37"/>
  <c r="AN35" i="37"/>
  <c r="AN36" i="37"/>
  <c r="AN37" i="37"/>
  <c r="AQ35" i="37"/>
  <c r="AQ36" i="37"/>
  <c r="AQ37" i="37"/>
  <c r="BL35" i="37"/>
  <c r="BL36" i="37"/>
  <c r="BL37" i="37"/>
  <c r="BI35" i="37"/>
  <c r="BI36" i="37"/>
  <c r="BI37" i="37"/>
  <c r="J35" i="37"/>
  <c r="J36" i="37"/>
  <c r="J37" i="37"/>
  <c r="P35" i="37"/>
  <c r="P36" i="37"/>
  <c r="P37" i="37"/>
  <c r="S35" i="37"/>
  <c r="S36" i="37"/>
  <c r="S37" i="37"/>
  <c r="V35" i="37"/>
  <c r="V36" i="37"/>
  <c r="V37" i="37"/>
  <c r="Y35" i="37"/>
  <c r="Y36" i="37"/>
  <c r="Y37" i="37"/>
  <c r="AB35" i="37"/>
  <c r="AB36" i="37"/>
  <c r="AB37" i="37"/>
  <c r="AT35" i="37"/>
  <c r="AT36" i="37"/>
  <c r="AT37" i="37"/>
  <c r="BO35" i="37"/>
  <c r="BO36" i="37"/>
  <c r="BO37" i="37"/>
  <c r="BR35" i="37"/>
  <c r="BR36" i="37"/>
  <c r="BR37" i="37"/>
  <c r="BU35" i="37"/>
  <c r="BU36" i="37"/>
  <c r="BU37" i="37"/>
  <c r="BX35" i="37"/>
  <c r="BX36" i="37"/>
  <c r="BX37" i="37"/>
  <c r="CA35" i="37"/>
  <c r="CA36" i="37"/>
  <c r="CA37" i="37"/>
  <c r="CD35" i="37"/>
  <c r="CD36" i="37"/>
  <c r="CD37" i="37"/>
  <c r="CG35" i="37"/>
  <c r="CG36" i="37"/>
  <c r="CG37" i="37"/>
  <c r="CJ35" i="37"/>
  <c r="CJ36" i="37"/>
  <c r="CJ37" i="37"/>
  <c r="CM35" i="37"/>
  <c r="CM36" i="37"/>
  <c r="CM37" i="37"/>
  <c r="CP35" i="37"/>
  <c r="CP36" i="37"/>
  <c r="CP37" i="37"/>
  <c r="CS35" i="37"/>
  <c r="CS36" i="37"/>
  <c r="CS37" i="37"/>
  <c r="CV35" i="37"/>
  <c r="CV36" i="37"/>
  <c r="CV37" i="37"/>
  <c r="CY35" i="37"/>
  <c r="CY36" i="37"/>
  <c r="CY37" i="37"/>
  <c r="DB35" i="37"/>
  <c r="DB36" i="37"/>
  <c r="DB37" i="37"/>
  <c r="DE35" i="37"/>
  <c r="DE36" i="37"/>
  <c r="DE37" i="37"/>
  <c r="DH35" i="37"/>
  <c r="DH36" i="37"/>
  <c r="DH37" i="37"/>
  <c r="DK35" i="37"/>
  <c r="DK36" i="37"/>
  <c r="DK37" i="37"/>
  <c r="DN35" i="37"/>
  <c r="DN36" i="37"/>
  <c r="DN37" i="37"/>
  <c r="DQ35" i="37"/>
  <c r="DQ36" i="37"/>
  <c r="DQ37" i="37"/>
  <c r="DT35" i="37"/>
  <c r="DT36" i="37"/>
  <c r="DT37" i="37"/>
  <c r="DW35" i="37"/>
  <c r="DW36" i="37"/>
  <c r="DW37" i="37"/>
  <c r="DZ35" i="37"/>
  <c r="DZ36" i="37"/>
  <c r="DZ37" i="37"/>
  <c r="EC35" i="37"/>
  <c r="EC36" i="37"/>
  <c r="EC37" i="37"/>
  <c r="EF35" i="37"/>
  <c r="EF36" i="37"/>
  <c r="EF37" i="37"/>
  <c r="EI35" i="37"/>
  <c r="EI36" i="37"/>
  <c r="EI37" i="37"/>
  <c r="EL35" i="37"/>
  <c r="EL36" i="37"/>
  <c r="EL37" i="37"/>
  <c r="EO35" i="37"/>
  <c r="EO36" i="37"/>
  <c r="EO37" i="37"/>
  <c r="ER35" i="37"/>
  <c r="ER36" i="37"/>
  <c r="ER37" i="37"/>
  <c r="EU35" i="37"/>
  <c r="EU36" i="37"/>
  <c r="EU37" i="37"/>
  <c r="EX35" i="37"/>
  <c r="EX36" i="37"/>
  <c r="EX37" i="37"/>
  <c r="FA35" i="37"/>
  <c r="FA36" i="37"/>
  <c r="FA37" i="37"/>
  <c r="FD35" i="37"/>
  <c r="FD36" i="37"/>
  <c r="FD37" i="37"/>
  <c r="FG35" i="37"/>
  <c r="FG36" i="37"/>
  <c r="FG37" i="37"/>
  <c r="FJ35" i="37"/>
  <c r="FJ36" i="37"/>
  <c r="FJ37" i="37"/>
  <c r="GH35" i="37"/>
  <c r="GH36" i="37"/>
  <c r="GH37" i="37"/>
  <c r="GK35" i="37"/>
  <c r="GK36" i="37"/>
  <c r="GK37" i="37"/>
  <c r="GN35" i="37"/>
  <c r="GN36" i="37"/>
  <c r="GN37" i="37"/>
  <c r="GQ35" i="37"/>
  <c r="GQ36" i="37"/>
  <c r="GQ37" i="37"/>
  <c r="GT35" i="37"/>
  <c r="GT36" i="37"/>
  <c r="GT37" i="37"/>
  <c r="GW35" i="37"/>
  <c r="GW36" i="37"/>
  <c r="GW37" i="37"/>
  <c r="GZ35" i="37"/>
  <c r="GZ36" i="37"/>
  <c r="GZ37" i="37"/>
  <c r="HC35" i="37"/>
  <c r="HC36" i="37"/>
  <c r="HC37" i="37"/>
  <c r="HF35" i="37"/>
  <c r="HF36" i="37"/>
  <c r="HF37" i="37"/>
  <c r="HI35" i="37"/>
  <c r="HI36" i="37"/>
  <c r="HI37" i="37"/>
  <c r="HL35" i="37"/>
  <c r="HL36" i="37"/>
  <c r="HL37" i="37"/>
  <c r="HO35" i="37"/>
  <c r="HO36" i="37"/>
  <c r="HO37" i="37"/>
  <c r="HR35" i="37"/>
  <c r="HR36" i="37"/>
  <c r="HR37" i="37"/>
  <c r="B37" i="37"/>
  <c r="AT35" i="34"/>
  <c r="AT36" i="34"/>
  <c r="AT37" i="34"/>
  <c r="FV35" i="34"/>
  <c r="FV36" i="34"/>
  <c r="FV37" i="34"/>
  <c r="P35" i="34"/>
  <c r="P36" i="34"/>
  <c r="P37" i="34"/>
  <c r="V35" i="34"/>
  <c r="V36" i="34"/>
  <c r="V37" i="34"/>
  <c r="S35" i="34"/>
  <c r="S36" i="34"/>
  <c r="S37" i="34"/>
  <c r="D35" i="34"/>
  <c r="D36" i="34"/>
  <c r="D37" i="34"/>
  <c r="G35" i="34"/>
  <c r="G36" i="34"/>
  <c r="G37" i="34"/>
  <c r="J35" i="34"/>
  <c r="J36" i="34"/>
  <c r="J37" i="34"/>
  <c r="Y35" i="34"/>
  <c r="Y36" i="34"/>
  <c r="Y37" i="34"/>
  <c r="AB35" i="34"/>
  <c r="AB36" i="34"/>
  <c r="AB37" i="34"/>
  <c r="AE35" i="34"/>
  <c r="AE36" i="34"/>
  <c r="AE37" i="34"/>
  <c r="AH35" i="34"/>
  <c r="AH36" i="34"/>
  <c r="AH37" i="34"/>
  <c r="AK35" i="34"/>
  <c r="AK36" i="34"/>
  <c r="AK37" i="34"/>
  <c r="AN35" i="34"/>
  <c r="AN36" i="34"/>
  <c r="AN37" i="34"/>
  <c r="AQ35" i="34"/>
  <c r="AQ36" i="34"/>
  <c r="AQ37" i="34"/>
  <c r="AW35" i="34"/>
  <c r="AW36" i="34"/>
  <c r="AW37" i="34"/>
  <c r="AZ35" i="34"/>
  <c r="AZ36" i="34"/>
  <c r="AZ37" i="34"/>
  <c r="BC35" i="34"/>
  <c r="BC36" i="34"/>
  <c r="BC37" i="34"/>
  <c r="BF35" i="34"/>
  <c r="BF36" i="34"/>
  <c r="BF37" i="34"/>
  <c r="BL35" i="34"/>
  <c r="BL36" i="34"/>
  <c r="BL37" i="34"/>
  <c r="BO35" i="34"/>
  <c r="BO36" i="34"/>
  <c r="BO37" i="34"/>
  <c r="BR35" i="34"/>
  <c r="BR36" i="34"/>
  <c r="BR37" i="34"/>
  <c r="BU35" i="34"/>
  <c r="BU36" i="34"/>
  <c r="BU37" i="34"/>
  <c r="BX35" i="34"/>
  <c r="BX36" i="34"/>
  <c r="BX37" i="34"/>
  <c r="CA35" i="34"/>
  <c r="CA36" i="34"/>
  <c r="CA37" i="34"/>
  <c r="CD35" i="34"/>
  <c r="CD36" i="34"/>
  <c r="CD37" i="34"/>
  <c r="CG35" i="34"/>
  <c r="CG36" i="34"/>
  <c r="CG37" i="34"/>
  <c r="CJ35" i="34"/>
  <c r="CJ36" i="34"/>
  <c r="CJ37" i="34"/>
  <c r="CM35" i="34"/>
  <c r="CM36" i="34"/>
  <c r="CM37" i="34"/>
  <c r="CP35" i="34"/>
  <c r="CP36" i="34"/>
  <c r="CP37" i="34"/>
  <c r="CS35" i="34"/>
  <c r="CS36" i="34"/>
  <c r="CS37" i="34"/>
  <c r="CV35" i="34"/>
  <c r="CV36" i="34"/>
  <c r="CV37" i="34"/>
  <c r="CY35" i="34"/>
  <c r="CY36" i="34"/>
  <c r="CY37" i="34"/>
  <c r="DB35" i="34"/>
  <c r="DB36" i="34"/>
  <c r="DB37" i="34"/>
  <c r="DE35" i="34"/>
  <c r="DE36" i="34"/>
  <c r="DE37" i="34"/>
  <c r="DH35" i="34"/>
  <c r="DH36" i="34"/>
  <c r="DH37" i="34"/>
  <c r="DK35" i="34"/>
  <c r="DK36" i="34"/>
  <c r="DK37" i="34"/>
  <c r="DN35" i="34"/>
  <c r="DN36" i="34"/>
  <c r="DN37" i="34"/>
  <c r="DQ35" i="34"/>
  <c r="DQ36" i="34"/>
  <c r="DQ37" i="34"/>
  <c r="DT35" i="34"/>
  <c r="DT36" i="34"/>
  <c r="DT37" i="34"/>
  <c r="DW35" i="34"/>
  <c r="DW36" i="34"/>
  <c r="DW37" i="34"/>
  <c r="DZ35" i="34"/>
  <c r="DZ36" i="34"/>
  <c r="DZ37" i="34"/>
  <c r="EC35" i="34"/>
  <c r="EC36" i="34"/>
  <c r="EC37" i="34"/>
  <c r="EF35" i="34"/>
  <c r="EF36" i="34"/>
  <c r="EF37" i="34"/>
  <c r="EI35" i="34"/>
  <c r="EI36" i="34"/>
  <c r="EI37" i="34"/>
  <c r="EL35" i="34"/>
  <c r="EL36" i="34"/>
  <c r="EL37" i="34"/>
  <c r="EO35" i="34"/>
  <c r="EO36" i="34"/>
  <c r="EO37" i="34"/>
  <c r="ER35" i="34"/>
  <c r="ER36" i="34"/>
  <c r="ER37" i="34"/>
  <c r="EU35" i="34"/>
  <c r="EU36" i="34"/>
  <c r="EU37" i="34"/>
  <c r="EX35" i="34"/>
  <c r="EX36" i="34"/>
  <c r="EX37" i="34"/>
  <c r="FA35" i="34"/>
  <c r="FA36" i="34"/>
  <c r="FA37" i="34"/>
  <c r="FD35" i="34"/>
  <c r="FD36" i="34"/>
  <c r="FD37" i="34"/>
  <c r="FG35" i="34"/>
  <c r="FG36" i="34"/>
  <c r="FG37" i="34"/>
  <c r="FJ35" i="34"/>
  <c r="FJ36" i="34"/>
  <c r="FJ37" i="34"/>
  <c r="FM35" i="34"/>
  <c r="FM36" i="34"/>
  <c r="FM37" i="34"/>
  <c r="FP35" i="34"/>
  <c r="FP36" i="34"/>
  <c r="FP37" i="34"/>
  <c r="FS35" i="34"/>
  <c r="FS36" i="34"/>
  <c r="FS37" i="34"/>
  <c r="FY35" i="34"/>
  <c r="FY36" i="34"/>
  <c r="FY37" i="34"/>
  <c r="GB35" i="34"/>
  <c r="GB36" i="34"/>
  <c r="GB37" i="34"/>
  <c r="GE35" i="34"/>
  <c r="GE36" i="34"/>
  <c r="GE37" i="34"/>
  <c r="GH35" i="34"/>
  <c r="GH36" i="34"/>
  <c r="GH37" i="34"/>
  <c r="GK35" i="34"/>
  <c r="GK36" i="34"/>
  <c r="GK37" i="34"/>
  <c r="GN35" i="34"/>
  <c r="GN36" i="34"/>
  <c r="GN37" i="34"/>
  <c r="GQ35" i="34"/>
  <c r="GQ36" i="34"/>
  <c r="GQ37" i="34"/>
  <c r="GT35" i="34"/>
  <c r="GT36" i="34"/>
  <c r="GT37" i="34"/>
  <c r="GW35" i="34"/>
  <c r="GW36" i="34"/>
  <c r="GW37" i="34"/>
  <c r="GZ35" i="34"/>
  <c r="GZ36" i="34"/>
  <c r="GZ37" i="34"/>
  <c r="HC35" i="34"/>
  <c r="HC36" i="34"/>
  <c r="HC37" i="34"/>
  <c r="HF35" i="34"/>
  <c r="HF36" i="34"/>
  <c r="HF37" i="34"/>
  <c r="HI35" i="34"/>
  <c r="HI36" i="34"/>
  <c r="HI37" i="34"/>
  <c r="HL35" i="34"/>
  <c r="HL36" i="34"/>
  <c r="HL37" i="34"/>
  <c r="HO35" i="34"/>
  <c r="HO36" i="34"/>
  <c r="HO37" i="34"/>
  <c r="HR35" i="34"/>
  <c r="HR36" i="34"/>
  <c r="HR37" i="34"/>
  <c r="HU35" i="34"/>
  <c r="HU36" i="34"/>
  <c r="HU37" i="34"/>
  <c r="B37" i="34"/>
  <c r="B36" i="40"/>
  <c r="B36" i="37"/>
  <c r="B36" i="43"/>
  <c r="B36" i="34"/>
  <c r="B35" i="43"/>
  <c r="B35" i="40"/>
  <c r="B35" i="37"/>
  <c r="B35" i="34"/>
  <c r="B7" i="43"/>
  <c r="B7" i="40"/>
  <c r="B7" i="37"/>
  <c r="B7" i="34"/>
  <c r="CJ40" i="34"/>
  <c r="CK37" i="34"/>
  <c r="CK36" i="34"/>
  <c r="CK35" i="34"/>
  <c r="CK19" i="34"/>
  <c r="CK18" i="34"/>
  <c r="CK17" i="34"/>
  <c r="CK16" i="34"/>
  <c r="CK7" i="34"/>
  <c r="CK8" i="34"/>
  <c r="CK9" i="34"/>
  <c r="CK10" i="34"/>
  <c r="CK11" i="34"/>
  <c r="CK12" i="34"/>
  <c r="CK13" i="34"/>
  <c r="DO17" i="34"/>
  <c r="DO18" i="34"/>
  <c r="DO19" i="34"/>
  <c r="DO20" i="34"/>
  <c r="DO16" i="34"/>
  <c r="DR17" i="34"/>
  <c r="DR18" i="34"/>
  <c r="DR19" i="34"/>
  <c r="DR20" i="34"/>
  <c r="EG17" i="40"/>
  <c r="EG18" i="40"/>
  <c r="EG19" i="40"/>
  <c r="EG20" i="40"/>
  <c r="EG21" i="40"/>
  <c r="EG22" i="40"/>
  <c r="EJ17" i="40"/>
  <c r="EJ18" i="40"/>
  <c r="EJ19" i="40"/>
  <c r="EM17" i="40"/>
  <c r="EM18" i="40"/>
  <c r="EM19" i="40"/>
  <c r="EM20" i="40"/>
  <c r="EM21" i="40"/>
  <c r="EM22" i="40"/>
  <c r="EP17" i="37"/>
  <c r="EP18" i="37"/>
  <c r="EP19" i="37"/>
  <c r="EP20" i="37"/>
  <c r="EP21" i="37"/>
  <c r="EP22" i="37"/>
  <c r="EP23" i="37"/>
  <c r="EP24" i="37"/>
  <c r="EP25" i="37"/>
  <c r="CB17" i="37"/>
  <c r="CB18" i="37"/>
  <c r="CB19" i="37"/>
  <c r="CB20" i="37"/>
  <c r="CB21" i="37"/>
  <c r="CB22" i="37"/>
  <c r="CB23" i="37"/>
  <c r="CE17" i="37"/>
  <c r="CE18" i="37"/>
  <c r="CE19" i="37"/>
  <c r="CE20" i="37"/>
  <c r="CE21" i="37"/>
  <c r="CE22" i="37"/>
  <c r="CE23" i="37"/>
  <c r="CE24" i="37"/>
  <c r="E17" i="34"/>
  <c r="E18" i="34"/>
  <c r="E19" i="34"/>
  <c r="E20" i="34"/>
  <c r="E21" i="34"/>
  <c r="E22" i="34"/>
  <c r="E23" i="34"/>
  <c r="E24" i="34"/>
  <c r="K17" i="34"/>
  <c r="K18" i="34"/>
  <c r="K19" i="34"/>
  <c r="K20" i="34"/>
  <c r="K21" i="34"/>
  <c r="K22" i="34"/>
  <c r="K23" i="34"/>
  <c r="K24" i="34"/>
  <c r="DR17" i="43"/>
  <c r="DR18" i="43"/>
  <c r="DR19" i="43"/>
  <c r="DR20" i="43"/>
  <c r="DR21" i="43"/>
  <c r="DR22" i="43"/>
  <c r="DR23" i="43"/>
  <c r="DR24" i="43"/>
  <c r="DR25" i="43"/>
  <c r="FB17" i="34"/>
  <c r="FB18" i="34"/>
  <c r="FB19" i="34"/>
  <c r="FB20" i="34"/>
  <c r="FB21" i="34"/>
  <c r="FB22" i="34"/>
  <c r="FB23" i="34"/>
  <c r="FB24" i="34"/>
  <c r="GR17" i="37"/>
  <c r="GR18" i="37"/>
  <c r="GR19" i="37"/>
  <c r="GR20" i="37"/>
  <c r="GR21" i="37"/>
  <c r="GR22" i="37"/>
  <c r="GU17" i="37"/>
  <c r="GU18" i="37"/>
  <c r="GU19" i="37"/>
  <c r="GU20" i="37"/>
  <c r="GU21" i="37"/>
  <c r="GX17" i="37"/>
  <c r="GX18" i="37"/>
  <c r="GX19" i="37"/>
  <c r="GX20" i="37"/>
  <c r="GX21" i="37"/>
  <c r="GX22" i="37"/>
  <c r="GX23" i="37"/>
  <c r="GX24" i="37"/>
  <c r="GX25" i="37"/>
  <c r="CT17" i="40"/>
  <c r="CT18" i="40"/>
  <c r="CT19" i="40"/>
  <c r="CT20" i="40"/>
  <c r="CT21" i="40"/>
  <c r="CT22" i="40"/>
  <c r="CT23" i="40"/>
  <c r="CT24" i="40"/>
  <c r="CT25" i="40"/>
  <c r="CT26" i="40"/>
  <c r="ES17" i="40"/>
  <c r="ES18" i="40"/>
  <c r="ES19" i="40"/>
  <c r="ES20" i="40"/>
  <c r="FE17" i="40"/>
  <c r="FE18" i="40"/>
  <c r="FE19" i="40"/>
  <c r="FE20" i="40"/>
  <c r="FE21" i="40"/>
  <c r="FE22" i="40"/>
  <c r="FE23" i="40"/>
  <c r="FE24" i="40"/>
  <c r="FE25" i="40"/>
  <c r="FE26" i="40"/>
  <c r="FE27" i="40"/>
  <c r="FE28" i="40"/>
  <c r="FB17" i="40"/>
  <c r="FB18" i="40"/>
  <c r="FB19" i="40"/>
  <c r="FB20" i="40"/>
  <c r="FB21" i="40"/>
  <c r="FB22" i="40"/>
  <c r="FB23" i="40"/>
  <c r="FB24" i="40"/>
  <c r="FB25" i="40"/>
  <c r="EY17" i="40"/>
  <c r="EY18" i="40"/>
  <c r="EY19" i="40"/>
  <c r="EY20" i="40"/>
  <c r="EP17" i="40"/>
  <c r="EP18" i="40"/>
  <c r="EP19" i="40"/>
  <c r="EP20" i="40"/>
  <c r="EP21" i="40"/>
  <c r="EP22" i="40"/>
  <c r="EP23" i="40"/>
  <c r="EP24" i="40"/>
  <c r="GI17" i="34"/>
  <c r="GI18" i="34"/>
  <c r="GI19" i="34"/>
  <c r="GI20" i="34"/>
  <c r="GI21" i="34"/>
  <c r="GI22" i="34"/>
  <c r="GI23" i="34"/>
  <c r="GI24" i="34"/>
  <c r="GI25" i="34"/>
  <c r="GI26" i="34"/>
  <c r="GI27" i="34"/>
  <c r="GI28" i="34"/>
  <c r="GL17" i="34"/>
  <c r="GL18" i="34"/>
  <c r="GL19" i="34"/>
  <c r="GL20" i="34"/>
  <c r="GL21" i="34"/>
  <c r="GL22" i="34"/>
  <c r="GL23" i="34"/>
  <c r="GL24" i="34"/>
  <c r="GL25" i="34"/>
  <c r="GL26" i="34"/>
  <c r="GL27" i="34"/>
  <c r="GL28" i="34"/>
  <c r="EM17" i="37"/>
  <c r="EM18" i="37"/>
  <c r="EM19" i="37"/>
  <c r="EM20" i="37"/>
  <c r="EM21" i="37"/>
  <c r="EM22" i="37"/>
  <c r="EM23" i="37"/>
  <c r="EM24" i="37"/>
  <c r="EM25" i="37"/>
  <c r="EM26" i="37"/>
  <c r="EM27" i="37"/>
  <c r="EV17" i="37"/>
  <c r="EV18" i="37"/>
  <c r="EV19" i="37"/>
  <c r="EV20" i="37"/>
  <c r="EV21" i="37"/>
  <c r="EV22" i="37"/>
  <c r="EV23" i="37"/>
  <c r="EV24" i="37"/>
  <c r="ES17" i="37"/>
  <c r="ES18" i="37"/>
  <c r="ES19" i="37"/>
  <c r="ES20" i="37"/>
  <c r="ES21" i="37"/>
  <c r="ES22" i="37"/>
  <c r="ES23" i="37"/>
  <c r="ES24" i="37"/>
  <c r="ES25" i="37"/>
  <c r="ES26" i="37"/>
  <c r="ES27" i="37"/>
  <c r="ES28" i="37"/>
  <c r="ES29" i="37"/>
  <c r="EY17" i="37"/>
  <c r="EY18" i="37"/>
  <c r="EY19" i="37"/>
  <c r="EY20" i="37"/>
  <c r="EY21" i="37"/>
  <c r="EY22" i="37"/>
  <c r="EY23" i="37"/>
  <c r="EY24" i="37"/>
  <c r="EY25" i="37"/>
  <c r="EY26" i="37"/>
  <c r="EY27" i="37"/>
  <c r="EY28" i="37"/>
  <c r="EY29" i="37"/>
  <c r="EY30" i="37"/>
  <c r="EP17" i="34"/>
  <c r="EP18" i="34"/>
  <c r="EP19" i="34"/>
  <c r="EP20" i="34"/>
  <c r="ES17" i="34"/>
  <c r="ES18" i="34"/>
  <c r="ES19" i="34"/>
  <c r="ES20" i="34"/>
  <c r="ES21" i="34"/>
  <c r="ES22" i="34"/>
  <c r="ES23" i="34"/>
  <c r="ES24" i="34"/>
  <c r="ES25" i="34"/>
  <c r="ES26" i="34"/>
  <c r="ES27" i="34"/>
  <c r="EV17" i="34"/>
  <c r="EV18" i="34"/>
  <c r="EV19" i="34"/>
  <c r="EV20" i="34"/>
  <c r="EV21" i="34"/>
  <c r="EV22" i="34"/>
  <c r="EV23" i="34"/>
  <c r="EV24" i="34"/>
  <c r="EV25" i="34"/>
  <c r="EV26" i="34"/>
  <c r="EV27" i="34"/>
  <c r="BS17" i="34"/>
  <c r="BS18" i="34"/>
  <c r="BS19" i="34"/>
  <c r="BS20" i="34"/>
  <c r="BS21" i="34"/>
  <c r="BS22" i="34"/>
  <c r="BS23" i="34"/>
  <c r="BP17" i="34"/>
  <c r="BP18" i="34"/>
  <c r="BP19" i="34"/>
  <c r="BP20" i="34"/>
  <c r="BP21" i="34"/>
  <c r="BP22" i="34"/>
  <c r="BP23" i="34"/>
  <c r="BP24" i="34"/>
  <c r="BP25" i="34"/>
  <c r="BP26" i="34"/>
  <c r="EY17" i="34"/>
  <c r="EY18" i="34"/>
  <c r="EY19" i="34"/>
  <c r="EY20" i="34"/>
  <c r="EY21" i="34"/>
  <c r="EY22" i="34"/>
  <c r="EY23" i="34"/>
  <c r="EY24" i="34"/>
  <c r="EY25" i="34"/>
  <c r="EY26" i="34"/>
  <c r="FE17" i="34"/>
  <c r="FE18" i="34"/>
  <c r="FE19" i="34"/>
  <c r="FE20" i="34"/>
  <c r="FE21" i="34"/>
  <c r="FE22" i="34"/>
  <c r="FE23" i="34"/>
  <c r="FE24" i="34"/>
  <c r="FE25" i="34"/>
  <c r="FE26" i="34"/>
  <c r="FE27" i="34"/>
  <c r="DU17" i="34"/>
  <c r="DU18" i="34"/>
  <c r="DU19" i="34"/>
  <c r="DU20" i="34"/>
  <c r="EG17" i="43"/>
  <c r="EG18" i="43"/>
  <c r="FK17" i="40"/>
  <c r="FK18" i="40"/>
  <c r="FK19" i="40"/>
  <c r="FK20" i="40"/>
  <c r="FK21" i="40"/>
  <c r="FK22" i="40"/>
  <c r="FK23" i="40"/>
  <c r="FK24" i="40"/>
  <c r="FK25" i="40"/>
  <c r="FH17" i="40"/>
  <c r="FH18" i="40"/>
  <c r="FH19" i="40"/>
  <c r="FH20" i="40"/>
  <c r="FH21" i="40"/>
  <c r="FH22" i="40"/>
  <c r="FH23" i="40"/>
  <c r="FH24" i="40"/>
  <c r="FH25" i="40"/>
  <c r="FH17" i="34"/>
  <c r="FH18" i="34"/>
  <c r="FH19" i="34"/>
  <c r="FH20" i="34"/>
  <c r="FH21" i="34"/>
  <c r="FH22" i="34"/>
  <c r="FH23" i="34"/>
  <c r="FH24" i="34"/>
  <c r="FH25" i="34"/>
  <c r="FH26" i="34"/>
  <c r="FH27" i="34"/>
  <c r="FH28" i="34"/>
  <c r="FH29" i="34"/>
  <c r="FH30" i="34"/>
  <c r="FH31" i="34"/>
  <c r="FH32" i="34"/>
  <c r="FH33" i="34"/>
  <c r="FK17" i="34"/>
  <c r="FK18" i="34"/>
  <c r="FK19" i="34"/>
  <c r="FK20" i="34"/>
  <c r="FK21" i="34"/>
  <c r="FK22" i="34"/>
  <c r="FK23" i="34"/>
  <c r="FK24" i="34"/>
  <c r="FK25" i="34"/>
  <c r="FK26" i="34"/>
  <c r="FK27" i="34"/>
  <c r="FK28" i="34"/>
  <c r="FK29" i="34"/>
  <c r="FK30" i="34"/>
  <c r="FK31" i="34"/>
  <c r="FK32" i="34"/>
  <c r="FK33" i="34"/>
  <c r="GX17" i="34"/>
  <c r="GX18" i="34"/>
  <c r="GX19" i="34"/>
  <c r="GX20" i="34"/>
  <c r="GX21" i="34"/>
  <c r="GX22" i="34"/>
  <c r="GR17" i="34"/>
  <c r="GR18" i="34"/>
  <c r="GR19" i="34"/>
  <c r="GR20" i="34"/>
  <c r="GR21" i="34"/>
  <c r="GR22" i="34"/>
  <c r="GR23" i="34"/>
  <c r="GU17" i="34"/>
  <c r="GU18" i="34"/>
  <c r="GU19" i="34"/>
  <c r="GU20" i="34"/>
  <c r="GU21" i="34"/>
  <c r="GO17" i="34"/>
  <c r="GO18" i="34"/>
  <c r="GO19" i="34"/>
  <c r="GO20" i="34"/>
  <c r="GO21" i="34"/>
  <c r="GO22" i="34"/>
  <c r="GO23" i="34"/>
  <c r="GO24" i="34"/>
  <c r="GO25" i="34"/>
  <c r="DX17" i="34"/>
  <c r="DX18" i="34"/>
  <c r="DX19" i="34"/>
  <c r="DX20" i="34"/>
  <c r="DX21" i="34"/>
  <c r="DX22" i="34"/>
  <c r="DX23" i="34"/>
  <c r="DX24" i="34"/>
  <c r="DX25" i="34"/>
  <c r="DX26" i="34"/>
  <c r="EV17" i="40"/>
  <c r="EV18" i="40"/>
  <c r="EV19" i="40"/>
  <c r="EV20" i="40"/>
  <c r="EV21" i="40"/>
  <c r="EV22" i="40"/>
  <c r="EV23" i="40"/>
  <c r="BM17" i="34"/>
  <c r="BM18" i="34"/>
  <c r="BM19" i="34"/>
  <c r="BM20" i="34"/>
  <c r="BM21" i="34"/>
  <c r="BV18" i="37"/>
  <c r="BV19" i="37"/>
  <c r="BV20" i="37"/>
  <c r="BV21" i="37"/>
  <c r="BV22" i="37"/>
  <c r="L57" i="66"/>
  <c r="L55" i="66"/>
  <c r="T57" i="66"/>
  <c r="T56" i="56"/>
  <c r="GC17" i="34"/>
  <c r="AR78" i="17"/>
  <c r="AR20" i="17"/>
  <c r="AR25" i="17"/>
  <c r="AR33" i="17"/>
  <c r="AR38" i="17"/>
  <c r="AR46" i="17"/>
  <c r="AR49" i="17"/>
  <c r="AR57" i="17"/>
  <c r="AR60" i="17"/>
  <c r="AR63" i="17"/>
  <c r="AR66" i="17"/>
  <c r="AR69" i="17"/>
  <c r="AR72" i="17"/>
  <c r="AR74" i="17"/>
  <c r="DO17" i="37"/>
  <c r="DO18" i="37"/>
  <c r="DO19" i="37"/>
  <c r="DO20" i="37"/>
  <c r="DO21" i="37"/>
  <c r="DO22" i="37"/>
  <c r="DO23" i="37"/>
  <c r="CW17" i="37"/>
  <c r="CW18" i="37"/>
  <c r="CW19" i="37"/>
  <c r="CW20" i="37"/>
  <c r="CW21" i="37"/>
  <c r="CW22" i="37"/>
  <c r="CW23" i="37"/>
  <c r="EA17" i="37"/>
  <c r="EA18" i="37"/>
  <c r="EA19" i="37"/>
  <c r="EA20" i="37"/>
  <c r="EA21" i="37"/>
  <c r="EA22" i="37"/>
  <c r="EA23" i="37"/>
  <c r="DU17" i="37"/>
  <c r="DU18" i="37"/>
  <c r="DU19" i="37"/>
  <c r="DU20" i="37"/>
  <c r="DU21" i="37"/>
  <c r="DU22" i="37"/>
  <c r="DU23" i="37"/>
  <c r="DU24" i="37"/>
  <c r="DU25" i="37"/>
  <c r="DU26" i="37"/>
  <c r="DU27" i="37"/>
  <c r="DU28" i="37"/>
  <c r="AO38" i="60"/>
  <c r="H78" i="30"/>
  <c r="CB78" i="17"/>
  <c r="BZ78" i="17"/>
  <c r="L38" i="27"/>
  <c r="L46" i="27"/>
  <c r="L49" i="27"/>
  <c r="L57" i="27"/>
  <c r="BS17" i="43"/>
  <c r="BS18" i="43"/>
  <c r="BS19" i="43"/>
  <c r="BS20" i="43"/>
  <c r="BS21" i="43"/>
  <c r="CK17" i="43"/>
  <c r="AR17" i="43"/>
  <c r="AR18" i="43"/>
  <c r="AR19" i="43"/>
  <c r="AR20" i="43"/>
  <c r="AR21" i="43"/>
  <c r="AR22" i="43"/>
  <c r="AR23" i="43"/>
  <c r="AR24" i="43"/>
  <c r="DF17" i="43"/>
  <c r="DF18" i="43"/>
  <c r="DF19" i="43"/>
  <c r="DF20" i="43"/>
  <c r="DF21" i="43"/>
  <c r="DF22" i="43"/>
  <c r="DF23" i="43"/>
  <c r="DF24" i="43"/>
  <c r="CN17" i="43"/>
  <c r="CN18" i="43"/>
  <c r="CN19" i="43"/>
  <c r="CH17" i="43"/>
  <c r="CH18" i="43"/>
  <c r="BY17" i="43"/>
  <c r="BY18" i="43"/>
  <c r="BY19" i="43"/>
  <c r="BY20" i="43"/>
  <c r="BY21" i="43"/>
  <c r="CT17" i="43"/>
  <c r="CT18" i="43"/>
  <c r="CT19" i="43"/>
  <c r="CT20" i="43"/>
  <c r="CT21" i="43"/>
  <c r="CE17" i="43"/>
  <c r="CE18" i="43"/>
  <c r="CE19" i="43"/>
  <c r="CB17" i="43"/>
  <c r="CB18" i="43"/>
  <c r="F28" i="72"/>
  <c r="F30" i="72"/>
  <c r="F34" i="72"/>
  <c r="AP54" i="59"/>
  <c r="AV54" i="59"/>
  <c r="AR54" i="59"/>
  <c r="CV46" i="66"/>
  <c r="CV31" i="66"/>
  <c r="CV26" i="66"/>
  <c r="CV28" i="66"/>
  <c r="CX46" i="66"/>
  <c r="CX31" i="66"/>
  <c r="DB54" i="66"/>
  <c r="DB46" i="66"/>
  <c r="DX54" i="52"/>
  <c r="DX62" i="52"/>
  <c r="DX46" i="52"/>
  <c r="DX37" i="52"/>
  <c r="DX38" i="52"/>
  <c r="DX40" i="52"/>
  <c r="DX42" i="52"/>
  <c r="Z21" i="62"/>
  <c r="V78" i="27"/>
  <c r="AD78" i="23"/>
  <c r="Z78" i="25"/>
  <c r="X78" i="27"/>
  <c r="AF78" i="24"/>
  <c r="R78" i="32"/>
  <c r="R78" i="30"/>
  <c r="T78" i="22"/>
  <c r="FD78" i="17"/>
  <c r="FJ78" i="17"/>
  <c r="FL78" i="17"/>
  <c r="DP47" i="56"/>
  <c r="DP38" i="56"/>
  <c r="DP41" i="56"/>
  <c r="DP43" i="56"/>
  <c r="DP32" i="56"/>
  <c r="DP17" i="56"/>
  <c r="DP27" i="56"/>
  <c r="DP29" i="56"/>
  <c r="BN31" i="52"/>
  <c r="BN17" i="52"/>
  <c r="BN26" i="52"/>
  <c r="BN28" i="52"/>
  <c r="EH37" i="52"/>
  <c r="EH40" i="52"/>
  <c r="EH42" i="52"/>
  <c r="EH31" i="52"/>
  <c r="BZ58" i="47"/>
  <c r="BZ54" i="47"/>
  <c r="BT55" i="52"/>
  <c r="BQ11" i="52"/>
  <c r="BQ10" i="52"/>
  <c r="BQ9" i="52"/>
  <c r="BQ8" i="52"/>
  <c r="BQ7" i="52"/>
  <c r="L80" i="17"/>
  <c r="N80" i="17"/>
  <c r="BB80" i="17"/>
  <c r="BD80" i="17"/>
  <c r="B80" i="17"/>
  <c r="J78" i="17"/>
  <c r="L78" i="17"/>
  <c r="N78" i="17"/>
  <c r="T78" i="17"/>
  <c r="X78" i="17"/>
  <c r="AZ78" i="17"/>
  <c r="BB78" i="17"/>
  <c r="BD78" i="17"/>
  <c r="BV78" i="17"/>
  <c r="CP75" i="17"/>
  <c r="CP76" i="17"/>
  <c r="CP77" i="17"/>
  <c r="CP78" i="17"/>
  <c r="CR78" i="17"/>
  <c r="DT78" i="17"/>
  <c r="EV78" i="17"/>
  <c r="FN78" i="17"/>
  <c r="FR78" i="17"/>
  <c r="FV78" i="17"/>
  <c r="B78" i="17"/>
  <c r="B77" i="17"/>
  <c r="B76" i="17"/>
  <c r="B75" i="17"/>
  <c r="FV60" i="17"/>
  <c r="FV25" i="17"/>
  <c r="FV57" i="17"/>
  <c r="FV33" i="17"/>
  <c r="FV49" i="17"/>
  <c r="FV38" i="17"/>
  <c r="FV63" i="17"/>
  <c r="FV46" i="17"/>
  <c r="FV69" i="17"/>
  <c r="FV66" i="17"/>
  <c r="FV20" i="17"/>
  <c r="FV72" i="17"/>
  <c r="FV74" i="17"/>
  <c r="EV25" i="17"/>
  <c r="EV57" i="17"/>
  <c r="EV33" i="17"/>
  <c r="EV49" i="17"/>
  <c r="EV38" i="17"/>
  <c r="EV63" i="17"/>
  <c r="EV46" i="17"/>
  <c r="EV69" i="17"/>
  <c r="EV66" i="17"/>
  <c r="EV60" i="17"/>
  <c r="EV20" i="17"/>
  <c r="EV72" i="17"/>
  <c r="EV74" i="17"/>
  <c r="BV60" i="17"/>
  <c r="BV25" i="17"/>
  <c r="BV57" i="17"/>
  <c r="BV33" i="17"/>
  <c r="BV49" i="17"/>
  <c r="BV38" i="17"/>
  <c r="BV63" i="17"/>
  <c r="BV46" i="17"/>
  <c r="BV66" i="17"/>
  <c r="BV20" i="17"/>
  <c r="BV69" i="17"/>
  <c r="BV72" i="17"/>
  <c r="BV74" i="17"/>
  <c r="T60" i="17"/>
  <c r="T25" i="17"/>
  <c r="T57" i="17"/>
  <c r="T33" i="17"/>
  <c r="T38" i="17"/>
  <c r="T63" i="17"/>
  <c r="T46" i="17"/>
  <c r="T66" i="17"/>
  <c r="T69" i="17"/>
  <c r="T49" i="17"/>
  <c r="T20" i="17"/>
  <c r="T72" i="17"/>
  <c r="T74" i="17"/>
  <c r="AZ25" i="17"/>
  <c r="AZ57" i="17"/>
  <c r="AZ33" i="17"/>
  <c r="AZ49" i="17"/>
  <c r="AZ46" i="17"/>
  <c r="AZ20" i="17"/>
  <c r="AZ69" i="17"/>
  <c r="AZ66" i="17"/>
  <c r="AZ63" i="17"/>
  <c r="AZ60" i="17"/>
  <c r="AZ38" i="17"/>
  <c r="AZ72" i="17"/>
  <c r="AZ74" i="17"/>
  <c r="J69" i="17"/>
  <c r="J66" i="17"/>
  <c r="J63" i="17"/>
  <c r="J60" i="17"/>
  <c r="J57" i="17"/>
  <c r="J49" i="17"/>
  <c r="J46" i="17"/>
  <c r="J38" i="17"/>
  <c r="J33" i="17"/>
  <c r="J25" i="17"/>
  <c r="J20" i="17"/>
  <c r="J72" i="17"/>
  <c r="J74" i="17"/>
  <c r="FN69" i="17"/>
  <c r="FN66" i="17"/>
  <c r="FN63" i="17"/>
  <c r="FN60" i="17"/>
  <c r="FN57" i="17"/>
  <c r="FN49" i="17"/>
  <c r="FN46" i="17"/>
  <c r="FN38" i="17"/>
  <c r="FN33" i="17"/>
  <c r="FN25" i="17"/>
  <c r="FN20" i="17"/>
  <c r="FN72" i="17"/>
  <c r="FN74" i="17"/>
  <c r="FR69" i="17"/>
  <c r="FR66" i="17"/>
  <c r="FR63" i="17"/>
  <c r="FR60" i="17"/>
  <c r="FR57" i="17"/>
  <c r="FR49" i="17"/>
  <c r="FR46" i="17"/>
  <c r="FR38" i="17"/>
  <c r="FR33" i="17"/>
  <c r="FR25" i="17"/>
  <c r="FR20" i="17"/>
  <c r="FR72" i="17"/>
  <c r="FR74" i="17"/>
  <c r="B74" i="17"/>
  <c r="B73" i="17"/>
  <c r="B72" i="17"/>
  <c r="B71" i="17"/>
  <c r="B70" i="17"/>
  <c r="B69" i="17"/>
  <c r="B68" i="17"/>
  <c r="B67" i="17"/>
  <c r="B66" i="17"/>
  <c r="B65" i="17"/>
  <c r="B64" i="17"/>
  <c r="B63" i="17"/>
  <c r="B62" i="17"/>
  <c r="B61" i="17"/>
  <c r="B60" i="17"/>
  <c r="B59" i="17"/>
  <c r="B58" i="17"/>
  <c r="B57" i="17"/>
  <c r="B56" i="17"/>
  <c r="B55" i="17"/>
  <c r="B54" i="17"/>
  <c r="B53" i="17"/>
  <c r="B52" i="17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1" i="17"/>
  <c r="B10" i="17"/>
  <c r="B9" i="17"/>
  <c r="B8" i="17"/>
  <c r="B7" i="17"/>
  <c r="DC78" i="17"/>
  <c r="DC77" i="17"/>
  <c r="DC76" i="17"/>
  <c r="DC75" i="17"/>
  <c r="DC74" i="17"/>
  <c r="DC73" i="17"/>
  <c r="DC72" i="17"/>
  <c r="DC71" i="17"/>
  <c r="DC70" i="17"/>
  <c r="DC69" i="17"/>
  <c r="DC68" i="17"/>
  <c r="DC67" i="17"/>
  <c r="DC66" i="17"/>
  <c r="DC65" i="17"/>
  <c r="DC64" i="17"/>
  <c r="DC63" i="17"/>
  <c r="DC62" i="17"/>
  <c r="DC61" i="17"/>
  <c r="DC60" i="17"/>
  <c r="DC59" i="17"/>
  <c r="DC58" i="17"/>
  <c r="DC57" i="17"/>
  <c r="DC56" i="17"/>
  <c r="DC55" i="17"/>
  <c r="DC54" i="17"/>
  <c r="DC53" i="17"/>
  <c r="DC52" i="17"/>
  <c r="DC51" i="17"/>
  <c r="DC50" i="17"/>
  <c r="DC49" i="17"/>
  <c r="DC48" i="17"/>
  <c r="DC47" i="17"/>
  <c r="DC46" i="17"/>
  <c r="DC45" i="17"/>
  <c r="DC44" i="17"/>
  <c r="DC43" i="17"/>
  <c r="DC42" i="17"/>
  <c r="DC41" i="17"/>
  <c r="DC40" i="17"/>
  <c r="DC39" i="17"/>
  <c r="DC38" i="17"/>
  <c r="DC37" i="17"/>
  <c r="DC36" i="17"/>
  <c r="DC35" i="17"/>
  <c r="DC34" i="17"/>
  <c r="DC33" i="17"/>
  <c r="DC32" i="17"/>
  <c r="DC31" i="17"/>
  <c r="DC30" i="17"/>
  <c r="DC29" i="17"/>
  <c r="DC28" i="17"/>
  <c r="DC27" i="17"/>
  <c r="DC26" i="17"/>
  <c r="DC25" i="17"/>
  <c r="DC24" i="17"/>
  <c r="DC23" i="17"/>
  <c r="DC22" i="17"/>
  <c r="DC21" i="17"/>
  <c r="DC20" i="17"/>
  <c r="DC19" i="17"/>
  <c r="DC18" i="17"/>
  <c r="DC17" i="17"/>
  <c r="DC16" i="17"/>
  <c r="DC15" i="17"/>
  <c r="DC14" i="17"/>
  <c r="DC12" i="17"/>
  <c r="DC11" i="17"/>
  <c r="DC10" i="17"/>
  <c r="DC9" i="17"/>
  <c r="DC8" i="17"/>
  <c r="DC7" i="17"/>
  <c r="DB81" i="17"/>
  <c r="HP17" i="37"/>
  <c r="HP18" i="37"/>
  <c r="HP19" i="37"/>
  <c r="H17" i="40"/>
  <c r="E17" i="40"/>
  <c r="E18" i="40"/>
  <c r="HS17" i="37"/>
  <c r="EJ17" i="34"/>
  <c r="EJ18" i="34"/>
  <c r="EG17" i="34"/>
  <c r="EG18" i="34"/>
  <c r="EG19" i="34"/>
  <c r="EG20" i="34"/>
  <c r="EG21" i="34"/>
  <c r="EG22" i="34"/>
  <c r="EG23" i="34"/>
  <c r="EG24" i="34"/>
  <c r="EG25" i="34"/>
  <c r="EG26" i="34"/>
  <c r="EG27" i="34"/>
  <c r="V26" i="66"/>
  <c r="V28" i="66"/>
  <c r="V31" i="66"/>
  <c r="AB26" i="47"/>
  <c r="F81" i="25"/>
  <c r="AO17" i="34"/>
  <c r="AO18" i="34"/>
  <c r="AO19" i="34"/>
  <c r="AO20" i="34"/>
  <c r="DI17" i="37"/>
  <c r="DF17" i="37"/>
  <c r="DF18" i="37"/>
  <c r="CK17" i="40"/>
  <c r="CH17" i="40"/>
  <c r="CH18" i="40"/>
  <c r="CH19" i="40"/>
  <c r="CH20" i="40"/>
  <c r="CH21" i="40"/>
  <c r="CH22" i="40"/>
  <c r="CH23" i="40"/>
  <c r="CH24" i="40"/>
  <c r="CB17" i="40"/>
  <c r="CT17" i="37"/>
  <c r="CZ17" i="37"/>
  <c r="CZ18" i="37"/>
  <c r="CZ19" i="37"/>
  <c r="CZ20" i="37"/>
  <c r="CZ21" i="37"/>
  <c r="CN17" i="37"/>
  <c r="CN18" i="37"/>
  <c r="CN19" i="37"/>
  <c r="CN20" i="37"/>
  <c r="CN21" i="37"/>
  <c r="CN22" i="37"/>
  <c r="CN23" i="37"/>
  <c r="CN24" i="37"/>
  <c r="CN25" i="37"/>
  <c r="CN26" i="37"/>
  <c r="CN27" i="37"/>
  <c r="CQ17" i="37"/>
  <c r="CQ18" i="37"/>
  <c r="CQ19" i="37"/>
  <c r="CQ20" i="37"/>
  <c r="CQ21" i="37"/>
  <c r="CQ22" i="37"/>
  <c r="CQ23" i="37"/>
  <c r="CQ24" i="37"/>
  <c r="CQ25" i="37"/>
  <c r="CQ26" i="37"/>
  <c r="CK17" i="37"/>
  <c r="CK18" i="37"/>
  <c r="CK19" i="37"/>
  <c r="CK20" i="37"/>
  <c r="CK21" i="37"/>
  <c r="CK22" i="37"/>
  <c r="CK23" i="37"/>
  <c r="CK24" i="37"/>
  <c r="CK25" i="37"/>
  <c r="CK26" i="37"/>
  <c r="DR17" i="37"/>
  <c r="DR18" i="37"/>
  <c r="DR19" i="37"/>
  <c r="DR20" i="37"/>
  <c r="DR21" i="37"/>
  <c r="CH17" i="37"/>
  <c r="CH18" i="37"/>
  <c r="CH19" i="37"/>
  <c r="CH20" i="37"/>
  <c r="CH21" i="37"/>
  <c r="CH22" i="37"/>
  <c r="AP63" i="56"/>
  <c r="DX17" i="43"/>
  <c r="EA17" i="43"/>
  <c r="DU17" i="43"/>
  <c r="AL17" i="34"/>
  <c r="AL18" i="34"/>
  <c r="AL19" i="34"/>
  <c r="AL20" i="34"/>
  <c r="AL21" i="34"/>
  <c r="AC17" i="34"/>
  <c r="AC18" i="34"/>
  <c r="AC19" i="34"/>
  <c r="AC20" i="34"/>
  <c r="AC21" i="34"/>
  <c r="AF17" i="34"/>
  <c r="AF18" i="34"/>
  <c r="AF19" i="34"/>
  <c r="AF20" i="34"/>
  <c r="AF21" i="34"/>
  <c r="AI17" i="34"/>
  <c r="AI18" i="34"/>
  <c r="AI19" i="34"/>
  <c r="AI20" i="34"/>
  <c r="AI21" i="34"/>
  <c r="HS17" i="34"/>
  <c r="HS18" i="34"/>
  <c r="AX54" i="52"/>
  <c r="AX48" i="52"/>
  <c r="AJ58" i="56"/>
  <c r="AJ56" i="56"/>
  <c r="AJ55" i="56"/>
  <c r="AH61" i="56"/>
  <c r="AH60" i="56"/>
  <c r="AH58" i="56"/>
  <c r="AH55" i="56"/>
  <c r="B47" i="2"/>
  <c r="EA17" i="34"/>
  <c r="EA18" i="34"/>
  <c r="ED17" i="34"/>
  <c r="ED18" i="34"/>
  <c r="AZ37" i="60"/>
  <c r="AZ21" i="60"/>
  <c r="AC17" i="40"/>
  <c r="AC18" i="40"/>
  <c r="AC19" i="40"/>
  <c r="Z17" i="40"/>
  <c r="Z18" i="40"/>
  <c r="Z19" i="40"/>
  <c r="Z20" i="40"/>
  <c r="Z21" i="40"/>
  <c r="Z22" i="40"/>
  <c r="Z23" i="40"/>
  <c r="AF17" i="40"/>
  <c r="AF18" i="40"/>
  <c r="AF19" i="40"/>
  <c r="AF20" i="40"/>
  <c r="AF21" i="40"/>
  <c r="AH54" i="59"/>
  <c r="V78" i="23"/>
  <c r="CL62" i="47"/>
  <c r="Y40" i="37"/>
  <c r="AC17" i="37"/>
  <c r="AC18" i="37"/>
  <c r="AC19" i="37"/>
  <c r="T17" i="37"/>
  <c r="L35" i="64"/>
  <c r="L37" i="64"/>
  <c r="L36" i="64"/>
  <c r="FT17" i="34"/>
  <c r="FT18" i="34"/>
  <c r="FT19" i="34"/>
  <c r="FN17" i="34"/>
  <c r="FN18" i="34"/>
  <c r="FN19" i="34"/>
  <c r="FN20" i="34"/>
  <c r="FQ17" i="34"/>
  <c r="FQ18" i="34"/>
  <c r="FQ19" i="34"/>
  <c r="K17" i="37"/>
  <c r="K18" i="37"/>
  <c r="K19" i="37"/>
  <c r="K20" i="37"/>
  <c r="Q17" i="37"/>
  <c r="Q18" i="37"/>
  <c r="Q19" i="37"/>
  <c r="CQ17" i="40"/>
  <c r="CQ18" i="40"/>
  <c r="CQ19" i="40"/>
  <c r="CQ20" i="40"/>
  <c r="CQ21" i="40"/>
  <c r="CQ22" i="40"/>
  <c r="CN17" i="40"/>
  <c r="CN18" i="40"/>
  <c r="CN19" i="40"/>
  <c r="CN20" i="40"/>
  <c r="CN21" i="40"/>
  <c r="CN22" i="40"/>
  <c r="CN23" i="40"/>
  <c r="BV18" i="34"/>
  <c r="BV19" i="34"/>
  <c r="BV20" i="34"/>
  <c r="BV21" i="34"/>
  <c r="BV22" i="34"/>
  <c r="CB17" i="34"/>
  <c r="CB18" i="34"/>
  <c r="CH17" i="34"/>
  <c r="CH18" i="34"/>
  <c r="CH19" i="34"/>
  <c r="CH20" i="34"/>
  <c r="CH21" i="34"/>
  <c r="CE17" i="34"/>
  <c r="CE18" i="34"/>
  <c r="CE19" i="34"/>
  <c r="CE20" i="34"/>
  <c r="CE21" i="34"/>
  <c r="BY17" i="34"/>
  <c r="BY18" i="34"/>
  <c r="BY19" i="34"/>
  <c r="BY20" i="34"/>
  <c r="BY21" i="34"/>
  <c r="K17" i="43"/>
  <c r="K18" i="43"/>
  <c r="K19" i="43"/>
  <c r="K20" i="43"/>
  <c r="K21" i="43"/>
  <c r="H17" i="43"/>
  <c r="H18" i="43"/>
  <c r="H19" i="43"/>
  <c r="H20" i="43"/>
  <c r="E17" i="43"/>
  <c r="E18" i="43"/>
  <c r="E19" i="43"/>
  <c r="E20" i="43"/>
  <c r="DR17" i="40"/>
  <c r="DR18" i="40"/>
  <c r="DR19" i="40"/>
  <c r="AF17" i="43"/>
  <c r="AF18" i="43"/>
  <c r="AF19" i="43"/>
  <c r="AF20" i="43"/>
  <c r="AF21" i="43"/>
  <c r="AI17" i="43"/>
  <c r="AI18" i="43"/>
  <c r="AI19" i="43"/>
  <c r="AI20" i="43"/>
  <c r="AI21" i="43"/>
  <c r="AI22" i="43"/>
  <c r="AI23" i="43"/>
  <c r="DC17" i="40"/>
  <c r="DC18" i="40"/>
  <c r="DC19" i="40"/>
  <c r="DF17" i="40"/>
  <c r="DF18" i="40"/>
  <c r="DF19" i="40"/>
  <c r="DF20" i="40"/>
  <c r="DF21" i="40"/>
  <c r="DF22" i="40"/>
  <c r="DI17" i="40"/>
  <c r="DI18" i="40"/>
  <c r="DI19" i="40"/>
  <c r="DI20" i="40"/>
  <c r="DI21" i="40"/>
  <c r="DI22" i="40"/>
  <c r="DI23" i="40"/>
  <c r="DI24" i="40"/>
  <c r="EM17" i="34"/>
  <c r="EM18" i="34"/>
  <c r="HA17" i="37"/>
  <c r="HA18" i="37"/>
  <c r="HA19" i="37"/>
  <c r="HA20" i="37"/>
  <c r="HD17" i="37"/>
  <c r="HD18" i="37"/>
  <c r="HD19" i="37"/>
  <c r="HD20" i="37"/>
  <c r="HD21" i="37"/>
  <c r="HJ17" i="37"/>
  <c r="HJ18" i="37"/>
  <c r="HJ19" i="37"/>
  <c r="HJ20" i="37"/>
  <c r="HJ21" i="37"/>
  <c r="HG17" i="37"/>
  <c r="HG18" i="37"/>
  <c r="HM17" i="37"/>
  <c r="HM18" i="37"/>
  <c r="HM19" i="37"/>
  <c r="HM20" i="37"/>
  <c r="HM21" i="37"/>
  <c r="HM22" i="37"/>
  <c r="HM23" i="37"/>
  <c r="CZ17" i="40"/>
  <c r="CZ18" i="40"/>
  <c r="CZ19" i="40"/>
  <c r="CZ20" i="40"/>
  <c r="CW17" i="40"/>
  <c r="CW18" i="40"/>
  <c r="CW19" i="40"/>
  <c r="DL17" i="40"/>
  <c r="DO17" i="40"/>
  <c r="DO18" i="40"/>
  <c r="DO19" i="40"/>
  <c r="DO20" i="40"/>
  <c r="DO21" i="40"/>
  <c r="AZ34" i="71"/>
  <c r="AZ28" i="71"/>
  <c r="AZ30" i="71"/>
  <c r="AV34" i="71"/>
  <c r="AV28" i="71"/>
  <c r="AV30" i="71"/>
  <c r="D79" i="68"/>
  <c r="X21" i="62"/>
  <c r="AV37" i="60"/>
  <c r="AV21" i="60"/>
  <c r="BN37" i="60"/>
  <c r="BN21" i="60"/>
  <c r="BL37" i="60"/>
  <c r="BJ37" i="60"/>
  <c r="BL21" i="60"/>
  <c r="BJ21" i="60"/>
  <c r="BH37" i="60"/>
  <c r="BH21" i="60"/>
  <c r="BF37" i="60"/>
  <c r="BF21" i="60"/>
  <c r="BD37" i="60"/>
  <c r="BD21" i="60"/>
  <c r="L78" i="29"/>
  <c r="X78" i="29"/>
  <c r="AB78" i="23"/>
  <c r="Z78" i="23"/>
  <c r="X78" i="25"/>
  <c r="DN63" i="56"/>
  <c r="DN53" i="56"/>
  <c r="DN52" i="56"/>
  <c r="DN50" i="56"/>
  <c r="CZ30" i="47"/>
  <c r="CZ31" i="47"/>
  <c r="AF31" i="52"/>
  <c r="AB31" i="52"/>
  <c r="AD55" i="52"/>
  <c r="AD30" i="52"/>
  <c r="AD31" i="52"/>
  <c r="Z17" i="43"/>
  <c r="Z18" i="43"/>
  <c r="Z19" i="43"/>
  <c r="W17" i="43"/>
  <c r="W18" i="43"/>
  <c r="W19" i="43"/>
  <c r="T17" i="43"/>
  <c r="T18" i="43"/>
  <c r="T19" i="43"/>
  <c r="T20" i="43"/>
  <c r="Q17" i="43"/>
  <c r="Q18" i="43"/>
  <c r="Q19" i="43"/>
  <c r="Q20" i="43"/>
  <c r="AC7" i="43"/>
  <c r="AC8" i="43"/>
  <c r="AC9" i="43"/>
  <c r="AC10" i="43"/>
  <c r="AC11" i="43"/>
  <c r="AC12" i="43"/>
  <c r="AC13" i="43"/>
  <c r="AN40" i="59"/>
  <c r="AN42" i="59"/>
  <c r="AN31" i="59"/>
  <c r="AR21" i="60"/>
  <c r="AR24" i="60"/>
  <c r="AR26" i="60"/>
  <c r="AR27" i="60"/>
  <c r="AR37" i="60"/>
  <c r="HI17" i="34"/>
  <c r="HJ17" i="34"/>
  <c r="HI18" i="34"/>
  <c r="HJ18" i="34"/>
  <c r="HI19" i="34"/>
  <c r="HJ19" i="34"/>
  <c r="HI16" i="34"/>
  <c r="HC17" i="34"/>
  <c r="HD17" i="34"/>
  <c r="HC18" i="34"/>
  <c r="HD18" i="34"/>
  <c r="HC19" i="34"/>
  <c r="HD19" i="34"/>
  <c r="HC20" i="34"/>
  <c r="HD20" i="34"/>
  <c r="HC21" i="34"/>
  <c r="HD21" i="34"/>
  <c r="HC22" i="34"/>
  <c r="HD22" i="34"/>
  <c r="HC23" i="34"/>
  <c r="HD23" i="34"/>
  <c r="HC24" i="34"/>
  <c r="HD24" i="34"/>
  <c r="HC25" i="34"/>
  <c r="HD25" i="34"/>
  <c r="HC26" i="34"/>
  <c r="HD26" i="34"/>
  <c r="HC27" i="34"/>
  <c r="HD27" i="34"/>
  <c r="HC28" i="34"/>
  <c r="HD28" i="34"/>
  <c r="HC29" i="34"/>
  <c r="HD29" i="34"/>
  <c r="HC30" i="34"/>
  <c r="HD30" i="34"/>
  <c r="HC31" i="34"/>
  <c r="HD31" i="34"/>
  <c r="HC32" i="34"/>
  <c r="HD32" i="34"/>
  <c r="HC33" i="34"/>
  <c r="HD33" i="34"/>
  <c r="HC34" i="34"/>
  <c r="HD34" i="34"/>
  <c r="HC16" i="34"/>
  <c r="GZ17" i="34"/>
  <c r="HA17" i="34"/>
  <c r="GZ16" i="34"/>
  <c r="HF17" i="34"/>
  <c r="HG17" i="34"/>
  <c r="HF18" i="34"/>
  <c r="HG18" i="34"/>
  <c r="HF19" i="34"/>
  <c r="HG19" i="34"/>
  <c r="HF20" i="34"/>
  <c r="HG20" i="34"/>
  <c r="HF21" i="34"/>
  <c r="HG21" i="34"/>
  <c r="HG22" i="34"/>
  <c r="HF23" i="34"/>
  <c r="HG23" i="34"/>
  <c r="HF24" i="34"/>
  <c r="HG24" i="34"/>
  <c r="HF25" i="34"/>
  <c r="HG25" i="34"/>
  <c r="HF16" i="34"/>
  <c r="AZ17" i="34"/>
  <c r="BA17" i="34"/>
  <c r="AZ18" i="34"/>
  <c r="BA18" i="34"/>
  <c r="AZ19" i="34"/>
  <c r="BA19" i="34"/>
  <c r="AZ20" i="34"/>
  <c r="BA20" i="34"/>
  <c r="AZ21" i="34"/>
  <c r="BA21" i="34"/>
  <c r="AZ22" i="34"/>
  <c r="BA22" i="34"/>
  <c r="AZ23" i="34"/>
  <c r="BA23" i="34"/>
  <c r="AZ16" i="34"/>
  <c r="BA16" i="34"/>
  <c r="BC24" i="34"/>
  <c r="BD24" i="34"/>
  <c r="BC23" i="34"/>
  <c r="BD23" i="34"/>
  <c r="BC22" i="34"/>
  <c r="BD22" i="34"/>
  <c r="BC21" i="34"/>
  <c r="BD21" i="34"/>
  <c r="BC20" i="34"/>
  <c r="BD20" i="34"/>
  <c r="BC19" i="34"/>
  <c r="BD19" i="34"/>
  <c r="BC18" i="34"/>
  <c r="BD18" i="34"/>
  <c r="BC17" i="34"/>
  <c r="BD17" i="34"/>
  <c r="BC16" i="34"/>
  <c r="BD16" i="34"/>
  <c r="AX17" i="34"/>
  <c r="AX18" i="34"/>
  <c r="AX19" i="34"/>
  <c r="AX20" i="34"/>
  <c r="AX21" i="34"/>
  <c r="AX22" i="34"/>
  <c r="AX23" i="34"/>
  <c r="AX24" i="34"/>
  <c r="BG17" i="34"/>
  <c r="BG18" i="34"/>
  <c r="BG19" i="34"/>
  <c r="BG20" i="34"/>
  <c r="BG21" i="34"/>
  <c r="BG22" i="34"/>
  <c r="BG23" i="34"/>
  <c r="BG24" i="34"/>
  <c r="T53" i="73"/>
  <c r="T47" i="73"/>
  <c r="T45" i="73"/>
  <c r="AH61" i="66"/>
  <c r="AH60" i="66"/>
  <c r="AH59" i="66"/>
  <c r="AH58" i="66"/>
  <c r="AH57" i="66"/>
  <c r="AH54" i="66"/>
  <c r="AJ61" i="66"/>
  <c r="AJ60" i="66"/>
  <c r="AJ59" i="66"/>
  <c r="AJ57" i="66"/>
  <c r="AJ55" i="66"/>
  <c r="AJ54" i="66"/>
  <c r="AH46" i="66"/>
  <c r="AH33" i="66"/>
  <c r="AH35" i="66"/>
  <c r="AH37" i="66"/>
  <c r="AH38" i="66"/>
  <c r="AH40" i="66"/>
  <c r="AH42" i="66"/>
  <c r="AJ46" i="66"/>
  <c r="AJ33" i="66"/>
  <c r="AJ35" i="66"/>
  <c r="AJ37" i="66"/>
  <c r="AJ38" i="66"/>
  <c r="AJ40" i="66"/>
  <c r="AJ42" i="66"/>
  <c r="AD61" i="66"/>
  <c r="AD60" i="66"/>
  <c r="AD59" i="66"/>
  <c r="AD58" i="66"/>
  <c r="AD57" i="66"/>
  <c r="AD56" i="66"/>
  <c r="AD55" i="66"/>
  <c r="AD54" i="66"/>
  <c r="AD48" i="66"/>
  <c r="AD46" i="66"/>
  <c r="AD33" i="66"/>
  <c r="AD35" i="66"/>
  <c r="AD37" i="66"/>
  <c r="AD40" i="66"/>
  <c r="AD42" i="66"/>
  <c r="AL61" i="66"/>
  <c r="AL60" i="66"/>
  <c r="AL59" i="66"/>
  <c r="AL58" i="66"/>
  <c r="AL57" i="66"/>
  <c r="AL56" i="66"/>
  <c r="AL55" i="66"/>
  <c r="AL54" i="66"/>
  <c r="AL48" i="66"/>
  <c r="AL46" i="66"/>
  <c r="AL33" i="66"/>
  <c r="AL35" i="66"/>
  <c r="AL37" i="66"/>
  <c r="AL38" i="66"/>
  <c r="AL40" i="66"/>
  <c r="AL42" i="66"/>
  <c r="AF54" i="66"/>
  <c r="AF55" i="66"/>
  <c r="AF56" i="66"/>
  <c r="AF57" i="66"/>
  <c r="AF58" i="66"/>
  <c r="AF59" i="66"/>
  <c r="AF60" i="66"/>
  <c r="AF62" i="66"/>
  <c r="AF48" i="66"/>
  <c r="AF46" i="66"/>
  <c r="AF33" i="66"/>
  <c r="AF35" i="66"/>
  <c r="AF37" i="66"/>
  <c r="AF38" i="66"/>
  <c r="AF40" i="66"/>
  <c r="AF42" i="66"/>
  <c r="AF26" i="66"/>
  <c r="AF28" i="66"/>
  <c r="AF31" i="66"/>
  <c r="BE29" i="64"/>
  <c r="BE30" i="64"/>
  <c r="BE31" i="64"/>
  <c r="BE32" i="64"/>
  <c r="BE33" i="64"/>
  <c r="J29" i="62"/>
  <c r="J30" i="62"/>
  <c r="J31" i="62"/>
  <c r="J32" i="62"/>
  <c r="J33" i="62"/>
  <c r="J34" i="62"/>
  <c r="J35" i="62"/>
  <c r="J37" i="62"/>
  <c r="J23" i="62"/>
  <c r="J21" i="62"/>
  <c r="V29" i="60"/>
  <c r="V32" i="60"/>
  <c r="V33" i="60"/>
  <c r="V34" i="60"/>
  <c r="V35" i="60"/>
  <c r="V36" i="60"/>
  <c r="V37" i="60"/>
  <c r="V23" i="60"/>
  <c r="V21" i="60"/>
  <c r="L80" i="23"/>
  <c r="L78" i="23"/>
  <c r="H80" i="25"/>
  <c r="H78" i="25"/>
  <c r="H80" i="27"/>
  <c r="H78" i="27"/>
  <c r="F80" i="22"/>
  <c r="F78" i="22"/>
  <c r="AN62" i="56"/>
  <c r="AN61" i="56"/>
  <c r="AN60" i="56"/>
  <c r="AN59" i="56"/>
  <c r="AN58" i="56"/>
  <c r="AN56" i="56"/>
  <c r="AN55" i="56"/>
  <c r="AN49" i="56"/>
  <c r="AN44" i="56"/>
  <c r="AN47" i="56"/>
  <c r="AN34" i="56"/>
  <c r="AN38" i="56"/>
  <c r="AN39" i="56"/>
  <c r="AN41" i="56"/>
  <c r="AN43" i="56"/>
  <c r="AN31" i="56"/>
  <c r="AN32" i="56"/>
  <c r="AN13" i="56"/>
  <c r="AN14" i="56"/>
  <c r="AN15" i="56"/>
  <c r="AN16" i="56"/>
  <c r="AN17" i="56"/>
  <c r="AN19" i="56"/>
  <c r="AN20" i="56"/>
  <c r="AN21" i="56"/>
  <c r="AN27" i="56"/>
  <c r="AN29" i="56"/>
  <c r="AZ61" i="47"/>
  <c r="AZ60" i="47"/>
  <c r="AZ59" i="47"/>
  <c r="AZ58" i="47"/>
  <c r="AZ54" i="47"/>
  <c r="AZ48" i="47"/>
  <c r="AZ44" i="47"/>
  <c r="AZ46" i="47"/>
  <c r="AZ33" i="47"/>
  <c r="AZ37" i="47"/>
  <c r="AZ40" i="47"/>
  <c r="AZ41" i="47"/>
  <c r="AZ42" i="47"/>
  <c r="AZ31" i="47"/>
  <c r="AZ14" i="47"/>
  <c r="AZ15" i="47"/>
  <c r="AZ16" i="47"/>
  <c r="AZ17" i="47"/>
  <c r="AZ19" i="47"/>
  <c r="AZ20" i="47"/>
  <c r="AZ21" i="47"/>
  <c r="AZ26" i="47"/>
  <c r="AZ27" i="47"/>
  <c r="AZ28" i="47"/>
  <c r="AZ49" i="47"/>
  <c r="AJ58" i="45"/>
  <c r="AJ57" i="45"/>
  <c r="AJ56" i="45"/>
  <c r="AJ55" i="45"/>
  <c r="AJ54" i="45"/>
  <c r="AJ48" i="45"/>
  <c r="AJ43" i="45"/>
  <c r="AJ44" i="45"/>
  <c r="AJ46" i="45"/>
  <c r="AJ33" i="45"/>
  <c r="AJ38" i="45"/>
  <c r="AJ40" i="45"/>
  <c r="AJ41" i="45"/>
  <c r="AJ42" i="45"/>
  <c r="AJ30" i="45"/>
  <c r="AJ31" i="45"/>
  <c r="AJ14" i="45"/>
  <c r="AJ15" i="45"/>
  <c r="AJ16" i="45"/>
  <c r="AJ17" i="45"/>
  <c r="AJ19" i="45"/>
  <c r="AJ20" i="45"/>
  <c r="AJ21" i="45"/>
  <c r="AJ26" i="45"/>
  <c r="AJ27" i="45"/>
  <c r="AJ28" i="45"/>
  <c r="BF60" i="52"/>
  <c r="BF59" i="52"/>
  <c r="BF58" i="52"/>
  <c r="BF54" i="52"/>
  <c r="BF48" i="52"/>
  <c r="BF44" i="52"/>
  <c r="BF46" i="52"/>
  <c r="BF33" i="52"/>
  <c r="BF37" i="52"/>
  <c r="BF38" i="52"/>
  <c r="BF40" i="52"/>
  <c r="BF41" i="52"/>
  <c r="BF42" i="52"/>
  <c r="BF30" i="52"/>
  <c r="BF31" i="52"/>
  <c r="BF13" i="52"/>
  <c r="BF14" i="52"/>
  <c r="BF15" i="52"/>
  <c r="BF16" i="52"/>
  <c r="BF18" i="52"/>
  <c r="BF19" i="52"/>
  <c r="BF20" i="52"/>
  <c r="BF21" i="52"/>
  <c r="BF26" i="52"/>
  <c r="BF27" i="52"/>
  <c r="BF28" i="52"/>
  <c r="FB17" i="37"/>
  <c r="FB18" i="37"/>
  <c r="FB19" i="37"/>
  <c r="FB20" i="37"/>
  <c r="FB21" i="37"/>
  <c r="FK17" i="37"/>
  <c r="FK18" i="37"/>
  <c r="FK19" i="37"/>
  <c r="FK20" i="37"/>
  <c r="FE17" i="37"/>
  <c r="D24" i="75"/>
  <c r="D19" i="75"/>
  <c r="D15" i="75"/>
  <c r="J33" i="60"/>
  <c r="J37" i="60"/>
  <c r="J21" i="60"/>
  <c r="L49" i="56"/>
  <c r="L43" i="56"/>
  <c r="L48" i="45"/>
  <c r="W17" i="40"/>
  <c r="W18" i="40"/>
  <c r="W19" i="40"/>
  <c r="W20" i="40"/>
  <c r="W21" i="40"/>
  <c r="W22" i="40"/>
  <c r="W23" i="40"/>
  <c r="W24" i="40"/>
  <c r="T17" i="40"/>
  <c r="T18" i="40"/>
  <c r="T19" i="40"/>
  <c r="T20" i="40"/>
  <c r="T21" i="40"/>
  <c r="T22" i="40"/>
  <c r="T23" i="40"/>
  <c r="Q17" i="40"/>
  <c r="Q18" i="40"/>
  <c r="Q19" i="40"/>
  <c r="Q20" i="40"/>
  <c r="Q21" i="40"/>
  <c r="K17" i="40"/>
  <c r="K18" i="40"/>
  <c r="K19" i="40"/>
  <c r="K20" i="40"/>
  <c r="K21" i="40"/>
  <c r="K22" i="40"/>
  <c r="K23" i="40"/>
  <c r="K24" i="40"/>
  <c r="H78" i="23"/>
  <c r="J32" i="56"/>
  <c r="J29" i="56"/>
  <c r="AU17" i="40"/>
  <c r="AU18" i="40"/>
  <c r="AU19" i="40"/>
  <c r="AU20" i="40"/>
  <c r="AU21" i="40"/>
  <c r="AU22" i="40"/>
  <c r="AU23" i="40"/>
  <c r="AU24" i="40"/>
  <c r="AR17" i="40"/>
  <c r="AR18" i="40"/>
  <c r="AR19" i="40"/>
  <c r="AR20" i="40"/>
  <c r="AO17" i="40"/>
  <c r="AO18" i="40"/>
  <c r="AO19" i="40"/>
  <c r="AO20" i="40"/>
  <c r="AO21" i="40"/>
  <c r="AO22" i="40"/>
  <c r="AO23" i="40"/>
  <c r="AO24" i="40"/>
  <c r="AO25" i="40"/>
  <c r="AO26" i="40"/>
  <c r="AL17" i="40"/>
  <c r="AL18" i="40"/>
  <c r="AL19" i="40"/>
  <c r="AL20" i="40"/>
  <c r="AL21" i="40"/>
  <c r="AI17" i="40"/>
  <c r="AI18" i="40"/>
  <c r="AI19" i="40"/>
  <c r="AI20" i="40"/>
  <c r="AI21" i="40"/>
  <c r="D35" i="7"/>
  <c r="DI18" i="34"/>
  <c r="DI19" i="34"/>
  <c r="DI20" i="34"/>
  <c r="DI21" i="34"/>
  <c r="DI22" i="34"/>
  <c r="DI23" i="34"/>
  <c r="DI17" i="34"/>
  <c r="DF25" i="34"/>
  <c r="DF24" i="34"/>
  <c r="DF23" i="34"/>
  <c r="DF22" i="34"/>
  <c r="DF21" i="34"/>
  <c r="DF20" i="34"/>
  <c r="DF19" i="34"/>
  <c r="DF18" i="34"/>
  <c r="DF17" i="34"/>
  <c r="DF16" i="34"/>
  <c r="DL17" i="34"/>
  <c r="DL18" i="34"/>
  <c r="DL19" i="34"/>
  <c r="DL20" i="34"/>
  <c r="DL21" i="34"/>
  <c r="DL22" i="34"/>
  <c r="DL23" i="34"/>
  <c r="DL24" i="34"/>
  <c r="CW17" i="34"/>
  <c r="CW18" i="34"/>
  <c r="CW19" i="34"/>
  <c r="CW20" i="34"/>
  <c r="CW21" i="34"/>
  <c r="CW22" i="34"/>
  <c r="CW23" i="34"/>
  <c r="CW24" i="34"/>
  <c r="CW25" i="34"/>
  <c r="CN17" i="34"/>
  <c r="CN18" i="34"/>
  <c r="CN19" i="34"/>
  <c r="CN20" i="34"/>
  <c r="CN21" i="34"/>
  <c r="CN22" i="34"/>
  <c r="CN23" i="34"/>
  <c r="DC17" i="34"/>
  <c r="DC18" i="34"/>
  <c r="DC19" i="34"/>
  <c r="DC20" i="34"/>
  <c r="DC21" i="34"/>
  <c r="DC22" i="34"/>
  <c r="DC23" i="34"/>
  <c r="DC24" i="34"/>
  <c r="CZ17" i="34"/>
  <c r="CZ18" i="34"/>
  <c r="CZ19" i="34"/>
  <c r="CZ20" i="34"/>
  <c r="CZ21" i="34"/>
  <c r="CZ22" i="34"/>
  <c r="CT17" i="34"/>
  <c r="CT18" i="34"/>
  <c r="CT19" i="34"/>
  <c r="CT20" i="34"/>
  <c r="CT21" i="34"/>
  <c r="CT22" i="34"/>
  <c r="CQ17" i="34"/>
  <c r="CQ18" i="34"/>
  <c r="CQ19" i="34"/>
  <c r="CQ20" i="34"/>
  <c r="EJ17" i="43"/>
  <c r="EJ18" i="43"/>
  <c r="EJ19" i="43"/>
  <c r="EJ20" i="43"/>
  <c r="EJ21" i="43"/>
  <c r="EJ22" i="43"/>
  <c r="EP17" i="43"/>
  <c r="EP18" i="43"/>
  <c r="EP19" i="43"/>
  <c r="EP20" i="43"/>
  <c r="EP21" i="43"/>
  <c r="EP22" i="43"/>
  <c r="EM17" i="43"/>
  <c r="EM18" i="43"/>
  <c r="EM19" i="43"/>
  <c r="EM20" i="43"/>
  <c r="EM21" i="43"/>
  <c r="EM22" i="43"/>
  <c r="ES17" i="43"/>
  <c r="ES18" i="43"/>
  <c r="ES19" i="43"/>
  <c r="ES20" i="43"/>
  <c r="ES21" i="43"/>
  <c r="ES22" i="43"/>
  <c r="EV17" i="43"/>
  <c r="EV18" i="43"/>
  <c r="EV19" i="43"/>
  <c r="EV20" i="43"/>
  <c r="EV21" i="43"/>
  <c r="EV22" i="43"/>
  <c r="EV23" i="43"/>
  <c r="EU40" i="43"/>
  <c r="ER40" i="43"/>
  <c r="EO40" i="43"/>
  <c r="EL40" i="43"/>
  <c r="EI40" i="43"/>
  <c r="EF40" i="43"/>
  <c r="EC40" i="43"/>
  <c r="DZ40" i="43"/>
  <c r="DW40" i="43"/>
  <c r="DT40" i="43"/>
  <c r="DQ40" i="43"/>
  <c r="DN40" i="43"/>
  <c r="DK40" i="43"/>
  <c r="DH40" i="43"/>
  <c r="DE40" i="43"/>
  <c r="DB40" i="43"/>
  <c r="CY40" i="43"/>
  <c r="CV40" i="43"/>
  <c r="CS40" i="43"/>
  <c r="CP40" i="43"/>
  <c r="CM40" i="43"/>
  <c r="CJ40" i="43"/>
  <c r="CG40" i="43"/>
  <c r="CD40" i="43"/>
  <c r="CA40" i="43"/>
  <c r="BX40" i="43"/>
  <c r="BU40" i="43"/>
  <c r="BR40" i="43"/>
  <c r="BO40" i="43"/>
  <c r="BL40" i="43"/>
  <c r="BI40" i="43"/>
  <c r="BF40" i="43"/>
  <c r="BC40" i="43"/>
  <c r="AZ40" i="43"/>
  <c r="AW40" i="43"/>
  <c r="AT40" i="43"/>
  <c r="AQ40" i="43"/>
  <c r="AN40" i="43"/>
  <c r="AK40" i="43"/>
  <c r="AH40" i="43"/>
  <c r="AE40" i="43"/>
  <c r="AB40" i="43"/>
  <c r="Y40" i="43"/>
  <c r="V40" i="43"/>
  <c r="S40" i="43"/>
  <c r="P40" i="43"/>
  <c r="M40" i="43"/>
  <c r="J40" i="43"/>
  <c r="G40" i="43"/>
  <c r="D40" i="43"/>
  <c r="EV37" i="43"/>
  <c r="ES37" i="43"/>
  <c r="EP37" i="43"/>
  <c r="EM37" i="43"/>
  <c r="EJ37" i="43"/>
  <c r="EG37" i="43"/>
  <c r="ED37" i="43"/>
  <c r="EA37" i="43"/>
  <c r="DX37" i="43"/>
  <c r="DU37" i="43"/>
  <c r="DR37" i="43"/>
  <c r="DO37" i="43"/>
  <c r="DL37" i="43"/>
  <c r="DI37" i="43"/>
  <c r="DF37" i="43"/>
  <c r="DC37" i="43"/>
  <c r="CZ37" i="43"/>
  <c r="CW37" i="43"/>
  <c r="CT37" i="43"/>
  <c r="CQ37" i="43"/>
  <c r="CN37" i="43"/>
  <c r="CK37" i="43"/>
  <c r="CH37" i="43"/>
  <c r="CE37" i="43"/>
  <c r="CB37" i="43"/>
  <c r="BY37" i="43"/>
  <c r="BV37" i="43"/>
  <c r="BS37" i="43"/>
  <c r="BP37" i="43"/>
  <c r="BM37" i="43"/>
  <c r="BJ37" i="43"/>
  <c r="BG37" i="43"/>
  <c r="BD37" i="43"/>
  <c r="BA37" i="43"/>
  <c r="AX37" i="43"/>
  <c r="AU37" i="43"/>
  <c r="AR37" i="43"/>
  <c r="AO37" i="43"/>
  <c r="AL37" i="43"/>
  <c r="AI37" i="43"/>
  <c r="AF37" i="43"/>
  <c r="AC37" i="43"/>
  <c r="Z37" i="43"/>
  <c r="W37" i="43"/>
  <c r="T37" i="43"/>
  <c r="Q37" i="43"/>
  <c r="K37" i="43"/>
  <c r="H37" i="43"/>
  <c r="E37" i="43"/>
  <c r="EV36" i="43"/>
  <c r="ES36" i="43"/>
  <c r="EP36" i="43"/>
  <c r="EM36" i="43"/>
  <c r="EJ36" i="43"/>
  <c r="EG36" i="43"/>
  <c r="ED36" i="43"/>
  <c r="EA36" i="43"/>
  <c r="DX36" i="43"/>
  <c r="DU36" i="43"/>
  <c r="DR36" i="43"/>
  <c r="DO36" i="43"/>
  <c r="DL36" i="43"/>
  <c r="DI36" i="43"/>
  <c r="DF36" i="43"/>
  <c r="DC36" i="43"/>
  <c r="CZ36" i="43"/>
  <c r="CW36" i="43"/>
  <c r="CT36" i="43"/>
  <c r="CQ36" i="43"/>
  <c r="CN36" i="43"/>
  <c r="CK36" i="43"/>
  <c r="CH36" i="43"/>
  <c r="CE36" i="43"/>
  <c r="CB36" i="43"/>
  <c r="BY36" i="43"/>
  <c r="BV36" i="43"/>
  <c r="BS36" i="43"/>
  <c r="BP36" i="43"/>
  <c r="BM36" i="43"/>
  <c r="BJ36" i="43"/>
  <c r="BG36" i="43"/>
  <c r="BD36" i="43"/>
  <c r="BA36" i="43"/>
  <c r="AX36" i="43"/>
  <c r="AU36" i="43"/>
  <c r="AR36" i="43"/>
  <c r="AO36" i="43"/>
  <c r="AL36" i="43"/>
  <c r="AI36" i="43"/>
  <c r="AF36" i="43"/>
  <c r="AC36" i="43"/>
  <c r="Z36" i="43"/>
  <c r="W36" i="43"/>
  <c r="T36" i="43"/>
  <c r="Q36" i="43"/>
  <c r="K36" i="43"/>
  <c r="H36" i="43"/>
  <c r="E36" i="43"/>
  <c r="EV35" i="43"/>
  <c r="ES35" i="43"/>
  <c r="EP35" i="43"/>
  <c r="EM35" i="43"/>
  <c r="EJ35" i="43"/>
  <c r="EG35" i="43"/>
  <c r="ED35" i="43"/>
  <c r="EA35" i="43"/>
  <c r="DX35" i="43"/>
  <c r="DU35" i="43"/>
  <c r="DR35" i="43"/>
  <c r="DO35" i="43"/>
  <c r="DL35" i="43"/>
  <c r="DI35" i="43"/>
  <c r="DF35" i="43"/>
  <c r="DC35" i="43"/>
  <c r="CZ35" i="43"/>
  <c r="CW35" i="43"/>
  <c r="CT35" i="43"/>
  <c r="CQ35" i="43"/>
  <c r="CN35" i="43"/>
  <c r="CK35" i="43"/>
  <c r="CH35" i="43"/>
  <c r="CE35" i="43"/>
  <c r="CB35" i="43"/>
  <c r="BY35" i="43"/>
  <c r="BV35" i="43"/>
  <c r="BS35" i="43"/>
  <c r="BP35" i="43"/>
  <c r="BM35" i="43"/>
  <c r="BJ35" i="43"/>
  <c r="BG35" i="43"/>
  <c r="BD35" i="43"/>
  <c r="BA35" i="43"/>
  <c r="AX35" i="43"/>
  <c r="AU35" i="43"/>
  <c r="AR35" i="43"/>
  <c r="AO35" i="43"/>
  <c r="AL35" i="43"/>
  <c r="AI35" i="43"/>
  <c r="AF35" i="43"/>
  <c r="AC35" i="43"/>
  <c r="Z35" i="43"/>
  <c r="W35" i="43"/>
  <c r="T35" i="43"/>
  <c r="Q35" i="43"/>
  <c r="K35" i="43"/>
  <c r="H35" i="43"/>
  <c r="E35" i="43"/>
  <c r="EV16" i="43"/>
  <c r="ES16" i="43"/>
  <c r="EP16" i="43"/>
  <c r="EM16" i="43"/>
  <c r="EJ16" i="43"/>
  <c r="EG16" i="43"/>
  <c r="ED16" i="43"/>
  <c r="EA16" i="43"/>
  <c r="DX16" i="43"/>
  <c r="DU16" i="43"/>
  <c r="DR16" i="43"/>
  <c r="DO16" i="43"/>
  <c r="DF16" i="43"/>
  <c r="DC16" i="43"/>
  <c r="CZ16" i="43"/>
  <c r="CW16" i="43"/>
  <c r="CT16" i="43"/>
  <c r="CN16" i="43"/>
  <c r="CK16" i="43"/>
  <c r="CH16" i="43"/>
  <c r="CE16" i="43"/>
  <c r="CB16" i="43"/>
  <c r="BY16" i="43"/>
  <c r="BV16" i="43"/>
  <c r="BS16" i="43"/>
  <c r="BP16" i="43"/>
  <c r="BM16" i="43"/>
  <c r="AR16" i="43"/>
  <c r="AI16" i="43"/>
  <c r="AF16" i="43"/>
  <c r="Z16" i="43"/>
  <c r="W16" i="43"/>
  <c r="T16" i="43"/>
  <c r="Q16" i="43"/>
  <c r="K16" i="43"/>
  <c r="H16" i="43"/>
  <c r="E16" i="43"/>
  <c r="FJ40" i="40"/>
  <c r="FK37" i="40"/>
  <c r="FK36" i="40"/>
  <c r="FK35" i="40"/>
  <c r="FK16" i="40"/>
  <c r="FG40" i="40"/>
  <c r="FD40" i="40"/>
  <c r="FA40" i="40"/>
  <c r="EX40" i="40"/>
  <c r="EU40" i="40"/>
  <c r="ER40" i="40"/>
  <c r="EO40" i="40"/>
  <c r="EL40" i="40"/>
  <c r="EI40" i="40"/>
  <c r="EF40" i="40"/>
  <c r="DQ40" i="40"/>
  <c r="DN40" i="40"/>
  <c r="DK40" i="40"/>
  <c r="DH40" i="40"/>
  <c r="DE40" i="40"/>
  <c r="DB40" i="40"/>
  <c r="CY40" i="40"/>
  <c r="CV40" i="40"/>
  <c r="CS40" i="40"/>
  <c r="CP40" i="40"/>
  <c r="CM40" i="40"/>
  <c r="CJ40" i="40"/>
  <c r="CG40" i="40"/>
  <c r="CD40" i="40"/>
  <c r="CA40" i="40"/>
  <c r="BX40" i="40"/>
  <c r="BU40" i="40"/>
  <c r="BR40" i="40"/>
  <c r="BO40" i="40"/>
  <c r="BL40" i="40"/>
  <c r="BI40" i="40"/>
  <c r="BF40" i="40"/>
  <c r="BC40" i="40"/>
  <c r="AZ40" i="40"/>
  <c r="AT40" i="40"/>
  <c r="AQ40" i="40"/>
  <c r="AN40" i="40"/>
  <c r="AK40" i="40"/>
  <c r="AH40" i="40"/>
  <c r="AE40" i="40"/>
  <c r="AB40" i="40"/>
  <c r="Y40" i="40"/>
  <c r="V40" i="40"/>
  <c r="S40" i="40"/>
  <c r="P40" i="40"/>
  <c r="M40" i="40"/>
  <c r="J40" i="40"/>
  <c r="G40" i="40"/>
  <c r="D40" i="40"/>
  <c r="FH37" i="40"/>
  <c r="FE37" i="40"/>
  <c r="FB37" i="40"/>
  <c r="EY37" i="40"/>
  <c r="EV37" i="40"/>
  <c r="ES37" i="40"/>
  <c r="EP37" i="40"/>
  <c r="EM37" i="40"/>
  <c r="EJ37" i="40"/>
  <c r="EG37" i="40"/>
  <c r="ED37" i="40"/>
  <c r="EA37" i="40"/>
  <c r="DX37" i="40"/>
  <c r="DU37" i="40"/>
  <c r="DR37" i="40"/>
  <c r="DO37" i="40"/>
  <c r="DL37" i="40"/>
  <c r="DI37" i="40"/>
  <c r="DF37" i="40"/>
  <c r="DC37" i="40"/>
  <c r="CZ37" i="40"/>
  <c r="CW37" i="40"/>
  <c r="CT37" i="40"/>
  <c r="CQ37" i="40"/>
  <c r="CN37" i="40"/>
  <c r="CK37" i="40"/>
  <c r="CH37" i="40"/>
  <c r="CE37" i="40"/>
  <c r="CB37" i="40"/>
  <c r="BY37" i="40"/>
  <c r="BV37" i="40"/>
  <c r="BS37" i="40"/>
  <c r="BP37" i="40"/>
  <c r="BM37" i="40"/>
  <c r="BJ37" i="40"/>
  <c r="BG37" i="40"/>
  <c r="BD37" i="40"/>
  <c r="BA37" i="40"/>
  <c r="AX37" i="40"/>
  <c r="AU37" i="40"/>
  <c r="AR37" i="40"/>
  <c r="AO37" i="40"/>
  <c r="AL37" i="40"/>
  <c r="AI37" i="40"/>
  <c r="AF37" i="40"/>
  <c r="AC37" i="40"/>
  <c r="Z37" i="40"/>
  <c r="W37" i="40"/>
  <c r="T37" i="40"/>
  <c r="Q37" i="40"/>
  <c r="K37" i="40"/>
  <c r="H37" i="40"/>
  <c r="E37" i="40"/>
  <c r="FH36" i="40"/>
  <c r="FE36" i="40"/>
  <c r="FB36" i="40"/>
  <c r="EY36" i="40"/>
  <c r="EV36" i="40"/>
  <c r="ES36" i="40"/>
  <c r="EP36" i="40"/>
  <c r="EM36" i="40"/>
  <c r="EJ36" i="40"/>
  <c r="EG36" i="40"/>
  <c r="ED36" i="40"/>
  <c r="EA36" i="40"/>
  <c r="DX36" i="40"/>
  <c r="DU36" i="40"/>
  <c r="DR36" i="40"/>
  <c r="DO36" i="40"/>
  <c r="DL36" i="40"/>
  <c r="DI36" i="40"/>
  <c r="DF36" i="40"/>
  <c r="DC36" i="40"/>
  <c r="CZ36" i="40"/>
  <c r="CW36" i="40"/>
  <c r="CT36" i="40"/>
  <c r="CQ36" i="40"/>
  <c r="CN36" i="40"/>
  <c r="CK36" i="40"/>
  <c r="CH36" i="40"/>
  <c r="CE36" i="40"/>
  <c r="CB36" i="40"/>
  <c r="BY36" i="40"/>
  <c r="BV36" i="40"/>
  <c r="BS36" i="40"/>
  <c r="BP36" i="40"/>
  <c r="BM36" i="40"/>
  <c r="BJ36" i="40"/>
  <c r="BG36" i="40"/>
  <c r="BD36" i="40"/>
  <c r="BA36" i="40"/>
  <c r="AX36" i="40"/>
  <c r="AU36" i="40"/>
  <c r="AR36" i="40"/>
  <c r="AO36" i="40"/>
  <c r="AL36" i="40"/>
  <c r="AI36" i="40"/>
  <c r="AF36" i="40"/>
  <c r="AC36" i="40"/>
  <c r="Z36" i="40"/>
  <c r="W36" i="40"/>
  <c r="T36" i="40"/>
  <c r="Q36" i="40"/>
  <c r="K36" i="40"/>
  <c r="H36" i="40"/>
  <c r="E36" i="40"/>
  <c r="FH35" i="40"/>
  <c r="FE35" i="40"/>
  <c r="FB35" i="40"/>
  <c r="EY35" i="40"/>
  <c r="EV35" i="40"/>
  <c r="ES35" i="40"/>
  <c r="EP35" i="40"/>
  <c r="EM35" i="40"/>
  <c r="EJ35" i="40"/>
  <c r="EG35" i="40"/>
  <c r="ED35" i="40"/>
  <c r="EA35" i="40"/>
  <c r="DX35" i="40"/>
  <c r="DU35" i="40"/>
  <c r="DR35" i="40"/>
  <c r="DO35" i="40"/>
  <c r="DL35" i="40"/>
  <c r="DI35" i="40"/>
  <c r="DF35" i="40"/>
  <c r="DC35" i="40"/>
  <c r="CZ35" i="40"/>
  <c r="CW35" i="40"/>
  <c r="CT35" i="40"/>
  <c r="CQ35" i="40"/>
  <c r="CN35" i="40"/>
  <c r="CK35" i="40"/>
  <c r="CH35" i="40"/>
  <c r="CE35" i="40"/>
  <c r="CB35" i="40"/>
  <c r="BY35" i="40"/>
  <c r="BV35" i="40"/>
  <c r="BS35" i="40"/>
  <c r="BP35" i="40"/>
  <c r="BM35" i="40"/>
  <c r="BJ35" i="40"/>
  <c r="BG35" i="40"/>
  <c r="BD35" i="40"/>
  <c r="BA35" i="40"/>
  <c r="AX35" i="40"/>
  <c r="AU35" i="40"/>
  <c r="AR35" i="40"/>
  <c r="AO35" i="40"/>
  <c r="AL35" i="40"/>
  <c r="AI35" i="40"/>
  <c r="AF35" i="40"/>
  <c r="AC35" i="40"/>
  <c r="Z35" i="40"/>
  <c r="W35" i="40"/>
  <c r="T35" i="40"/>
  <c r="Q35" i="40"/>
  <c r="K35" i="40"/>
  <c r="H35" i="40"/>
  <c r="E35" i="40"/>
  <c r="FH16" i="40"/>
  <c r="FE16" i="40"/>
  <c r="FB16" i="40"/>
  <c r="EY16" i="40"/>
  <c r="EV16" i="40"/>
  <c r="ES16" i="40"/>
  <c r="EP16" i="40"/>
  <c r="EM16" i="40"/>
  <c r="EJ16" i="40"/>
  <c r="EG16" i="40"/>
  <c r="DR16" i="40"/>
  <c r="DO16" i="40"/>
  <c r="DL16" i="40"/>
  <c r="DI16" i="40"/>
  <c r="DF16" i="40"/>
  <c r="DC16" i="40"/>
  <c r="CZ16" i="40"/>
  <c r="CW16" i="40"/>
  <c r="CT16" i="40"/>
  <c r="CQ16" i="40"/>
  <c r="CN16" i="40"/>
  <c r="CK16" i="40"/>
  <c r="CH16" i="40"/>
  <c r="CB16" i="40"/>
  <c r="BG16" i="40"/>
  <c r="BD16" i="40"/>
  <c r="BA16" i="40"/>
  <c r="AU16" i="40"/>
  <c r="AR16" i="40"/>
  <c r="AO16" i="40"/>
  <c r="AL16" i="40"/>
  <c r="AI16" i="40"/>
  <c r="AF16" i="40"/>
  <c r="AC16" i="40"/>
  <c r="Z16" i="40"/>
  <c r="W16" i="40"/>
  <c r="T16" i="40"/>
  <c r="Q16" i="40"/>
  <c r="K16" i="40"/>
  <c r="H16" i="40"/>
  <c r="E16" i="40"/>
  <c r="HS16" i="37"/>
  <c r="HP16" i="37"/>
  <c r="HM16" i="37"/>
  <c r="HJ16" i="37"/>
  <c r="HG16" i="37"/>
  <c r="HD16" i="37"/>
  <c r="HA16" i="37"/>
  <c r="GX16" i="37"/>
  <c r="GU16" i="37"/>
  <c r="GR16" i="37"/>
  <c r="GF16" i="37"/>
  <c r="GC16" i="37"/>
  <c r="FZ16" i="37"/>
  <c r="FW16" i="37"/>
  <c r="FT16" i="37"/>
  <c r="FQ16" i="37"/>
  <c r="FN16" i="37"/>
  <c r="FK16" i="37"/>
  <c r="FH16" i="37"/>
  <c r="FE16" i="37"/>
  <c r="FB16" i="37"/>
  <c r="EY16" i="37"/>
  <c r="EV16" i="37"/>
  <c r="ES16" i="37"/>
  <c r="EP16" i="37"/>
  <c r="EM16" i="37"/>
  <c r="EJ16" i="37"/>
  <c r="EG16" i="37"/>
  <c r="ED16" i="37"/>
  <c r="EA16" i="37"/>
  <c r="DX16" i="37"/>
  <c r="DU16" i="37"/>
  <c r="DR16" i="37"/>
  <c r="DO16" i="37"/>
  <c r="DI16" i="37"/>
  <c r="DF16" i="37"/>
  <c r="DC16" i="37"/>
  <c r="HV16" i="34"/>
  <c r="HS16" i="34"/>
  <c r="HP16" i="34"/>
  <c r="HM16" i="34"/>
  <c r="HJ16" i="34"/>
  <c r="HG16" i="34"/>
  <c r="HD16" i="34"/>
  <c r="HA16" i="34"/>
  <c r="GX16" i="34"/>
  <c r="GU16" i="34"/>
  <c r="GR16" i="34"/>
  <c r="GO16" i="34"/>
  <c r="GL16" i="34"/>
  <c r="GI16" i="34"/>
  <c r="GF16" i="34"/>
  <c r="GC16" i="34"/>
  <c r="FZ16" i="34"/>
  <c r="FW16" i="34"/>
  <c r="FT16" i="34"/>
  <c r="FQ16" i="34"/>
  <c r="FN16" i="34"/>
  <c r="FK16" i="34"/>
  <c r="FH16" i="34"/>
  <c r="FE16" i="34"/>
  <c r="FB16" i="34"/>
  <c r="EY16" i="34"/>
  <c r="EV16" i="34"/>
  <c r="ES16" i="34"/>
  <c r="EP16" i="34"/>
  <c r="EM16" i="34"/>
  <c r="EJ16" i="34"/>
  <c r="EG16" i="34"/>
  <c r="ED16" i="34"/>
  <c r="EA16" i="34"/>
  <c r="DX16" i="34"/>
  <c r="DU16" i="34"/>
  <c r="DR16" i="34"/>
  <c r="DL16" i="34"/>
  <c r="DI16" i="34"/>
  <c r="DC16" i="34"/>
  <c r="CZ16" i="34"/>
  <c r="CW16" i="34"/>
  <c r="CT16" i="34"/>
  <c r="CQ16" i="34"/>
  <c r="CN16" i="34"/>
  <c r="CH16" i="34"/>
  <c r="CE16" i="34"/>
  <c r="CB16" i="34"/>
  <c r="BY16" i="34"/>
  <c r="BV16" i="34"/>
  <c r="BS16" i="34"/>
  <c r="BP16" i="34"/>
  <c r="BM16" i="34"/>
  <c r="BJ16" i="34"/>
  <c r="BG16" i="34"/>
  <c r="AX16" i="34"/>
  <c r="AU16" i="34"/>
  <c r="AR16" i="34"/>
  <c r="AO16" i="34"/>
  <c r="AL16" i="34"/>
  <c r="AI16" i="34"/>
  <c r="AF16" i="34"/>
  <c r="AC16" i="34"/>
  <c r="Z16" i="34"/>
  <c r="W16" i="34"/>
  <c r="T16" i="34"/>
  <c r="Q16" i="34"/>
  <c r="K16" i="34"/>
  <c r="E16" i="34"/>
  <c r="CZ16" i="37"/>
  <c r="CW16" i="37"/>
  <c r="CT16" i="37"/>
  <c r="CQ16" i="37"/>
  <c r="CN16" i="37"/>
  <c r="CK16" i="37"/>
  <c r="CH16" i="37"/>
  <c r="CE16" i="37"/>
  <c r="CB16" i="37"/>
  <c r="BV16" i="37"/>
  <c r="BM16" i="37"/>
  <c r="BJ16" i="37"/>
  <c r="BG16" i="37"/>
  <c r="BD16" i="37"/>
  <c r="BA16" i="37"/>
  <c r="AX16" i="37"/>
  <c r="AR16" i="37"/>
  <c r="AO16" i="37"/>
  <c r="AL16" i="37"/>
  <c r="AI16" i="37"/>
  <c r="AF16" i="37"/>
  <c r="AC16" i="37"/>
  <c r="Z16" i="37"/>
  <c r="T16" i="37"/>
  <c r="Q16" i="37"/>
  <c r="K16" i="37"/>
  <c r="H16" i="37"/>
  <c r="GO22" i="37"/>
  <c r="GO23" i="37"/>
  <c r="GO24" i="37"/>
  <c r="GO21" i="37"/>
  <c r="GO20" i="37"/>
  <c r="GO19" i="37"/>
  <c r="GO18" i="37"/>
  <c r="GO17" i="37"/>
  <c r="GO16" i="37"/>
  <c r="GL19" i="37"/>
  <c r="GL18" i="37"/>
  <c r="GL17" i="37"/>
  <c r="GL16" i="37"/>
  <c r="GI17" i="37"/>
  <c r="GI18" i="37"/>
  <c r="GI19" i="37"/>
  <c r="GI20" i="37"/>
  <c r="GI21" i="37"/>
  <c r="GI22" i="37"/>
  <c r="GI16" i="37"/>
  <c r="HS37" i="37"/>
  <c r="HS36" i="37"/>
  <c r="HS35" i="37"/>
  <c r="HP37" i="37"/>
  <c r="HP36" i="37"/>
  <c r="HP35" i="37"/>
  <c r="HM37" i="37"/>
  <c r="HM36" i="37"/>
  <c r="HM35" i="37"/>
  <c r="HJ37" i="37"/>
  <c r="HJ36" i="37"/>
  <c r="HJ35" i="37"/>
  <c r="HG37" i="37"/>
  <c r="HG36" i="37"/>
  <c r="HG35" i="37"/>
  <c r="HD37" i="37"/>
  <c r="HD36" i="37"/>
  <c r="HD35" i="37"/>
  <c r="HA37" i="37"/>
  <c r="HA36" i="37"/>
  <c r="HA35" i="37"/>
  <c r="GX37" i="37"/>
  <c r="GU37" i="37"/>
  <c r="GR37" i="37"/>
  <c r="GO37" i="37"/>
  <c r="GL37" i="37"/>
  <c r="GI37" i="37"/>
  <c r="GF37" i="37"/>
  <c r="GC37" i="37"/>
  <c r="FZ37" i="37"/>
  <c r="FW37" i="37"/>
  <c r="FT37" i="37"/>
  <c r="FQ37" i="37"/>
  <c r="FN37" i="37"/>
  <c r="FK37" i="37"/>
  <c r="FH37" i="37"/>
  <c r="FE37" i="37"/>
  <c r="FB37" i="37"/>
  <c r="EY37" i="37"/>
  <c r="EV37" i="37"/>
  <c r="ES37" i="37"/>
  <c r="EP37" i="37"/>
  <c r="EM37" i="37"/>
  <c r="GX36" i="37"/>
  <c r="GU36" i="37"/>
  <c r="GR36" i="37"/>
  <c r="GO36" i="37"/>
  <c r="GL36" i="37"/>
  <c r="GI36" i="37"/>
  <c r="GF36" i="37"/>
  <c r="GC36" i="37"/>
  <c r="FZ36" i="37"/>
  <c r="FW36" i="37"/>
  <c r="FT36" i="37"/>
  <c r="FQ36" i="37"/>
  <c r="FN36" i="37"/>
  <c r="FK36" i="37"/>
  <c r="FH36" i="37"/>
  <c r="FE36" i="37"/>
  <c r="FB36" i="37"/>
  <c r="EY36" i="37"/>
  <c r="EV36" i="37"/>
  <c r="ES36" i="37"/>
  <c r="EP36" i="37"/>
  <c r="EM36" i="37"/>
  <c r="GX35" i="37"/>
  <c r="GU35" i="37"/>
  <c r="GR35" i="37"/>
  <c r="GO35" i="37"/>
  <c r="GL35" i="37"/>
  <c r="GI35" i="37"/>
  <c r="GF35" i="37"/>
  <c r="GC35" i="37"/>
  <c r="FZ35" i="37"/>
  <c r="FW35" i="37"/>
  <c r="FT35" i="37"/>
  <c r="FQ35" i="37"/>
  <c r="FN35" i="37"/>
  <c r="FK35" i="37"/>
  <c r="FH35" i="37"/>
  <c r="FE35" i="37"/>
  <c r="FB35" i="37"/>
  <c r="EY35" i="37"/>
  <c r="EV35" i="37"/>
  <c r="ES35" i="37"/>
  <c r="EP35" i="37"/>
  <c r="EM35" i="37"/>
  <c r="EJ37" i="37"/>
  <c r="EG37" i="37"/>
  <c r="ED37" i="37"/>
  <c r="EA37" i="37"/>
  <c r="DX37" i="37"/>
  <c r="DU37" i="37"/>
  <c r="DR37" i="37"/>
  <c r="DO37" i="37"/>
  <c r="DL37" i="37"/>
  <c r="DI37" i="37"/>
  <c r="DF37" i="37"/>
  <c r="DC37" i="37"/>
  <c r="CZ37" i="37"/>
  <c r="CW37" i="37"/>
  <c r="CT37" i="37"/>
  <c r="CQ37" i="37"/>
  <c r="CN37" i="37"/>
  <c r="CK37" i="37"/>
  <c r="CH37" i="37"/>
  <c r="CE37" i="37"/>
  <c r="CB37" i="37"/>
  <c r="BY37" i="37"/>
  <c r="BV37" i="37"/>
  <c r="EJ36" i="37"/>
  <c r="EG36" i="37"/>
  <c r="ED36" i="37"/>
  <c r="EA36" i="37"/>
  <c r="DX36" i="37"/>
  <c r="DU36" i="37"/>
  <c r="DR36" i="37"/>
  <c r="DO36" i="37"/>
  <c r="DL36" i="37"/>
  <c r="DI36" i="37"/>
  <c r="DF36" i="37"/>
  <c r="DC36" i="37"/>
  <c r="CZ36" i="37"/>
  <c r="CW36" i="37"/>
  <c r="CT36" i="37"/>
  <c r="CQ36" i="37"/>
  <c r="CN36" i="37"/>
  <c r="CK36" i="37"/>
  <c r="CH36" i="37"/>
  <c r="CE36" i="37"/>
  <c r="CB36" i="37"/>
  <c r="BY36" i="37"/>
  <c r="BV36" i="37"/>
  <c r="EJ35" i="37"/>
  <c r="EG35" i="37"/>
  <c r="ED35" i="37"/>
  <c r="EA35" i="37"/>
  <c r="DX35" i="37"/>
  <c r="DU35" i="37"/>
  <c r="DR35" i="37"/>
  <c r="DO35" i="37"/>
  <c r="DL35" i="37"/>
  <c r="DI35" i="37"/>
  <c r="DF35" i="37"/>
  <c r="DC35" i="37"/>
  <c r="CZ35" i="37"/>
  <c r="CW35" i="37"/>
  <c r="CT35" i="37"/>
  <c r="CQ35" i="37"/>
  <c r="CN35" i="37"/>
  <c r="CK35" i="37"/>
  <c r="CH35" i="37"/>
  <c r="CE35" i="37"/>
  <c r="CB35" i="37"/>
  <c r="BY35" i="37"/>
  <c r="BV35" i="37"/>
  <c r="BS37" i="37"/>
  <c r="BP37" i="37"/>
  <c r="BM37" i="37"/>
  <c r="BJ37" i="37"/>
  <c r="BG37" i="37"/>
  <c r="BD37" i="37"/>
  <c r="BA37" i="37"/>
  <c r="AX37" i="37"/>
  <c r="AU37" i="37"/>
  <c r="AR37" i="37"/>
  <c r="AO37" i="37"/>
  <c r="AL37" i="37"/>
  <c r="AI37" i="37"/>
  <c r="AF37" i="37"/>
  <c r="AC37" i="37"/>
  <c r="Z37" i="37"/>
  <c r="W37" i="37"/>
  <c r="T37" i="37"/>
  <c r="Q37" i="37"/>
  <c r="K37" i="37"/>
  <c r="H37" i="37"/>
  <c r="E37" i="37"/>
  <c r="BS36" i="37"/>
  <c r="BP36" i="37"/>
  <c r="BM36" i="37"/>
  <c r="BJ36" i="37"/>
  <c r="BG36" i="37"/>
  <c r="BD36" i="37"/>
  <c r="BA36" i="37"/>
  <c r="AX36" i="37"/>
  <c r="AU36" i="37"/>
  <c r="AR36" i="37"/>
  <c r="AO36" i="37"/>
  <c r="AL36" i="37"/>
  <c r="AI36" i="37"/>
  <c r="AF36" i="37"/>
  <c r="AC36" i="37"/>
  <c r="Z36" i="37"/>
  <c r="W36" i="37"/>
  <c r="T36" i="37"/>
  <c r="Q36" i="37"/>
  <c r="K36" i="37"/>
  <c r="H36" i="37"/>
  <c r="E36" i="37"/>
  <c r="BS35" i="37"/>
  <c r="BP35" i="37"/>
  <c r="BM35" i="37"/>
  <c r="BJ35" i="37"/>
  <c r="BG35" i="37"/>
  <c r="BD35" i="37"/>
  <c r="BA35" i="37"/>
  <c r="AX35" i="37"/>
  <c r="AU35" i="37"/>
  <c r="AR35" i="37"/>
  <c r="AO35" i="37"/>
  <c r="AL35" i="37"/>
  <c r="AI35" i="37"/>
  <c r="AF35" i="37"/>
  <c r="AC35" i="37"/>
  <c r="Z35" i="37"/>
  <c r="W35" i="37"/>
  <c r="T35" i="37"/>
  <c r="Q35" i="37"/>
  <c r="K35" i="37"/>
  <c r="H35" i="37"/>
  <c r="E35" i="37"/>
  <c r="HV37" i="34"/>
  <c r="HV36" i="34"/>
  <c r="HV35" i="34"/>
  <c r="HS37" i="34"/>
  <c r="HS36" i="34"/>
  <c r="HS35" i="34"/>
  <c r="HP37" i="34"/>
  <c r="HP36" i="34"/>
  <c r="HP35" i="34"/>
  <c r="HM37" i="34"/>
  <c r="HM36" i="34"/>
  <c r="HM35" i="34"/>
  <c r="HJ37" i="34"/>
  <c r="HJ36" i="34"/>
  <c r="HJ35" i="34"/>
  <c r="HG37" i="34"/>
  <c r="HG36" i="34"/>
  <c r="HG35" i="34"/>
  <c r="HD37" i="34"/>
  <c r="HD36" i="34"/>
  <c r="HD35" i="34"/>
  <c r="HA37" i="34"/>
  <c r="HA36" i="34"/>
  <c r="HA35" i="34"/>
  <c r="GX37" i="34"/>
  <c r="GX36" i="34"/>
  <c r="GX35" i="34"/>
  <c r="GU37" i="34"/>
  <c r="GU36" i="34"/>
  <c r="GU35" i="34"/>
  <c r="GR37" i="34"/>
  <c r="GR36" i="34"/>
  <c r="GR35" i="34"/>
  <c r="GO37" i="34"/>
  <c r="GO36" i="34"/>
  <c r="GO35" i="34"/>
  <c r="GL37" i="34"/>
  <c r="GL36" i="34"/>
  <c r="GL35" i="34"/>
  <c r="GI37" i="34"/>
  <c r="GI36" i="34"/>
  <c r="GI35" i="34"/>
  <c r="GF37" i="34"/>
  <c r="GF36" i="34"/>
  <c r="GF35" i="34"/>
  <c r="GC37" i="34"/>
  <c r="GC36" i="34"/>
  <c r="GC35" i="34"/>
  <c r="FW37" i="34"/>
  <c r="FW36" i="34"/>
  <c r="FW35" i="34"/>
  <c r="FT37" i="34"/>
  <c r="FT36" i="34"/>
  <c r="FT35" i="34"/>
  <c r="FQ37" i="34"/>
  <c r="FQ36" i="34"/>
  <c r="FQ35" i="34"/>
  <c r="FN37" i="34"/>
  <c r="FN36" i="34"/>
  <c r="FN35" i="34"/>
  <c r="FK37" i="34"/>
  <c r="FK36" i="34"/>
  <c r="FK35" i="34"/>
  <c r="FH37" i="34"/>
  <c r="FH36" i="34"/>
  <c r="FH35" i="34"/>
  <c r="FE37" i="34"/>
  <c r="FE36" i="34"/>
  <c r="FE35" i="34"/>
  <c r="FB37" i="34"/>
  <c r="FB36" i="34"/>
  <c r="FB35" i="34"/>
  <c r="EY37" i="34"/>
  <c r="EY36" i="34"/>
  <c r="EY35" i="34"/>
  <c r="EV37" i="34"/>
  <c r="EV36" i="34"/>
  <c r="EV35" i="34"/>
  <c r="ES37" i="34"/>
  <c r="ES36" i="34"/>
  <c r="ES35" i="34"/>
  <c r="EP37" i="34"/>
  <c r="EP36" i="34"/>
  <c r="EP35" i="34"/>
  <c r="EM37" i="34"/>
  <c r="EM36" i="34"/>
  <c r="EM35" i="34"/>
  <c r="EJ37" i="34"/>
  <c r="EJ36" i="34"/>
  <c r="EJ35" i="34"/>
  <c r="EG37" i="34"/>
  <c r="EG36" i="34"/>
  <c r="EG35" i="34"/>
  <c r="ED37" i="34"/>
  <c r="ED36" i="34"/>
  <c r="ED35" i="34"/>
  <c r="EA37" i="34"/>
  <c r="EA36" i="34"/>
  <c r="EA35" i="34"/>
  <c r="DX37" i="34"/>
  <c r="DX36" i="34"/>
  <c r="DX35" i="34"/>
  <c r="DU37" i="34"/>
  <c r="DU36" i="34"/>
  <c r="DU35" i="34"/>
  <c r="DR37" i="34"/>
  <c r="DR36" i="34"/>
  <c r="DR35" i="34"/>
  <c r="DO37" i="34"/>
  <c r="DO36" i="34"/>
  <c r="DO35" i="34"/>
  <c r="DL37" i="34"/>
  <c r="DL36" i="34"/>
  <c r="DL35" i="34"/>
  <c r="DI37" i="34"/>
  <c r="DI36" i="34"/>
  <c r="DI35" i="34"/>
  <c r="DF37" i="34"/>
  <c r="DF36" i="34"/>
  <c r="DF35" i="34"/>
  <c r="DC37" i="34"/>
  <c r="DC36" i="34"/>
  <c r="DC35" i="34"/>
  <c r="CZ37" i="34"/>
  <c r="CZ36" i="34"/>
  <c r="CZ35" i="34"/>
  <c r="CW37" i="34"/>
  <c r="CW36" i="34"/>
  <c r="CW35" i="34"/>
  <c r="CT37" i="34"/>
  <c r="CT36" i="34"/>
  <c r="CT35" i="34"/>
  <c r="CQ37" i="34"/>
  <c r="CQ36" i="34"/>
  <c r="CQ35" i="34"/>
  <c r="CN37" i="34"/>
  <c r="CN36" i="34"/>
  <c r="CN35" i="34"/>
  <c r="CH37" i="34"/>
  <c r="CH36" i="34"/>
  <c r="CH35" i="34"/>
  <c r="CE37" i="34"/>
  <c r="CE36" i="34"/>
  <c r="CE35" i="34"/>
  <c r="CB37" i="34"/>
  <c r="CB36" i="34"/>
  <c r="CB35" i="34"/>
  <c r="BY37" i="34"/>
  <c r="BY36" i="34"/>
  <c r="BY35" i="34"/>
  <c r="BV37" i="34"/>
  <c r="BV36" i="34"/>
  <c r="BV35" i="34"/>
  <c r="BS37" i="34"/>
  <c r="BS36" i="34"/>
  <c r="BS35" i="34"/>
  <c r="BP37" i="34"/>
  <c r="BP36" i="34"/>
  <c r="BP35" i="34"/>
  <c r="BM37" i="34"/>
  <c r="BM36" i="34"/>
  <c r="BM35" i="34"/>
  <c r="BJ37" i="34"/>
  <c r="BJ36" i="34"/>
  <c r="BJ35" i="34"/>
  <c r="BG37" i="34"/>
  <c r="BG36" i="34"/>
  <c r="BG35" i="34"/>
  <c r="BD37" i="34"/>
  <c r="BD36" i="34"/>
  <c r="BD35" i="34"/>
  <c r="BA37" i="34"/>
  <c r="BA36" i="34"/>
  <c r="BA35" i="34"/>
  <c r="AX37" i="34"/>
  <c r="AX36" i="34"/>
  <c r="AX35" i="34"/>
  <c r="AU37" i="34"/>
  <c r="AU36" i="34"/>
  <c r="AU35" i="34"/>
  <c r="AR37" i="34"/>
  <c r="AR36" i="34"/>
  <c r="AR35" i="34"/>
  <c r="AO37" i="34"/>
  <c r="AO36" i="34"/>
  <c r="AO35" i="34"/>
  <c r="AL37" i="34"/>
  <c r="AL36" i="34"/>
  <c r="AL35" i="34"/>
  <c r="AI37" i="34"/>
  <c r="AI36" i="34"/>
  <c r="AI35" i="34"/>
  <c r="AF37" i="34"/>
  <c r="AF36" i="34"/>
  <c r="AF35" i="34"/>
  <c r="AC37" i="34"/>
  <c r="AC36" i="34"/>
  <c r="AC35" i="34"/>
  <c r="Z37" i="34"/>
  <c r="Z36" i="34"/>
  <c r="Z35" i="34"/>
  <c r="W37" i="34"/>
  <c r="W36" i="34"/>
  <c r="W35" i="34"/>
  <c r="T37" i="34"/>
  <c r="T36" i="34"/>
  <c r="T35" i="34"/>
  <c r="Q37" i="34"/>
  <c r="Q36" i="34"/>
  <c r="Q35" i="34"/>
  <c r="K37" i="34"/>
  <c r="K36" i="34"/>
  <c r="K35" i="34"/>
  <c r="H37" i="34"/>
  <c r="H36" i="34"/>
  <c r="H35" i="34"/>
  <c r="E37" i="34"/>
  <c r="E36" i="34"/>
  <c r="E35" i="34"/>
  <c r="FZ37" i="34"/>
  <c r="FZ36" i="34"/>
  <c r="FZ35" i="34"/>
  <c r="B81" i="68"/>
  <c r="J82" i="11"/>
  <c r="AH14" i="4"/>
  <c r="B81" i="69"/>
  <c r="R82" i="11"/>
  <c r="AH16" i="4"/>
  <c r="AH12" i="4"/>
  <c r="AH23" i="2"/>
  <c r="R23" i="4"/>
  <c r="S12" i="4"/>
  <c r="J23" i="4"/>
  <c r="K12" i="4"/>
  <c r="B47" i="70"/>
  <c r="AB48" i="11"/>
  <c r="AH20" i="4"/>
  <c r="AH23" i="4"/>
  <c r="AI12" i="4"/>
  <c r="Z12" i="4"/>
  <c r="Z23" i="4"/>
  <c r="AA12" i="4"/>
  <c r="AP23" i="4"/>
  <c r="AQ12" i="4"/>
  <c r="B20" i="4"/>
  <c r="B14" i="4"/>
  <c r="B16" i="4"/>
  <c r="B23" i="4"/>
  <c r="B12" i="4"/>
  <c r="C12" i="4"/>
  <c r="B86" i="11"/>
  <c r="B85" i="11"/>
  <c r="B87" i="11"/>
  <c r="B8" i="78"/>
  <c r="B9" i="11"/>
  <c r="B9" i="78"/>
  <c r="B10" i="11"/>
  <c r="B10" i="78"/>
  <c r="B11" i="11"/>
  <c r="B11" i="78"/>
  <c r="B12" i="11"/>
  <c r="B12" i="78"/>
  <c r="B13" i="11"/>
  <c r="B15" i="11"/>
  <c r="B15" i="78"/>
  <c r="B16" i="11"/>
  <c r="B16" i="78"/>
  <c r="B17" i="11"/>
  <c r="B17" i="78"/>
  <c r="B18" i="11"/>
  <c r="B18" i="78"/>
  <c r="B19" i="11"/>
  <c r="B19" i="78"/>
  <c r="B20" i="11"/>
  <c r="B20" i="78"/>
  <c r="B21" i="11"/>
  <c r="B21" i="78"/>
  <c r="B22" i="11"/>
  <c r="B22" i="78"/>
  <c r="B23" i="11"/>
  <c r="B23" i="78"/>
  <c r="B24" i="11"/>
  <c r="B24" i="78"/>
  <c r="B25" i="11"/>
  <c r="B25" i="78"/>
  <c r="B26" i="11"/>
  <c r="B26" i="78"/>
  <c r="B27" i="11"/>
  <c r="B27" i="78"/>
  <c r="B28" i="11"/>
  <c r="B28" i="78"/>
  <c r="B29" i="11"/>
  <c r="B29" i="78"/>
  <c r="B30" i="11"/>
  <c r="B30" i="78"/>
  <c r="B31" i="11"/>
  <c r="B31" i="78"/>
  <c r="B32" i="11"/>
  <c r="B32" i="78"/>
  <c r="B33" i="11"/>
  <c r="B33" i="78"/>
  <c r="B34" i="11"/>
  <c r="B34" i="78"/>
  <c r="B35" i="11"/>
  <c r="B35" i="78"/>
  <c r="B36" i="11"/>
  <c r="B36" i="78"/>
  <c r="B37" i="11"/>
  <c r="B37" i="78"/>
  <c r="B38" i="11"/>
  <c r="B38" i="78"/>
  <c r="B39" i="11"/>
  <c r="B39" i="78"/>
  <c r="B40" i="11"/>
  <c r="B40" i="78"/>
  <c r="B41" i="11"/>
  <c r="B41" i="78"/>
  <c r="B42" i="11"/>
  <c r="B42" i="78"/>
  <c r="B43" i="11"/>
  <c r="B43" i="78"/>
  <c r="B44" i="11"/>
  <c r="B44" i="78"/>
  <c r="B45" i="11"/>
  <c r="B45" i="78"/>
  <c r="B46" i="11"/>
  <c r="B46" i="78"/>
  <c r="B47" i="11"/>
  <c r="B47" i="78"/>
  <c r="B48" i="11"/>
  <c r="B48" i="78"/>
  <c r="B49" i="11"/>
  <c r="B49" i="78"/>
  <c r="B50" i="11"/>
  <c r="B50" i="78"/>
  <c r="B51" i="11"/>
  <c r="B51" i="78"/>
  <c r="B52" i="11"/>
  <c r="B52" i="78"/>
  <c r="B53" i="11"/>
  <c r="B53" i="78"/>
  <c r="B54" i="11"/>
  <c r="B54" i="78"/>
  <c r="B55" i="11"/>
  <c r="B55" i="78"/>
  <c r="B56" i="11"/>
  <c r="B56" i="78"/>
  <c r="B57" i="11"/>
  <c r="B57" i="78"/>
  <c r="B58" i="11"/>
  <c r="B58" i="78"/>
  <c r="B59" i="11"/>
  <c r="B59" i="78"/>
  <c r="B60" i="11"/>
  <c r="B60" i="78"/>
  <c r="B61" i="11"/>
  <c r="B61" i="78"/>
  <c r="B62" i="11"/>
  <c r="B62" i="78"/>
  <c r="B63" i="11"/>
  <c r="B63" i="78"/>
  <c r="B64" i="11"/>
  <c r="B64" i="78"/>
  <c r="B65" i="11"/>
  <c r="B65" i="78"/>
  <c r="B66" i="11"/>
  <c r="B66" i="78"/>
  <c r="B67" i="11"/>
  <c r="B67" i="78"/>
  <c r="B68" i="11"/>
  <c r="B68" i="78"/>
  <c r="B69" i="11"/>
  <c r="B69" i="78"/>
  <c r="B70" i="11"/>
  <c r="B70" i="78"/>
  <c r="B71" i="11"/>
  <c r="B71" i="78"/>
  <c r="B72" i="11"/>
  <c r="B72" i="78"/>
  <c r="B73" i="11"/>
  <c r="B73" i="78"/>
  <c r="B74" i="11"/>
  <c r="B74" i="78"/>
  <c r="B75" i="11"/>
  <c r="B75" i="78"/>
  <c r="B76" i="11"/>
  <c r="B76" i="78"/>
  <c r="B77" i="11"/>
  <c r="B77" i="78"/>
  <c r="B78" i="11"/>
  <c r="B78" i="78"/>
  <c r="B79" i="11"/>
  <c r="B79" i="78"/>
  <c r="B80" i="11"/>
  <c r="B7" i="78"/>
  <c r="B8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4" i="11"/>
  <c r="C13" i="11"/>
  <c r="C12" i="11"/>
  <c r="C11" i="11"/>
  <c r="C10" i="11"/>
  <c r="C9" i="11"/>
  <c r="C8" i="11"/>
  <c r="H5" i="11"/>
  <c r="F5" i="11"/>
  <c r="D5" i="11"/>
  <c r="B5" i="11"/>
  <c r="F79" i="68"/>
  <c r="B79" i="68"/>
  <c r="B78" i="68"/>
  <c r="B77" i="68"/>
  <c r="B76" i="68"/>
  <c r="F21" i="68"/>
  <c r="F39" i="68"/>
  <c r="F50" i="68"/>
  <c r="F70" i="68"/>
  <c r="F73" i="68"/>
  <c r="F75" i="68"/>
  <c r="B75" i="68"/>
  <c r="B74" i="68"/>
  <c r="B73" i="68"/>
  <c r="B72" i="68"/>
  <c r="B71" i="68"/>
  <c r="B70" i="68"/>
  <c r="B69" i="68"/>
  <c r="B68" i="68"/>
  <c r="B67" i="68"/>
  <c r="B66" i="68"/>
  <c r="B65" i="68"/>
  <c r="B64" i="68"/>
  <c r="B63" i="68"/>
  <c r="B62" i="68"/>
  <c r="B61" i="68"/>
  <c r="B60" i="68"/>
  <c r="B59" i="68"/>
  <c r="B58" i="68"/>
  <c r="B57" i="68"/>
  <c r="B56" i="68"/>
  <c r="B55" i="68"/>
  <c r="B54" i="68"/>
  <c r="B53" i="68"/>
  <c r="B52" i="68"/>
  <c r="B51" i="68"/>
  <c r="B50" i="68"/>
  <c r="B49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B15" i="68"/>
  <c r="B12" i="68"/>
  <c r="B11" i="68"/>
  <c r="B10" i="68"/>
  <c r="B9" i="68"/>
  <c r="B8" i="68"/>
  <c r="B7" i="68"/>
  <c r="B81" i="78"/>
  <c r="E7" i="78"/>
  <c r="E8" i="78"/>
  <c r="E9" i="78"/>
  <c r="E10" i="78"/>
  <c r="E11" i="78"/>
  <c r="E12" i="78"/>
  <c r="E13" i="78"/>
  <c r="C7" i="78"/>
  <c r="C8" i="78"/>
  <c r="C9" i="78"/>
  <c r="C10" i="78"/>
  <c r="C11" i="78"/>
  <c r="C12" i="78"/>
  <c r="C13" i="78"/>
  <c r="C15" i="78"/>
  <c r="C16" i="78"/>
  <c r="C17" i="78"/>
  <c r="C18" i="78"/>
  <c r="C19" i="78"/>
  <c r="C20" i="78"/>
  <c r="C21" i="78"/>
  <c r="C22" i="78"/>
  <c r="C23" i="78"/>
  <c r="C24" i="78"/>
  <c r="C25" i="78"/>
  <c r="C26" i="78"/>
  <c r="C27" i="78"/>
  <c r="C28" i="78"/>
  <c r="C29" i="78"/>
  <c r="C30" i="78"/>
  <c r="C31" i="78"/>
  <c r="C32" i="78"/>
  <c r="C33" i="78"/>
  <c r="C34" i="78"/>
  <c r="C35" i="78"/>
  <c r="C36" i="78"/>
  <c r="C37" i="78"/>
  <c r="C38" i="78"/>
  <c r="C39" i="78"/>
  <c r="C40" i="78"/>
  <c r="C41" i="78"/>
  <c r="C42" i="78"/>
  <c r="C43" i="78"/>
  <c r="C44" i="78"/>
  <c r="C45" i="78"/>
  <c r="C46" i="78"/>
  <c r="C47" i="78"/>
  <c r="C48" i="78"/>
  <c r="C49" i="78"/>
  <c r="C50" i="78"/>
  <c r="C51" i="78"/>
  <c r="C52" i="78"/>
  <c r="C53" i="78"/>
  <c r="C54" i="78"/>
  <c r="C55" i="78"/>
  <c r="C56" i="78"/>
  <c r="C57" i="78"/>
  <c r="C58" i="78"/>
  <c r="C59" i="78"/>
  <c r="C60" i="78"/>
  <c r="C61" i="78"/>
  <c r="C62" i="78"/>
  <c r="C63" i="78"/>
  <c r="C64" i="78"/>
  <c r="C65" i="78"/>
  <c r="C66" i="78"/>
  <c r="C67" i="78"/>
  <c r="C68" i="78"/>
  <c r="C69" i="78"/>
  <c r="C70" i="78"/>
  <c r="C71" i="78"/>
  <c r="C72" i="78"/>
  <c r="C73" i="78"/>
  <c r="C74" i="78"/>
  <c r="C75" i="78"/>
  <c r="C76" i="78"/>
  <c r="C77" i="78"/>
  <c r="C78" i="78"/>
  <c r="C79" i="78"/>
  <c r="EJ7" i="43"/>
  <c r="EJ8" i="43"/>
  <c r="EJ9" i="43"/>
  <c r="EJ10" i="43"/>
  <c r="EJ11" i="43"/>
  <c r="EJ12" i="43"/>
  <c r="DR7" i="40"/>
  <c r="DR8" i="40"/>
  <c r="DR9" i="40"/>
  <c r="DR10" i="40"/>
  <c r="DR11" i="40"/>
  <c r="DR12" i="40"/>
  <c r="FQ7" i="34"/>
  <c r="FQ8" i="34"/>
  <c r="FQ9" i="34"/>
  <c r="FQ10" i="34"/>
  <c r="FQ11" i="34"/>
  <c r="FQ12" i="34"/>
  <c r="L37" i="62"/>
  <c r="T37" i="62"/>
  <c r="B37" i="62"/>
  <c r="B36" i="62"/>
  <c r="B35" i="62"/>
  <c r="B34" i="62"/>
  <c r="B33" i="62"/>
  <c r="B32" i="62"/>
  <c r="B31" i="62"/>
  <c r="B30" i="62"/>
  <c r="B29" i="62"/>
  <c r="B23" i="62"/>
  <c r="D21" i="62"/>
  <c r="F21" i="62"/>
  <c r="L21" i="62"/>
  <c r="P21" i="62"/>
  <c r="T21" i="62"/>
  <c r="V21" i="62"/>
  <c r="B21" i="62"/>
  <c r="B20" i="62"/>
  <c r="B19" i="62"/>
  <c r="B18" i="62"/>
  <c r="B16" i="62"/>
  <c r="T15" i="62"/>
  <c r="B15" i="62"/>
  <c r="B14" i="62"/>
  <c r="B13" i="62"/>
  <c r="B12" i="62"/>
  <c r="B11" i="62"/>
  <c r="B10" i="62"/>
  <c r="B9" i="62"/>
  <c r="B8" i="62"/>
  <c r="BL62" i="66"/>
  <c r="BD62" i="66"/>
  <c r="BB62" i="66"/>
  <c r="P62" i="66"/>
  <c r="BX62" i="66"/>
  <c r="J62" i="66"/>
  <c r="AL62" i="66"/>
  <c r="AD62" i="66"/>
  <c r="AJ62" i="66"/>
  <c r="AH62" i="66"/>
  <c r="CN62" i="66"/>
  <c r="CL62" i="66"/>
  <c r="CJ62" i="66"/>
  <c r="BN62" i="66"/>
  <c r="CT62" i="66"/>
  <c r="AT62" i="66"/>
  <c r="AV62" i="66"/>
  <c r="Z62" i="66"/>
  <c r="AN62" i="66"/>
  <c r="V62" i="66"/>
  <c r="BP62" i="66"/>
  <c r="CZ62" i="66"/>
  <c r="DB62" i="66"/>
  <c r="CX62" i="66"/>
  <c r="CV62" i="66"/>
  <c r="BJ62" i="66"/>
  <c r="AZ62" i="66"/>
  <c r="T62" i="66"/>
  <c r="L62" i="66"/>
  <c r="CF62" i="66"/>
  <c r="BZ62" i="66"/>
  <c r="CD62" i="66"/>
  <c r="BF62" i="66"/>
  <c r="R62" i="66"/>
  <c r="AP62" i="66"/>
  <c r="D62" i="66"/>
  <c r="F62" i="66"/>
  <c r="H62" i="66"/>
  <c r="AX62" i="66"/>
  <c r="X62" i="66"/>
  <c r="BT62" i="66"/>
  <c r="DD62" i="66"/>
  <c r="B62" i="66"/>
  <c r="B61" i="66"/>
  <c r="B60" i="66"/>
  <c r="B59" i="66"/>
  <c r="B58" i="66"/>
  <c r="B57" i="66"/>
  <c r="B56" i="66"/>
  <c r="B55" i="66"/>
  <c r="B54" i="66"/>
  <c r="B48" i="66"/>
  <c r="V46" i="66"/>
  <c r="D46" i="66"/>
  <c r="F46" i="66"/>
  <c r="H46" i="66"/>
  <c r="L46" i="66"/>
  <c r="T46" i="66"/>
  <c r="AN46" i="66"/>
  <c r="AZ46" i="66"/>
  <c r="BJ46" i="66"/>
  <c r="BZ46" i="66"/>
  <c r="CD46" i="66"/>
  <c r="CF46" i="66"/>
  <c r="DD46" i="66"/>
  <c r="B46" i="66"/>
  <c r="B45" i="66"/>
  <c r="B44" i="66"/>
  <c r="B43" i="66"/>
  <c r="AN40" i="66"/>
  <c r="AN42" i="66"/>
  <c r="BJ40" i="66"/>
  <c r="BJ42" i="66"/>
  <c r="AZ40" i="66"/>
  <c r="AZ42" i="66"/>
  <c r="T40" i="66"/>
  <c r="T42" i="66"/>
  <c r="L40" i="66"/>
  <c r="L42" i="66"/>
  <c r="CF40" i="66"/>
  <c r="CF42" i="66"/>
  <c r="BZ40" i="66"/>
  <c r="BZ42" i="66"/>
  <c r="CD40" i="66"/>
  <c r="CD42" i="66"/>
  <c r="D40" i="66"/>
  <c r="D42" i="66"/>
  <c r="F40" i="66"/>
  <c r="F42" i="66"/>
  <c r="H42" i="66"/>
  <c r="DD40" i="66"/>
  <c r="DD42" i="66"/>
  <c r="B42" i="66"/>
  <c r="B41" i="66"/>
  <c r="B40" i="66"/>
  <c r="B39" i="66"/>
  <c r="B38" i="66"/>
  <c r="B37" i="66"/>
  <c r="B36" i="66"/>
  <c r="B35" i="66"/>
  <c r="B34" i="66"/>
  <c r="B33" i="66"/>
  <c r="AL31" i="66"/>
  <c r="AD31" i="66"/>
  <c r="AJ31" i="66"/>
  <c r="DD31" i="66"/>
  <c r="D31" i="66"/>
  <c r="F31" i="66"/>
  <c r="H31" i="66"/>
  <c r="L31" i="66"/>
  <c r="T31" i="66"/>
  <c r="AH31" i="66"/>
  <c r="AN31" i="66"/>
  <c r="AZ31" i="66"/>
  <c r="BJ31" i="66"/>
  <c r="BZ31" i="66"/>
  <c r="CD31" i="66"/>
  <c r="CF31" i="66"/>
  <c r="B31" i="66"/>
  <c r="B30" i="66"/>
  <c r="B29" i="66"/>
  <c r="D26" i="66"/>
  <c r="D28" i="66"/>
  <c r="F26" i="66"/>
  <c r="F28" i="66"/>
  <c r="H26" i="66"/>
  <c r="H28" i="66"/>
  <c r="L26" i="66"/>
  <c r="L28" i="66"/>
  <c r="T26" i="66"/>
  <c r="T28" i="66"/>
  <c r="AD26" i="66"/>
  <c r="AD28" i="66"/>
  <c r="AH26" i="66"/>
  <c r="AH28" i="66"/>
  <c r="AJ26" i="66"/>
  <c r="AJ28" i="66"/>
  <c r="AL26" i="66"/>
  <c r="AL28" i="66"/>
  <c r="AN26" i="66"/>
  <c r="AN28" i="66"/>
  <c r="AZ26" i="66"/>
  <c r="AZ28" i="66"/>
  <c r="BJ26" i="66"/>
  <c r="BJ28" i="66"/>
  <c r="BZ26" i="66"/>
  <c r="BZ28" i="66"/>
  <c r="CD26" i="66"/>
  <c r="CD28" i="66"/>
  <c r="CF26" i="66"/>
  <c r="CF28" i="66"/>
  <c r="DD26" i="66"/>
  <c r="DD28" i="66"/>
  <c r="B28" i="66"/>
  <c r="B27" i="66"/>
  <c r="B26" i="66"/>
  <c r="B25" i="66"/>
  <c r="B24" i="66"/>
  <c r="B23" i="66"/>
  <c r="B22" i="66"/>
  <c r="B21" i="66"/>
  <c r="B20" i="66"/>
  <c r="B19" i="66"/>
  <c r="B18" i="66"/>
  <c r="B17" i="66"/>
  <c r="B16" i="66"/>
  <c r="B15" i="66"/>
  <c r="B14" i="66"/>
  <c r="B13" i="66"/>
  <c r="B10" i="66"/>
  <c r="B9" i="66"/>
  <c r="B8" i="66"/>
  <c r="B7" i="66"/>
  <c r="AA62" i="66"/>
  <c r="AA61" i="66"/>
  <c r="AA60" i="66"/>
  <c r="AA59" i="66"/>
  <c r="AA58" i="66"/>
  <c r="AA57" i="66"/>
  <c r="AA56" i="66"/>
  <c r="AA55" i="66"/>
  <c r="AA54" i="66"/>
  <c r="Z52" i="66"/>
  <c r="Z51" i="66"/>
  <c r="Z49" i="66"/>
  <c r="AA46" i="66"/>
  <c r="AA45" i="66"/>
  <c r="AA44" i="66"/>
  <c r="AA43" i="66"/>
  <c r="AA42" i="66"/>
  <c r="AA41" i="66"/>
  <c r="AA40" i="66"/>
  <c r="AA39" i="66"/>
  <c r="AA38" i="66"/>
  <c r="AA37" i="66"/>
  <c r="AA36" i="66"/>
  <c r="AA35" i="66"/>
  <c r="AA34" i="66"/>
  <c r="AA33" i="66"/>
  <c r="AA31" i="66"/>
  <c r="AA30" i="66"/>
  <c r="AA29" i="66"/>
  <c r="AA28" i="66"/>
  <c r="AA27" i="66"/>
  <c r="AA26" i="66"/>
  <c r="AA25" i="66"/>
  <c r="AA24" i="66"/>
  <c r="AA23" i="66"/>
  <c r="AA22" i="66"/>
  <c r="AA21" i="66"/>
  <c r="AA20" i="66"/>
  <c r="AA19" i="66"/>
  <c r="AA18" i="66"/>
  <c r="AA17" i="66"/>
  <c r="AA16" i="66"/>
  <c r="AA15" i="66"/>
  <c r="AA14" i="66"/>
  <c r="AA13" i="66"/>
  <c r="AA7" i="66"/>
  <c r="AA8" i="66"/>
  <c r="AA9" i="66"/>
  <c r="AA11" i="66"/>
  <c r="AA10" i="66"/>
  <c r="B36" i="71"/>
  <c r="AB34" i="71"/>
  <c r="B34" i="71"/>
  <c r="B33" i="71"/>
  <c r="B32" i="71"/>
  <c r="B31" i="71"/>
  <c r="AB28" i="71"/>
  <c r="AB30" i="71"/>
  <c r="B30" i="71"/>
  <c r="B29" i="71"/>
  <c r="B28" i="71"/>
  <c r="B27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2" i="71"/>
  <c r="B11" i="71"/>
  <c r="B10" i="71"/>
  <c r="B9" i="71"/>
  <c r="B8" i="71"/>
  <c r="B7" i="71"/>
  <c r="AJ61" i="73"/>
  <c r="T61" i="73"/>
  <c r="B61" i="73"/>
  <c r="B60" i="73"/>
  <c r="B59" i="73"/>
  <c r="B58" i="73"/>
  <c r="B57" i="73"/>
  <c r="B56" i="73"/>
  <c r="B55" i="73"/>
  <c r="B54" i="73"/>
  <c r="B53" i="73"/>
  <c r="B47" i="73"/>
  <c r="B45" i="73"/>
  <c r="B44" i="73"/>
  <c r="B43" i="73"/>
  <c r="B42" i="73"/>
  <c r="B41" i="73"/>
  <c r="B40" i="73"/>
  <c r="B39" i="73"/>
  <c r="B38" i="73"/>
  <c r="B37" i="73"/>
  <c r="B36" i="73"/>
  <c r="B35" i="73"/>
  <c r="B34" i="73"/>
  <c r="B33" i="73"/>
  <c r="B32" i="73"/>
  <c r="B31" i="73"/>
  <c r="B30" i="73"/>
  <c r="B29" i="73"/>
  <c r="B27" i="73"/>
  <c r="B26" i="73"/>
  <c r="B25" i="73"/>
  <c r="B24" i="73"/>
  <c r="B23" i="73"/>
  <c r="B22" i="73"/>
  <c r="B21" i="73"/>
  <c r="B20" i="73"/>
  <c r="B19" i="73"/>
  <c r="B18" i="73"/>
  <c r="B17" i="73"/>
  <c r="B16" i="73"/>
  <c r="B15" i="73"/>
  <c r="B14" i="73"/>
  <c r="B13" i="73"/>
  <c r="B12" i="73"/>
  <c r="B9" i="73"/>
  <c r="B8" i="73"/>
  <c r="B7" i="73"/>
  <c r="AS7" i="73"/>
  <c r="AS8" i="73"/>
  <c r="AS9" i="73"/>
  <c r="AS10" i="73"/>
  <c r="AT62" i="52"/>
  <c r="CL62" i="52"/>
  <c r="CP62" i="52"/>
  <c r="CR62" i="52"/>
  <c r="CT62" i="52"/>
  <c r="BF62" i="52"/>
  <c r="DP62" i="52"/>
  <c r="AD62" i="52"/>
  <c r="AB62" i="52"/>
  <c r="AF62" i="52"/>
  <c r="BL62" i="52"/>
  <c r="AX62" i="52"/>
  <c r="AJ62" i="52"/>
  <c r="AL62" i="52"/>
  <c r="BV62" i="52"/>
  <c r="AZ62" i="52"/>
  <c r="BT62" i="52"/>
  <c r="EH62" i="52"/>
  <c r="BN62" i="52"/>
  <c r="BR62" i="52"/>
  <c r="D62" i="52"/>
  <c r="CV62" i="52"/>
  <c r="BH62" i="52"/>
  <c r="BB62" i="52"/>
  <c r="BD62" i="52"/>
  <c r="AH62" i="52"/>
  <c r="R62" i="52"/>
  <c r="T62" i="52"/>
  <c r="CX62" i="52"/>
  <c r="CZ62" i="52"/>
  <c r="H62" i="52"/>
  <c r="L62" i="52"/>
  <c r="J62" i="52"/>
  <c r="AR62" i="52"/>
  <c r="CB62" i="52"/>
  <c r="CH62" i="52"/>
  <c r="B62" i="52"/>
  <c r="B61" i="52"/>
  <c r="B60" i="52"/>
  <c r="B59" i="52"/>
  <c r="B58" i="52"/>
  <c r="B57" i="52"/>
  <c r="B56" i="52"/>
  <c r="B55" i="52"/>
  <c r="B54" i="52"/>
  <c r="B48" i="52"/>
  <c r="BB46" i="52"/>
  <c r="D46" i="52"/>
  <c r="R46" i="52"/>
  <c r="T46" i="52"/>
  <c r="AH46" i="52"/>
  <c r="BD46" i="52"/>
  <c r="BH46" i="52"/>
  <c r="BR46" i="52"/>
  <c r="CV46" i="52"/>
  <c r="B46" i="52"/>
  <c r="B45" i="52"/>
  <c r="B44" i="52"/>
  <c r="B43" i="52"/>
  <c r="BR40" i="52"/>
  <c r="BR42" i="52"/>
  <c r="D40" i="52"/>
  <c r="D42" i="52"/>
  <c r="CV40" i="52"/>
  <c r="CV42" i="52"/>
  <c r="BH42" i="52"/>
  <c r="BD40" i="52"/>
  <c r="BD42" i="52"/>
  <c r="AH40" i="52"/>
  <c r="AH42" i="52"/>
  <c r="R40" i="52"/>
  <c r="R42" i="52"/>
  <c r="T40" i="52"/>
  <c r="T42" i="52"/>
  <c r="BB40" i="52"/>
  <c r="BB42" i="52"/>
  <c r="B42" i="52"/>
  <c r="B41" i="52"/>
  <c r="B40" i="52"/>
  <c r="B39" i="52"/>
  <c r="B38" i="52"/>
  <c r="B37" i="52"/>
  <c r="B36" i="52"/>
  <c r="B35" i="52"/>
  <c r="B34" i="52"/>
  <c r="B33" i="52"/>
  <c r="D31" i="52"/>
  <c r="J31" i="52"/>
  <c r="L31" i="52"/>
  <c r="R31" i="52"/>
  <c r="T31" i="52"/>
  <c r="AH31" i="52"/>
  <c r="BB31" i="52"/>
  <c r="BD31" i="52"/>
  <c r="BH31" i="52"/>
  <c r="BR31" i="52"/>
  <c r="CV31" i="52"/>
  <c r="DX31" i="52"/>
  <c r="B31" i="52"/>
  <c r="B30" i="52"/>
  <c r="B29" i="52"/>
  <c r="D26" i="52"/>
  <c r="D28" i="52"/>
  <c r="CV26" i="52"/>
  <c r="CV28" i="52"/>
  <c r="BH26" i="52"/>
  <c r="BH28" i="52"/>
  <c r="BB26" i="52"/>
  <c r="BB28" i="52"/>
  <c r="BD26" i="52"/>
  <c r="BD28" i="52"/>
  <c r="AH26" i="52"/>
  <c r="AH28" i="52"/>
  <c r="R26" i="52"/>
  <c r="R28" i="52"/>
  <c r="T26" i="52"/>
  <c r="T28" i="52"/>
  <c r="BR26" i="52"/>
  <c r="BR28" i="52"/>
  <c r="DX26" i="52"/>
  <c r="DX28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0" i="52"/>
  <c r="B9" i="52"/>
  <c r="B8" i="52"/>
  <c r="B7" i="52"/>
  <c r="AN62" i="47"/>
  <c r="BT62" i="47"/>
  <c r="H62" i="47"/>
  <c r="BX62" i="47"/>
  <c r="AZ62" i="47"/>
  <c r="CZ62" i="47"/>
  <c r="CR62" i="47"/>
  <c r="DX62" i="47"/>
  <c r="AB62" i="47"/>
  <c r="BZ62" i="47"/>
  <c r="DP62" i="47"/>
  <c r="CD62" i="47"/>
  <c r="BV62" i="47"/>
  <c r="Z62" i="47"/>
  <c r="CT62" i="47"/>
  <c r="AL62" i="47"/>
  <c r="DR62" i="47"/>
  <c r="DT62" i="47"/>
  <c r="BH62" i="47"/>
  <c r="AR62" i="47"/>
  <c r="F62" i="47"/>
  <c r="BL62" i="47"/>
  <c r="CN62" i="47"/>
  <c r="DV62" i="47"/>
  <c r="B62" i="47"/>
  <c r="B61" i="47"/>
  <c r="B60" i="47"/>
  <c r="B59" i="47"/>
  <c r="B58" i="47"/>
  <c r="B57" i="47"/>
  <c r="B56" i="47"/>
  <c r="B55" i="47"/>
  <c r="B54" i="47"/>
  <c r="B48" i="47"/>
  <c r="CD46" i="47"/>
  <c r="BV46" i="47"/>
  <c r="Z46" i="47"/>
  <c r="BL46" i="47"/>
  <c r="CN46" i="47"/>
  <c r="B46" i="47"/>
  <c r="B45" i="47"/>
  <c r="B44" i="47"/>
  <c r="B43" i="47"/>
  <c r="CD40" i="47"/>
  <c r="CD42" i="47"/>
  <c r="BV40" i="47"/>
  <c r="BV42" i="47"/>
  <c r="Z40" i="47"/>
  <c r="Z42" i="47"/>
  <c r="BL40" i="47"/>
  <c r="BL42" i="47"/>
  <c r="CN40" i="47"/>
  <c r="CN42" i="47"/>
  <c r="B42" i="47"/>
  <c r="B41" i="47"/>
  <c r="B40" i="47"/>
  <c r="B39" i="47"/>
  <c r="B38" i="47"/>
  <c r="B37" i="47"/>
  <c r="B36" i="47"/>
  <c r="B35" i="47"/>
  <c r="B34" i="47"/>
  <c r="B33" i="47"/>
  <c r="Z31" i="47"/>
  <c r="BL31" i="47"/>
  <c r="BV31" i="47"/>
  <c r="CD31" i="47"/>
  <c r="CN31" i="47"/>
  <c r="B31" i="47"/>
  <c r="B30" i="47"/>
  <c r="B29" i="47"/>
  <c r="DX26" i="47"/>
  <c r="CD26" i="47"/>
  <c r="CD28" i="47"/>
  <c r="BV26" i="47"/>
  <c r="BV28" i="47"/>
  <c r="Z26" i="47"/>
  <c r="Z28" i="47"/>
  <c r="BL26" i="47"/>
  <c r="BL28" i="47"/>
  <c r="CN26" i="47"/>
  <c r="CN28" i="47"/>
  <c r="B28" i="47"/>
  <c r="B27" i="47"/>
  <c r="B26" i="47"/>
  <c r="B25" i="47"/>
  <c r="B24" i="47"/>
  <c r="B23" i="47"/>
  <c r="B22" i="47"/>
  <c r="B21" i="47"/>
  <c r="B20" i="47"/>
  <c r="B19" i="47"/>
  <c r="B18" i="47"/>
  <c r="B17" i="47"/>
  <c r="B16" i="47"/>
  <c r="B15" i="47"/>
  <c r="B14" i="47"/>
  <c r="B13" i="47"/>
  <c r="B8" i="47"/>
  <c r="B9" i="47"/>
  <c r="B10" i="47"/>
  <c r="B7" i="47"/>
  <c r="DO7" i="52"/>
  <c r="DO8" i="52"/>
  <c r="DO9" i="52"/>
  <c r="DO10" i="52"/>
  <c r="DO11" i="52"/>
  <c r="X62" i="50"/>
  <c r="P62" i="50"/>
  <c r="B62" i="50"/>
  <c r="B61" i="50"/>
  <c r="B60" i="50"/>
  <c r="B59" i="50"/>
  <c r="B58" i="50"/>
  <c r="B57" i="50"/>
  <c r="B56" i="50"/>
  <c r="B55" i="50"/>
  <c r="B54" i="50"/>
  <c r="B48" i="50"/>
  <c r="B34" i="50"/>
  <c r="B35" i="50"/>
  <c r="B36" i="50"/>
  <c r="B37" i="50"/>
  <c r="B38" i="50"/>
  <c r="B39" i="50"/>
  <c r="P40" i="50"/>
  <c r="B40" i="50"/>
  <c r="B41" i="50"/>
  <c r="P42" i="50"/>
  <c r="B42" i="50"/>
  <c r="B43" i="50"/>
  <c r="B44" i="50"/>
  <c r="B45" i="50"/>
  <c r="P46" i="50"/>
  <c r="B46" i="50"/>
  <c r="B3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P26" i="50"/>
  <c r="B26" i="50"/>
  <c r="B27" i="50"/>
  <c r="P28" i="50"/>
  <c r="B28" i="50"/>
  <c r="B29" i="50"/>
  <c r="B30" i="50"/>
  <c r="P31" i="50"/>
  <c r="B31" i="50"/>
  <c r="B13" i="50"/>
  <c r="B8" i="50"/>
  <c r="B9" i="50"/>
  <c r="B10" i="50"/>
  <c r="B7" i="50"/>
  <c r="DK7" i="52"/>
  <c r="DK8" i="52"/>
  <c r="DK9" i="52"/>
  <c r="DK10" i="52"/>
  <c r="DK11" i="52"/>
  <c r="M11" i="47"/>
  <c r="M10" i="47"/>
  <c r="M9" i="47"/>
  <c r="M8" i="47"/>
  <c r="M7" i="47"/>
  <c r="AK40" i="34"/>
  <c r="AL7" i="34"/>
  <c r="AL8" i="34"/>
  <c r="AL9" i="34"/>
  <c r="AL10" i="34"/>
  <c r="AL11" i="34"/>
  <c r="AL12" i="34"/>
  <c r="AL13" i="34"/>
  <c r="BI40" i="34"/>
  <c r="BJ7" i="34"/>
  <c r="BJ8" i="34"/>
  <c r="BJ9" i="34"/>
  <c r="BJ10" i="34"/>
  <c r="BJ11" i="34"/>
  <c r="BJ12" i="34"/>
  <c r="BJ13" i="34"/>
  <c r="B49" i="52"/>
  <c r="AY62" i="52"/>
  <c r="AY61" i="52"/>
  <c r="AY60" i="52"/>
  <c r="AY59" i="52"/>
  <c r="AY58" i="52"/>
  <c r="AY57" i="52"/>
  <c r="AY56" i="52"/>
  <c r="AY55" i="52"/>
  <c r="AY54" i="52"/>
  <c r="AX52" i="52"/>
  <c r="AX51" i="52"/>
  <c r="AX49" i="52"/>
  <c r="AY46" i="52"/>
  <c r="AY45" i="52"/>
  <c r="AY44" i="52"/>
  <c r="AY43" i="52"/>
  <c r="AY42" i="52"/>
  <c r="AY41" i="52"/>
  <c r="AY40" i="52"/>
  <c r="AY39" i="52"/>
  <c r="AY38" i="52"/>
  <c r="AY37" i="52"/>
  <c r="AY36" i="52"/>
  <c r="AY35" i="52"/>
  <c r="AY34" i="52"/>
  <c r="AY33" i="52"/>
  <c r="AY31" i="52"/>
  <c r="AY30" i="52"/>
  <c r="AY29" i="52"/>
  <c r="AY28" i="52"/>
  <c r="AY27" i="52"/>
  <c r="AY26" i="52"/>
  <c r="AY25" i="52"/>
  <c r="AY24" i="52"/>
  <c r="AY23" i="52"/>
  <c r="AY22" i="52"/>
  <c r="AY21" i="52"/>
  <c r="AY20" i="52"/>
  <c r="AY19" i="52"/>
  <c r="AY18" i="52"/>
  <c r="AY17" i="52"/>
  <c r="AY16" i="52"/>
  <c r="AY15" i="52"/>
  <c r="AY14" i="52"/>
  <c r="AY13" i="52"/>
  <c r="AY11" i="52"/>
  <c r="AY10" i="52"/>
  <c r="AY9" i="52"/>
  <c r="AY8" i="52"/>
  <c r="AY7" i="52"/>
  <c r="AF63" i="56"/>
  <c r="BP63" i="56"/>
  <c r="BN63" i="56"/>
  <c r="CN63" i="56"/>
  <c r="J63" i="56"/>
  <c r="L63" i="56"/>
  <c r="AN63" i="56"/>
  <c r="CX63" i="56"/>
  <c r="CZ63" i="56"/>
  <c r="DB63" i="56"/>
  <c r="DD63" i="56"/>
  <c r="DF63" i="56"/>
  <c r="CB63" i="56"/>
  <c r="CD63" i="56"/>
  <c r="CF63" i="56"/>
  <c r="CH63" i="56"/>
  <c r="CT63" i="56"/>
  <c r="CL63" i="56"/>
  <c r="AH63" i="56"/>
  <c r="AJ63" i="56"/>
  <c r="DZ63" i="56"/>
  <c r="X63" i="56"/>
  <c r="Z63" i="56"/>
  <c r="AR63" i="56"/>
  <c r="DP63" i="56"/>
  <c r="DR63" i="56"/>
  <c r="DT63" i="56"/>
  <c r="P63" i="56"/>
  <c r="R63" i="56"/>
  <c r="V63" i="56"/>
  <c r="T63" i="56"/>
  <c r="BJ63" i="56"/>
  <c r="BH63" i="56"/>
  <c r="D63" i="56"/>
  <c r="AD63" i="56"/>
  <c r="CP63" i="56"/>
  <c r="BX63" i="56"/>
  <c r="BZ63" i="56"/>
  <c r="DX63" i="56"/>
  <c r="AT63" i="56"/>
  <c r="AZ63" i="56"/>
  <c r="BD63" i="56"/>
  <c r="AV63" i="56"/>
  <c r="H63" i="56"/>
  <c r="B63" i="56"/>
  <c r="B62" i="56"/>
  <c r="B61" i="56"/>
  <c r="B60" i="56"/>
  <c r="B59" i="56"/>
  <c r="B58" i="56"/>
  <c r="B57" i="56"/>
  <c r="B56" i="56"/>
  <c r="B55" i="56"/>
  <c r="B49" i="56"/>
  <c r="AD47" i="56"/>
  <c r="D47" i="56"/>
  <c r="P47" i="56"/>
  <c r="R47" i="56"/>
  <c r="T47" i="56"/>
  <c r="V47" i="56"/>
  <c r="BH47" i="56"/>
  <c r="BJ47" i="56"/>
  <c r="B47" i="56"/>
  <c r="B46" i="56"/>
  <c r="B45" i="56"/>
  <c r="B44" i="56"/>
  <c r="P41" i="56"/>
  <c r="P43" i="56"/>
  <c r="R41" i="56"/>
  <c r="R43" i="56"/>
  <c r="V41" i="56"/>
  <c r="V43" i="56"/>
  <c r="T41" i="56"/>
  <c r="T43" i="56"/>
  <c r="BJ41" i="56"/>
  <c r="BJ43" i="56"/>
  <c r="BH41" i="56"/>
  <c r="BH43" i="56"/>
  <c r="D41" i="56"/>
  <c r="D43" i="56"/>
  <c r="AD41" i="56"/>
  <c r="AD43" i="56"/>
  <c r="B43" i="56"/>
  <c r="B42" i="56"/>
  <c r="B41" i="56"/>
  <c r="B40" i="56"/>
  <c r="B39" i="56"/>
  <c r="B38" i="56"/>
  <c r="B37" i="56"/>
  <c r="B36" i="56"/>
  <c r="B35" i="56"/>
  <c r="B34" i="56"/>
  <c r="BH32" i="56"/>
  <c r="D32" i="56"/>
  <c r="P32" i="56"/>
  <c r="R32" i="56"/>
  <c r="T32" i="56"/>
  <c r="V32" i="56"/>
  <c r="AD32" i="56"/>
  <c r="BJ32" i="56"/>
  <c r="B32" i="56"/>
  <c r="B31" i="56"/>
  <c r="B30" i="56"/>
  <c r="P27" i="56"/>
  <c r="P29" i="56"/>
  <c r="R27" i="56"/>
  <c r="R29" i="56"/>
  <c r="V27" i="56"/>
  <c r="V29" i="56"/>
  <c r="T27" i="56"/>
  <c r="T29" i="56"/>
  <c r="BJ27" i="56"/>
  <c r="BJ29" i="56"/>
  <c r="D27" i="56"/>
  <c r="D29" i="56"/>
  <c r="AD27" i="56"/>
  <c r="AD29" i="56"/>
  <c r="H27" i="56"/>
  <c r="BH27" i="56"/>
  <c r="BH29" i="56"/>
  <c r="B29" i="56"/>
  <c r="B28" i="56"/>
  <c r="B27" i="56"/>
  <c r="B26" i="56"/>
  <c r="B25" i="56"/>
  <c r="B24" i="56"/>
  <c r="B23" i="56"/>
  <c r="B22" i="56"/>
  <c r="B21" i="56"/>
  <c r="B20" i="56"/>
  <c r="B19" i="56"/>
  <c r="B18" i="56"/>
  <c r="B17" i="56"/>
  <c r="B16" i="56"/>
  <c r="B15" i="56"/>
  <c r="B14" i="56"/>
  <c r="B13" i="56"/>
  <c r="B10" i="56"/>
  <c r="B9" i="56"/>
  <c r="B8" i="56"/>
  <c r="B7" i="56"/>
  <c r="AK63" i="56"/>
  <c r="AK62" i="56"/>
  <c r="AK61" i="56"/>
  <c r="AK60" i="56"/>
  <c r="AK59" i="56"/>
  <c r="AK58" i="56"/>
  <c r="AK57" i="56"/>
  <c r="AK56" i="56"/>
  <c r="AK55" i="56"/>
  <c r="AJ53" i="56"/>
  <c r="AJ52" i="56"/>
  <c r="AJ50" i="56"/>
  <c r="AK47" i="56"/>
  <c r="AK46" i="56"/>
  <c r="AK45" i="56"/>
  <c r="AK44" i="56"/>
  <c r="AK43" i="56"/>
  <c r="AK42" i="56"/>
  <c r="AK41" i="56"/>
  <c r="AK40" i="56"/>
  <c r="AK39" i="56"/>
  <c r="AK38" i="56"/>
  <c r="AK37" i="56"/>
  <c r="AK36" i="56"/>
  <c r="AK35" i="56"/>
  <c r="AK34" i="56"/>
  <c r="AK32" i="56"/>
  <c r="AK31" i="56"/>
  <c r="AK30" i="56"/>
  <c r="AK29" i="56"/>
  <c r="AK28" i="56"/>
  <c r="AK27" i="56"/>
  <c r="AK26" i="56"/>
  <c r="AK25" i="56"/>
  <c r="AK24" i="56"/>
  <c r="AK23" i="56"/>
  <c r="AK22" i="56"/>
  <c r="AK21" i="56"/>
  <c r="AK20" i="56"/>
  <c r="AK19" i="56"/>
  <c r="AK18" i="56"/>
  <c r="AK17" i="56"/>
  <c r="AK16" i="56"/>
  <c r="AK15" i="56"/>
  <c r="AK14" i="56"/>
  <c r="AK13" i="56"/>
  <c r="AK11" i="56"/>
  <c r="AK10" i="56"/>
  <c r="AK9" i="56"/>
  <c r="AK8" i="56"/>
  <c r="AK7" i="56"/>
  <c r="AI63" i="56"/>
  <c r="AI62" i="56"/>
  <c r="AI61" i="56"/>
  <c r="AI60" i="56"/>
  <c r="AI59" i="56"/>
  <c r="AI58" i="56"/>
  <c r="AI57" i="56"/>
  <c r="AI56" i="56"/>
  <c r="AI55" i="56"/>
  <c r="AH53" i="56"/>
  <c r="AH52" i="56"/>
  <c r="AH50" i="56"/>
  <c r="AI47" i="56"/>
  <c r="AI46" i="56"/>
  <c r="AI45" i="56"/>
  <c r="AI44" i="56"/>
  <c r="AI43" i="56"/>
  <c r="AI42" i="56"/>
  <c r="AI41" i="56"/>
  <c r="AI40" i="56"/>
  <c r="AI39" i="56"/>
  <c r="AI38" i="56"/>
  <c r="AI37" i="56"/>
  <c r="AI36" i="56"/>
  <c r="AI35" i="56"/>
  <c r="AI34" i="56"/>
  <c r="AI32" i="56"/>
  <c r="AI31" i="56"/>
  <c r="AI30" i="56"/>
  <c r="AI29" i="56"/>
  <c r="AI28" i="56"/>
  <c r="AI27" i="56"/>
  <c r="AI26" i="56"/>
  <c r="AI25" i="56"/>
  <c r="AI24" i="56"/>
  <c r="AI23" i="56"/>
  <c r="AI22" i="56"/>
  <c r="AI21" i="56"/>
  <c r="AI20" i="56"/>
  <c r="AI19" i="56"/>
  <c r="AI18" i="56"/>
  <c r="AI17" i="56"/>
  <c r="AI16" i="56"/>
  <c r="AI15" i="56"/>
  <c r="AI14" i="56"/>
  <c r="AI13" i="56"/>
  <c r="AI11" i="56"/>
  <c r="AI10" i="56"/>
  <c r="AI9" i="56"/>
  <c r="AI8" i="56"/>
  <c r="AI7" i="56"/>
  <c r="AC11" i="50"/>
  <c r="AC10" i="50"/>
  <c r="AC9" i="50"/>
  <c r="AC8" i="50"/>
  <c r="AC7" i="50"/>
  <c r="CK11" i="47"/>
  <c r="CK10" i="47"/>
  <c r="CK9" i="47"/>
  <c r="CK8" i="47"/>
  <c r="CK7" i="47"/>
  <c r="T7" i="40"/>
  <c r="T8" i="40"/>
  <c r="T9" i="40"/>
  <c r="T10" i="40"/>
  <c r="T11" i="40"/>
  <c r="T12" i="40"/>
  <c r="T13" i="40"/>
  <c r="W7" i="40"/>
  <c r="W8" i="40"/>
  <c r="W9" i="40"/>
  <c r="W10" i="40"/>
  <c r="W11" i="40"/>
  <c r="W12" i="40"/>
  <c r="W13" i="40"/>
  <c r="Q7" i="40"/>
  <c r="Q8" i="40"/>
  <c r="Q9" i="40"/>
  <c r="Q10" i="40"/>
  <c r="Q11" i="40"/>
  <c r="Q12" i="40"/>
  <c r="Q13" i="40"/>
  <c r="K7" i="40"/>
  <c r="K8" i="40"/>
  <c r="K9" i="40"/>
  <c r="K10" i="40"/>
  <c r="K11" i="40"/>
  <c r="K12" i="40"/>
  <c r="K13" i="40"/>
  <c r="BO11" i="45"/>
  <c r="BO10" i="45"/>
  <c r="BO9" i="45"/>
  <c r="BO8" i="45"/>
  <c r="BO7" i="45"/>
  <c r="BM11" i="45"/>
  <c r="BM10" i="45"/>
  <c r="BM9" i="45"/>
  <c r="BM8" i="45"/>
  <c r="BM7" i="45"/>
  <c r="BK11" i="45"/>
  <c r="BK10" i="45"/>
  <c r="BK9" i="45"/>
  <c r="BK8" i="45"/>
  <c r="BK7" i="45"/>
  <c r="BV62" i="45"/>
  <c r="L62" i="45"/>
  <c r="AJ62" i="45"/>
  <c r="BB62" i="45"/>
  <c r="BD62" i="45"/>
  <c r="F62" i="45"/>
  <c r="AH62" i="45"/>
  <c r="AN62" i="45"/>
  <c r="BP62" i="45"/>
  <c r="B62" i="45"/>
  <c r="B61" i="45"/>
  <c r="B60" i="45"/>
  <c r="B59" i="45"/>
  <c r="B58" i="45"/>
  <c r="B57" i="45"/>
  <c r="B56" i="45"/>
  <c r="B55" i="45"/>
  <c r="B54" i="45"/>
  <c r="B48" i="45"/>
  <c r="BD46" i="45"/>
  <c r="AN46" i="45"/>
  <c r="BB46" i="45"/>
  <c r="BP46" i="45"/>
  <c r="B46" i="45"/>
  <c r="B45" i="45"/>
  <c r="B44" i="45"/>
  <c r="B43" i="45"/>
  <c r="BB40" i="45"/>
  <c r="BB42" i="45"/>
  <c r="BD40" i="45"/>
  <c r="BD42" i="45"/>
  <c r="AN40" i="45"/>
  <c r="AN42" i="45"/>
  <c r="BP40" i="45"/>
  <c r="BP42" i="45"/>
  <c r="B42" i="45"/>
  <c r="B41" i="45"/>
  <c r="B40" i="45"/>
  <c r="B39" i="45"/>
  <c r="B38" i="45"/>
  <c r="B37" i="45"/>
  <c r="B36" i="45"/>
  <c r="B35" i="45"/>
  <c r="B34" i="45"/>
  <c r="B33" i="45"/>
  <c r="AN31" i="45"/>
  <c r="BB31" i="45"/>
  <c r="BD31" i="45"/>
  <c r="BP31" i="45"/>
  <c r="B31" i="45"/>
  <c r="B30" i="45"/>
  <c r="B29" i="45"/>
  <c r="BD26" i="45"/>
  <c r="BD28" i="45"/>
  <c r="AN26" i="45"/>
  <c r="AN28" i="45"/>
  <c r="BB26" i="45"/>
  <c r="BB28" i="45"/>
  <c r="BP26" i="45"/>
  <c r="BP28" i="45"/>
  <c r="B28" i="45"/>
  <c r="B27" i="45"/>
  <c r="B26" i="45"/>
  <c r="B25" i="45"/>
  <c r="B24" i="45"/>
  <c r="B23" i="45"/>
  <c r="B22" i="45"/>
  <c r="B21" i="45"/>
  <c r="B20" i="45"/>
  <c r="B19" i="45"/>
  <c r="B18" i="45"/>
  <c r="B17" i="45"/>
  <c r="B16" i="45"/>
  <c r="B15" i="45"/>
  <c r="B14" i="45"/>
  <c r="B13" i="45"/>
  <c r="B10" i="45"/>
  <c r="B9" i="45"/>
  <c r="B8" i="45"/>
  <c r="B7" i="45"/>
  <c r="D290" i="6"/>
  <c r="D291" i="6"/>
  <c r="D283" i="6"/>
  <c r="D284" i="6"/>
  <c r="D285" i="6"/>
  <c r="D286" i="6"/>
  <c r="D287" i="6"/>
  <c r="D276" i="6"/>
  <c r="D277" i="6"/>
  <c r="D278" i="6"/>
  <c r="D279" i="6"/>
  <c r="D280" i="6"/>
  <c r="D269" i="6"/>
  <c r="D270" i="6"/>
  <c r="D271" i="6"/>
  <c r="D272" i="6"/>
  <c r="D273" i="6"/>
  <c r="D262" i="6"/>
  <c r="D263" i="6"/>
  <c r="D264" i="6"/>
  <c r="D265" i="6"/>
  <c r="D266" i="6"/>
  <c r="D255" i="6"/>
  <c r="D256" i="6"/>
  <c r="D257" i="6"/>
  <c r="D258" i="6"/>
  <c r="D259" i="6"/>
  <c r="C171" i="6"/>
  <c r="B160" i="6"/>
  <c r="D251" i="6"/>
  <c r="D250" i="6"/>
  <c r="D249" i="6"/>
  <c r="D248" i="6"/>
  <c r="D241" i="6"/>
  <c r="D242" i="6"/>
  <c r="D243" i="6"/>
  <c r="D244" i="6"/>
  <c r="D245" i="6"/>
  <c r="D234" i="6"/>
  <c r="D235" i="6"/>
  <c r="D236" i="6"/>
  <c r="D237" i="6"/>
  <c r="D238" i="6"/>
  <c r="D227" i="6"/>
  <c r="D228" i="6"/>
  <c r="D229" i="6"/>
  <c r="D230" i="6"/>
  <c r="D231" i="6"/>
  <c r="D220" i="6"/>
  <c r="D221" i="6"/>
  <c r="D222" i="6"/>
  <c r="D223" i="6"/>
  <c r="D224" i="6"/>
  <c r="D216" i="6"/>
  <c r="D215" i="6"/>
  <c r="D214" i="6"/>
  <c r="D213" i="6"/>
  <c r="D209" i="6"/>
  <c r="D208" i="6"/>
  <c r="D207" i="6"/>
  <c r="D206" i="6"/>
  <c r="C195" i="6"/>
  <c r="C194" i="6"/>
  <c r="C193" i="6"/>
  <c r="C192" i="6"/>
  <c r="C188" i="6"/>
  <c r="C187" i="6"/>
  <c r="C186" i="6"/>
  <c r="C185" i="6"/>
  <c r="D202" i="6"/>
  <c r="D201" i="6"/>
  <c r="D200" i="6"/>
  <c r="B199" i="6"/>
  <c r="D199" i="6"/>
  <c r="B195" i="6"/>
  <c r="D195" i="6"/>
  <c r="B194" i="6"/>
  <c r="D194" i="6"/>
  <c r="B193" i="6"/>
  <c r="D193" i="6"/>
  <c r="D192" i="6"/>
  <c r="B188" i="6"/>
  <c r="D188" i="6"/>
  <c r="B187" i="6"/>
  <c r="D187" i="6"/>
  <c r="B186" i="6"/>
  <c r="D186" i="6"/>
  <c r="B185" i="6"/>
  <c r="D185" i="6"/>
  <c r="C181" i="6"/>
  <c r="D181" i="6"/>
  <c r="B180" i="6"/>
  <c r="C180" i="6"/>
  <c r="D180" i="6"/>
  <c r="B179" i="6"/>
  <c r="C179" i="6"/>
  <c r="D179" i="6"/>
  <c r="B178" i="6"/>
  <c r="C178" i="6"/>
  <c r="D178" i="6"/>
  <c r="B174" i="6"/>
  <c r="C174" i="6"/>
  <c r="D174" i="6"/>
  <c r="B173" i="6"/>
  <c r="C173" i="6"/>
  <c r="D173" i="6"/>
  <c r="B172" i="6"/>
  <c r="C172" i="6"/>
  <c r="D172" i="6"/>
  <c r="D171" i="6"/>
  <c r="D167" i="6"/>
  <c r="D166" i="6"/>
  <c r="D165" i="6"/>
  <c r="D164" i="6"/>
  <c r="D144" i="6"/>
  <c r="D138" i="6"/>
  <c r="D137" i="6"/>
  <c r="D136" i="6"/>
  <c r="C14" i="6"/>
  <c r="B14" i="6"/>
  <c r="C21" i="6"/>
  <c r="B21" i="6"/>
  <c r="C28" i="6"/>
  <c r="B28" i="6"/>
  <c r="C35" i="6"/>
  <c r="B35" i="6"/>
  <c r="C42" i="6"/>
  <c r="B42" i="6"/>
  <c r="C49" i="6"/>
  <c r="B49" i="6"/>
  <c r="C56" i="6"/>
  <c r="B56" i="6"/>
  <c r="C63" i="6"/>
  <c r="B63" i="6"/>
  <c r="C70" i="6"/>
  <c r="B70" i="6"/>
  <c r="D10" i="6"/>
  <c r="D11" i="6"/>
  <c r="D12" i="6"/>
  <c r="D13" i="6"/>
  <c r="D14" i="6"/>
  <c r="D17" i="6"/>
  <c r="D18" i="6"/>
  <c r="D19" i="6"/>
  <c r="D20" i="6"/>
  <c r="D21" i="6"/>
  <c r="D24" i="6"/>
  <c r="D25" i="6"/>
  <c r="D26" i="6"/>
  <c r="D27" i="6"/>
  <c r="D28" i="6"/>
  <c r="D31" i="6"/>
  <c r="D32" i="6"/>
  <c r="D33" i="6"/>
  <c r="D34" i="6"/>
  <c r="D35" i="6"/>
  <c r="D38" i="6"/>
  <c r="D39" i="6"/>
  <c r="D40" i="6"/>
  <c r="D41" i="6"/>
  <c r="D42" i="6"/>
  <c r="D45" i="6"/>
  <c r="D46" i="6"/>
  <c r="D47" i="6"/>
  <c r="D48" i="6"/>
  <c r="D49" i="6"/>
  <c r="D52" i="6"/>
  <c r="D53" i="6"/>
  <c r="D54" i="6"/>
  <c r="D55" i="6"/>
  <c r="D56" i="6"/>
  <c r="D59" i="6"/>
  <c r="D60" i="6"/>
  <c r="D61" i="6"/>
  <c r="D62" i="6"/>
  <c r="D63" i="6"/>
  <c r="D66" i="6"/>
  <c r="D67" i="6"/>
  <c r="D68" i="6"/>
  <c r="D69" i="6"/>
  <c r="D70" i="6"/>
  <c r="D132" i="6"/>
  <c r="D131" i="6"/>
  <c r="D130" i="6"/>
  <c r="D30" i="1"/>
  <c r="AD12" i="10"/>
  <c r="AE30" i="10"/>
  <c r="AE31" i="10"/>
  <c r="AE32" i="10"/>
  <c r="J1" i="7"/>
  <c r="P1" i="7"/>
  <c r="R1" i="10"/>
  <c r="R1" i="11"/>
  <c r="J1" i="12"/>
  <c r="T1" i="12"/>
  <c r="L40" i="7"/>
  <c r="I40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F15" i="7"/>
  <c r="F14" i="7"/>
  <c r="F13" i="7"/>
  <c r="F12" i="7"/>
  <c r="F11" i="7"/>
  <c r="F10" i="7"/>
  <c r="F40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G35" i="7"/>
  <c r="B76" i="8"/>
  <c r="V60" i="29"/>
  <c r="V25" i="29"/>
  <c r="V57" i="29"/>
  <c r="V33" i="29"/>
  <c r="V38" i="29"/>
  <c r="V46" i="29"/>
  <c r="V69" i="29"/>
  <c r="V66" i="29"/>
  <c r="V63" i="29"/>
  <c r="V49" i="29"/>
  <c r="V20" i="29"/>
  <c r="V72" i="29"/>
  <c r="V74" i="29"/>
  <c r="H25" i="29"/>
  <c r="H57" i="29"/>
  <c r="H33" i="29"/>
  <c r="H49" i="29"/>
  <c r="H38" i="29"/>
  <c r="H46" i="29"/>
  <c r="H66" i="29"/>
  <c r="H20" i="29"/>
  <c r="H69" i="29"/>
  <c r="H63" i="29"/>
  <c r="H60" i="29"/>
  <c r="H72" i="29"/>
  <c r="H74" i="29"/>
  <c r="B74" i="29"/>
  <c r="J76" i="8"/>
  <c r="B74" i="25"/>
  <c r="R76" i="8"/>
  <c r="F69" i="23"/>
  <c r="F66" i="23"/>
  <c r="F63" i="23"/>
  <c r="F60" i="23"/>
  <c r="F57" i="23"/>
  <c r="F49" i="23"/>
  <c r="F46" i="23"/>
  <c r="F38" i="23"/>
  <c r="F33" i="23"/>
  <c r="F25" i="23"/>
  <c r="F20" i="23"/>
  <c r="F72" i="23"/>
  <c r="F74" i="23"/>
  <c r="J69" i="23"/>
  <c r="J66" i="23"/>
  <c r="J63" i="23"/>
  <c r="J60" i="23"/>
  <c r="J57" i="23"/>
  <c r="J49" i="23"/>
  <c r="J46" i="23"/>
  <c r="J38" i="23"/>
  <c r="J33" i="23"/>
  <c r="J25" i="23"/>
  <c r="J20" i="23"/>
  <c r="J72" i="23"/>
  <c r="J74" i="23"/>
  <c r="B74" i="23"/>
  <c r="Z76" i="8"/>
  <c r="AH60" i="24"/>
  <c r="AH25" i="24"/>
  <c r="AH57" i="24"/>
  <c r="AH33" i="24"/>
  <c r="AH49" i="24"/>
  <c r="AH38" i="24"/>
  <c r="AH63" i="24"/>
  <c r="AH46" i="24"/>
  <c r="AH69" i="24"/>
  <c r="AH66" i="24"/>
  <c r="AH20" i="24"/>
  <c r="AH72" i="24"/>
  <c r="AH74" i="24"/>
  <c r="J60" i="24"/>
  <c r="J25" i="24"/>
  <c r="J57" i="24"/>
  <c r="J33" i="24"/>
  <c r="J38" i="24"/>
  <c r="J63" i="24"/>
  <c r="J46" i="24"/>
  <c r="J69" i="24"/>
  <c r="J66" i="24"/>
  <c r="J49" i="24"/>
  <c r="J20" i="24"/>
  <c r="J72" i="24"/>
  <c r="J74" i="24"/>
  <c r="D69" i="24"/>
  <c r="D66" i="24"/>
  <c r="D63" i="24"/>
  <c r="D60" i="24"/>
  <c r="D57" i="24"/>
  <c r="D49" i="24"/>
  <c r="D46" i="24"/>
  <c r="D38" i="24"/>
  <c r="D33" i="24"/>
  <c r="D25" i="24"/>
  <c r="D20" i="24"/>
  <c r="D72" i="24"/>
  <c r="D74" i="24"/>
  <c r="F69" i="24"/>
  <c r="F66" i="24"/>
  <c r="F63" i="24"/>
  <c r="F60" i="24"/>
  <c r="F57" i="24"/>
  <c r="F49" i="24"/>
  <c r="F46" i="24"/>
  <c r="F38" i="24"/>
  <c r="F33" i="24"/>
  <c r="F25" i="24"/>
  <c r="F20" i="24"/>
  <c r="F72" i="24"/>
  <c r="F74" i="24"/>
  <c r="H69" i="24"/>
  <c r="H66" i="24"/>
  <c r="H63" i="24"/>
  <c r="H60" i="24"/>
  <c r="H57" i="24"/>
  <c r="H49" i="24"/>
  <c r="H46" i="24"/>
  <c r="H38" i="24"/>
  <c r="H33" i="24"/>
  <c r="H25" i="24"/>
  <c r="H20" i="24"/>
  <c r="H72" i="24"/>
  <c r="H74" i="24"/>
  <c r="B74" i="24"/>
  <c r="B76" i="9"/>
  <c r="B73" i="22"/>
  <c r="B71" i="22"/>
  <c r="B70" i="22"/>
  <c r="B67" i="22"/>
  <c r="B68" i="22"/>
  <c r="B69" i="22"/>
  <c r="B64" i="22"/>
  <c r="B65" i="22"/>
  <c r="B66" i="22"/>
  <c r="B61" i="22"/>
  <c r="B62" i="22"/>
  <c r="B63" i="22"/>
  <c r="B58" i="22"/>
  <c r="B59" i="22"/>
  <c r="B60" i="22"/>
  <c r="B50" i="22"/>
  <c r="B51" i="22"/>
  <c r="B52" i="22"/>
  <c r="B53" i="22"/>
  <c r="B54" i="22"/>
  <c r="B55" i="22"/>
  <c r="B56" i="22"/>
  <c r="B57" i="22"/>
  <c r="B47" i="22"/>
  <c r="B48" i="22"/>
  <c r="B49" i="22"/>
  <c r="B39" i="22"/>
  <c r="B40" i="22"/>
  <c r="B41" i="22"/>
  <c r="B42" i="22"/>
  <c r="B43" i="22"/>
  <c r="B44" i="22"/>
  <c r="B45" i="22"/>
  <c r="B46" i="22"/>
  <c r="B34" i="22"/>
  <c r="B35" i="22"/>
  <c r="B36" i="22"/>
  <c r="B37" i="22"/>
  <c r="B38" i="22"/>
  <c r="B26" i="22"/>
  <c r="B27" i="22"/>
  <c r="B28" i="22"/>
  <c r="B29" i="22"/>
  <c r="B30" i="22"/>
  <c r="B31" i="22"/>
  <c r="B32" i="22"/>
  <c r="B33" i="22"/>
  <c r="B21" i="22"/>
  <c r="B22" i="22"/>
  <c r="B23" i="22"/>
  <c r="B24" i="22"/>
  <c r="B25" i="22"/>
  <c r="B14" i="22"/>
  <c r="B15" i="22"/>
  <c r="B16" i="22"/>
  <c r="B17" i="22"/>
  <c r="B18" i="22"/>
  <c r="B19" i="22"/>
  <c r="B20" i="22"/>
  <c r="B72" i="22"/>
  <c r="B74" i="22"/>
  <c r="J76" i="9"/>
  <c r="D25" i="27"/>
  <c r="D69" i="27"/>
  <c r="D66" i="27"/>
  <c r="D63" i="27"/>
  <c r="D49" i="27"/>
  <c r="D46" i="27"/>
  <c r="D38" i="27"/>
  <c r="D33" i="27"/>
  <c r="D20" i="27"/>
  <c r="D72" i="27"/>
  <c r="D74" i="27"/>
  <c r="L60" i="27"/>
  <c r="L69" i="27"/>
  <c r="L66" i="27"/>
  <c r="L63" i="27"/>
  <c r="L20" i="27"/>
  <c r="L72" i="27"/>
  <c r="L74" i="27"/>
  <c r="J60" i="27"/>
  <c r="J25" i="27"/>
  <c r="J57" i="27"/>
  <c r="J46" i="27"/>
  <c r="J69" i="27"/>
  <c r="J66" i="27"/>
  <c r="J63" i="27"/>
  <c r="J49" i="27"/>
  <c r="J38" i="27"/>
  <c r="J33" i="27"/>
  <c r="J20" i="27"/>
  <c r="J72" i="27"/>
  <c r="J74" i="27"/>
  <c r="B74" i="27"/>
  <c r="R76" i="9"/>
  <c r="F57" i="30"/>
  <c r="F33" i="30"/>
  <c r="F49" i="30"/>
  <c r="F38" i="30"/>
  <c r="F63" i="30"/>
  <c r="F46" i="30"/>
  <c r="F66" i="30"/>
  <c r="F69" i="30"/>
  <c r="F60" i="30"/>
  <c r="F25" i="30"/>
  <c r="F20" i="30"/>
  <c r="F72" i="30"/>
  <c r="F74" i="30"/>
  <c r="B74" i="30"/>
  <c r="Z76" i="9"/>
  <c r="B74" i="31"/>
  <c r="AH76" i="9"/>
  <c r="F46" i="32"/>
  <c r="F69" i="32"/>
  <c r="F66" i="32"/>
  <c r="F63" i="32"/>
  <c r="F60" i="32"/>
  <c r="F57" i="32"/>
  <c r="F49" i="32"/>
  <c r="F38" i="32"/>
  <c r="F33" i="32"/>
  <c r="F25" i="32"/>
  <c r="F20" i="32"/>
  <c r="F72" i="32"/>
  <c r="F74" i="32"/>
  <c r="B74" i="32"/>
  <c r="AP76" i="9"/>
  <c r="B40" i="7"/>
  <c r="C40" i="7"/>
  <c r="B75" i="8"/>
  <c r="B73" i="29"/>
  <c r="J75" i="8"/>
  <c r="B73" i="25"/>
  <c r="R75" i="8"/>
  <c r="B73" i="23"/>
  <c r="Z75" i="8"/>
  <c r="B73" i="24"/>
  <c r="B75" i="9"/>
  <c r="J75" i="9"/>
  <c r="B73" i="27"/>
  <c r="R75" i="9"/>
  <c r="B73" i="30"/>
  <c r="Z75" i="9"/>
  <c r="B73" i="31"/>
  <c r="AH75" i="9"/>
  <c r="B73" i="32"/>
  <c r="AP75" i="9"/>
  <c r="B38" i="7"/>
  <c r="C38" i="7"/>
  <c r="B74" i="8"/>
  <c r="B72" i="29"/>
  <c r="J74" i="8"/>
  <c r="B72" i="25"/>
  <c r="R74" i="8"/>
  <c r="B72" i="23"/>
  <c r="Z74" i="8"/>
  <c r="B72" i="24"/>
  <c r="B74" i="9"/>
  <c r="J74" i="9"/>
  <c r="B72" i="27"/>
  <c r="R74" i="9"/>
  <c r="B72" i="30"/>
  <c r="Z74" i="9"/>
  <c r="B72" i="31"/>
  <c r="AH74" i="9"/>
  <c r="B72" i="32"/>
  <c r="AP74" i="9"/>
  <c r="B37" i="7"/>
  <c r="C37" i="7"/>
  <c r="B73" i="8"/>
  <c r="B71" i="29"/>
  <c r="J73" i="8"/>
  <c r="B71" i="25"/>
  <c r="R73" i="8"/>
  <c r="B71" i="23"/>
  <c r="Z73" i="8"/>
  <c r="B71" i="24"/>
  <c r="B73" i="9"/>
  <c r="J73" i="9"/>
  <c r="B71" i="27"/>
  <c r="R73" i="9"/>
  <c r="B71" i="30"/>
  <c r="Z73" i="9"/>
  <c r="B71" i="31"/>
  <c r="AH73" i="9"/>
  <c r="B71" i="32"/>
  <c r="AP73" i="9"/>
  <c r="B36" i="7"/>
  <c r="C36" i="7"/>
  <c r="B72" i="8"/>
  <c r="B70" i="29"/>
  <c r="J72" i="8"/>
  <c r="B70" i="25"/>
  <c r="R72" i="8"/>
  <c r="B70" i="23"/>
  <c r="Z72" i="8"/>
  <c r="B70" i="24"/>
  <c r="B72" i="9"/>
  <c r="J72" i="9"/>
  <c r="B70" i="27"/>
  <c r="R72" i="9"/>
  <c r="B70" i="30"/>
  <c r="Z72" i="9"/>
  <c r="B70" i="31"/>
  <c r="AH72" i="9"/>
  <c r="B70" i="32"/>
  <c r="AP72" i="9"/>
  <c r="B35" i="7"/>
  <c r="C35" i="7"/>
  <c r="B71" i="8"/>
  <c r="B69" i="29"/>
  <c r="J71" i="8"/>
  <c r="B69" i="25"/>
  <c r="R71" i="8"/>
  <c r="B69" i="23"/>
  <c r="Z71" i="8"/>
  <c r="B69" i="24"/>
  <c r="B71" i="9"/>
  <c r="J71" i="9"/>
  <c r="B69" i="27"/>
  <c r="R71" i="9"/>
  <c r="B69" i="30"/>
  <c r="Z71" i="9"/>
  <c r="B69" i="31"/>
  <c r="AH71" i="9"/>
  <c r="B69" i="32"/>
  <c r="AP71" i="9"/>
  <c r="B34" i="7"/>
  <c r="C34" i="7"/>
  <c r="B68" i="8"/>
  <c r="B66" i="29"/>
  <c r="J68" i="8"/>
  <c r="B66" i="25"/>
  <c r="R68" i="8"/>
  <c r="B66" i="23"/>
  <c r="Z68" i="8"/>
  <c r="B66" i="24"/>
  <c r="B68" i="9"/>
  <c r="J68" i="9"/>
  <c r="B66" i="27"/>
  <c r="R68" i="9"/>
  <c r="B66" i="30"/>
  <c r="Z68" i="9"/>
  <c r="B66" i="31"/>
  <c r="AH68" i="9"/>
  <c r="B66" i="32"/>
  <c r="AP68" i="9"/>
  <c r="B33" i="7"/>
  <c r="C33" i="7"/>
  <c r="B65" i="8"/>
  <c r="B63" i="29"/>
  <c r="J65" i="8"/>
  <c r="B63" i="25"/>
  <c r="R65" i="8"/>
  <c r="B63" i="23"/>
  <c r="Z65" i="8"/>
  <c r="B63" i="24"/>
  <c r="B65" i="9"/>
  <c r="J65" i="9"/>
  <c r="B63" i="27"/>
  <c r="R65" i="9"/>
  <c r="B63" i="30"/>
  <c r="Z65" i="9"/>
  <c r="B63" i="31"/>
  <c r="AH65" i="9"/>
  <c r="B63" i="32"/>
  <c r="AP65" i="9"/>
  <c r="B32" i="7"/>
  <c r="C32" i="7"/>
  <c r="B62" i="8"/>
  <c r="B60" i="29"/>
  <c r="J62" i="8"/>
  <c r="B60" i="25"/>
  <c r="R62" i="8"/>
  <c r="B60" i="23"/>
  <c r="Z62" i="8"/>
  <c r="B60" i="24"/>
  <c r="B62" i="9"/>
  <c r="J62" i="9"/>
  <c r="B60" i="27"/>
  <c r="R62" i="9"/>
  <c r="B60" i="30"/>
  <c r="Z62" i="9"/>
  <c r="B60" i="31"/>
  <c r="AH62" i="9"/>
  <c r="B60" i="32"/>
  <c r="AP62" i="9"/>
  <c r="B31" i="7"/>
  <c r="C31" i="7"/>
  <c r="B59" i="8"/>
  <c r="B57" i="29"/>
  <c r="J59" i="8"/>
  <c r="B57" i="25"/>
  <c r="R59" i="8"/>
  <c r="B57" i="23"/>
  <c r="Z59" i="8"/>
  <c r="B57" i="24"/>
  <c r="B59" i="9"/>
  <c r="J59" i="9"/>
  <c r="B57" i="27"/>
  <c r="R59" i="9"/>
  <c r="B57" i="30"/>
  <c r="Z59" i="9"/>
  <c r="B57" i="31"/>
  <c r="AH59" i="9"/>
  <c r="B57" i="32"/>
  <c r="AP59" i="9"/>
  <c r="B30" i="7"/>
  <c r="C30" i="7"/>
  <c r="B51" i="8"/>
  <c r="B49" i="29"/>
  <c r="J51" i="8"/>
  <c r="B49" i="25"/>
  <c r="R51" i="8"/>
  <c r="B49" i="23"/>
  <c r="Z51" i="8"/>
  <c r="B49" i="24"/>
  <c r="B51" i="9"/>
  <c r="J51" i="9"/>
  <c r="B49" i="27"/>
  <c r="R51" i="9"/>
  <c r="B49" i="30"/>
  <c r="Z51" i="9"/>
  <c r="B49" i="31"/>
  <c r="AH51" i="9"/>
  <c r="B49" i="32"/>
  <c r="AP51" i="9"/>
  <c r="B29" i="7"/>
  <c r="C29" i="7"/>
  <c r="B48" i="8"/>
  <c r="B46" i="29"/>
  <c r="J48" i="8"/>
  <c r="B46" i="25"/>
  <c r="R48" i="8"/>
  <c r="B46" i="23"/>
  <c r="Z48" i="8"/>
  <c r="B46" i="24"/>
  <c r="B48" i="9"/>
  <c r="J48" i="9"/>
  <c r="B46" i="27"/>
  <c r="R48" i="9"/>
  <c r="B46" i="30"/>
  <c r="Z48" i="9"/>
  <c r="B46" i="31"/>
  <c r="AH48" i="9"/>
  <c r="B46" i="32"/>
  <c r="AP48" i="9"/>
  <c r="B28" i="7"/>
  <c r="C28" i="7"/>
  <c r="B40" i="8"/>
  <c r="B38" i="29"/>
  <c r="J40" i="8"/>
  <c r="B38" i="25"/>
  <c r="R40" i="8"/>
  <c r="B38" i="23"/>
  <c r="Z40" i="8"/>
  <c r="B38" i="24"/>
  <c r="B40" i="9"/>
  <c r="J40" i="9"/>
  <c r="B38" i="27"/>
  <c r="R40" i="9"/>
  <c r="B38" i="30"/>
  <c r="Z40" i="9"/>
  <c r="B38" i="31"/>
  <c r="AH40" i="9"/>
  <c r="B38" i="32"/>
  <c r="AP40" i="9"/>
  <c r="B27" i="7"/>
  <c r="C27" i="7"/>
  <c r="B35" i="8"/>
  <c r="B33" i="29"/>
  <c r="J35" i="8"/>
  <c r="B33" i="25"/>
  <c r="R35" i="8"/>
  <c r="B33" i="23"/>
  <c r="Z35" i="8"/>
  <c r="B33" i="24"/>
  <c r="B35" i="9"/>
  <c r="J35" i="9"/>
  <c r="B33" i="27"/>
  <c r="R35" i="9"/>
  <c r="B33" i="30"/>
  <c r="Z35" i="9"/>
  <c r="B33" i="31"/>
  <c r="AH35" i="9"/>
  <c r="B33" i="32"/>
  <c r="AP35" i="9"/>
  <c r="B26" i="7"/>
  <c r="C26" i="7"/>
  <c r="B22" i="8"/>
  <c r="B20" i="29"/>
  <c r="J22" i="8"/>
  <c r="B20" i="25"/>
  <c r="R22" i="8"/>
  <c r="B20" i="23"/>
  <c r="Z22" i="8"/>
  <c r="B20" i="24"/>
  <c r="B22" i="9"/>
  <c r="J22" i="9"/>
  <c r="B20" i="27"/>
  <c r="R22" i="9"/>
  <c r="B20" i="30"/>
  <c r="Z22" i="9"/>
  <c r="B20" i="31"/>
  <c r="AH22" i="9"/>
  <c r="B20" i="32"/>
  <c r="AP22" i="9"/>
  <c r="B25" i="7"/>
  <c r="C25" i="7"/>
  <c r="B23" i="8"/>
  <c r="B21" i="29"/>
  <c r="J23" i="8"/>
  <c r="B21" i="25"/>
  <c r="R23" i="8"/>
  <c r="B21" i="23"/>
  <c r="Z23" i="8"/>
  <c r="B21" i="24"/>
  <c r="B23" i="9"/>
  <c r="J23" i="9"/>
  <c r="B21" i="27"/>
  <c r="R23" i="9"/>
  <c r="B21" i="30"/>
  <c r="Z23" i="9"/>
  <c r="B21" i="31"/>
  <c r="AH23" i="9"/>
  <c r="B21" i="32"/>
  <c r="AP23" i="9"/>
  <c r="B20" i="7"/>
  <c r="B24" i="8"/>
  <c r="B22" i="29"/>
  <c r="J24" i="8"/>
  <c r="B22" i="25"/>
  <c r="R24" i="8"/>
  <c r="B22" i="23"/>
  <c r="Z24" i="8"/>
  <c r="B22" i="24"/>
  <c r="B24" i="9"/>
  <c r="J24" i="9"/>
  <c r="B22" i="27"/>
  <c r="R24" i="9"/>
  <c r="B22" i="30"/>
  <c r="Z24" i="9"/>
  <c r="B22" i="31"/>
  <c r="AH24" i="9"/>
  <c r="B22" i="32"/>
  <c r="AP24" i="9"/>
  <c r="B21" i="7"/>
  <c r="B25" i="8"/>
  <c r="B23" i="29"/>
  <c r="J25" i="8"/>
  <c r="B23" i="25"/>
  <c r="R25" i="8"/>
  <c r="B23" i="23"/>
  <c r="Z25" i="8"/>
  <c r="B23" i="24"/>
  <c r="B25" i="9"/>
  <c r="J25" i="9"/>
  <c r="B23" i="27"/>
  <c r="R25" i="9"/>
  <c r="B23" i="30"/>
  <c r="Z25" i="9"/>
  <c r="B23" i="31"/>
  <c r="AH25" i="9"/>
  <c r="B23" i="32"/>
  <c r="AP25" i="9"/>
  <c r="B22" i="7"/>
  <c r="B26" i="8"/>
  <c r="B24" i="29"/>
  <c r="J26" i="8"/>
  <c r="B24" i="25"/>
  <c r="R26" i="8"/>
  <c r="B24" i="23"/>
  <c r="Z26" i="8"/>
  <c r="B24" i="24"/>
  <c r="B26" i="9"/>
  <c r="J26" i="9"/>
  <c r="B24" i="27"/>
  <c r="R26" i="9"/>
  <c r="B24" i="30"/>
  <c r="Z26" i="9"/>
  <c r="B24" i="31"/>
  <c r="AH26" i="9"/>
  <c r="B24" i="32"/>
  <c r="AP26" i="9"/>
  <c r="B23" i="7"/>
  <c r="B24" i="7"/>
  <c r="C24" i="7"/>
  <c r="C23" i="7"/>
  <c r="C22" i="7"/>
  <c r="C21" i="7"/>
  <c r="C20" i="7"/>
  <c r="E6" i="7"/>
  <c r="R13" i="7"/>
  <c r="W63" i="7"/>
  <c r="W62" i="7"/>
  <c r="W61" i="7"/>
  <c r="W60" i="7"/>
  <c r="W59" i="7"/>
  <c r="W58" i="7"/>
  <c r="W57" i="7"/>
  <c r="W56" i="7"/>
  <c r="W55" i="7"/>
  <c r="U63" i="7"/>
  <c r="U62" i="7"/>
  <c r="U61" i="7"/>
  <c r="U60" i="7"/>
  <c r="U59" i="7"/>
  <c r="U58" i="7"/>
  <c r="U57" i="7"/>
  <c r="U56" i="7"/>
  <c r="U55" i="7"/>
  <c r="S63" i="7"/>
  <c r="S62" i="7"/>
  <c r="S61" i="7"/>
  <c r="S60" i="7"/>
  <c r="S59" i="7"/>
  <c r="S58" i="7"/>
  <c r="S57" i="7"/>
  <c r="S56" i="7"/>
  <c r="S55" i="7"/>
  <c r="W44" i="7"/>
  <c r="W43" i="7"/>
  <c r="W42" i="7"/>
  <c r="W41" i="7"/>
  <c r="W40" i="7"/>
  <c r="W39" i="7"/>
  <c r="W38" i="7"/>
  <c r="W37" i="7"/>
  <c r="W36" i="7"/>
  <c r="W35" i="7"/>
  <c r="W29" i="7"/>
  <c r="W28" i="7"/>
  <c r="W27" i="7"/>
  <c r="W25" i="7"/>
  <c r="W24" i="7"/>
  <c r="V21" i="7"/>
  <c r="W21" i="7"/>
  <c r="W19" i="7"/>
  <c r="V18" i="7"/>
  <c r="W18" i="7"/>
  <c r="V17" i="7"/>
  <c r="W17" i="7"/>
  <c r="W16" i="7"/>
  <c r="W9" i="7"/>
  <c r="W10" i="7"/>
  <c r="W11" i="7"/>
  <c r="W13" i="7"/>
  <c r="U44" i="7"/>
  <c r="U43" i="7"/>
  <c r="U42" i="7"/>
  <c r="U41" i="7"/>
  <c r="U40" i="7"/>
  <c r="U39" i="7"/>
  <c r="U38" i="7"/>
  <c r="U37" i="7"/>
  <c r="U36" i="7"/>
  <c r="U35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U16" i="7"/>
  <c r="U15" i="7"/>
  <c r="U9" i="7"/>
  <c r="U10" i="7"/>
  <c r="U11" i="7"/>
  <c r="U13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3" i="7"/>
  <c r="S32" i="7"/>
  <c r="S31" i="7"/>
  <c r="S30" i="7"/>
  <c r="S29" i="7"/>
  <c r="S28" i="7"/>
  <c r="S26" i="7"/>
  <c r="S25" i="7"/>
  <c r="S24" i="7"/>
  <c r="S23" i="7"/>
  <c r="S22" i="7"/>
  <c r="S21" i="7"/>
  <c r="S20" i="7"/>
  <c r="S19" i="7"/>
  <c r="S18" i="7"/>
  <c r="S17" i="7"/>
  <c r="S16" i="7"/>
  <c r="S15" i="7"/>
  <c r="S9" i="7"/>
  <c r="S10" i="7"/>
  <c r="S11" i="7"/>
  <c r="S13" i="7"/>
  <c r="R6" i="7"/>
  <c r="R53" i="7"/>
  <c r="AB13" i="7"/>
  <c r="AG63" i="7"/>
  <c r="AG62" i="7"/>
  <c r="AG61" i="7"/>
  <c r="AG60" i="7"/>
  <c r="AG59" i="7"/>
  <c r="AG58" i="7"/>
  <c r="AG57" i="7"/>
  <c r="AG56" i="7"/>
  <c r="AG55" i="7"/>
  <c r="AE63" i="7"/>
  <c r="AE62" i="7"/>
  <c r="AE61" i="7"/>
  <c r="AE60" i="7"/>
  <c r="AE59" i="7"/>
  <c r="AE58" i="7"/>
  <c r="AE57" i="7"/>
  <c r="AE56" i="7"/>
  <c r="AE55" i="7"/>
  <c r="AC63" i="7"/>
  <c r="AC62" i="7"/>
  <c r="AC61" i="7"/>
  <c r="AC60" i="7"/>
  <c r="AC59" i="7"/>
  <c r="AC58" i="7"/>
  <c r="AC57" i="7"/>
  <c r="AC56" i="7"/>
  <c r="AC55" i="7"/>
  <c r="AG44" i="7"/>
  <c r="AG43" i="7"/>
  <c r="AG42" i="7"/>
  <c r="AG41" i="7"/>
  <c r="AG40" i="7"/>
  <c r="AG39" i="7"/>
  <c r="AG38" i="7"/>
  <c r="AG37" i="7"/>
  <c r="AG36" i="7"/>
  <c r="AG35" i="7"/>
  <c r="F31" i="59"/>
  <c r="AF33" i="7"/>
  <c r="AG33" i="7"/>
  <c r="AG32" i="7"/>
  <c r="AG31" i="7"/>
  <c r="AG30" i="7"/>
  <c r="AG29" i="7"/>
  <c r="AF28" i="7"/>
  <c r="AG28" i="7"/>
  <c r="AG27" i="7"/>
  <c r="AG26" i="7"/>
  <c r="AG25" i="7"/>
  <c r="AG24" i="7"/>
  <c r="AG23" i="7"/>
  <c r="AG22" i="7"/>
  <c r="AG21" i="7"/>
  <c r="AG20" i="7"/>
  <c r="AG19" i="7"/>
  <c r="AG18" i="7"/>
  <c r="AG17" i="7"/>
  <c r="AG16" i="7"/>
  <c r="AG15" i="7"/>
  <c r="AG9" i="7"/>
  <c r="AG10" i="7"/>
  <c r="AG11" i="7"/>
  <c r="AG13" i="7"/>
  <c r="AE44" i="7"/>
  <c r="AE43" i="7"/>
  <c r="AE42" i="7"/>
  <c r="AE41" i="7"/>
  <c r="AE40" i="7"/>
  <c r="AE39" i="7"/>
  <c r="AE38" i="7"/>
  <c r="AE37" i="7"/>
  <c r="AE36" i="7"/>
  <c r="AE35" i="7"/>
  <c r="AD33" i="7"/>
  <c r="AE33" i="7"/>
  <c r="AE32" i="7"/>
  <c r="AE31" i="7"/>
  <c r="AE30" i="7"/>
  <c r="AE29" i="7"/>
  <c r="AD28" i="7"/>
  <c r="AE28" i="7"/>
  <c r="AE27" i="7"/>
  <c r="AE26" i="7"/>
  <c r="AE25" i="7"/>
  <c r="AE24" i="7"/>
  <c r="AE23" i="7"/>
  <c r="AE22" i="7"/>
  <c r="AE21" i="7"/>
  <c r="AE20" i="7"/>
  <c r="AE19" i="7"/>
  <c r="AE18" i="7"/>
  <c r="AE17" i="7"/>
  <c r="AE16" i="7"/>
  <c r="AE15" i="7"/>
  <c r="AE9" i="7"/>
  <c r="AE10" i="7"/>
  <c r="AE11" i="7"/>
  <c r="AE13" i="7"/>
  <c r="AC48" i="7"/>
  <c r="AC47" i="7"/>
  <c r="AC46" i="7"/>
  <c r="AC45" i="7"/>
  <c r="AC44" i="7"/>
  <c r="AC43" i="7"/>
  <c r="AC42" i="7"/>
  <c r="AC41" i="7"/>
  <c r="AC40" i="7"/>
  <c r="AC39" i="7"/>
  <c r="AC38" i="7"/>
  <c r="AC37" i="7"/>
  <c r="AC36" i="7"/>
  <c r="AC35" i="7"/>
  <c r="AC33" i="7"/>
  <c r="AC32" i="7"/>
  <c r="AC31" i="7"/>
  <c r="AC30" i="7"/>
  <c r="AC29" i="7"/>
  <c r="AB28" i="7"/>
  <c r="AC28" i="7"/>
  <c r="AC27" i="7"/>
  <c r="AC26" i="7"/>
  <c r="AC25" i="7"/>
  <c r="AC24" i="7"/>
  <c r="AC23" i="7"/>
  <c r="AC22" i="7"/>
  <c r="AC21" i="7"/>
  <c r="AC20" i="7"/>
  <c r="AC19" i="7"/>
  <c r="AC18" i="7"/>
  <c r="AC17" i="7"/>
  <c r="AC16" i="7"/>
  <c r="AC15" i="7"/>
  <c r="AC9" i="7"/>
  <c r="AC10" i="7"/>
  <c r="AC11" i="7"/>
  <c r="AC13" i="7"/>
  <c r="AB6" i="7"/>
  <c r="AB53" i="7"/>
  <c r="AB17" i="2"/>
  <c r="AB10" i="1"/>
  <c r="AB26" i="2"/>
  <c r="AB13" i="1"/>
  <c r="AB35" i="2"/>
  <c r="AB16" i="1"/>
  <c r="AB23" i="1"/>
  <c r="AB30" i="1"/>
  <c r="AR10" i="1"/>
  <c r="AR13" i="1"/>
  <c r="AR16" i="1"/>
  <c r="AR23" i="1"/>
  <c r="AS10" i="1"/>
  <c r="AS13" i="1"/>
  <c r="AS16" i="1"/>
  <c r="AS23" i="1"/>
  <c r="AR19" i="1"/>
  <c r="AJ10" i="1"/>
  <c r="AJ13" i="1"/>
  <c r="AJ16" i="1"/>
  <c r="AJ23" i="1"/>
  <c r="AK10" i="1"/>
  <c r="AK13" i="1"/>
  <c r="AK16" i="1"/>
  <c r="AK23" i="1"/>
  <c r="AJ19" i="1"/>
  <c r="L36" i="1"/>
  <c r="T36" i="1"/>
  <c r="AB36" i="1"/>
  <c r="L42" i="1"/>
  <c r="L45" i="1"/>
  <c r="T42" i="1"/>
  <c r="T45" i="1"/>
  <c r="AB45" i="1"/>
  <c r="AC36" i="1"/>
  <c r="AB42" i="1"/>
  <c r="AC42" i="1"/>
  <c r="AC45" i="1"/>
  <c r="AB41" i="1"/>
  <c r="AB40" i="1"/>
  <c r="AB39" i="1"/>
  <c r="AB35" i="1"/>
  <c r="AB34" i="1"/>
  <c r="AC10" i="1"/>
  <c r="AC13" i="1"/>
  <c r="AC16" i="1"/>
  <c r="AC23" i="1"/>
  <c r="AB53" i="4"/>
  <c r="AB19" i="1"/>
  <c r="L6" i="1"/>
  <c r="L6" i="2"/>
  <c r="T6" i="1"/>
  <c r="T6" i="2"/>
  <c r="AB6" i="1"/>
  <c r="AB6" i="2"/>
  <c r="AR6" i="1"/>
  <c r="AR6" i="2"/>
  <c r="AJ6" i="1"/>
  <c r="AJ6" i="2"/>
  <c r="AR43" i="2"/>
  <c r="AB12" i="2"/>
  <c r="AB15" i="2"/>
  <c r="AB23" i="2"/>
  <c r="AB24" i="2"/>
  <c r="AB31" i="2"/>
  <c r="AB32" i="2"/>
  <c r="AB33" i="2"/>
  <c r="AB43" i="2"/>
  <c r="AS12" i="2"/>
  <c r="AS13" i="2"/>
  <c r="AS14" i="2"/>
  <c r="AS15" i="2"/>
  <c r="AS17" i="2"/>
  <c r="AS23" i="2"/>
  <c r="AS24" i="2"/>
  <c r="AS26" i="2"/>
  <c r="AS31" i="2"/>
  <c r="AS32" i="2"/>
  <c r="AS33" i="2"/>
  <c r="AS35" i="2"/>
  <c r="AS43" i="2"/>
  <c r="AK12" i="2"/>
  <c r="AK13" i="2"/>
  <c r="AK14" i="2"/>
  <c r="AK15" i="2"/>
  <c r="AK17" i="2"/>
  <c r="AK23" i="2"/>
  <c r="AK24" i="2"/>
  <c r="AK26" i="2"/>
  <c r="AK31" i="2"/>
  <c r="AK32" i="2"/>
  <c r="AK33" i="2"/>
  <c r="AK35" i="2"/>
  <c r="AK43" i="2"/>
  <c r="AC12" i="2"/>
  <c r="AC13" i="2"/>
  <c r="AC14" i="2"/>
  <c r="AC15" i="2"/>
  <c r="AC17" i="2"/>
  <c r="AC23" i="2"/>
  <c r="AC24" i="2"/>
  <c r="AC26" i="2"/>
  <c r="AC31" i="2"/>
  <c r="AC32" i="2"/>
  <c r="AC33" i="2"/>
  <c r="AC35" i="2"/>
  <c r="AC43" i="2"/>
  <c r="U12" i="2"/>
  <c r="U13" i="2"/>
  <c r="U14" i="2"/>
  <c r="U15" i="2"/>
  <c r="U17" i="2"/>
  <c r="U23" i="2"/>
  <c r="U24" i="2"/>
  <c r="U26" i="2"/>
  <c r="U31" i="2"/>
  <c r="U32" i="2"/>
  <c r="U33" i="2"/>
  <c r="U35" i="2"/>
  <c r="U43" i="2"/>
  <c r="M12" i="2"/>
  <c r="M13" i="2"/>
  <c r="M14" i="2"/>
  <c r="M15" i="2"/>
  <c r="M17" i="2"/>
  <c r="M23" i="2"/>
  <c r="M24" i="2"/>
  <c r="M26" i="2"/>
  <c r="M31" i="2"/>
  <c r="M32" i="2"/>
  <c r="M33" i="2"/>
  <c r="M35" i="2"/>
  <c r="M43" i="2"/>
  <c r="D43" i="2"/>
  <c r="E12" i="2"/>
  <c r="E13" i="2"/>
  <c r="E14" i="2"/>
  <c r="E15" i="2"/>
  <c r="E17" i="2"/>
  <c r="E23" i="2"/>
  <c r="E24" i="2"/>
  <c r="E26" i="2"/>
  <c r="E31" i="2"/>
  <c r="E32" i="2"/>
  <c r="E33" i="2"/>
  <c r="E35" i="2"/>
  <c r="E43" i="2"/>
  <c r="AD6" i="1"/>
  <c r="AD6" i="2"/>
  <c r="N31" i="3"/>
  <c r="N12" i="2"/>
  <c r="V31" i="3"/>
  <c r="V12" i="2"/>
  <c r="AD12" i="2"/>
  <c r="N61" i="3"/>
  <c r="N15" i="2"/>
  <c r="V61" i="3"/>
  <c r="V15" i="2"/>
  <c r="AD15" i="2"/>
  <c r="N17" i="2"/>
  <c r="V17" i="2"/>
  <c r="AD17" i="2"/>
  <c r="N23" i="2"/>
  <c r="V23" i="2"/>
  <c r="AD23" i="2"/>
  <c r="N24" i="2"/>
  <c r="V24" i="2"/>
  <c r="AD24" i="2"/>
  <c r="N26" i="2"/>
  <c r="V26" i="2"/>
  <c r="AD26" i="2"/>
  <c r="N31" i="2"/>
  <c r="V31" i="2"/>
  <c r="AD31" i="2"/>
  <c r="N32" i="2"/>
  <c r="V32" i="2"/>
  <c r="AD32" i="2"/>
  <c r="N33" i="2"/>
  <c r="V33" i="2"/>
  <c r="AD33" i="2"/>
  <c r="N35" i="2"/>
  <c r="V35" i="2"/>
  <c r="AD35" i="2"/>
  <c r="AD43" i="2"/>
  <c r="AE12" i="2"/>
  <c r="AE13" i="2"/>
  <c r="AE14" i="2"/>
  <c r="AE15" i="2"/>
  <c r="AE17" i="2"/>
  <c r="AE23" i="2"/>
  <c r="AE24" i="2"/>
  <c r="AE26" i="2"/>
  <c r="AE31" i="2"/>
  <c r="AE32" i="2"/>
  <c r="AE33" i="2"/>
  <c r="AE35" i="2"/>
  <c r="AE43" i="2"/>
  <c r="D6" i="2"/>
  <c r="D6" i="10"/>
  <c r="AD6" i="10"/>
  <c r="AD52" i="10"/>
  <c r="AI62" i="10"/>
  <c r="AI61" i="10"/>
  <c r="AI60" i="10"/>
  <c r="AI59" i="10"/>
  <c r="AI58" i="10"/>
  <c r="AI57" i="10"/>
  <c r="AI56" i="10"/>
  <c r="AI55" i="10"/>
  <c r="AI54" i="10"/>
  <c r="AG62" i="10"/>
  <c r="AG61" i="10"/>
  <c r="AG60" i="10"/>
  <c r="AG59" i="10"/>
  <c r="AG58" i="10"/>
  <c r="AG57" i="10"/>
  <c r="AG56" i="10"/>
  <c r="AG55" i="10"/>
  <c r="AG54" i="10"/>
  <c r="AE62" i="10"/>
  <c r="AE61" i="10"/>
  <c r="AE60" i="10"/>
  <c r="AE59" i="10"/>
  <c r="AE58" i="10"/>
  <c r="AE57" i="10"/>
  <c r="AE56" i="10"/>
  <c r="AE55" i="10"/>
  <c r="AE54" i="10"/>
  <c r="AI42" i="10"/>
  <c r="AI41" i="10"/>
  <c r="AI40" i="10"/>
  <c r="AI39" i="10"/>
  <c r="AI38" i="10"/>
  <c r="AI37" i="10"/>
  <c r="AI36" i="10"/>
  <c r="AI35" i="10"/>
  <c r="AI34" i="10"/>
  <c r="AI32" i="10"/>
  <c r="AI31" i="10"/>
  <c r="AI30" i="10"/>
  <c r="AI29" i="10"/>
  <c r="AI28" i="10"/>
  <c r="AI27" i="10"/>
  <c r="AI26" i="10"/>
  <c r="AI25" i="10"/>
  <c r="AI24" i="10"/>
  <c r="AI23" i="10"/>
  <c r="AI22" i="10"/>
  <c r="AI21" i="10"/>
  <c r="AI20" i="10"/>
  <c r="AI19" i="10"/>
  <c r="AI18" i="10"/>
  <c r="AI17" i="10"/>
  <c r="AI16" i="10"/>
  <c r="AI15" i="10"/>
  <c r="AI14" i="10"/>
  <c r="AI12" i="10"/>
  <c r="AI11" i="10"/>
  <c r="AI10" i="10"/>
  <c r="AI9" i="10"/>
  <c r="AI8" i="10"/>
  <c r="AG42" i="10"/>
  <c r="AG41" i="10"/>
  <c r="AG40" i="10"/>
  <c r="AG39" i="10"/>
  <c r="AG38" i="10"/>
  <c r="AG37" i="10"/>
  <c r="AG36" i="10"/>
  <c r="AG35" i="10"/>
  <c r="AG34" i="10"/>
  <c r="AG32" i="10"/>
  <c r="AG31" i="10"/>
  <c r="AG30" i="10"/>
  <c r="AG29" i="10"/>
  <c r="AG28" i="10"/>
  <c r="AG27" i="10"/>
  <c r="AG26" i="10"/>
  <c r="AG25" i="10"/>
  <c r="AG24" i="10"/>
  <c r="AG23" i="10"/>
  <c r="AG22" i="10"/>
  <c r="AG21" i="10"/>
  <c r="AG20" i="10"/>
  <c r="AG19" i="10"/>
  <c r="AG18" i="10"/>
  <c r="AG17" i="10"/>
  <c r="AG16" i="10"/>
  <c r="AG15" i="10"/>
  <c r="AG14" i="10"/>
  <c r="AG12" i="10"/>
  <c r="AG11" i="10"/>
  <c r="AG10" i="10"/>
  <c r="AG9" i="10"/>
  <c r="AG8" i="10"/>
  <c r="AE47" i="10"/>
  <c r="AE46" i="10"/>
  <c r="AE45" i="10"/>
  <c r="AE44" i="10"/>
  <c r="AE42" i="10"/>
  <c r="AE41" i="10"/>
  <c r="AE40" i="10"/>
  <c r="AE39" i="10"/>
  <c r="AE38" i="10"/>
  <c r="AE37" i="10"/>
  <c r="AE36" i="10"/>
  <c r="AE35" i="10"/>
  <c r="AE34" i="10"/>
  <c r="AE29" i="10"/>
  <c r="AE28" i="10"/>
  <c r="AE27" i="10"/>
  <c r="AE26" i="10"/>
  <c r="AE25" i="10"/>
  <c r="AE24" i="10"/>
  <c r="AE23" i="10"/>
  <c r="AE22" i="10"/>
  <c r="AE21" i="10"/>
  <c r="AE20" i="10"/>
  <c r="AE19" i="10"/>
  <c r="AE18" i="10"/>
  <c r="AE17" i="10"/>
  <c r="AE16" i="10"/>
  <c r="AE15" i="10"/>
  <c r="AE14" i="10"/>
  <c r="AE12" i="10"/>
  <c r="AE11" i="10"/>
  <c r="AE10" i="10"/>
  <c r="AE9" i="10"/>
  <c r="AE8" i="10"/>
  <c r="AB65" i="10"/>
  <c r="AB64" i="10"/>
  <c r="R41" i="10"/>
  <c r="R40" i="10"/>
  <c r="T6" i="10"/>
  <c r="T25" i="10"/>
  <c r="L6" i="10"/>
  <c r="L25" i="10"/>
  <c r="D25" i="10"/>
  <c r="Y27" i="10"/>
  <c r="Y28" i="10"/>
  <c r="Y29" i="10"/>
  <c r="Y30" i="10"/>
  <c r="Y35" i="10"/>
  <c r="Y9" i="10"/>
  <c r="Y10" i="10"/>
  <c r="Y11" i="10"/>
  <c r="Y12" i="10"/>
  <c r="Y13" i="10"/>
  <c r="Y14" i="10"/>
  <c r="Y15" i="10"/>
  <c r="Y17" i="10"/>
  <c r="W27" i="10"/>
  <c r="W28" i="10"/>
  <c r="W29" i="10"/>
  <c r="W30" i="10"/>
  <c r="W35" i="10"/>
  <c r="W9" i="10"/>
  <c r="W10" i="10"/>
  <c r="W11" i="10"/>
  <c r="W12" i="10"/>
  <c r="W13" i="10"/>
  <c r="W14" i="10"/>
  <c r="W15" i="10"/>
  <c r="W17" i="10"/>
  <c r="U27" i="10"/>
  <c r="U28" i="10"/>
  <c r="U29" i="10"/>
  <c r="U30" i="10"/>
  <c r="U35" i="10"/>
  <c r="U23" i="10"/>
  <c r="U22" i="10"/>
  <c r="U21" i="10"/>
  <c r="U20" i="10"/>
  <c r="U9" i="10"/>
  <c r="U10" i="10"/>
  <c r="U11" i="10"/>
  <c r="U12" i="10"/>
  <c r="U13" i="10"/>
  <c r="U14" i="10"/>
  <c r="U15" i="10"/>
  <c r="U17" i="10"/>
  <c r="R27" i="10"/>
  <c r="R30" i="10"/>
  <c r="R29" i="10"/>
  <c r="R28" i="10"/>
  <c r="R23" i="10"/>
  <c r="R22" i="10"/>
  <c r="R21" i="10"/>
  <c r="R20" i="10"/>
  <c r="Q27" i="10"/>
  <c r="Q28" i="10"/>
  <c r="Q29" i="10"/>
  <c r="Q30" i="10"/>
  <c r="Q31" i="10"/>
  <c r="Q32" i="10"/>
  <c r="Q33" i="10"/>
  <c r="Q34" i="10"/>
  <c r="Q35" i="10"/>
  <c r="Q9" i="10"/>
  <c r="Q10" i="10"/>
  <c r="Q11" i="10"/>
  <c r="Q12" i="10"/>
  <c r="Q13" i="10"/>
  <c r="Q14" i="10"/>
  <c r="Q15" i="10"/>
  <c r="Q17" i="10"/>
  <c r="O27" i="10"/>
  <c r="O28" i="10"/>
  <c r="O29" i="10"/>
  <c r="O30" i="10"/>
  <c r="O31" i="10"/>
  <c r="O32" i="10"/>
  <c r="O33" i="10"/>
  <c r="O34" i="10"/>
  <c r="O35" i="10"/>
  <c r="O9" i="10"/>
  <c r="O10" i="10"/>
  <c r="O11" i="10"/>
  <c r="O12" i="10"/>
  <c r="O13" i="10"/>
  <c r="O14" i="10"/>
  <c r="O15" i="10"/>
  <c r="O17" i="10"/>
  <c r="M27" i="10"/>
  <c r="M28" i="10"/>
  <c r="M29" i="10"/>
  <c r="M30" i="10"/>
  <c r="M31" i="10"/>
  <c r="M32" i="10"/>
  <c r="M33" i="10"/>
  <c r="M34" i="10"/>
  <c r="M35" i="10"/>
  <c r="M23" i="10"/>
  <c r="M22" i="10"/>
  <c r="M21" i="10"/>
  <c r="M20" i="10"/>
  <c r="M9" i="10"/>
  <c r="M10" i="10"/>
  <c r="M11" i="10"/>
  <c r="M12" i="10"/>
  <c r="M13" i="10"/>
  <c r="M14" i="10"/>
  <c r="M15" i="10"/>
  <c r="M17" i="10"/>
  <c r="B29" i="60"/>
  <c r="J27" i="10"/>
  <c r="K27" i="10"/>
  <c r="B30" i="60"/>
  <c r="J28" i="10"/>
  <c r="K28" i="10"/>
  <c r="B31" i="60"/>
  <c r="J29" i="10"/>
  <c r="K29" i="10"/>
  <c r="B32" i="60"/>
  <c r="J30" i="10"/>
  <c r="K30" i="10"/>
  <c r="B33" i="60"/>
  <c r="J31" i="10"/>
  <c r="K31" i="10"/>
  <c r="B34" i="60"/>
  <c r="J32" i="10"/>
  <c r="K32" i="10"/>
  <c r="B35" i="60"/>
  <c r="J33" i="10"/>
  <c r="K33" i="10"/>
  <c r="B36" i="60"/>
  <c r="J34" i="10"/>
  <c r="K34" i="10"/>
  <c r="K35" i="10"/>
  <c r="D21" i="60"/>
  <c r="F21" i="60"/>
  <c r="H21" i="60"/>
  <c r="R21" i="60"/>
  <c r="T21" i="60"/>
  <c r="X21" i="60"/>
  <c r="AF21" i="60"/>
  <c r="AJ21" i="60"/>
  <c r="AN21" i="60"/>
  <c r="BB21" i="60"/>
  <c r="BV21" i="60"/>
  <c r="B21" i="60"/>
  <c r="J23" i="10"/>
  <c r="K23" i="10"/>
  <c r="B20" i="60"/>
  <c r="J22" i="10"/>
  <c r="K22" i="10"/>
  <c r="B19" i="60"/>
  <c r="J21" i="10"/>
  <c r="K21" i="10"/>
  <c r="B18" i="60"/>
  <c r="J20" i="10"/>
  <c r="K20" i="10"/>
  <c r="B8" i="60"/>
  <c r="J9" i="10"/>
  <c r="K9" i="10"/>
  <c r="B9" i="60"/>
  <c r="J10" i="10"/>
  <c r="K10" i="10"/>
  <c r="B10" i="60"/>
  <c r="J11" i="10"/>
  <c r="K11" i="10"/>
  <c r="B11" i="60"/>
  <c r="J12" i="10"/>
  <c r="K12" i="10"/>
  <c r="B12" i="60"/>
  <c r="J13" i="10"/>
  <c r="K13" i="10"/>
  <c r="B13" i="60"/>
  <c r="J14" i="10"/>
  <c r="K14" i="10"/>
  <c r="B14" i="60"/>
  <c r="J15" i="10"/>
  <c r="K15" i="10"/>
  <c r="B16" i="60"/>
  <c r="J17" i="10"/>
  <c r="K17" i="10"/>
  <c r="I27" i="10"/>
  <c r="I28" i="10"/>
  <c r="I29" i="10"/>
  <c r="I30" i="10"/>
  <c r="I31" i="10"/>
  <c r="I32" i="10"/>
  <c r="I33" i="10"/>
  <c r="I34" i="10"/>
  <c r="I35" i="10"/>
  <c r="I9" i="10"/>
  <c r="I10" i="10"/>
  <c r="I11" i="10"/>
  <c r="I12" i="10"/>
  <c r="I13" i="10"/>
  <c r="I14" i="10"/>
  <c r="I15" i="10"/>
  <c r="I17" i="10"/>
  <c r="E27" i="10"/>
  <c r="E28" i="10"/>
  <c r="E29" i="10"/>
  <c r="E30" i="10"/>
  <c r="E31" i="10"/>
  <c r="E32" i="10"/>
  <c r="E33" i="10"/>
  <c r="E34" i="10"/>
  <c r="E35" i="10"/>
  <c r="E23" i="10"/>
  <c r="E22" i="10"/>
  <c r="E21" i="10"/>
  <c r="E20" i="10"/>
  <c r="E9" i="10"/>
  <c r="E10" i="10"/>
  <c r="E11" i="10"/>
  <c r="E12" i="10"/>
  <c r="E13" i="10"/>
  <c r="E14" i="10"/>
  <c r="E15" i="10"/>
  <c r="E17" i="10"/>
  <c r="G27" i="10"/>
  <c r="G28" i="10"/>
  <c r="G29" i="10"/>
  <c r="G30" i="10"/>
  <c r="G31" i="10"/>
  <c r="G32" i="10"/>
  <c r="G33" i="10"/>
  <c r="G34" i="10"/>
  <c r="G35" i="10"/>
  <c r="G9" i="10"/>
  <c r="G10" i="10"/>
  <c r="G11" i="10"/>
  <c r="G12" i="10"/>
  <c r="G13" i="10"/>
  <c r="G14" i="10"/>
  <c r="G15" i="10"/>
  <c r="G17" i="10"/>
  <c r="B17" i="10"/>
  <c r="C17" i="10"/>
  <c r="B15" i="10"/>
  <c r="C15" i="10"/>
  <c r="B14" i="10"/>
  <c r="C14" i="10"/>
  <c r="B13" i="10"/>
  <c r="C13" i="10"/>
  <c r="B12" i="10"/>
  <c r="C12" i="10"/>
  <c r="B11" i="10"/>
  <c r="C11" i="10"/>
  <c r="B10" i="10"/>
  <c r="C10" i="10"/>
  <c r="B9" i="10"/>
  <c r="C9" i="10"/>
  <c r="B34" i="10"/>
  <c r="C34" i="10"/>
  <c r="B33" i="10"/>
  <c r="C33" i="10"/>
  <c r="B32" i="10"/>
  <c r="C32" i="10"/>
  <c r="B31" i="10"/>
  <c r="C31" i="10"/>
  <c r="B30" i="10"/>
  <c r="C30" i="10"/>
  <c r="B29" i="10"/>
  <c r="C29" i="10"/>
  <c r="B28" i="10"/>
  <c r="C28" i="10"/>
  <c r="B27" i="10"/>
  <c r="C27" i="10"/>
  <c r="D74" i="12"/>
  <c r="L76" i="12"/>
  <c r="L50" i="12"/>
  <c r="D50" i="12"/>
  <c r="D76" i="12"/>
  <c r="Q86" i="12"/>
  <c r="Q85" i="12"/>
  <c r="Q84" i="12"/>
  <c r="Q83" i="12"/>
  <c r="Q82" i="12"/>
  <c r="Q81" i="12"/>
  <c r="Q80" i="12"/>
  <c r="Q79" i="12"/>
  <c r="Q78" i="12"/>
  <c r="O86" i="12"/>
  <c r="O85" i="12"/>
  <c r="O84" i="12"/>
  <c r="O83" i="12"/>
  <c r="O82" i="12"/>
  <c r="O81" i="12"/>
  <c r="O80" i="12"/>
  <c r="O79" i="12"/>
  <c r="O78" i="12"/>
  <c r="M86" i="12"/>
  <c r="M85" i="12"/>
  <c r="M84" i="12"/>
  <c r="M83" i="12"/>
  <c r="M82" i="12"/>
  <c r="M81" i="12"/>
  <c r="M80" i="12"/>
  <c r="M79" i="12"/>
  <c r="M78" i="12"/>
  <c r="B32" i="76"/>
  <c r="J78" i="12"/>
  <c r="B33" i="76"/>
  <c r="J79" i="12"/>
  <c r="B34" i="76"/>
  <c r="J80" i="12"/>
  <c r="B35" i="76"/>
  <c r="J81" i="12"/>
  <c r="B36" i="76"/>
  <c r="J82" i="12"/>
  <c r="B37" i="76"/>
  <c r="J83" i="12"/>
  <c r="B38" i="76"/>
  <c r="J84" i="12"/>
  <c r="B39" i="76"/>
  <c r="J85" i="12"/>
  <c r="J86" i="12"/>
  <c r="K86" i="12"/>
  <c r="K85" i="12"/>
  <c r="K84" i="12"/>
  <c r="K83" i="12"/>
  <c r="K82" i="12"/>
  <c r="K81" i="12"/>
  <c r="K80" i="12"/>
  <c r="K79" i="12"/>
  <c r="K78" i="12"/>
  <c r="I86" i="12"/>
  <c r="I85" i="12"/>
  <c r="I84" i="12"/>
  <c r="I83" i="12"/>
  <c r="I82" i="12"/>
  <c r="I81" i="12"/>
  <c r="I80" i="12"/>
  <c r="I79" i="12"/>
  <c r="I78" i="12"/>
  <c r="G86" i="12"/>
  <c r="G85" i="12"/>
  <c r="G84" i="12"/>
  <c r="G83" i="12"/>
  <c r="G82" i="12"/>
  <c r="G81" i="12"/>
  <c r="G80" i="12"/>
  <c r="G79" i="12"/>
  <c r="G78" i="12"/>
  <c r="E86" i="12"/>
  <c r="E85" i="12"/>
  <c r="E84" i="12"/>
  <c r="E83" i="12"/>
  <c r="E82" i="12"/>
  <c r="E81" i="12"/>
  <c r="E80" i="12"/>
  <c r="E79" i="12"/>
  <c r="E78" i="12"/>
  <c r="Q54" i="12"/>
  <c r="Q55" i="12"/>
  <c r="Q56" i="12"/>
  <c r="Q57" i="12"/>
  <c r="Q58" i="12"/>
  <c r="Q59" i="12"/>
  <c r="Q60" i="12"/>
  <c r="Q61" i="12"/>
  <c r="Q62" i="12"/>
  <c r="Q63" i="12"/>
  <c r="Q64" i="12"/>
  <c r="Q65" i="12"/>
  <c r="Q66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M71" i="12"/>
  <c r="M70" i="12"/>
  <c r="M69" i="12"/>
  <c r="M68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B21" i="76"/>
  <c r="J68" i="12"/>
  <c r="B22" i="76"/>
  <c r="J69" i="12"/>
  <c r="B23" i="76"/>
  <c r="J70" i="12"/>
  <c r="J71" i="12"/>
  <c r="K71" i="12"/>
  <c r="K70" i="12"/>
  <c r="K69" i="12"/>
  <c r="K68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E71" i="12"/>
  <c r="E70" i="12"/>
  <c r="E69" i="12"/>
  <c r="E68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B32" i="75"/>
  <c r="B78" i="12"/>
  <c r="B33" i="75"/>
  <c r="B79" i="12"/>
  <c r="B34" i="75"/>
  <c r="B80" i="12"/>
  <c r="B35" i="75"/>
  <c r="B81" i="12"/>
  <c r="B36" i="75"/>
  <c r="B82" i="12"/>
  <c r="B37" i="75"/>
  <c r="B83" i="12"/>
  <c r="B38" i="75"/>
  <c r="B84" i="12"/>
  <c r="B39" i="75"/>
  <c r="B85" i="12"/>
  <c r="B86" i="12"/>
  <c r="C86" i="12"/>
  <c r="C85" i="12"/>
  <c r="C84" i="12"/>
  <c r="C83" i="12"/>
  <c r="C82" i="12"/>
  <c r="C81" i="12"/>
  <c r="C80" i="12"/>
  <c r="C79" i="12"/>
  <c r="C78" i="12"/>
  <c r="V5" i="12"/>
  <c r="W47" i="12"/>
  <c r="W46" i="12"/>
  <c r="W45" i="12"/>
  <c r="W44" i="12"/>
  <c r="W42" i="12"/>
  <c r="W41" i="12"/>
  <c r="W40" i="12"/>
  <c r="W39" i="12"/>
  <c r="W38" i="12"/>
  <c r="W37" i="12"/>
  <c r="W36" i="12"/>
  <c r="W35" i="12"/>
  <c r="W34" i="12"/>
  <c r="W33" i="12"/>
  <c r="W32" i="12"/>
  <c r="W31" i="12"/>
  <c r="W30" i="12"/>
  <c r="W28" i="12"/>
  <c r="W27" i="12"/>
  <c r="W26" i="12"/>
  <c r="W25" i="12"/>
  <c r="W24" i="12"/>
  <c r="W23" i="12"/>
  <c r="W22" i="12"/>
  <c r="W21" i="12"/>
  <c r="W20" i="12"/>
  <c r="W19" i="12"/>
  <c r="W18" i="12"/>
  <c r="W17" i="12"/>
  <c r="W16" i="12"/>
  <c r="W15" i="12"/>
  <c r="W14" i="12"/>
  <c r="W13" i="12"/>
  <c r="W8" i="12"/>
  <c r="W9" i="12"/>
  <c r="W10" i="12"/>
  <c r="W11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AA28" i="12"/>
  <c r="AA27" i="12"/>
  <c r="AA26" i="12"/>
  <c r="AA25" i="12"/>
  <c r="AA24" i="12"/>
  <c r="AA23" i="12"/>
  <c r="AA22" i="12"/>
  <c r="AA21" i="12"/>
  <c r="AA20" i="12"/>
  <c r="AA19" i="12"/>
  <c r="AA18" i="12"/>
  <c r="AA17" i="12"/>
  <c r="AA16" i="12"/>
  <c r="AA15" i="12"/>
  <c r="AA14" i="12"/>
  <c r="AA13" i="12"/>
  <c r="AA8" i="12"/>
  <c r="AA9" i="12"/>
  <c r="AA10" i="12"/>
  <c r="AA11" i="12"/>
  <c r="Y42" i="12"/>
  <c r="Y41" i="12"/>
  <c r="Y40" i="12"/>
  <c r="Y39" i="12"/>
  <c r="Y38" i="12"/>
  <c r="Y37" i="12"/>
  <c r="Y36" i="12"/>
  <c r="Y35" i="12"/>
  <c r="Y34" i="12"/>
  <c r="Y33" i="12"/>
  <c r="Y32" i="12"/>
  <c r="Y31" i="12"/>
  <c r="Y30" i="12"/>
  <c r="Y28" i="12"/>
  <c r="Y27" i="12"/>
  <c r="Y26" i="12"/>
  <c r="Y25" i="12"/>
  <c r="Y24" i="12"/>
  <c r="Y23" i="12"/>
  <c r="Y22" i="12"/>
  <c r="Y21" i="12"/>
  <c r="Y20" i="12"/>
  <c r="Y19" i="12"/>
  <c r="Y18" i="12"/>
  <c r="Y17" i="12"/>
  <c r="Y16" i="12"/>
  <c r="Y15" i="12"/>
  <c r="Y14" i="12"/>
  <c r="Y13" i="12"/>
  <c r="Y8" i="12"/>
  <c r="Y9" i="12"/>
  <c r="Y10" i="12"/>
  <c r="Y11" i="12"/>
  <c r="T44" i="12"/>
  <c r="T45" i="12"/>
  <c r="T46" i="12"/>
  <c r="T47" i="12"/>
  <c r="U47" i="12"/>
  <c r="U46" i="12"/>
  <c r="U45" i="12"/>
  <c r="U44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U42" i="12"/>
  <c r="U41" i="12"/>
  <c r="U40" i="12"/>
  <c r="U39" i="12"/>
  <c r="U38" i="12"/>
  <c r="U37" i="12"/>
  <c r="U36" i="12"/>
  <c r="U35" i="12"/>
  <c r="U34" i="12"/>
  <c r="U33" i="12"/>
  <c r="U32" i="12"/>
  <c r="U31" i="12"/>
  <c r="U30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U28" i="12"/>
  <c r="U27" i="12"/>
  <c r="U26" i="12"/>
  <c r="U25" i="12"/>
  <c r="U24" i="12"/>
  <c r="U23" i="12"/>
  <c r="U22" i="12"/>
  <c r="U21" i="12"/>
  <c r="U20" i="12"/>
  <c r="U19" i="12"/>
  <c r="U18" i="12"/>
  <c r="U17" i="12"/>
  <c r="U16" i="12"/>
  <c r="U15" i="12"/>
  <c r="U14" i="12"/>
  <c r="U13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8" i="12"/>
  <c r="Q9" i="12"/>
  <c r="Q10" i="12"/>
  <c r="Q11" i="12"/>
  <c r="Q12" i="12"/>
  <c r="Q13" i="12"/>
  <c r="Q14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8" i="12"/>
  <c r="O9" i="12"/>
  <c r="O10" i="12"/>
  <c r="O11" i="12"/>
  <c r="O12" i="12"/>
  <c r="O13" i="12"/>
  <c r="O14" i="12"/>
  <c r="M36" i="12"/>
  <c r="M35" i="12"/>
  <c r="M34" i="12"/>
  <c r="M33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8" i="12"/>
  <c r="M9" i="12"/>
  <c r="M10" i="12"/>
  <c r="M11" i="12"/>
  <c r="M12" i="12"/>
  <c r="M13" i="12"/>
  <c r="M14" i="12"/>
  <c r="B31" i="72"/>
  <c r="J33" i="12"/>
  <c r="B32" i="72"/>
  <c r="J34" i="12"/>
  <c r="B33" i="72"/>
  <c r="J35" i="12"/>
  <c r="J36" i="12"/>
  <c r="K36" i="12"/>
  <c r="K35" i="12"/>
  <c r="K34" i="12"/>
  <c r="K33" i="12"/>
  <c r="B15" i="72"/>
  <c r="J16" i="12"/>
  <c r="B16" i="72"/>
  <c r="J17" i="12"/>
  <c r="B17" i="72"/>
  <c r="J18" i="12"/>
  <c r="B18" i="72"/>
  <c r="J19" i="12"/>
  <c r="B19" i="72"/>
  <c r="J20" i="12"/>
  <c r="B20" i="72"/>
  <c r="J21" i="12"/>
  <c r="B21" i="72"/>
  <c r="J22" i="12"/>
  <c r="B22" i="72"/>
  <c r="J23" i="12"/>
  <c r="B23" i="72"/>
  <c r="J24" i="12"/>
  <c r="B24" i="72"/>
  <c r="J25" i="12"/>
  <c r="B25" i="72"/>
  <c r="J26" i="12"/>
  <c r="B26" i="72"/>
  <c r="J27" i="12"/>
  <c r="B27" i="72"/>
  <c r="J28" i="12"/>
  <c r="J29" i="12"/>
  <c r="B29" i="72"/>
  <c r="J30" i="12"/>
  <c r="J31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B7" i="72"/>
  <c r="J8" i="12"/>
  <c r="K8" i="12"/>
  <c r="B8" i="72"/>
  <c r="J9" i="12"/>
  <c r="K9" i="12"/>
  <c r="B9" i="72"/>
  <c r="J10" i="12"/>
  <c r="K10" i="12"/>
  <c r="B10" i="72"/>
  <c r="J11" i="12"/>
  <c r="K11" i="12"/>
  <c r="B11" i="72"/>
  <c r="J12" i="12"/>
  <c r="K12" i="12"/>
  <c r="B12" i="72"/>
  <c r="J13" i="12"/>
  <c r="K13" i="12"/>
  <c r="K14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8" i="12"/>
  <c r="I9" i="12"/>
  <c r="I10" i="12"/>
  <c r="I11" i="12"/>
  <c r="I12" i="12"/>
  <c r="I13" i="12"/>
  <c r="I14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8" i="12"/>
  <c r="G9" i="12"/>
  <c r="G10" i="12"/>
  <c r="G11" i="12"/>
  <c r="G12" i="12"/>
  <c r="G13" i="12"/>
  <c r="G14" i="12"/>
  <c r="E36" i="12"/>
  <c r="E35" i="12"/>
  <c r="E34" i="12"/>
  <c r="E33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8" i="12"/>
  <c r="E9" i="12"/>
  <c r="E10" i="12"/>
  <c r="E11" i="12"/>
  <c r="E12" i="12"/>
  <c r="E13" i="12"/>
  <c r="E14" i="12"/>
  <c r="B33" i="12"/>
  <c r="B34" i="12"/>
  <c r="B35" i="12"/>
  <c r="B36" i="12"/>
  <c r="C36" i="12"/>
  <c r="C35" i="12"/>
  <c r="C34" i="12"/>
  <c r="C33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L5" i="12"/>
  <c r="D5" i="12"/>
  <c r="AI61" i="11"/>
  <c r="AI60" i="11"/>
  <c r="AI59" i="11"/>
  <c r="AI58" i="11"/>
  <c r="AI57" i="11"/>
  <c r="AI56" i="11"/>
  <c r="AI55" i="11"/>
  <c r="AI54" i="11"/>
  <c r="AI53" i="11"/>
  <c r="AG61" i="11"/>
  <c r="AG60" i="11"/>
  <c r="AG59" i="11"/>
  <c r="AG58" i="11"/>
  <c r="AG57" i="11"/>
  <c r="AG56" i="11"/>
  <c r="AG55" i="11"/>
  <c r="AG54" i="11"/>
  <c r="AG53" i="11"/>
  <c r="AE61" i="11"/>
  <c r="AE60" i="11"/>
  <c r="AE59" i="11"/>
  <c r="AE58" i="11"/>
  <c r="AE57" i="11"/>
  <c r="AE56" i="11"/>
  <c r="AE55" i="11"/>
  <c r="AE54" i="11"/>
  <c r="AE53" i="11"/>
  <c r="AI42" i="11"/>
  <c r="AI41" i="11"/>
  <c r="AI40" i="11"/>
  <c r="AI39" i="11"/>
  <c r="AI38" i="11"/>
  <c r="AI37" i="11"/>
  <c r="AI36" i="11"/>
  <c r="AI35" i="11"/>
  <c r="AI34" i="11"/>
  <c r="AI33" i="11"/>
  <c r="AI32" i="11"/>
  <c r="AI31" i="11"/>
  <c r="AI30" i="11"/>
  <c r="AI28" i="11"/>
  <c r="AI27" i="11"/>
  <c r="AI26" i="11"/>
  <c r="AI25" i="11"/>
  <c r="AI24" i="11"/>
  <c r="AI23" i="11"/>
  <c r="AI22" i="11"/>
  <c r="AH19" i="11"/>
  <c r="AI19" i="11"/>
  <c r="AH17" i="11"/>
  <c r="AI17" i="11"/>
  <c r="AH16" i="11"/>
  <c r="AI16" i="11"/>
  <c r="AH15" i="11"/>
  <c r="AI15" i="11"/>
  <c r="AI14" i="11"/>
  <c r="AI8" i="11"/>
  <c r="AI9" i="11"/>
  <c r="AI10" i="11"/>
  <c r="AI11" i="11"/>
  <c r="AG42" i="11"/>
  <c r="AG41" i="11"/>
  <c r="AG40" i="11"/>
  <c r="AG39" i="11"/>
  <c r="AG38" i="11"/>
  <c r="AG37" i="11"/>
  <c r="AG36" i="11"/>
  <c r="AG35" i="11"/>
  <c r="AG34" i="11"/>
  <c r="AG33" i="11"/>
  <c r="AG32" i="11"/>
  <c r="AG31" i="11"/>
  <c r="AG30" i="11"/>
  <c r="AG28" i="11"/>
  <c r="AG27" i="11"/>
  <c r="AG26" i="11"/>
  <c r="AG25" i="11"/>
  <c r="AG24" i="11"/>
  <c r="AG23" i="11"/>
  <c r="AG22" i="11"/>
  <c r="AG21" i="11"/>
  <c r="AG20" i="11"/>
  <c r="AG19" i="11"/>
  <c r="AG18" i="11"/>
  <c r="AG17" i="11"/>
  <c r="AG16" i="11"/>
  <c r="AG15" i="11"/>
  <c r="AG14" i="11"/>
  <c r="AG13" i="11"/>
  <c r="AG8" i="11"/>
  <c r="AG9" i="11"/>
  <c r="AG10" i="11"/>
  <c r="AG11" i="11"/>
  <c r="AE46" i="11"/>
  <c r="AE45" i="11"/>
  <c r="AE44" i="11"/>
  <c r="AE43" i="11"/>
  <c r="AE42" i="11"/>
  <c r="AE41" i="11"/>
  <c r="AE40" i="11"/>
  <c r="AE39" i="11"/>
  <c r="AE38" i="11"/>
  <c r="AE37" i="11"/>
  <c r="AE36" i="11"/>
  <c r="AE35" i="11"/>
  <c r="AE34" i="11"/>
  <c r="AE33" i="11"/>
  <c r="AE32" i="11"/>
  <c r="AE31" i="11"/>
  <c r="AE30" i="11"/>
  <c r="AE28" i="11"/>
  <c r="AE27" i="11"/>
  <c r="AE26" i="11"/>
  <c r="AE25" i="11"/>
  <c r="AE24" i="11"/>
  <c r="AE23" i="11"/>
  <c r="AE22" i="11"/>
  <c r="AE21" i="11"/>
  <c r="AE20" i="11"/>
  <c r="AE19" i="11"/>
  <c r="AE18" i="11"/>
  <c r="AE17" i="11"/>
  <c r="AE16" i="11"/>
  <c r="AE15" i="11"/>
  <c r="AE14" i="11"/>
  <c r="AE13" i="11"/>
  <c r="AE8" i="11"/>
  <c r="AE9" i="11"/>
  <c r="AE10" i="11"/>
  <c r="AE11" i="11"/>
  <c r="AD51" i="11"/>
  <c r="AD5" i="11"/>
  <c r="B53" i="70"/>
  <c r="AB53" i="11"/>
  <c r="B54" i="70"/>
  <c r="AB54" i="11"/>
  <c r="B55" i="70"/>
  <c r="AB55" i="11"/>
  <c r="B56" i="70"/>
  <c r="AB56" i="11"/>
  <c r="B57" i="70"/>
  <c r="AB57" i="11"/>
  <c r="B58" i="70"/>
  <c r="AB58" i="11"/>
  <c r="B59" i="70"/>
  <c r="AB59" i="11"/>
  <c r="B60" i="70"/>
  <c r="AB60" i="11"/>
  <c r="AB61" i="11"/>
  <c r="AC61" i="11"/>
  <c r="AC60" i="11"/>
  <c r="AC59" i="11"/>
  <c r="AC58" i="11"/>
  <c r="AC57" i="11"/>
  <c r="AC56" i="11"/>
  <c r="AC55" i="11"/>
  <c r="AC54" i="11"/>
  <c r="AC53" i="11"/>
  <c r="B42" i="70"/>
  <c r="AB43" i="11"/>
  <c r="B43" i="70"/>
  <c r="AB44" i="11"/>
  <c r="B44" i="70"/>
  <c r="AB45" i="11"/>
  <c r="AB46" i="11"/>
  <c r="AC46" i="11"/>
  <c r="AC45" i="11"/>
  <c r="AC44" i="11"/>
  <c r="AC43" i="11"/>
  <c r="B29" i="70"/>
  <c r="AB30" i="11"/>
  <c r="B30" i="70"/>
  <c r="AB31" i="11"/>
  <c r="B31" i="70"/>
  <c r="AB32" i="11"/>
  <c r="B32" i="70"/>
  <c r="AB33" i="11"/>
  <c r="B33" i="70"/>
  <c r="AB34" i="11"/>
  <c r="B34" i="70"/>
  <c r="AB35" i="11"/>
  <c r="B35" i="70"/>
  <c r="AB36" i="11"/>
  <c r="AB37" i="11"/>
  <c r="B37" i="70"/>
  <c r="AB38" i="11"/>
  <c r="B38" i="70"/>
  <c r="AB39" i="11"/>
  <c r="B39" i="70"/>
  <c r="AB40" i="11"/>
  <c r="AB41" i="11"/>
  <c r="AB42" i="11"/>
  <c r="AC42" i="11"/>
  <c r="AC41" i="11"/>
  <c r="AC40" i="11"/>
  <c r="AC39" i="11"/>
  <c r="AC38" i="11"/>
  <c r="AC37" i="11"/>
  <c r="AC36" i="11"/>
  <c r="AC35" i="11"/>
  <c r="AC34" i="11"/>
  <c r="AC33" i="11"/>
  <c r="AC32" i="11"/>
  <c r="AC31" i="11"/>
  <c r="AC30" i="11"/>
  <c r="B12" i="70"/>
  <c r="AB13" i="11"/>
  <c r="B13" i="70"/>
  <c r="AB14" i="11"/>
  <c r="B14" i="70"/>
  <c r="AB15" i="11"/>
  <c r="B15" i="70"/>
  <c r="AB16" i="11"/>
  <c r="B16" i="70"/>
  <c r="AB17" i="11"/>
  <c r="B17" i="70"/>
  <c r="AB18" i="11"/>
  <c r="B18" i="70"/>
  <c r="AB19" i="11"/>
  <c r="B19" i="70"/>
  <c r="AB20" i="11"/>
  <c r="B20" i="70"/>
  <c r="AB21" i="11"/>
  <c r="B21" i="70"/>
  <c r="AB22" i="11"/>
  <c r="B22" i="70"/>
  <c r="AB23" i="11"/>
  <c r="B23" i="70"/>
  <c r="AB24" i="11"/>
  <c r="B24" i="70"/>
  <c r="AB25" i="11"/>
  <c r="AB26" i="11"/>
  <c r="B26" i="70"/>
  <c r="AB27" i="11"/>
  <c r="AB28" i="11"/>
  <c r="AC28" i="11"/>
  <c r="AC27" i="11"/>
  <c r="AC26" i="11"/>
  <c r="AC25" i="11"/>
  <c r="AC24" i="11"/>
  <c r="AC23" i="11"/>
  <c r="AC22" i="11"/>
  <c r="AC21" i="11"/>
  <c r="AC20" i="11"/>
  <c r="AC19" i="11"/>
  <c r="AC18" i="11"/>
  <c r="AC17" i="11"/>
  <c r="AC16" i="11"/>
  <c r="AC15" i="11"/>
  <c r="AC14" i="11"/>
  <c r="AC13" i="11"/>
  <c r="Y76" i="11"/>
  <c r="Y75" i="11"/>
  <c r="X71" i="11"/>
  <c r="X68" i="11"/>
  <c r="X62" i="11"/>
  <c r="X59" i="11"/>
  <c r="X51" i="11"/>
  <c r="X48" i="11"/>
  <c r="X40" i="11"/>
  <c r="X74" i="11"/>
  <c r="Y74" i="11"/>
  <c r="Y73" i="11"/>
  <c r="Y72" i="11"/>
  <c r="Y71" i="11"/>
  <c r="Y70" i="11"/>
  <c r="Y69" i="11"/>
  <c r="Y68" i="11"/>
  <c r="Y67" i="11"/>
  <c r="Y66" i="11"/>
  <c r="Y65" i="11"/>
  <c r="Y62" i="11"/>
  <c r="Y61" i="11"/>
  <c r="Y60" i="11"/>
  <c r="Y59" i="11"/>
  <c r="Y58" i="11"/>
  <c r="Y57" i="11"/>
  <c r="Y56" i="11"/>
  <c r="Y55" i="11"/>
  <c r="Y54" i="11"/>
  <c r="Y53" i="11"/>
  <c r="Y52" i="11"/>
  <c r="Y51" i="11"/>
  <c r="Y50" i="11"/>
  <c r="Y49" i="11"/>
  <c r="Y48" i="11"/>
  <c r="Y47" i="11"/>
  <c r="Y46" i="11"/>
  <c r="Y45" i="11"/>
  <c r="Y44" i="11"/>
  <c r="Y43" i="11"/>
  <c r="Y42" i="11"/>
  <c r="Y41" i="11"/>
  <c r="Y40" i="11"/>
  <c r="Y39" i="11"/>
  <c r="Y38" i="11"/>
  <c r="Y37" i="11"/>
  <c r="Y36" i="11"/>
  <c r="Y35" i="11"/>
  <c r="Y34" i="11"/>
  <c r="Y33" i="11"/>
  <c r="Y31" i="11"/>
  <c r="Y30" i="11"/>
  <c r="Y29" i="11"/>
  <c r="Y28" i="11"/>
  <c r="Y27" i="11"/>
  <c r="Y26" i="11"/>
  <c r="Y25" i="11"/>
  <c r="Y24" i="11"/>
  <c r="Y23" i="11"/>
  <c r="Y22" i="11"/>
  <c r="Y14" i="11"/>
  <c r="Y13" i="11"/>
  <c r="Y12" i="11"/>
  <c r="Y11" i="11"/>
  <c r="Y10" i="11"/>
  <c r="Y9" i="11"/>
  <c r="Y8" i="11"/>
  <c r="W80" i="11"/>
  <c r="W79" i="11"/>
  <c r="W78" i="11"/>
  <c r="W77" i="11"/>
  <c r="W76" i="11"/>
  <c r="W75" i="11"/>
  <c r="W74" i="11"/>
  <c r="W73" i="11"/>
  <c r="W72" i="11"/>
  <c r="W71" i="11"/>
  <c r="W70" i="11"/>
  <c r="W69" i="11"/>
  <c r="W68" i="11"/>
  <c r="W67" i="11"/>
  <c r="W66" i="11"/>
  <c r="W65" i="11"/>
  <c r="W64" i="11"/>
  <c r="W63" i="11"/>
  <c r="W62" i="11"/>
  <c r="W61" i="11"/>
  <c r="W60" i="11"/>
  <c r="W59" i="11"/>
  <c r="W58" i="11"/>
  <c r="W57" i="11"/>
  <c r="W56" i="11"/>
  <c r="W55" i="11"/>
  <c r="W54" i="11"/>
  <c r="W53" i="11"/>
  <c r="W52" i="11"/>
  <c r="W51" i="11"/>
  <c r="W50" i="11"/>
  <c r="W49" i="11"/>
  <c r="W48" i="11"/>
  <c r="W47" i="11"/>
  <c r="W46" i="11"/>
  <c r="W45" i="11"/>
  <c r="W44" i="11"/>
  <c r="W43" i="11"/>
  <c r="W42" i="11"/>
  <c r="W41" i="11"/>
  <c r="W40" i="11"/>
  <c r="W39" i="11"/>
  <c r="W38" i="11"/>
  <c r="W37" i="11"/>
  <c r="W36" i="11"/>
  <c r="W35" i="11"/>
  <c r="W34" i="11"/>
  <c r="W33" i="11"/>
  <c r="W32" i="11"/>
  <c r="W31" i="11"/>
  <c r="W30" i="11"/>
  <c r="W29" i="11"/>
  <c r="W28" i="11"/>
  <c r="W27" i="11"/>
  <c r="W26" i="11"/>
  <c r="W25" i="11"/>
  <c r="W24" i="11"/>
  <c r="W23" i="11"/>
  <c r="W22" i="11"/>
  <c r="W21" i="11"/>
  <c r="W20" i="11"/>
  <c r="W19" i="11"/>
  <c r="W18" i="11"/>
  <c r="W17" i="11"/>
  <c r="W16" i="11"/>
  <c r="W14" i="11"/>
  <c r="W13" i="11"/>
  <c r="W12" i="11"/>
  <c r="W11" i="11"/>
  <c r="W10" i="11"/>
  <c r="W9" i="11"/>
  <c r="W8" i="11"/>
  <c r="U80" i="11"/>
  <c r="U79" i="11"/>
  <c r="U78" i="11"/>
  <c r="U77" i="11"/>
  <c r="U76" i="11"/>
  <c r="U75" i="11"/>
  <c r="U74" i="11"/>
  <c r="U73" i="11"/>
  <c r="U72" i="11"/>
  <c r="U71" i="11"/>
  <c r="U70" i="11"/>
  <c r="U69" i="11"/>
  <c r="U68" i="11"/>
  <c r="U67" i="11"/>
  <c r="U66" i="11"/>
  <c r="U65" i="11"/>
  <c r="U64" i="11"/>
  <c r="U63" i="11"/>
  <c r="U62" i="11"/>
  <c r="U61" i="11"/>
  <c r="U60" i="11"/>
  <c r="U59" i="11"/>
  <c r="U58" i="11"/>
  <c r="U57" i="11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U42" i="11"/>
  <c r="U41" i="11"/>
  <c r="U40" i="11"/>
  <c r="U39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U20" i="11"/>
  <c r="U19" i="11"/>
  <c r="U18" i="11"/>
  <c r="U17" i="11"/>
  <c r="U16" i="11"/>
  <c r="U14" i="11"/>
  <c r="U13" i="11"/>
  <c r="U12" i="11"/>
  <c r="U11" i="11"/>
  <c r="U10" i="11"/>
  <c r="U9" i="11"/>
  <c r="U8" i="11"/>
  <c r="B79" i="69"/>
  <c r="R80" i="11"/>
  <c r="S80" i="11"/>
  <c r="B78" i="69"/>
  <c r="R79" i="11"/>
  <c r="S79" i="11"/>
  <c r="B77" i="69"/>
  <c r="R78" i="11"/>
  <c r="S78" i="11"/>
  <c r="B76" i="69"/>
  <c r="R77" i="11"/>
  <c r="S77" i="11"/>
  <c r="B75" i="69"/>
  <c r="R76" i="11"/>
  <c r="S76" i="11"/>
  <c r="B74" i="69"/>
  <c r="R75" i="11"/>
  <c r="S75" i="11"/>
  <c r="B73" i="69"/>
  <c r="R74" i="11"/>
  <c r="S74" i="11"/>
  <c r="B72" i="69"/>
  <c r="R73" i="11"/>
  <c r="S73" i="11"/>
  <c r="B71" i="69"/>
  <c r="R72" i="11"/>
  <c r="S72" i="11"/>
  <c r="B70" i="69"/>
  <c r="R71" i="11"/>
  <c r="S71" i="11"/>
  <c r="B69" i="69"/>
  <c r="R70" i="11"/>
  <c r="S70" i="11"/>
  <c r="B68" i="69"/>
  <c r="R69" i="11"/>
  <c r="S69" i="11"/>
  <c r="B67" i="69"/>
  <c r="R68" i="11"/>
  <c r="S68" i="11"/>
  <c r="B66" i="69"/>
  <c r="R67" i="11"/>
  <c r="S67" i="11"/>
  <c r="B65" i="69"/>
  <c r="R66" i="11"/>
  <c r="S66" i="11"/>
  <c r="B64" i="69"/>
  <c r="R65" i="11"/>
  <c r="S65" i="11"/>
  <c r="B63" i="69"/>
  <c r="R64" i="11"/>
  <c r="S64" i="11"/>
  <c r="B62" i="69"/>
  <c r="R63" i="11"/>
  <c r="S63" i="11"/>
  <c r="B61" i="69"/>
  <c r="R62" i="11"/>
  <c r="S62" i="11"/>
  <c r="B60" i="69"/>
  <c r="R61" i="11"/>
  <c r="S61" i="11"/>
  <c r="B59" i="69"/>
  <c r="R60" i="11"/>
  <c r="S60" i="11"/>
  <c r="B58" i="69"/>
  <c r="R59" i="11"/>
  <c r="S59" i="11"/>
  <c r="B57" i="69"/>
  <c r="R58" i="11"/>
  <c r="S58" i="11"/>
  <c r="B56" i="69"/>
  <c r="R57" i="11"/>
  <c r="S57" i="11"/>
  <c r="B55" i="69"/>
  <c r="R56" i="11"/>
  <c r="S56" i="11"/>
  <c r="B54" i="69"/>
  <c r="R55" i="11"/>
  <c r="S55" i="11"/>
  <c r="B53" i="69"/>
  <c r="R54" i="11"/>
  <c r="S54" i="11"/>
  <c r="B52" i="69"/>
  <c r="R53" i="11"/>
  <c r="S53" i="11"/>
  <c r="B51" i="69"/>
  <c r="R52" i="11"/>
  <c r="S52" i="11"/>
  <c r="B50" i="69"/>
  <c r="R51" i="11"/>
  <c r="S51" i="11"/>
  <c r="B49" i="69"/>
  <c r="R50" i="11"/>
  <c r="S50" i="11"/>
  <c r="B48" i="69"/>
  <c r="R49" i="11"/>
  <c r="S49" i="11"/>
  <c r="B47" i="69"/>
  <c r="R48" i="11"/>
  <c r="S48" i="11"/>
  <c r="B46" i="69"/>
  <c r="R47" i="11"/>
  <c r="S47" i="11"/>
  <c r="B45" i="69"/>
  <c r="R46" i="11"/>
  <c r="S46" i="11"/>
  <c r="B44" i="69"/>
  <c r="R45" i="11"/>
  <c r="S45" i="11"/>
  <c r="B43" i="69"/>
  <c r="R44" i="11"/>
  <c r="S44" i="11"/>
  <c r="B42" i="69"/>
  <c r="R43" i="11"/>
  <c r="S43" i="11"/>
  <c r="B41" i="69"/>
  <c r="R42" i="11"/>
  <c r="S42" i="11"/>
  <c r="B40" i="69"/>
  <c r="R41" i="11"/>
  <c r="S41" i="11"/>
  <c r="B39" i="69"/>
  <c r="R40" i="11"/>
  <c r="S40" i="11"/>
  <c r="B38" i="69"/>
  <c r="R39" i="11"/>
  <c r="S39" i="11"/>
  <c r="B37" i="69"/>
  <c r="R38" i="11"/>
  <c r="S38" i="11"/>
  <c r="B36" i="69"/>
  <c r="R37" i="11"/>
  <c r="S37" i="11"/>
  <c r="B35" i="69"/>
  <c r="R36" i="11"/>
  <c r="S36" i="11"/>
  <c r="B34" i="69"/>
  <c r="R35" i="11"/>
  <c r="S35" i="11"/>
  <c r="B33" i="69"/>
  <c r="R34" i="11"/>
  <c r="S34" i="11"/>
  <c r="B32" i="69"/>
  <c r="R33" i="11"/>
  <c r="S33" i="11"/>
  <c r="B31" i="69"/>
  <c r="R32" i="11"/>
  <c r="S32" i="11"/>
  <c r="B30" i="69"/>
  <c r="R31" i="11"/>
  <c r="S31" i="11"/>
  <c r="B29" i="69"/>
  <c r="R30" i="11"/>
  <c r="S30" i="11"/>
  <c r="B28" i="69"/>
  <c r="R29" i="11"/>
  <c r="S29" i="11"/>
  <c r="B27" i="69"/>
  <c r="R28" i="11"/>
  <c r="S28" i="11"/>
  <c r="B26" i="69"/>
  <c r="R27" i="11"/>
  <c r="B25" i="69"/>
  <c r="R26" i="11"/>
  <c r="S26" i="11"/>
  <c r="B24" i="69"/>
  <c r="R25" i="11"/>
  <c r="S25" i="11"/>
  <c r="B23" i="69"/>
  <c r="R24" i="11"/>
  <c r="S24" i="11"/>
  <c r="B22" i="69"/>
  <c r="R23" i="11"/>
  <c r="S23" i="11"/>
  <c r="B21" i="69"/>
  <c r="R22" i="11"/>
  <c r="S22" i="11"/>
  <c r="B20" i="69"/>
  <c r="R21" i="11"/>
  <c r="S21" i="11"/>
  <c r="B19" i="69"/>
  <c r="R20" i="11"/>
  <c r="S20" i="11"/>
  <c r="B18" i="69"/>
  <c r="R19" i="11"/>
  <c r="S19" i="11"/>
  <c r="B17" i="69"/>
  <c r="R18" i="11"/>
  <c r="S18" i="11"/>
  <c r="B16" i="69"/>
  <c r="R17" i="11"/>
  <c r="S17" i="11"/>
  <c r="B15" i="69"/>
  <c r="R16" i="11"/>
  <c r="S16" i="11"/>
  <c r="S14" i="11"/>
  <c r="B12" i="69"/>
  <c r="R13" i="11"/>
  <c r="S13" i="11"/>
  <c r="B11" i="69"/>
  <c r="R12" i="11"/>
  <c r="S12" i="11"/>
  <c r="B10" i="69"/>
  <c r="R11" i="11"/>
  <c r="S11" i="11"/>
  <c r="B9" i="69"/>
  <c r="R10" i="11"/>
  <c r="S10" i="11"/>
  <c r="B8" i="69"/>
  <c r="R9" i="11"/>
  <c r="S9" i="11"/>
  <c r="B7" i="69"/>
  <c r="R8" i="11"/>
  <c r="S8" i="11"/>
  <c r="P14" i="11"/>
  <c r="Q76" i="11"/>
  <c r="Q75" i="11"/>
  <c r="P71" i="11"/>
  <c r="P68" i="11"/>
  <c r="P62" i="11"/>
  <c r="P59" i="11"/>
  <c r="P51" i="11"/>
  <c r="P48" i="11"/>
  <c r="P40" i="11"/>
  <c r="P24" i="11"/>
  <c r="P25" i="11"/>
  <c r="P27" i="11"/>
  <c r="P74" i="11"/>
  <c r="Q74" i="11"/>
  <c r="Q73" i="11"/>
  <c r="Q72" i="11"/>
  <c r="Q71" i="11"/>
  <c r="Q70" i="11"/>
  <c r="Q69" i="11"/>
  <c r="Q68" i="11"/>
  <c r="Q67" i="11"/>
  <c r="Q66" i="11"/>
  <c r="Q65" i="11"/>
  <c r="Q62" i="11"/>
  <c r="Q61" i="11"/>
  <c r="Q60" i="11"/>
  <c r="Q59" i="11"/>
  <c r="Q58" i="11"/>
  <c r="Q57" i="11"/>
  <c r="Q56" i="11"/>
  <c r="Q55" i="11"/>
  <c r="Q54" i="11"/>
  <c r="Q53" i="11"/>
  <c r="Q52" i="11"/>
  <c r="Q51" i="11"/>
  <c r="Q50" i="11"/>
  <c r="Q49" i="11"/>
  <c r="Q48" i="11"/>
  <c r="Q47" i="11"/>
  <c r="Q46" i="11"/>
  <c r="Q45" i="11"/>
  <c r="Q44" i="11"/>
  <c r="Q43" i="11"/>
  <c r="Q42" i="11"/>
  <c r="Q41" i="11"/>
  <c r="Q40" i="11"/>
  <c r="Q39" i="11"/>
  <c r="Q38" i="11"/>
  <c r="Q37" i="11"/>
  <c r="Q36" i="11"/>
  <c r="Q35" i="11"/>
  <c r="Q34" i="11"/>
  <c r="Q33" i="11"/>
  <c r="Q31" i="11"/>
  <c r="Q30" i="11"/>
  <c r="Q29" i="11"/>
  <c r="Q28" i="11"/>
  <c r="Q27" i="11"/>
  <c r="Q26" i="11"/>
  <c r="Q25" i="11"/>
  <c r="Q24" i="11"/>
  <c r="Q23" i="11"/>
  <c r="Q22" i="11"/>
  <c r="Q14" i="11"/>
  <c r="Q13" i="11"/>
  <c r="Q12" i="11"/>
  <c r="Q11" i="11"/>
  <c r="Q10" i="11"/>
  <c r="Q9" i="11"/>
  <c r="Q8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4" i="11"/>
  <c r="O13" i="11"/>
  <c r="O12" i="11"/>
  <c r="O11" i="11"/>
  <c r="O10" i="11"/>
  <c r="O9" i="11"/>
  <c r="O8" i="11"/>
  <c r="M80" i="11"/>
  <c r="M79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M66" i="11"/>
  <c r="M65" i="11"/>
  <c r="M64" i="11"/>
  <c r="M63" i="11"/>
  <c r="M62" i="11"/>
  <c r="M61" i="11"/>
  <c r="M60" i="11"/>
  <c r="M59" i="11"/>
  <c r="M58" i="11"/>
  <c r="M57" i="11"/>
  <c r="M56" i="11"/>
  <c r="M55" i="11"/>
  <c r="M54" i="11"/>
  <c r="M53" i="11"/>
  <c r="M52" i="11"/>
  <c r="M51" i="11"/>
  <c r="M50" i="11"/>
  <c r="M49" i="11"/>
  <c r="M48" i="1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4" i="11"/>
  <c r="M13" i="11"/>
  <c r="M12" i="11"/>
  <c r="M11" i="11"/>
  <c r="M10" i="11"/>
  <c r="M9" i="11"/>
  <c r="M8" i="11"/>
  <c r="J80" i="11"/>
  <c r="K80" i="11"/>
  <c r="J79" i="11"/>
  <c r="K79" i="11"/>
  <c r="J78" i="11"/>
  <c r="K78" i="11"/>
  <c r="J77" i="11"/>
  <c r="K77" i="11"/>
  <c r="J76" i="11"/>
  <c r="K76" i="11"/>
  <c r="J75" i="11"/>
  <c r="K75" i="11"/>
  <c r="J74" i="11"/>
  <c r="K74" i="11"/>
  <c r="J73" i="11"/>
  <c r="K73" i="11"/>
  <c r="J72" i="11"/>
  <c r="K72" i="11"/>
  <c r="J71" i="11"/>
  <c r="K71" i="11"/>
  <c r="J70" i="11"/>
  <c r="K70" i="11"/>
  <c r="J69" i="11"/>
  <c r="K69" i="11"/>
  <c r="J68" i="11"/>
  <c r="K68" i="11"/>
  <c r="J67" i="11"/>
  <c r="K67" i="11"/>
  <c r="J66" i="11"/>
  <c r="K66" i="11"/>
  <c r="J65" i="11"/>
  <c r="K65" i="11"/>
  <c r="J64" i="11"/>
  <c r="K64" i="11"/>
  <c r="J63" i="11"/>
  <c r="K63" i="11"/>
  <c r="J62" i="11"/>
  <c r="K62" i="11"/>
  <c r="J61" i="11"/>
  <c r="K61" i="11"/>
  <c r="J60" i="11"/>
  <c r="K60" i="11"/>
  <c r="J59" i="11"/>
  <c r="K59" i="11"/>
  <c r="J58" i="11"/>
  <c r="K58" i="11"/>
  <c r="J57" i="11"/>
  <c r="K57" i="11"/>
  <c r="J56" i="11"/>
  <c r="K56" i="11"/>
  <c r="J55" i="11"/>
  <c r="K55" i="11"/>
  <c r="J54" i="11"/>
  <c r="K54" i="11"/>
  <c r="J53" i="11"/>
  <c r="K53" i="11"/>
  <c r="J52" i="11"/>
  <c r="K52" i="11"/>
  <c r="J51" i="11"/>
  <c r="K51" i="11"/>
  <c r="J50" i="11"/>
  <c r="K50" i="11"/>
  <c r="J49" i="11"/>
  <c r="K49" i="11"/>
  <c r="J48" i="11"/>
  <c r="K48" i="11"/>
  <c r="J47" i="11"/>
  <c r="K47" i="11"/>
  <c r="J46" i="11"/>
  <c r="K46" i="11"/>
  <c r="J45" i="11"/>
  <c r="K45" i="11"/>
  <c r="J44" i="11"/>
  <c r="K44" i="11"/>
  <c r="J43" i="11"/>
  <c r="K43" i="11"/>
  <c r="J42" i="11"/>
  <c r="K42" i="11"/>
  <c r="J41" i="11"/>
  <c r="K41" i="11"/>
  <c r="J40" i="11"/>
  <c r="K40" i="11"/>
  <c r="J39" i="11"/>
  <c r="K39" i="11"/>
  <c r="J38" i="11"/>
  <c r="K38" i="11"/>
  <c r="J37" i="11"/>
  <c r="K37" i="11"/>
  <c r="J36" i="11"/>
  <c r="K36" i="11"/>
  <c r="J35" i="11"/>
  <c r="K35" i="11"/>
  <c r="J34" i="11"/>
  <c r="K34" i="11"/>
  <c r="J33" i="11"/>
  <c r="K33" i="11"/>
  <c r="J32" i="11"/>
  <c r="K32" i="11"/>
  <c r="J31" i="11"/>
  <c r="K31" i="11"/>
  <c r="J30" i="11"/>
  <c r="K30" i="11"/>
  <c r="J29" i="11"/>
  <c r="K29" i="11"/>
  <c r="J28" i="11"/>
  <c r="K28" i="11"/>
  <c r="J27" i="11"/>
  <c r="K27" i="11"/>
  <c r="J26" i="11"/>
  <c r="K26" i="11"/>
  <c r="J25" i="11"/>
  <c r="K25" i="11"/>
  <c r="J24" i="11"/>
  <c r="K24" i="11"/>
  <c r="J23" i="11"/>
  <c r="K23" i="11"/>
  <c r="J22" i="11"/>
  <c r="K22" i="11"/>
  <c r="J21" i="11"/>
  <c r="K21" i="11"/>
  <c r="J20" i="11"/>
  <c r="K20" i="11"/>
  <c r="J19" i="11"/>
  <c r="K19" i="11"/>
  <c r="J18" i="11"/>
  <c r="K18" i="11"/>
  <c r="J17" i="11"/>
  <c r="K17" i="11"/>
  <c r="J16" i="11"/>
  <c r="K16" i="11"/>
  <c r="T5" i="11"/>
  <c r="L5" i="11"/>
  <c r="AR6" i="9"/>
  <c r="V6" i="1"/>
  <c r="AD6" i="9"/>
  <c r="AW39" i="9"/>
  <c r="AW38" i="9"/>
  <c r="AW37" i="9"/>
  <c r="AW36" i="9"/>
  <c r="AW35" i="9"/>
  <c r="AW34" i="9"/>
  <c r="AW33" i="9"/>
  <c r="AW32" i="9"/>
  <c r="AW31" i="9"/>
  <c r="AW30" i="9"/>
  <c r="AW29" i="9"/>
  <c r="AW28" i="9"/>
  <c r="AW27" i="9"/>
  <c r="AW26" i="9"/>
  <c r="AW25" i="9"/>
  <c r="AW24" i="9"/>
  <c r="AW23" i="9"/>
  <c r="AW22" i="9"/>
  <c r="AW21" i="9"/>
  <c r="AW20" i="9"/>
  <c r="AW19" i="9"/>
  <c r="AW18" i="9"/>
  <c r="AW17" i="9"/>
  <c r="AW16" i="9"/>
  <c r="AJ6" i="9"/>
  <c r="AB6" i="9"/>
  <c r="T6" i="9"/>
  <c r="L6" i="9"/>
  <c r="D6" i="9"/>
  <c r="AW76" i="9"/>
  <c r="AW75" i="9"/>
  <c r="AW74" i="9"/>
  <c r="AW73" i="9"/>
  <c r="AW72" i="9"/>
  <c r="AW71" i="9"/>
  <c r="AW70" i="9"/>
  <c r="AW69" i="9"/>
  <c r="AW68" i="9"/>
  <c r="AW67" i="9"/>
  <c r="AW66" i="9"/>
  <c r="AW65" i="9"/>
  <c r="AW64" i="9"/>
  <c r="AW63" i="9"/>
  <c r="AW62" i="9"/>
  <c r="AW61" i="9"/>
  <c r="AW60" i="9"/>
  <c r="AW59" i="9"/>
  <c r="AW58" i="9"/>
  <c r="AW57" i="9"/>
  <c r="AW56" i="9"/>
  <c r="AW55" i="9"/>
  <c r="AW54" i="9"/>
  <c r="AW53" i="9"/>
  <c r="AW52" i="9"/>
  <c r="AW51" i="9"/>
  <c r="AW50" i="9"/>
  <c r="AW49" i="9"/>
  <c r="AV48" i="9"/>
  <c r="AW48" i="9"/>
  <c r="AW47" i="9"/>
  <c r="AW46" i="9"/>
  <c r="AW45" i="9"/>
  <c r="AW44" i="9"/>
  <c r="AW43" i="9"/>
  <c r="AW42" i="9"/>
  <c r="AW41" i="9"/>
  <c r="AW40" i="9"/>
  <c r="AW14" i="9"/>
  <c r="AW13" i="9"/>
  <c r="AW12" i="9"/>
  <c r="AW11" i="9"/>
  <c r="AW10" i="9"/>
  <c r="AW9" i="9"/>
  <c r="AU80" i="9"/>
  <c r="AU79" i="9"/>
  <c r="AU78" i="9"/>
  <c r="AU77" i="9"/>
  <c r="AU76" i="9"/>
  <c r="AU75" i="9"/>
  <c r="AU74" i="9"/>
  <c r="AU73" i="9"/>
  <c r="AU72" i="9"/>
  <c r="AU71" i="9"/>
  <c r="AU70" i="9"/>
  <c r="AU69" i="9"/>
  <c r="AU68" i="9"/>
  <c r="AU67" i="9"/>
  <c r="AU66" i="9"/>
  <c r="AU65" i="9"/>
  <c r="AU64" i="9"/>
  <c r="AU63" i="9"/>
  <c r="AU62" i="9"/>
  <c r="AU61" i="9"/>
  <c r="AU60" i="9"/>
  <c r="AU59" i="9"/>
  <c r="AU58" i="9"/>
  <c r="AU57" i="9"/>
  <c r="AU56" i="9"/>
  <c r="AU55" i="9"/>
  <c r="AU54" i="9"/>
  <c r="AU53" i="9"/>
  <c r="AU52" i="9"/>
  <c r="AU51" i="9"/>
  <c r="AU50" i="9"/>
  <c r="AU49" i="9"/>
  <c r="AU48" i="9"/>
  <c r="AU47" i="9"/>
  <c r="AU46" i="9"/>
  <c r="AU45" i="9"/>
  <c r="AU44" i="9"/>
  <c r="AU43" i="9"/>
  <c r="AU42" i="9"/>
  <c r="AU41" i="9"/>
  <c r="AU40" i="9"/>
  <c r="AU39" i="9"/>
  <c r="AU38" i="9"/>
  <c r="AU37" i="9"/>
  <c r="AU36" i="9"/>
  <c r="AU35" i="9"/>
  <c r="AU34" i="9"/>
  <c r="AU33" i="9"/>
  <c r="AU32" i="9"/>
  <c r="AU31" i="9"/>
  <c r="AU30" i="9"/>
  <c r="AU29" i="9"/>
  <c r="AU28" i="9"/>
  <c r="AU27" i="9"/>
  <c r="AU26" i="9"/>
  <c r="AU25" i="9"/>
  <c r="AU24" i="9"/>
  <c r="AU23" i="9"/>
  <c r="AU22" i="9"/>
  <c r="AU21" i="9"/>
  <c r="AU20" i="9"/>
  <c r="AU19" i="9"/>
  <c r="AU18" i="9"/>
  <c r="AU17" i="9"/>
  <c r="AU16" i="9"/>
  <c r="AU14" i="9"/>
  <c r="AU13" i="9"/>
  <c r="AU12" i="9"/>
  <c r="AU11" i="9"/>
  <c r="AU10" i="9"/>
  <c r="AU9" i="9"/>
  <c r="AS80" i="9"/>
  <c r="AS79" i="9"/>
  <c r="AS78" i="9"/>
  <c r="AS77" i="9"/>
  <c r="AS76" i="9"/>
  <c r="AS75" i="9"/>
  <c r="AS74" i="9"/>
  <c r="AS73" i="9"/>
  <c r="AS72" i="9"/>
  <c r="AS71" i="9"/>
  <c r="AS70" i="9"/>
  <c r="AS69" i="9"/>
  <c r="AS68" i="9"/>
  <c r="AS67" i="9"/>
  <c r="AS66" i="9"/>
  <c r="AS65" i="9"/>
  <c r="AS64" i="9"/>
  <c r="AS63" i="9"/>
  <c r="AS62" i="9"/>
  <c r="AS61" i="9"/>
  <c r="AS60" i="9"/>
  <c r="AS59" i="9"/>
  <c r="AS58" i="9"/>
  <c r="AS57" i="9"/>
  <c r="AS56" i="9"/>
  <c r="AS55" i="9"/>
  <c r="AS54" i="9"/>
  <c r="AS53" i="9"/>
  <c r="AS52" i="9"/>
  <c r="AS51" i="9"/>
  <c r="AS50" i="9"/>
  <c r="AS49" i="9"/>
  <c r="AS48" i="9"/>
  <c r="AS47" i="9"/>
  <c r="AS46" i="9"/>
  <c r="AS45" i="9"/>
  <c r="AS44" i="9"/>
  <c r="AS43" i="9"/>
  <c r="AS42" i="9"/>
  <c r="AS41" i="9"/>
  <c r="AS40" i="9"/>
  <c r="AS39" i="9"/>
  <c r="AS38" i="9"/>
  <c r="AS37" i="9"/>
  <c r="AS36" i="9"/>
  <c r="AS35" i="9"/>
  <c r="AS34" i="9"/>
  <c r="AS33" i="9"/>
  <c r="AS32" i="9"/>
  <c r="AS31" i="9"/>
  <c r="AS30" i="9"/>
  <c r="AS29" i="9"/>
  <c r="AS28" i="9"/>
  <c r="AS27" i="9"/>
  <c r="AS26" i="9"/>
  <c r="AS25" i="9"/>
  <c r="AS24" i="9"/>
  <c r="AS23" i="9"/>
  <c r="AS22" i="9"/>
  <c r="AS21" i="9"/>
  <c r="AS20" i="9"/>
  <c r="AS19" i="9"/>
  <c r="AS18" i="9"/>
  <c r="AS17" i="9"/>
  <c r="AS16" i="9"/>
  <c r="AS14" i="9"/>
  <c r="AS13" i="9"/>
  <c r="AS12" i="9"/>
  <c r="AS11" i="9"/>
  <c r="AS10" i="9"/>
  <c r="AS9" i="9"/>
  <c r="F78" i="32"/>
  <c r="B78" i="32"/>
  <c r="AP80" i="9"/>
  <c r="AQ80" i="9"/>
  <c r="B77" i="32"/>
  <c r="AP79" i="9"/>
  <c r="AQ79" i="9"/>
  <c r="B76" i="32"/>
  <c r="AP78" i="9"/>
  <c r="AQ78" i="9"/>
  <c r="B75" i="32"/>
  <c r="AP77" i="9"/>
  <c r="AQ77" i="9"/>
  <c r="AQ76" i="9"/>
  <c r="AQ75" i="9"/>
  <c r="AQ74" i="9"/>
  <c r="AQ73" i="9"/>
  <c r="AQ72" i="9"/>
  <c r="AQ71" i="9"/>
  <c r="B68" i="32"/>
  <c r="AP70" i="9"/>
  <c r="AQ70" i="9"/>
  <c r="B67" i="32"/>
  <c r="AP69" i="9"/>
  <c r="AQ69" i="9"/>
  <c r="AQ68" i="9"/>
  <c r="B65" i="32"/>
  <c r="AP67" i="9"/>
  <c r="AQ67" i="9"/>
  <c r="B64" i="32"/>
  <c r="AP66" i="9"/>
  <c r="AQ66" i="9"/>
  <c r="AQ65" i="9"/>
  <c r="B62" i="32"/>
  <c r="AP64" i="9"/>
  <c r="AQ64" i="9"/>
  <c r="B61" i="32"/>
  <c r="AP63" i="9"/>
  <c r="AQ63" i="9"/>
  <c r="AQ62" i="9"/>
  <c r="B59" i="32"/>
  <c r="AP61" i="9"/>
  <c r="AQ61" i="9"/>
  <c r="B58" i="32"/>
  <c r="AP60" i="9"/>
  <c r="AQ60" i="9"/>
  <c r="AQ59" i="9"/>
  <c r="B56" i="32"/>
  <c r="AP58" i="9"/>
  <c r="AQ58" i="9"/>
  <c r="B55" i="32"/>
  <c r="AP57" i="9"/>
  <c r="AQ57" i="9"/>
  <c r="B54" i="32"/>
  <c r="AP56" i="9"/>
  <c r="AQ56" i="9"/>
  <c r="B53" i="32"/>
  <c r="AP55" i="9"/>
  <c r="AQ55" i="9"/>
  <c r="B52" i="32"/>
  <c r="AP54" i="9"/>
  <c r="AQ54" i="9"/>
  <c r="B51" i="32"/>
  <c r="AP53" i="9"/>
  <c r="AQ53" i="9"/>
  <c r="B50" i="32"/>
  <c r="AP52" i="9"/>
  <c r="AQ52" i="9"/>
  <c r="AQ51" i="9"/>
  <c r="B48" i="32"/>
  <c r="AP50" i="9"/>
  <c r="AQ50" i="9"/>
  <c r="B47" i="32"/>
  <c r="AP49" i="9"/>
  <c r="AQ49" i="9"/>
  <c r="AQ48" i="9"/>
  <c r="B45" i="32"/>
  <c r="AP47" i="9"/>
  <c r="AQ47" i="9"/>
  <c r="B44" i="32"/>
  <c r="AP46" i="9"/>
  <c r="AQ46" i="9"/>
  <c r="B43" i="32"/>
  <c r="AP45" i="9"/>
  <c r="AQ45" i="9"/>
  <c r="B42" i="32"/>
  <c r="AP44" i="9"/>
  <c r="AQ44" i="9"/>
  <c r="B41" i="32"/>
  <c r="AP43" i="9"/>
  <c r="AQ43" i="9"/>
  <c r="B40" i="32"/>
  <c r="AP42" i="9"/>
  <c r="AQ42" i="9"/>
  <c r="B39" i="32"/>
  <c r="AP41" i="9"/>
  <c r="AQ41" i="9"/>
  <c r="AQ40" i="9"/>
  <c r="B37" i="32"/>
  <c r="AP39" i="9"/>
  <c r="AQ39" i="9"/>
  <c r="B36" i="32"/>
  <c r="AP38" i="9"/>
  <c r="AQ38" i="9"/>
  <c r="B35" i="32"/>
  <c r="AP37" i="9"/>
  <c r="AQ37" i="9"/>
  <c r="B34" i="32"/>
  <c r="AP36" i="9"/>
  <c r="AQ36" i="9"/>
  <c r="AQ35" i="9"/>
  <c r="B32" i="32"/>
  <c r="AP34" i="9"/>
  <c r="AQ34" i="9"/>
  <c r="B31" i="32"/>
  <c r="AP33" i="9"/>
  <c r="AQ33" i="9"/>
  <c r="B30" i="32"/>
  <c r="AP32" i="9"/>
  <c r="AQ32" i="9"/>
  <c r="B29" i="32"/>
  <c r="AP31" i="9"/>
  <c r="AQ31" i="9"/>
  <c r="B28" i="32"/>
  <c r="AP30" i="9"/>
  <c r="AQ30" i="9"/>
  <c r="B27" i="32"/>
  <c r="AP29" i="9"/>
  <c r="AQ29" i="9"/>
  <c r="B26" i="32"/>
  <c r="AP28" i="9"/>
  <c r="AQ28" i="9"/>
  <c r="B25" i="32"/>
  <c r="AP27" i="9"/>
  <c r="AQ27" i="9"/>
  <c r="AQ26" i="9"/>
  <c r="AQ25" i="9"/>
  <c r="AQ24" i="9"/>
  <c r="AQ23" i="9"/>
  <c r="AQ22" i="9"/>
  <c r="B19" i="32"/>
  <c r="AP21" i="9"/>
  <c r="AQ21" i="9"/>
  <c r="B18" i="32"/>
  <c r="AP20" i="9"/>
  <c r="AQ20" i="9"/>
  <c r="B17" i="32"/>
  <c r="AP19" i="9"/>
  <c r="AQ19" i="9"/>
  <c r="B16" i="32"/>
  <c r="AP18" i="9"/>
  <c r="AQ18" i="9"/>
  <c r="B15" i="32"/>
  <c r="AP17" i="9"/>
  <c r="AQ17" i="9"/>
  <c r="B14" i="32"/>
  <c r="AP16" i="9"/>
  <c r="AQ16" i="9"/>
  <c r="AQ14" i="9"/>
  <c r="B11" i="32"/>
  <c r="AP13" i="9"/>
  <c r="AQ13" i="9"/>
  <c r="B10" i="32"/>
  <c r="AP12" i="9"/>
  <c r="AQ12" i="9"/>
  <c r="B9" i="32"/>
  <c r="AP11" i="9"/>
  <c r="AQ11" i="9"/>
  <c r="B8" i="32"/>
  <c r="AP10" i="9"/>
  <c r="AQ10" i="9"/>
  <c r="B7" i="32"/>
  <c r="AP9" i="9"/>
  <c r="AQ9" i="9"/>
  <c r="AO76" i="9"/>
  <c r="AO75" i="9"/>
  <c r="AO74" i="9"/>
  <c r="AO73" i="9"/>
  <c r="AO72" i="9"/>
  <c r="AO71" i="9"/>
  <c r="AO70" i="9"/>
  <c r="AO69" i="9"/>
  <c r="AN68" i="9"/>
  <c r="AO68" i="9"/>
  <c r="AO67" i="9"/>
  <c r="AO66" i="9"/>
  <c r="AO65" i="9"/>
  <c r="AO62" i="9"/>
  <c r="AO61" i="9"/>
  <c r="AO60" i="9"/>
  <c r="AN59" i="9"/>
  <c r="AO59" i="9"/>
  <c r="AO58" i="9"/>
  <c r="AO57" i="9"/>
  <c r="AO56" i="9"/>
  <c r="AO55" i="9"/>
  <c r="AO54" i="9"/>
  <c r="AO53" i="9"/>
  <c r="AO52" i="9"/>
  <c r="AN51" i="9"/>
  <c r="AO51" i="9"/>
  <c r="AO50" i="9"/>
  <c r="AO49" i="9"/>
  <c r="AN48" i="9"/>
  <c r="AO48" i="9"/>
  <c r="AO47" i="9"/>
  <c r="AO46" i="9"/>
  <c r="AO45" i="9"/>
  <c r="AO44" i="9"/>
  <c r="AO43" i="9"/>
  <c r="AO42" i="9"/>
  <c r="AO41" i="9"/>
  <c r="AN40" i="9"/>
  <c r="AO40" i="9"/>
  <c r="AO39" i="9"/>
  <c r="AO38" i="9"/>
  <c r="AO37" i="9"/>
  <c r="AO36" i="9"/>
  <c r="AN35" i="9"/>
  <c r="AO35" i="9"/>
  <c r="AO34" i="9"/>
  <c r="AO33" i="9"/>
  <c r="AO31" i="9"/>
  <c r="AO30" i="9"/>
  <c r="AO29" i="9"/>
  <c r="AO28" i="9"/>
  <c r="AN27" i="9"/>
  <c r="AO27" i="9"/>
  <c r="AO26" i="9"/>
  <c r="AO25" i="9"/>
  <c r="AO24" i="9"/>
  <c r="AO23" i="9"/>
  <c r="AO22" i="9"/>
  <c r="AO14" i="9"/>
  <c r="AO13" i="9"/>
  <c r="AO12" i="9"/>
  <c r="AO11" i="9"/>
  <c r="AO10" i="9"/>
  <c r="AO9" i="9"/>
  <c r="AM80" i="9"/>
  <c r="AM79" i="9"/>
  <c r="AM78" i="9"/>
  <c r="AM77" i="9"/>
  <c r="AM76" i="9"/>
  <c r="AM75" i="9"/>
  <c r="AM74" i="9"/>
  <c r="AM73" i="9"/>
  <c r="AM72" i="9"/>
  <c r="AM71" i="9"/>
  <c r="AM70" i="9"/>
  <c r="AM69" i="9"/>
  <c r="AM68" i="9"/>
  <c r="AM67" i="9"/>
  <c r="AM66" i="9"/>
  <c r="AM65" i="9"/>
  <c r="AM64" i="9"/>
  <c r="AM63" i="9"/>
  <c r="AM62" i="9"/>
  <c r="AM61" i="9"/>
  <c r="AM60" i="9"/>
  <c r="AM59" i="9"/>
  <c r="AM58" i="9"/>
  <c r="AM57" i="9"/>
  <c r="AM56" i="9"/>
  <c r="AM55" i="9"/>
  <c r="AM54" i="9"/>
  <c r="AM53" i="9"/>
  <c r="AM52" i="9"/>
  <c r="AM51" i="9"/>
  <c r="AM50" i="9"/>
  <c r="AM49" i="9"/>
  <c r="AM48" i="9"/>
  <c r="AM47" i="9"/>
  <c r="AM46" i="9"/>
  <c r="AM45" i="9"/>
  <c r="AM44" i="9"/>
  <c r="AM43" i="9"/>
  <c r="AM42" i="9"/>
  <c r="AM41" i="9"/>
  <c r="AM40" i="9"/>
  <c r="AM39" i="9"/>
  <c r="AM38" i="9"/>
  <c r="AM37" i="9"/>
  <c r="AM36" i="9"/>
  <c r="AM35" i="9"/>
  <c r="AM34" i="9"/>
  <c r="AM33" i="9"/>
  <c r="AM32" i="9"/>
  <c r="AM31" i="9"/>
  <c r="AM30" i="9"/>
  <c r="AM29" i="9"/>
  <c r="AM28" i="9"/>
  <c r="AM27" i="9"/>
  <c r="AM26" i="9"/>
  <c r="AM25" i="9"/>
  <c r="AM24" i="9"/>
  <c r="AM23" i="9"/>
  <c r="AM22" i="9"/>
  <c r="AM21" i="9"/>
  <c r="AM20" i="9"/>
  <c r="AM19" i="9"/>
  <c r="AM18" i="9"/>
  <c r="AM17" i="9"/>
  <c r="AM16" i="9"/>
  <c r="AM14" i="9"/>
  <c r="AM13" i="9"/>
  <c r="AM12" i="9"/>
  <c r="AM11" i="9"/>
  <c r="AM10" i="9"/>
  <c r="AM9" i="9"/>
  <c r="AK80" i="9"/>
  <c r="AK79" i="9"/>
  <c r="AK78" i="9"/>
  <c r="AK77" i="9"/>
  <c r="AK76" i="9"/>
  <c r="AK75" i="9"/>
  <c r="AK74" i="9"/>
  <c r="AK73" i="9"/>
  <c r="AK72" i="9"/>
  <c r="AK71" i="9"/>
  <c r="AK70" i="9"/>
  <c r="AK69" i="9"/>
  <c r="AK68" i="9"/>
  <c r="AK67" i="9"/>
  <c r="AK66" i="9"/>
  <c r="AK65" i="9"/>
  <c r="AK64" i="9"/>
  <c r="AK63" i="9"/>
  <c r="AK62" i="9"/>
  <c r="AK61" i="9"/>
  <c r="AK60" i="9"/>
  <c r="AK59" i="9"/>
  <c r="AK58" i="9"/>
  <c r="AK57" i="9"/>
  <c r="AK56" i="9"/>
  <c r="AK55" i="9"/>
  <c r="AK54" i="9"/>
  <c r="AK53" i="9"/>
  <c r="AK52" i="9"/>
  <c r="AK51" i="9"/>
  <c r="AK50" i="9"/>
  <c r="AK49" i="9"/>
  <c r="AK48" i="9"/>
  <c r="AK47" i="9"/>
  <c r="AK46" i="9"/>
  <c r="AK45" i="9"/>
  <c r="AK44" i="9"/>
  <c r="AK43" i="9"/>
  <c r="AK42" i="9"/>
  <c r="AK41" i="9"/>
  <c r="AK40" i="9"/>
  <c r="AK39" i="9"/>
  <c r="AK38" i="9"/>
  <c r="AK37" i="9"/>
  <c r="AK36" i="9"/>
  <c r="AK35" i="9"/>
  <c r="AK34" i="9"/>
  <c r="AK33" i="9"/>
  <c r="AK32" i="9"/>
  <c r="AK31" i="9"/>
  <c r="AK30" i="9"/>
  <c r="AK29" i="9"/>
  <c r="AK28" i="9"/>
  <c r="AK27" i="9"/>
  <c r="AK26" i="9"/>
  <c r="AK25" i="9"/>
  <c r="AK24" i="9"/>
  <c r="AK23" i="9"/>
  <c r="AK22" i="9"/>
  <c r="AK21" i="9"/>
  <c r="AK20" i="9"/>
  <c r="AK19" i="9"/>
  <c r="AK18" i="9"/>
  <c r="AK17" i="9"/>
  <c r="AK16" i="9"/>
  <c r="AK14" i="9"/>
  <c r="AK13" i="9"/>
  <c r="AK12" i="9"/>
  <c r="AK11" i="9"/>
  <c r="AK10" i="9"/>
  <c r="AK9" i="9"/>
  <c r="B78" i="31"/>
  <c r="AH80" i="9"/>
  <c r="AI80" i="9"/>
  <c r="B77" i="31"/>
  <c r="AH79" i="9"/>
  <c r="AI79" i="9"/>
  <c r="B76" i="31"/>
  <c r="AH78" i="9"/>
  <c r="AI78" i="9"/>
  <c r="B75" i="31"/>
  <c r="AH77" i="9"/>
  <c r="AI77" i="9"/>
  <c r="AI76" i="9"/>
  <c r="AI75" i="9"/>
  <c r="AI74" i="9"/>
  <c r="AI73" i="9"/>
  <c r="AI72" i="9"/>
  <c r="AI71" i="9"/>
  <c r="B68" i="31"/>
  <c r="AH70" i="9"/>
  <c r="AI70" i="9"/>
  <c r="B67" i="31"/>
  <c r="AH69" i="9"/>
  <c r="AI69" i="9"/>
  <c r="AI68" i="9"/>
  <c r="B65" i="31"/>
  <c r="AH67" i="9"/>
  <c r="AI67" i="9"/>
  <c r="B64" i="31"/>
  <c r="AH66" i="9"/>
  <c r="AI66" i="9"/>
  <c r="AI65" i="9"/>
  <c r="B62" i="31"/>
  <c r="AH64" i="9"/>
  <c r="AI64" i="9"/>
  <c r="B61" i="31"/>
  <c r="AH63" i="9"/>
  <c r="AI63" i="9"/>
  <c r="AI62" i="9"/>
  <c r="B59" i="31"/>
  <c r="AH61" i="9"/>
  <c r="AI61" i="9"/>
  <c r="B58" i="31"/>
  <c r="AH60" i="9"/>
  <c r="AI60" i="9"/>
  <c r="AI59" i="9"/>
  <c r="B56" i="31"/>
  <c r="AH58" i="9"/>
  <c r="AI58" i="9"/>
  <c r="B55" i="31"/>
  <c r="AH57" i="9"/>
  <c r="AI57" i="9"/>
  <c r="B54" i="31"/>
  <c r="AH56" i="9"/>
  <c r="AI56" i="9"/>
  <c r="B53" i="31"/>
  <c r="AH55" i="9"/>
  <c r="AI55" i="9"/>
  <c r="B52" i="31"/>
  <c r="AH54" i="9"/>
  <c r="AI54" i="9"/>
  <c r="B51" i="31"/>
  <c r="AH53" i="9"/>
  <c r="AI53" i="9"/>
  <c r="B50" i="31"/>
  <c r="AH52" i="9"/>
  <c r="AI52" i="9"/>
  <c r="AI51" i="9"/>
  <c r="B48" i="31"/>
  <c r="AH50" i="9"/>
  <c r="AI50" i="9"/>
  <c r="B47" i="31"/>
  <c r="AH49" i="9"/>
  <c r="AI49" i="9"/>
  <c r="AI48" i="9"/>
  <c r="B45" i="31"/>
  <c r="AH47" i="9"/>
  <c r="AI47" i="9"/>
  <c r="B44" i="31"/>
  <c r="AH46" i="9"/>
  <c r="AI46" i="9"/>
  <c r="B43" i="31"/>
  <c r="AH45" i="9"/>
  <c r="AI45" i="9"/>
  <c r="B42" i="31"/>
  <c r="AH44" i="9"/>
  <c r="AI44" i="9"/>
  <c r="B41" i="31"/>
  <c r="AH43" i="9"/>
  <c r="AI43" i="9"/>
  <c r="B40" i="31"/>
  <c r="AH42" i="9"/>
  <c r="AI42" i="9"/>
  <c r="B39" i="31"/>
  <c r="AH41" i="9"/>
  <c r="AI41" i="9"/>
  <c r="AI40" i="9"/>
  <c r="B37" i="31"/>
  <c r="AH39" i="9"/>
  <c r="AI39" i="9"/>
  <c r="B36" i="31"/>
  <c r="AH38" i="9"/>
  <c r="AI38" i="9"/>
  <c r="B35" i="31"/>
  <c r="AH37" i="9"/>
  <c r="AI37" i="9"/>
  <c r="B34" i="31"/>
  <c r="AH36" i="9"/>
  <c r="AI36" i="9"/>
  <c r="AI35" i="9"/>
  <c r="B32" i="31"/>
  <c r="AH34" i="9"/>
  <c r="AI34" i="9"/>
  <c r="B31" i="31"/>
  <c r="AH33" i="9"/>
  <c r="AI33" i="9"/>
  <c r="B30" i="31"/>
  <c r="AH32" i="9"/>
  <c r="AI32" i="9"/>
  <c r="B29" i="31"/>
  <c r="AH31" i="9"/>
  <c r="AI31" i="9"/>
  <c r="B28" i="31"/>
  <c r="AH30" i="9"/>
  <c r="AI30" i="9"/>
  <c r="B27" i="31"/>
  <c r="AH29" i="9"/>
  <c r="AI29" i="9"/>
  <c r="B26" i="31"/>
  <c r="AH28" i="9"/>
  <c r="AI28" i="9"/>
  <c r="B25" i="31"/>
  <c r="AH27" i="9"/>
  <c r="AI27" i="9"/>
  <c r="AI26" i="9"/>
  <c r="AI25" i="9"/>
  <c r="AI24" i="9"/>
  <c r="AI23" i="9"/>
  <c r="AI22" i="9"/>
  <c r="B19" i="31"/>
  <c r="AH21" i="9"/>
  <c r="AI21" i="9"/>
  <c r="B18" i="31"/>
  <c r="AH20" i="9"/>
  <c r="AI20" i="9"/>
  <c r="B17" i="31"/>
  <c r="AH19" i="9"/>
  <c r="AI19" i="9"/>
  <c r="B16" i="31"/>
  <c r="AH18" i="9"/>
  <c r="AI18" i="9"/>
  <c r="B15" i="31"/>
  <c r="AH17" i="9"/>
  <c r="AI17" i="9"/>
  <c r="B14" i="31"/>
  <c r="AH16" i="9"/>
  <c r="AI16" i="9"/>
  <c r="AI14" i="9"/>
  <c r="B11" i="31"/>
  <c r="AH13" i="9"/>
  <c r="AI13" i="9"/>
  <c r="B10" i="31"/>
  <c r="AH12" i="9"/>
  <c r="AI12" i="9"/>
  <c r="B9" i="31"/>
  <c r="AH11" i="9"/>
  <c r="AI11" i="9"/>
  <c r="B8" i="31"/>
  <c r="AH10" i="9"/>
  <c r="AI10" i="9"/>
  <c r="B7" i="31"/>
  <c r="AH9" i="9"/>
  <c r="AI9" i="9"/>
  <c r="AG76" i="9"/>
  <c r="AG75" i="9"/>
  <c r="AG74" i="9"/>
  <c r="AG73" i="9"/>
  <c r="AG72" i="9"/>
  <c r="AG71" i="9"/>
  <c r="AG70" i="9"/>
  <c r="AG69" i="9"/>
  <c r="AF68" i="9"/>
  <c r="AG68" i="9"/>
  <c r="AG67" i="9"/>
  <c r="AG66" i="9"/>
  <c r="AG65" i="9"/>
  <c r="AG62" i="9"/>
  <c r="AG61" i="9"/>
  <c r="AG60" i="9"/>
  <c r="AF59" i="9"/>
  <c r="AG59" i="9"/>
  <c r="AG58" i="9"/>
  <c r="AG57" i="9"/>
  <c r="AG56" i="9"/>
  <c r="AG55" i="9"/>
  <c r="AG54" i="9"/>
  <c r="AG53" i="9"/>
  <c r="AG52" i="9"/>
  <c r="AF51" i="9"/>
  <c r="AG51" i="9"/>
  <c r="AG50" i="9"/>
  <c r="AG49" i="9"/>
  <c r="AF48" i="9"/>
  <c r="AG48" i="9"/>
  <c r="AG47" i="9"/>
  <c r="AG46" i="9"/>
  <c r="AG45" i="9"/>
  <c r="AG44" i="9"/>
  <c r="AG43" i="9"/>
  <c r="AG42" i="9"/>
  <c r="AG41" i="9"/>
  <c r="AF40" i="9"/>
  <c r="AG40" i="9"/>
  <c r="AG39" i="9"/>
  <c r="AG38" i="9"/>
  <c r="AG37" i="9"/>
  <c r="AG36" i="9"/>
  <c r="AF35" i="9"/>
  <c r="AG35" i="9"/>
  <c r="AG34" i="9"/>
  <c r="AG33" i="9"/>
  <c r="AG31" i="9"/>
  <c r="AG30" i="9"/>
  <c r="AG29" i="9"/>
  <c r="AG28" i="9"/>
  <c r="AF24" i="9"/>
  <c r="AF27" i="9"/>
  <c r="AG27" i="9"/>
  <c r="AG26" i="9"/>
  <c r="AG25" i="9"/>
  <c r="AG24" i="9"/>
  <c r="AG23" i="9"/>
  <c r="AG22" i="9"/>
  <c r="AG14" i="9"/>
  <c r="AG13" i="9"/>
  <c r="AG12" i="9"/>
  <c r="AG11" i="9"/>
  <c r="AG10" i="9"/>
  <c r="AG9" i="9"/>
  <c r="AE80" i="9"/>
  <c r="AE79" i="9"/>
  <c r="AE78" i="9"/>
  <c r="AE77" i="9"/>
  <c r="AE76" i="9"/>
  <c r="AE75" i="9"/>
  <c r="AE74" i="9"/>
  <c r="AE73" i="9"/>
  <c r="AE72" i="9"/>
  <c r="AE71" i="9"/>
  <c r="AE70" i="9"/>
  <c r="AE69" i="9"/>
  <c r="AE68" i="9"/>
  <c r="AE67" i="9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AE28" i="9"/>
  <c r="AE27" i="9"/>
  <c r="AE26" i="9"/>
  <c r="AE25" i="9"/>
  <c r="AE24" i="9"/>
  <c r="AE23" i="9"/>
  <c r="AE22" i="9"/>
  <c r="AE21" i="9"/>
  <c r="AE20" i="9"/>
  <c r="AE19" i="9"/>
  <c r="AE18" i="9"/>
  <c r="AE17" i="9"/>
  <c r="AE16" i="9"/>
  <c r="AE14" i="9"/>
  <c r="AE13" i="9"/>
  <c r="AE12" i="9"/>
  <c r="AE11" i="9"/>
  <c r="AE10" i="9"/>
  <c r="AE9" i="9"/>
  <c r="AC80" i="9"/>
  <c r="AC79" i="9"/>
  <c r="AC78" i="9"/>
  <c r="AC77" i="9"/>
  <c r="AC76" i="9"/>
  <c r="AC75" i="9"/>
  <c r="AC74" i="9"/>
  <c r="AC73" i="9"/>
  <c r="AC72" i="9"/>
  <c r="AC71" i="9"/>
  <c r="AC70" i="9"/>
  <c r="AC69" i="9"/>
  <c r="AC68" i="9"/>
  <c r="AC67" i="9"/>
  <c r="AC66" i="9"/>
  <c r="AC65" i="9"/>
  <c r="AC64" i="9"/>
  <c r="AC63" i="9"/>
  <c r="AC62" i="9"/>
  <c r="AC61" i="9"/>
  <c r="AC60" i="9"/>
  <c r="AC59" i="9"/>
  <c r="AC58" i="9"/>
  <c r="AC57" i="9"/>
  <c r="AC56" i="9"/>
  <c r="AC55" i="9"/>
  <c r="AC54" i="9"/>
  <c r="AC53" i="9"/>
  <c r="AC52" i="9"/>
  <c r="AC51" i="9"/>
  <c r="AC50" i="9"/>
  <c r="AC49" i="9"/>
  <c r="AC48" i="9"/>
  <c r="AC47" i="9"/>
  <c r="AC46" i="9"/>
  <c r="AC45" i="9"/>
  <c r="AC44" i="9"/>
  <c r="AC43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4" i="9"/>
  <c r="AC13" i="9"/>
  <c r="AC12" i="9"/>
  <c r="AC11" i="9"/>
  <c r="AC10" i="9"/>
  <c r="AC9" i="9"/>
  <c r="F78" i="30"/>
  <c r="B78" i="30"/>
  <c r="Z80" i="9"/>
  <c r="AA80" i="9"/>
  <c r="B77" i="30"/>
  <c r="Z79" i="9"/>
  <c r="AA79" i="9"/>
  <c r="B76" i="30"/>
  <c r="Z78" i="9"/>
  <c r="AA78" i="9"/>
  <c r="B75" i="30"/>
  <c r="Z77" i="9"/>
  <c r="AA77" i="9"/>
  <c r="AA76" i="9"/>
  <c r="AA75" i="9"/>
  <c r="AA74" i="9"/>
  <c r="AA73" i="9"/>
  <c r="AA72" i="9"/>
  <c r="AA71" i="9"/>
  <c r="B68" i="30"/>
  <c r="Z70" i="9"/>
  <c r="AA70" i="9"/>
  <c r="B67" i="30"/>
  <c r="Z69" i="9"/>
  <c r="AA69" i="9"/>
  <c r="AA68" i="9"/>
  <c r="B65" i="30"/>
  <c r="Z67" i="9"/>
  <c r="AA67" i="9"/>
  <c r="B64" i="30"/>
  <c r="Z66" i="9"/>
  <c r="AA66" i="9"/>
  <c r="AA65" i="9"/>
  <c r="B62" i="30"/>
  <c r="Z64" i="9"/>
  <c r="AA64" i="9"/>
  <c r="B61" i="30"/>
  <c r="Z63" i="9"/>
  <c r="AA63" i="9"/>
  <c r="AA62" i="9"/>
  <c r="B59" i="30"/>
  <c r="Z61" i="9"/>
  <c r="AA61" i="9"/>
  <c r="B58" i="30"/>
  <c r="Z60" i="9"/>
  <c r="AA60" i="9"/>
  <c r="AA59" i="9"/>
  <c r="B56" i="30"/>
  <c r="Z58" i="9"/>
  <c r="AA58" i="9"/>
  <c r="B55" i="30"/>
  <c r="Z57" i="9"/>
  <c r="AA57" i="9"/>
  <c r="B54" i="30"/>
  <c r="Z56" i="9"/>
  <c r="AA56" i="9"/>
  <c r="B53" i="30"/>
  <c r="Z55" i="9"/>
  <c r="AA55" i="9"/>
  <c r="B52" i="30"/>
  <c r="Z54" i="9"/>
  <c r="AA54" i="9"/>
  <c r="B51" i="30"/>
  <c r="Z53" i="9"/>
  <c r="AA53" i="9"/>
  <c r="B50" i="30"/>
  <c r="Z52" i="9"/>
  <c r="AA52" i="9"/>
  <c r="AA51" i="9"/>
  <c r="B48" i="30"/>
  <c r="Z50" i="9"/>
  <c r="AA50" i="9"/>
  <c r="B47" i="30"/>
  <c r="Z49" i="9"/>
  <c r="AA49" i="9"/>
  <c r="AA48" i="9"/>
  <c r="B45" i="30"/>
  <c r="Z47" i="9"/>
  <c r="AA47" i="9"/>
  <c r="B44" i="30"/>
  <c r="Z46" i="9"/>
  <c r="AA46" i="9"/>
  <c r="B43" i="30"/>
  <c r="Z45" i="9"/>
  <c r="AA45" i="9"/>
  <c r="B42" i="30"/>
  <c r="Z44" i="9"/>
  <c r="AA44" i="9"/>
  <c r="B41" i="30"/>
  <c r="Z43" i="9"/>
  <c r="AA43" i="9"/>
  <c r="B40" i="30"/>
  <c r="Z42" i="9"/>
  <c r="AA42" i="9"/>
  <c r="B39" i="30"/>
  <c r="Z41" i="9"/>
  <c r="AA41" i="9"/>
  <c r="AA40" i="9"/>
  <c r="B37" i="30"/>
  <c r="Z39" i="9"/>
  <c r="AA39" i="9"/>
  <c r="B36" i="30"/>
  <c r="Z38" i="9"/>
  <c r="AA38" i="9"/>
  <c r="B35" i="30"/>
  <c r="Z37" i="9"/>
  <c r="AA37" i="9"/>
  <c r="B34" i="30"/>
  <c r="Z36" i="9"/>
  <c r="AA36" i="9"/>
  <c r="AA35" i="9"/>
  <c r="B32" i="30"/>
  <c r="Z34" i="9"/>
  <c r="AA34" i="9"/>
  <c r="B31" i="30"/>
  <c r="Z33" i="9"/>
  <c r="AA33" i="9"/>
  <c r="B30" i="30"/>
  <c r="Z32" i="9"/>
  <c r="AA32" i="9"/>
  <c r="B29" i="30"/>
  <c r="Z31" i="9"/>
  <c r="AA31" i="9"/>
  <c r="B28" i="30"/>
  <c r="Z30" i="9"/>
  <c r="AA30" i="9"/>
  <c r="B27" i="30"/>
  <c r="Z29" i="9"/>
  <c r="AA29" i="9"/>
  <c r="B26" i="30"/>
  <c r="Z28" i="9"/>
  <c r="AA28" i="9"/>
  <c r="B25" i="30"/>
  <c r="Z27" i="9"/>
  <c r="AA27" i="9"/>
  <c r="AA26" i="9"/>
  <c r="AA25" i="9"/>
  <c r="AA24" i="9"/>
  <c r="AA23" i="9"/>
  <c r="AA22" i="9"/>
  <c r="B19" i="30"/>
  <c r="Z21" i="9"/>
  <c r="AA21" i="9"/>
  <c r="B18" i="30"/>
  <c r="Z20" i="9"/>
  <c r="AA20" i="9"/>
  <c r="B17" i="30"/>
  <c r="Z19" i="9"/>
  <c r="AA19" i="9"/>
  <c r="B16" i="30"/>
  <c r="Z18" i="9"/>
  <c r="AA18" i="9"/>
  <c r="B15" i="30"/>
  <c r="Z17" i="9"/>
  <c r="AA17" i="9"/>
  <c r="B14" i="30"/>
  <c r="Z16" i="9"/>
  <c r="AA16" i="9"/>
  <c r="AA14" i="9"/>
  <c r="B11" i="30"/>
  <c r="Z13" i="9"/>
  <c r="AA13" i="9"/>
  <c r="B10" i="30"/>
  <c r="Z12" i="9"/>
  <c r="AA12" i="9"/>
  <c r="B9" i="30"/>
  <c r="Z11" i="9"/>
  <c r="AA11" i="9"/>
  <c r="B8" i="30"/>
  <c r="Z10" i="9"/>
  <c r="AA10" i="9"/>
  <c r="B7" i="30"/>
  <c r="Z9" i="9"/>
  <c r="AA9" i="9"/>
  <c r="Y76" i="9"/>
  <c r="Y75" i="9"/>
  <c r="Y74" i="9"/>
  <c r="Y73" i="9"/>
  <c r="Y72" i="9"/>
  <c r="Y71" i="9"/>
  <c r="Y70" i="9"/>
  <c r="Y69" i="9"/>
  <c r="Y68" i="9"/>
  <c r="Y67" i="9"/>
  <c r="Y66" i="9"/>
  <c r="Y65" i="9"/>
  <c r="Y64" i="9"/>
  <c r="Y63" i="9"/>
  <c r="X62" i="9"/>
  <c r="Y62" i="9"/>
  <c r="Y61" i="9"/>
  <c r="Y60" i="9"/>
  <c r="X59" i="9"/>
  <c r="Y59" i="9"/>
  <c r="Y58" i="9"/>
  <c r="Y57" i="9"/>
  <c r="Y56" i="9"/>
  <c r="Y55" i="9"/>
  <c r="Y54" i="9"/>
  <c r="Y53" i="9"/>
  <c r="Y52" i="9"/>
  <c r="Y51" i="9"/>
  <c r="Y50" i="9"/>
  <c r="Y49" i="9"/>
  <c r="Y48" i="9"/>
  <c r="Y47" i="9"/>
  <c r="Y46" i="9"/>
  <c r="Y45" i="9"/>
  <c r="Y44" i="9"/>
  <c r="Y43" i="9"/>
  <c r="Y42" i="9"/>
  <c r="Y41" i="9"/>
  <c r="Y40" i="9"/>
  <c r="Y39" i="9"/>
  <c r="Y38" i="9"/>
  <c r="Y37" i="9"/>
  <c r="Y36" i="9"/>
  <c r="Y35" i="9"/>
  <c r="Y34" i="9"/>
  <c r="Y33" i="9"/>
  <c r="Y32" i="9"/>
  <c r="Y31" i="9"/>
  <c r="Y30" i="9"/>
  <c r="Y29" i="9"/>
  <c r="Y28" i="9"/>
  <c r="X24" i="9"/>
  <c r="X25" i="9"/>
  <c r="X27" i="9"/>
  <c r="Y27" i="9"/>
  <c r="Y26" i="9"/>
  <c r="Y25" i="9"/>
  <c r="Y24" i="9"/>
  <c r="Y23" i="9"/>
  <c r="Y22" i="9"/>
  <c r="Y14" i="9"/>
  <c r="Y13" i="9"/>
  <c r="Y12" i="9"/>
  <c r="Y11" i="9"/>
  <c r="Y10" i="9"/>
  <c r="Y9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4" i="9"/>
  <c r="W13" i="9"/>
  <c r="W12" i="9"/>
  <c r="W11" i="9"/>
  <c r="W10" i="9"/>
  <c r="W9" i="9"/>
  <c r="U80" i="9"/>
  <c r="U79" i="9"/>
  <c r="U78" i="9"/>
  <c r="U77" i="9"/>
  <c r="U76" i="9"/>
  <c r="U75" i="9"/>
  <c r="U74" i="9"/>
  <c r="U73" i="9"/>
  <c r="U72" i="9"/>
  <c r="U71" i="9"/>
  <c r="U70" i="9"/>
  <c r="U69" i="9"/>
  <c r="U68" i="9"/>
  <c r="U67" i="9"/>
  <c r="U66" i="9"/>
  <c r="U65" i="9"/>
  <c r="U64" i="9"/>
  <c r="U63" i="9"/>
  <c r="U62" i="9"/>
  <c r="U61" i="9"/>
  <c r="U60" i="9"/>
  <c r="U59" i="9"/>
  <c r="U58" i="9"/>
  <c r="U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4" i="9"/>
  <c r="U13" i="9"/>
  <c r="U12" i="9"/>
  <c r="U11" i="9"/>
  <c r="U10" i="9"/>
  <c r="U9" i="9"/>
  <c r="D78" i="27"/>
  <c r="L78" i="27"/>
  <c r="J78" i="27"/>
  <c r="B78" i="27"/>
  <c r="R80" i="9"/>
  <c r="S80" i="9"/>
  <c r="B77" i="27"/>
  <c r="R79" i="9"/>
  <c r="S79" i="9"/>
  <c r="B76" i="27"/>
  <c r="R78" i="9"/>
  <c r="S78" i="9"/>
  <c r="B75" i="27"/>
  <c r="R77" i="9"/>
  <c r="S77" i="9"/>
  <c r="S76" i="9"/>
  <c r="S75" i="9"/>
  <c r="S74" i="9"/>
  <c r="S73" i="9"/>
  <c r="S72" i="9"/>
  <c r="S71" i="9"/>
  <c r="B68" i="27"/>
  <c r="R70" i="9"/>
  <c r="S70" i="9"/>
  <c r="B67" i="27"/>
  <c r="R69" i="9"/>
  <c r="S69" i="9"/>
  <c r="S68" i="9"/>
  <c r="B65" i="27"/>
  <c r="R67" i="9"/>
  <c r="S67" i="9"/>
  <c r="B64" i="27"/>
  <c r="R66" i="9"/>
  <c r="S66" i="9"/>
  <c r="S65" i="9"/>
  <c r="B62" i="27"/>
  <c r="R64" i="9"/>
  <c r="S64" i="9"/>
  <c r="B61" i="27"/>
  <c r="R63" i="9"/>
  <c r="S63" i="9"/>
  <c r="S62" i="9"/>
  <c r="B59" i="27"/>
  <c r="R61" i="9"/>
  <c r="S61" i="9"/>
  <c r="B58" i="27"/>
  <c r="R60" i="9"/>
  <c r="S60" i="9"/>
  <c r="S59" i="9"/>
  <c r="B56" i="27"/>
  <c r="R58" i="9"/>
  <c r="S58" i="9"/>
  <c r="B55" i="27"/>
  <c r="R57" i="9"/>
  <c r="S57" i="9"/>
  <c r="B54" i="27"/>
  <c r="R56" i="9"/>
  <c r="S56" i="9"/>
  <c r="B53" i="27"/>
  <c r="R55" i="9"/>
  <c r="S55" i="9"/>
  <c r="B52" i="27"/>
  <c r="R54" i="9"/>
  <c r="S54" i="9"/>
  <c r="B51" i="27"/>
  <c r="R53" i="9"/>
  <c r="S53" i="9"/>
  <c r="B50" i="27"/>
  <c r="R52" i="9"/>
  <c r="S52" i="9"/>
  <c r="S51" i="9"/>
  <c r="B48" i="27"/>
  <c r="R50" i="9"/>
  <c r="S50" i="9"/>
  <c r="B47" i="27"/>
  <c r="R49" i="9"/>
  <c r="S49" i="9"/>
  <c r="S48" i="9"/>
  <c r="B45" i="27"/>
  <c r="R47" i="9"/>
  <c r="S47" i="9"/>
  <c r="B44" i="27"/>
  <c r="R46" i="9"/>
  <c r="S46" i="9"/>
  <c r="B43" i="27"/>
  <c r="R45" i="9"/>
  <c r="S45" i="9"/>
  <c r="B42" i="27"/>
  <c r="R44" i="9"/>
  <c r="S44" i="9"/>
  <c r="B41" i="27"/>
  <c r="R43" i="9"/>
  <c r="S43" i="9"/>
  <c r="B40" i="27"/>
  <c r="R42" i="9"/>
  <c r="S42" i="9"/>
  <c r="B39" i="27"/>
  <c r="R41" i="9"/>
  <c r="S41" i="9"/>
  <c r="S40" i="9"/>
  <c r="B37" i="27"/>
  <c r="R39" i="9"/>
  <c r="S39" i="9"/>
  <c r="B36" i="27"/>
  <c r="R38" i="9"/>
  <c r="S38" i="9"/>
  <c r="B35" i="27"/>
  <c r="R37" i="9"/>
  <c r="S37" i="9"/>
  <c r="B34" i="27"/>
  <c r="R36" i="9"/>
  <c r="S36" i="9"/>
  <c r="S35" i="9"/>
  <c r="B32" i="27"/>
  <c r="R34" i="9"/>
  <c r="S34" i="9"/>
  <c r="B31" i="27"/>
  <c r="R33" i="9"/>
  <c r="S33" i="9"/>
  <c r="B30" i="27"/>
  <c r="R32" i="9"/>
  <c r="S32" i="9"/>
  <c r="B29" i="27"/>
  <c r="R31" i="9"/>
  <c r="S31" i="9"/>
  <c r="B28" i="27"/>
  <c r="R30" i="9"/>
  <c r="S30" i="9"/>
  <c r="B27" i="27"/>
  <c r="R29" i="9"/>
  <c r="S29" i="9"/>
  <c r="B26" i="27"/>
  <c r="R28" i="9"/>
  <c r="S28" i="9"/>
  <c r="B25" i="27"/>
  <c r="R27" i="9"/>
  <c r="S26" i="9"/>
  <c r="S25" i="9"/>
  <c r="S24" i="9"/>
  <c r="S23" i="9"/>
  <c r="S22" i="9"/>
  <c r="B19" i="27"/>
  <c r="R21" i="9"/>
  <c r="S21" i="9"/>
  <c r="B18" i="27"/>
  <c r="R20" i="9"/>
  <c r="S20" i="9"/>
  <c r="B17" i="27"/>
  <c r="R19" i="9"/>
  <c r="S19" i="9"/>
  <c r="B16" i="27"/>
  <c r="R18" i="9"/>
  <c r="S18" i="9"/>
  <c r="B15" i="27"/>
  <c r="R17" i="9"/>
  <c r="S17" i="9"/>
  <c r="B14" i="27"/>
  <c r="R16" i="9"/>
  <c r="S16" i="9"/>
  <c r="S14" i="9"/>
  <c r="B11" i="27"/>
  <c r="R13" i="9"/>
  <c r="S13" i="9"/>
  <c r="B10" i="27"/>
  <c r="R12" i="9"/>
  <c r="S12" i="9"/>
  <c r="B9" i="27"/>
  <c r="R11" i="9"/>
  <c r="S11" i="9"/>
  <c r="B8" i="27"/>
  <c r="R10" i="9"/>
  <c r="S10" i="9"/>
  <c r="B7" i="27"/>
  <c r="R9" i="9"/>
  <c r="S9" i="9"/>
  <c r="Q76" i="9"/>
  <c r="Q75" i="9"/>
  <c r="Q74" i="9"/>
  <c r="Q73" i="9"/>
  <c r="Q72" i="9"/>
  <c r="Q71" i="9"/>
  <c r="Q70" i="9"/>
  <c r="Q69" i="9"/>
  <c r="P68" i="9"/>
  <c r="Q68" i="9"/>
  <c r="Q67" i="9"/>
  <c r="Q66" i="9"/>
  <c r="Q65" i="9"/>
  <c r="P62" i="9"/>
  <c r="Q62" i="9"/>
  <c r="Q61" i="9"/>
  <c r="Q60" i="9"/>
  <c r="P59" i="9"/>
  <c r="Q59" i="9"/>
  <c r="Q58" i="9"/>
  <c r="Q57" i="9"/>
  <c r="Q56" i="9"/>
  <c r="Q55" i="9"/>
  <c r="Q54" i="9"/>
  <c r="Q53" i="9"/>
  <c r="Q52" i="9"/>
  <c r="P51" i="9"/>
  <c r="Q51" i="9"/>
  <c r="Q50" i="9"/>
  <c r="Q49" i="9"/>
  <c r="P48" i="9"/>
  <c r="Q48" i="9"/>
  <c r="Q47" i="9"/>
  <c r="Q46" i="9"/>
  <c r="Q45" i="9"/>
  <c r="Q44" i="9"/>
  <c r="Q43" i="9"/>
  <c r="Q42" i="9"/>
  <c r="Q41" i="9"/>
  <c r="P40" i="9"/>
  <c r="Q40" i="9"/>
  <c r="Q39" i="9"/>
  <c r="Q38" i="9"/>
  <c r="Q37" i="9"/>
  <c r="Q36" i="9"/>
  <c r="P35" i="9"/>
  <c r="Q35" i="9"/>
  <c r="Q34" i="9"/>
  <c r="Q33" i="9"/>
  <c r="Q31" i="9"/>
  <c r="Q30" i="9"/>
  <c r="Q29" i="9"/>
  <c r="Q28" i="9"/>
  <c r="P24" i="9"/>
  <c r="P25" i="9"/>
  <c r="P27" i="9"/>
  <c r="Q27" i="9"/>
  <c r="Q26" i="9"/>
  <c r="Q25" i="9"/>
  <c r="Q24" i="9"/>
  <c r="Q23" i="9"/>
  <c r="Q22" i="9"/>
  <c r="Q14" i="9"/>
  <c r="Q13" i="9"/>
  <c r="Q12" i="9"/>
  <c r="Q11" i="9"/>
  <c r="Q10" i="9"/>
  <c r="Q9" i="9"/>
  <c r="O80" i="9"/>
  <c r="O79" i="9"/>
  <c r="O78" i="9"/>
  <c r="O77" i="9"/>
  <c r="O76" i="9"/>
  <c r="O75" i="9"/>
  <c r="O74" i="9"/>
  <c r="O73" i="9"/>
  <c r="O72" i="9"/>
  <c r="O71" i="9"/>
  <c r="O70" i="9"/>
  <c r="O69" i="9"/>
  <c r="O68" i="9"/>
  <c r="O67" i="9"/>
  <c r="O66" i="9"/>
  <c r="O65" i="9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4" i="9"/>
  <c r="O13" i="9"/>
  <c r="O12" i="9"/>
  <c r="O11" i="9"/>
  <c r="O10" i="9"/>
  <c r="O9" i="9"/>
  <c r="M80" i="9"/>
  <c r="M79" i="9"/>
  <c r="M78" i="9"/>
  <c r="M77" i="9"/>
  <c r="M76" i="9"/>
  <c r="M75" i="9"/>
  <c r="M74" i="9"/>
  <c r="M73" i="9"/>
  <c r="M72" i="9"/>
  <c r="M71" i="9"/>
  <c r="M70" i="9"/>
  <c r="M69" i="9"/>
  <c r="M68" i="9"/>
  <c r="M67" i="9"/>
  <c r="M66" i="9"/>
  <c r="M65" i="9"/>
  <c r="M64" i="9"/>
  <c r="M63" i="9"/>
  <c r="M62" i="9"/>
  <c r="M61" i="9"/>
  <c r="M60" i="9"/>
  <c r="M59" i="9"/>
  <c r="M58" i="9"/>
  <c r="M57" i="9"/>
  <c r="M56" i="9"/>
  <c r="M55" i="9"/>
  <c r="M54" i="9"/>
  <c r="M53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4" i="9"/>
  <c r="M13" i="9"/>
  <c r="M12" i="9"/>
  <c r="M11" i="9"/>
  <c r="M10" i="9"/>
  <c r="M9" i="9"/>
  <c r="B75" i="22"/>
  <c r="B76" i="22"/>
  <c r="B77" i="22"/>
  <c r="B78" i="22"/>
  <c r="J80" i="9"/>
  <c r="K80" i="9"/>
  <c r="J79" i="9"/>
  <c r="K79" i="9"/>
  <c r="J78" i="9"/>
  <c r="K78" i="9"/>
  <c r="J77" i="9"/>
  <c r="K77" i="9"/>
  <c r="K76" i="9"/>
  <c r="K75" i="9"/>
  <c r="K74" i="9"/>
  <c r="K73" i="9"/>
  <c r="K72" i="9"/>
  <c r="K71" i="9"/>
  <c r="J70" i="9"/>
  <c r="K70" i="9"/>
  <c r="J69" i="9"/>
  <c r="K69" i="9"/>
  <c r="K68" i="9"/>
  <c r="J67" i="9"/>
  <c r="K67" i="9"/>
  <c r="J66" i="9"/>
  <c r="K66" i="9"/>
  <c r="K65" i="9"/>
  <c r="J64" i="9"/>
  <c r="K64" i="9"/>
  <c r="J63" i="9"/>
  <c r="K63" i="9"/>
  <c r="K62" i="9"/>
  <c r="J61" i="9"/>
  <c r="K61" i="9"/>
  <c r="J60" i="9"/>
  <c r="K60" i="9"/>
  <c r="K59" i="9"/>
  <c r="J58" i="9"/>
  <c r="K58" i="9"/>
  <c r="J57" i="9"/>
  <c r="K57" i="9"/>
  <c r="J56" i="9"/>
  <c r="K56" i="9"/>
  <c r="J55" i="9"/>
  <c r="K55" i="9"/>
  <c r="J54" i="9"/>
  <c r="K54" i="9"/>
  <c r="J53" i="9"/>
  <c r="K53" i="9"/>
  <c r="J52" i="9"/>
  <c r="K52" i="9"/>
  <c r="K51" i="9"/>
  <c r="J50" i="9"/>
  <c r="K50" i="9"/>
  <c r="J49" i="9"/>
  <c r="K49" i="9"/>
  <c r="K48" i="9"/>
  <c r="J47" i="9"/>
  <c r="K47" i="9"/>
  <c r="J46" i="9"/>
  <c r="K46" i="9"/>
  <c r="J45" i="9"/>
  <c r="K45" i="9"/>
  <c r="J44" i="9"/>
  <c r="K44" i="9"/>
  <c r="J43" i="9"/>
  <c r="K43" i="9"/>
  <c r="J42" i="9"/>
  <c r="K42" i="9"/>
  <c r="J41" i="9"/>
  <c r="K41" i="9"/>
  <c r="K40" i="9"/>
  <c r="J39" i="9"/>
  <c r="K39" i="9"/>
  <c r="J38" i="9"/>
  <c r="K38" i="9"/>
  <c r="J37" i="9"/>
  <c r="K37" i="9"/>
  <c r="J36" i="9"/>
  <c r="K36" i="9"/>
  <c r="K35" i="9"/>
  <c r="J34" i="9"/>
  <c r="K34" i="9"/>
  <c r="J33" i="9"/>
  <c r="K33" i="9"/>
  <c r="J32" i="9"/>
  <c r="K32" i="9"/>
  <c r="J31" i="9"/>
  <c r="K31" i="9"/>
  <c r="J30" i="9"/>
  <c r="K30" i="9"/>
  <c r="J29" i="9"/>
  <c r="K29" i="9"/>
  <c r="J28" i="9"/>
  <c r="K28" i="9"/>
  <c r="J27" i="9"/>
  <c r="K27" i="9"/>
  <c r="K26" i="9"/>
  <c r="K25" i="9"/>
  <c r="K24" i="9"/>
  <c r="K23" i="9"/>
  <c r="K22" i="9"/>
  <c r="J21" i="9"/>
  <c r="K21" i="9"/>
  <c r="J20" i="9"/>
  <c r="K20" i="9"/>
  <c r="J19" i="9"/>
  <c r="K19" i="9"/>
  <c r="J18" i="9"/>
  <c r="K18" i="9"/>
  <c r="J17" i="9"/>
  <c r="K17" i="9"/>
  <c r="J16" i="9"/>
  <c r="K16" i="9"/>
  <c r="K14" i="9"/>
  <c r="B11" i="22"/>
  <c r="J13" i="9"/>
  <c r="K13" i="9"/>
  <c r="B10" i="22"/>
  <c r="J12" i="9"/>
  <c r="K12" i="9"/>
  <c r="B9" i="22"/>
  <c r="J11" i="9"/>
  <c r="K11" i="9"/>
  <c r="B8" i="22"/>
  <c r="J10" i="9"/>
  <c r="K10" i="9"/>
  <c r="B7" i="22"/>
  <c r="J9" i="9"/>
  <c r="K9" i="9"/>
  <c r="I76" i="9"/>
  <c r="I75" i="9"/>
  <c r="I74" i="9"/>
  <c r="I73" i="9"/>
  <c r="I72" i="9"/>
  <c r="I71" i="9"/>
  <c r="I70" i="9"/>
  <c r="I69" i="9"/>
  <c r="H68" i="9"/>
  <c r="I68" i="9"/>
  <c r="I67" i="9"/>
  <c r="I66" i="9"/>
  <c r="I65" i="9"/>
  <c r="H62" i="9"/>
  <c r="I62" i="9"/>
  <c r="I61" i="9"/>
  <c r="I60" i="9"/>
  <c r="H59" i="9"/>
  <c r="I59" i="9"/>
  <c r="I58" i="9"/>
  <c r="I57" i="9"/>
  <c r="I56" i="9"/>
  <c r="I55" i="9"/>
  <c r="I54" i="9"/>
  <c r="I53" i="9"/>
  <c r="I52" i="9"/>
  <c r="H51" i="9"/>
  <c r="I51" i="9"/>
  <c r="I50" i="9"/>
  <c r="I49" i="9"/>
  <c r="H48" i="9"/>
  <c r="I48" i="9"/>
  <c r="I47" i="9"/>
  <c r="I46" i="9"/>
  <c r="I45" i="9"/>
  <c r="I44" i="9"/>
  <c r="I43" i="9"/>
  <c r="I42" i="9"/>
  <c r="I41" i="9"/>
  <c r="H40" i="9"/>
  <c r="I40" i="9"/>
  <c r="I39" i="9"/>
  <c r="I38" i="9"/>
  <c r="I37" i="9"/>
  <c r="I36" i="9"/>
  <c r="H35" i="9"/>
  <c r="I35" i="9"/>
  <c r="I34" i="9"/>
  <c r="I33" i="9"/>
  <c r="I31" i="9"/>
  <c r="I30" i="9"/>
  <c r="I29" i="9"/>
  <c r="I28" i="9"/>
  <c r="H24" i="9"/>
  <c r="H25" i="9"/>
  <c r="H27" i="9"/>
  <c r="I27" i="9"/>
  <c r="I26" i="9"/>
  <c r="I25" i="9"/>
  <c r="I24" i="9"/>
  <c r="I23" i="9"/>
  <c r="I22" i="9"/>
  <c r="I14" i="9"/>
  <c r="I13" i="9"/>
  <c r="I12" i="9"/>
  <c r="I11" i="9"/>
  <c r="I10" i="9"/>
  <c r="I9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4" i="9"/>
  <c r="G13" i="9"/>
  <c r="G12" i="9"/>
  <c r="G11" i="9"/>
  <c r="G10" i="9"/>
  <c r="G9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4" i="9"/>
  <c r="E13" i="9"/>
  <c r="E12" i="9"/>
  <c r="E11" i="9"/>
  <c r="E10" i="9"/>
  <c r="E9" i="9"/>
  <c r="D78" i="24"/>
  <c r="F78" i="24"/>
  <c r="H78" i="24"/>
  <c r="J78" i="24"/>
  <c r="AH78" i="24"/>
  <c r="B78" i="24"/>
  <c r="B80" i="9"/>
  <c r="C80" i="9"/>
  <c r="B77" i="24"/>
  <c r="B79" i="9"/>
  <c r="C79" i="9"/>
  <c r="B76" i="24"/>
  <c r="B78" i="9"/>
  <c r="C78" i="9"/>
  <c r="B75" i="24"/>
  <c r="B77" i="9"/>
  <c r="C77" i="9"/>
  <c r="C76" i="9"/>
  <c r="C75" i="9"/>
  <c r="C74" i="9"/>
  <c r="C73" i="9"/>
  <c r="C72" i="9"/>
  <c r="C71" i="9"/>
  <c r="B68" i="24"/>
  <c r="B70" i="9"/>
  <c r="C70" i="9"/>
  <c r="B67" i="24"/>
  <c r="B69" i="9"/>
  <c r="C69" i="9"/>
  <c r="C68" i="9"/>
  <c r="B65" i="24"/>
  <c r="B67" i="9"/>
  <c r="C67" i="9"/>
  <c r="B64" i="24"/>
  <c r="B66" i="9"/>
  <c r="C66" i="9"/>
  <c r="C65" i="9"/>
  <c r="B62" i="24"/>
  <c r="B64" i="9"/>
  <c r="C64" i="9"/>
  <c r="B61" i="24"/>
  <c r="B63" i="9"/>
  <c r="C63" i="9"/>
  <c r="C62" i="9"/>
  <c r="B59" i="24"/>
  <c r="B61" i="9"/>
  <c r="C61" i="9"/>
  <c r="B58" i="24"/>
  <c r="B60" i="9"/>
  <c r="C60" i="9"/>
  <c r="C59" i="9"/>
  <c r="B56" i="24"/>
  <c r="B58" i="9"/>
  <c r="C58" i="9"/>
  <c r="B55" i="24"/>
  <c r="B57" i="9"/>
  <c r="C57" i="9"/>
  <c r="B54" i="24"/>
  <c r="B56" i="9"/>
  <c r="C56" i="9"/>
  <c r="B53" i="24"/>
  <c r="B55" i="9"/>
  <c r="C55" i="9"/>
  <c r="B52" i="24"/>
  <c r="B54" i="9"/>
  <c r="C54" i="9"/>
  <c r="B51" i="24"/>
  <c r="B53" i="9"/>
  <c r="C53" i="9"/>
  <c r="B50" i="24"/>
  <c r="B52" i="9"/>
  <c r="C52" i="9"/>
  <c r="C51" i="9"/>
  <c r="B48" i="24"/>
  <c r="B50" i="9"/>
  <c r="C50" i="9"/>
  <c r="B47" i="24"/>
  <c r="B49" i="9"/>
  <c r="C49" i="9"/>
  <c r="C48" i="9"/>
  <c r="B45" i="24"/>
  <c r="B47" i="9"/>
  <c r="C47" i="9"/>
  <c r="B44" i="24"/>
  <c r="B46" i="9"/>
  <c r="C46" i="9"/>
  <c r="B43" i="24"/>
  <c r="B45" i="9"/>
  <c r="C45" i="9"/>
  <c r="B42" i="24"/>
  <c r="B44" i="9"/>
  <c r="C44" i="9"/>
  <c r="B41" i="24"/>
  <c r="B43" i="9"/>
  <c r="C43" i="9"/>
  <c r="B40" i="24"/>
  <c r="B42" i="9"/>
  <c r="C42" i="9"/>
  <c r="B39" i="24"/>
  <c r="B41" i="9"/>
  <c r="C41" i="9"/>
  <c r="C40" i="9"/>
  <c r="B37" i="24"/>
  <c r="B39" i="9"/>
  <c r="C39" i="9"/>
  <c r="B36" i="24"/>
  <c r="B38" i="9"/>
  <c r="C38" i="9"/>
  <c r="B35" i="24"/>
  <c r="B37" i="9"/>
  <c r="C37" i="9"/>
  <c r="B34" i="24"/>
  <c r="B36" i="9"/>
  <c r="C36" i="9"/>
  <c r="C35" i="9"/>
  <c r="B32" i="24"/>
  <c r="B34" i="9"/>
  <c r="C34" i="9"/>
  <c r="B31" i="24"/>
  <c r="B33" i="9"/>
  <c r="C33" i="9"/>
  <c r="B30" i="24"/>
  <c r="B32" i="9"/>
  <c r="C32" i="9"/>
  <c r="B29" i="24"/>
  <c r="B31" i="9"/>
  <c r="C31" i="9"/>
  <c r="B28" i="24"/>
  <c r="B30" i="9"/>
  <c r="C30" i="9"/>
  <c r="B27" i="24"/>
  <c r="B29" i="9"/>
  <c r="C29" i="9"/>
  <c r="B26" i="24"/>
  <c r="B28" i="9"/>
  <c r="C28" i="9"/>
  <c r="B25" i="24"/>
  <c r="B27" i="9"/>
  <c r="C27" i="9"/>
  <c r="C26" i="9"/>
  <c r="C25" i="9"/>
  <c r="C24" i="9"/>
  <c r="C23" i="9"/>
  <c r="C22" i="9"/>
  <c r="B19" i="24"/>
  <c r="B21" i="9"/>
  <c r="C21" i="9"/>
  <c r="B18" i="24"/>
  <c r="B20" i="9"/>
  <c r="C20" i="9"/>
  <c r="B17" i="24"/>
  <c r="B19" i="9"/>
  <c r="C19" i="9"/>
  <c r="B16" i="24"/>
  <c r="B18" i="9"/>
  <c r="C18" i="9"/>
  <c r="B15" i="24"/>
  <c r="B17" i="9"/>
  <c r="C17" i="9"/>
  <c r="B14" i="24"/>
  <c r="B16" i="9"/>
  <c r="C16" i="9"/>
  <c r="J6" i="8"/>
  <c r="L6" i="8"/>
  <c r="N6" i="8"/>
  <c r="P6" i="8"/>
  <c r="R6" i="8"/>
  <c r="T6" i="8"/>
  <c r="V6" i="8"/>
  <c r="X6" i="8"/>
  <c r="Z6" i="8"/>
  <c r="AB6" i="8"/>
  <c r="AF6" i="8"/>
  <c r="AG76" i="8"/>
  <c r="AG75" i="8"/>
  <c r="AG74" i="8"/>
  <c r="AG73" i="8"/>
  <c r="AG72" i="8"/>
  <c r="AG71" i="8"/>
  <c r="AG70" i="8"/>
  <c r="AG69" i="8"/>
  <c r="AG68" i="8"/>
  <c r="AG67" i="8"/>
  <c r="AG66" i="8"/>
  <c r="AG65" i="8"/>
  <c r="AG62" i="8"/>
  <c r="AG61" i="8"/>
  <c r="AG60" i="8"/>
  <c r="AF59" i="8"/>
  <c r="AG59" i="8"/>
  <c r="AG58" i="8"/>
  <c r="AG57" i="8"/>
  <c r="AG56" i="8"/>
  <c r="AG55" i="8"/>
  <c r="AG54" i="8"/>
  <c r="AG53" i="8"/>
  <c r="AG52" i="8"/>
  <c r="AG51" i="8"/>
  <c r="AG50" i="8"/>
  <c r="AG49" i="8"/>
  <c r="AF48" i="8"/>
  <c r="AG48" i="8"/>
  <c r="AG47" i="8"/>
  <c r="AG46" i="8"/>
  <c r="AG45" i="8"/>
  <c r="AG44" i="8"/>
  <c r="AG43" i="8"/>
  <c r="AG42" i="8"/>
  <c r="AG41" i="8"/>
  <c r="AF40" i="8"/>
  <c r="AG40" i="8"/>
  <c r="AG39" i="8"/>
  <c r="AG38" i="8"/>
  <c r="AG37" i="8"/>
  <c r="AG36" i="8"/>
  <c r="AF35" i="8"/>
  <c r="AG35" i="8"/>
  <c r="AG34" i="8"/>
  <c r="AG33" i="8"/>
  <c r="AG31" i="8"/>
  <c r="AG30" i="8"/>
  <c r="AG29" i="8"/>
  <c r="AG28" i="8"/>
  <c r="AF24" i="8"/>
  <c r="AF25" i="8"/>
  <c r="AF27" i="8"/>
  <c r="AG27" i="8"/>
  <c r="AG26" i="8"/>
  <c r="AG25" i="8"/>
  <c r="AG24" i="8"/>
  <c r="AG23" i="8"/>
  <c r="AG22" i="8"/>
  <c r="AG14" i="8"/>
  <c r="AG13" i="8"/>
  <c r="AG12" i="8"/>
  <c r="AG11" i="8"/>
  <c r="AG10" i="8"/>
  <c r="AG9" i="8"/>
  <c r="AE80" i="8"/>
  <c r="AE79" i="8"/>
  <c r="AE78" i="8"/>
  <c r="AE77" i="8"/>
  <c r="AE76" i="8"/>
  <c r="AE75" i="8"/>
  <c r="AE74" i="8"/>
  <c r="AE73" i="8"/>
  <c r="AE72" i="8"/>
  <c r="AE71" i="8"/>
  <c r="AE70" i="8"/>
  <c r="AE69" i="8"/>
  <c r="AE68" i="8"/>
  <c r="AE67" i="8"/>
  <c r="AE66" i="8"/>
  <c r="AE65" i="8"/>
  <c r="AE64" i="8"/>
  <c r="AE63" i="8"/>
  <c r="AE62" i="8"/>
  <c r="AE61" i="8"/>
  <c r="AE60" i="8"/>
  <c r="AE59" i="8"/>
  <c r="AE58" i="8"/>
  <c r="AE57" i="8"/>
  <c r="AE56" i="8"/>
  <c r="AE55" i="8"/>
  <c r="AE54" i="8"/>
  <c r="AE53" i="8"/>
  <c r="AE52" i="8"/>
  <c r="AE51" i="8"/>
  <c r="AE50" i="8"/>
  <c r="AE49" i="8"/>
  <c r="AE48" i="8"/>
  <c r="AE47" i="8"/>
  <c r="AE46" i="8"/>
  <c r="AE45" i="8"/>
  <c r="AE44" i="8"/>
  <c r="AE43" i="8"/>
  <c r="AE42" i="8"/>
  <c r="AE41" i="8"/>
  <c r="AE40" i="8"/>
  <c r="AE39" i="8"/>
  <c r="AE38" i="8"/>
  <c r="AE37" i="8"/>
  <c r="AE36" i="8"/>
  <c r="AE35" i="8"/>
  <c r="AE34" i="8"/>
  <c r="AE33" i="8"/>
  <c r="AE32" i="8"/>
  <c r="AE31" i="8"/>
  <c r="AE30" i="8"/>
  <c r="AE29" i="8"/>
  <c r="AE28" i="8"/>
  <c r="AE27" i="8"/>
  <c r="AE26" i="8"/>
  <c r="AE25" i="8"/>
  <c r="AE24" i="8"/>
  <c r="AE23" i="8"/>
  <c r="AE22" i="8"/>
  <c r="AE21" i="8"/>
  <c r="AE20" i="8"/>
  <c r="AE19" i="8"/>
  <c r="AE18" i="8"/>
  <c r="AE17" i="8"/>
  <c r="AE16" i="8"/>
  <c r="AE14" i="8"/>
  <c r="AE13" i="8"/>
  <c r="AE12" i="8"/>
  <c r="AE11" i="8"/>
  <c r="AE10" i="8"/>
  <c r="AE9" i="8"/>
  <c r="AC80" i="8"/>
  <c r="AC79" i="8"/>
  <c r="AC78" i="8"/>
  <c r="AC77" i="8"/>
  <c r="AC76" i="8"/>
  <c r="AC75" i="8"/>
  <c r="AC74" i="8"/>
  <c r="AC73" i="8"/>
  <c r="AC72" i="8"/>
  <c r="AC71" i="8"/>
  <c r="AC70" i="8"/>
  <c r="AC69" i="8"/>
  <c r="AC68" i="8"/>
  <c r="AC67" i="8"/>
  <c r="AC66" i="8"/>
  <c r="AC65" i="8"/>
  <c r="AC64" i="8"/>
  <c r="AC63" i="8"/>
  <c r="AC62" i="8"/>
  <c r="AC61" i="8"/>
  <c r="AC60" i="8"/>
  <c r="AC59" i="8"/>
  <c r="AC58" i="8"/>
  <c r="AC57" i="8"/>
  <c r="AC56" i="8"/>
  <c r="AC55" i="8"/>
  <c r="AC54" i="8"/>
  <c r="AC53" i="8"/>
  <c r="AC52" i="8"/>
  <c r="AC51" i="8"/>
  <c r="AC50" i="8"/>
  <c r="AC49" i="8"/>
  <c r="AC48" i="8"/>
  <c r="AC47" i="8"/>
  <c r="AC46" i="8"/>
  <c r="AC45" i="8"/>
  <c r="AC44" i="8"/>
  <c r="AC43" i="8"/>
  <c r="AC42" i="8"/>
  <c r="AC41" i="8"/>
  <c r="AC40" i="8"/>
  <c r="AC39" i="8"/>
  <c r="AC38" i="8"/>
  <c r="AC37" i="8"/>
  <c r="AC36" i="8"/>
  <c r="AC35" i="8"/>
  <c r="AC34" i="8"/>
  <c r="AC33" i="8"/>
  <c r="AC32" i="8"/>
  <c r="AC31" i="8"/>
  <c r="AC30" i="8"/>
  <c r="AC29" i="8"/>
  <c r="AC28" i="8"/>
  <c r="AC27" i="8"/>
  <c r="AC26" i="8"/>
  <c r="AC25" i="8"/>
  <c r="AC24" i="8"/>
  <c r="AC23" i="8"/>
  <c r="AC22" i="8"/>
  <c r="AC21" i="8"/>
  <c r="AC20" i="8"/>
  <c r="AC19" i="8"/>
  <c r="AC18" i="8"/>
  <c r="AC17" i="8"/>
  <c r="AC16" i="8"/>
  <c r="AC14" i="8"/>
  <c r="AC13" i="8"/>
  <c r="AC12" i="8"/>
  <c r="AC11" i="8"/>
  <c r="AC10" i="8"/>
  <c r="AC9" i="8"/>
  <c r="F78" i="23"/>
  <c r="J78" i="23"/>
  <c r="B78" i="23"/>
  <c r="Z80" i="8"/>
  <c r="AA80" i="8"/>
  <c r="B77" i="23"/>
  <c r="Z79" i="8"/>
  <c r="AA79" i="8"/>
  <c r="B76" i="23"/>
  <c r="Z78" i="8"/>
  <c r="AA78" i="8"/>
  <c r="B75" i="23"/>
  <c r="Z77" i="8"/>
  <c r="AA77" i="8"/>
  <c r="AA76" i="8"/>
  <c r="AA75" i="8"/>
  <c r="AA74" i="8"/>
  <c r="AA73" i="8"/>
  <c r="AA72" i="8"/>
  <c r="AA71" i="8"/>
  <c r="B68" i="23"/>
  <c r="Z70" i="8"/>
  <c r="AA70" i="8"/>
  <c r="B67" i="23"/>
  <c r="Z69" i="8"/>
  <c r="AA69" i="8"/>
  <c r="AA68" i="8"/>
  <c r="B65" i="23"/>
  <c r="Z67" i="8"/>
  <c r="AA67" i="8"/>
  <c r="B64" i="23"/>
  <c r="Z66" i="8"/>
  <c r="AA66" i="8"/>
  <c r="AA65" i="8"/>
  <c r="B62" i="23"/>
  <c r="Z64" i="8"/>
  <c r="AA64" i="8"/>
  <c r="B61" i="23"/>
  <c r="Z63" i="8"/>
  <c r="AA63" i="8"/>
  <c r="AA62" i="8"/>
  <c r="B59" i="23"/>
  <c r="Z61" i="8"/>
  <c r="AA61" i="8"/>
  <c r="B58" i="23"/>
  <c r="Z60" i="8"/>
  <c r="AA60" i="8"/>
  <c r="AA59" i="8"/>
  <c r="B56" i="23"/>
  <c r="Z58" i="8"/>
  <c r="AA58" i="8"/>
  <c r="B55" i="23"/>
  <c r="Z57" i="8"/>
  <c r="AA57" i="8"/>
  <c r="B54" i="23"/>
  <c r="Z56" i="8"/>
  <c r="AA56" i="8"/>
  <c r="B53" i="23"/>
  <c r="Z55" i="8"/>
  <c r="AA55" i="8"/>
  <c r="B52" i="23"/>
  <c r="Z54" i="8"/>
  <c r="AA54" i="8"/>
  <c r="B51" i="23"/>
  <c r="Z53" i="8"/>
  <c r="AA53" i="8"/>
  <c r="B50" i="23"/>
  <c r="Z52" i="8"/>
  <c r="AA52" i="8"/>
  <c r="AA51" i="8"/>
  <c r="B48" i="23"/>
  <c r="Z50" i="8"/>
  <c r="AA50" i="8"/>
  <c r="B47" i="23"/>
  <c r="Z49" i="8"/>
  <c r="AA49" i="8"/>
  <c r="AA48" i="8"/>
  <c r="B45" i="23"/>
  <c r="Z47" i="8"/>
  <c r="AA47" i="8"/>
  <c r="B44" i="23"/>
  <c r="Z46" i="8"/>
  <c r="AA46" i="8"/>
  <c r="B43" i="23"/>
  <c r="Z45" i="8"/>
  <c r="AA45" i="8"/>
  <c r="B42" i="23"/>
  <c r="Z44" i="8"/>
  <c r="AA44" i="8"/>
  <c r="B41" i="23"/>
  <c r="Z43" i="8"/>
  <c r="AA43" i="8"/>
  <c r="B40" i="23"/>
  <c r="Z42" i="8"/>
  <c r="AA42" i="8"/>
  <c r="B39" i="23"/>
  <c r="Z41" i="8"/>
  <c r="AA41" i="8"/>
  <c r="AA40" i="8"/>
  <c r="B37" i="23"/>
  <c r="Z39" i="8"/>
  <c r="AA39" i="8"/>
  <c r="B36" i="23"/>
  <c r="Z38" i="8"/>
  <c r="AA38" i="8"/>
  <c r="B35" i="23"/>
  <c r="Z37" i="8"/>
  <c r="AA37" i="8"/>
  <c r="B34" i="23"/>
  <c r="Z36" i="8"/>
  <c r="AA36" i="8"/>
  <c r="AA35" i="8"/>
  <c r="B32" i="23"/>
  <c r="Z34" i="8"/>
  <c r="AA34" i="8"/>
  <c r="B31" i="23"/>
  <c r="Z33" i="8"/>
  <c r="AA33" i="8"/>
  <c r="B30" i="23"/>
  <c r="Z32" i="8"/>
  <c r="AA32" i="8"/>
  <c r="B29" i="23"/>
  <c r="Z31" i="8"/>
  <c r="AA31" i="8"/>
  <c r="B28" i="23"/>
  <c r="Z30" i="8"/>
  <c r="AA30" i="8"/>
  <c r="B27" i="23"/>
  <c r="Z29" i="8"/>
  <c r="AA29" i="8"/>
  <c r="B26" i="23"/>
  <c r="Z28" i="8"/>
  <c r="AA28" i="8"/>
  <c r="B25" i="23"/>
  <c r="Z27" i="8"/>
  <c r="AA27" i="8"/>
  <c r="AA26" i="8"/>
  <c r="AA25" i="8"/>
  <c r="AA24" i="8"/>
  <c r="AA23" i="8"/>
  <c r="AA22" i="8"/>
  <c r="B19" i="23"/>
  <c r="Z21" i="8"/>
  <c r="AA21" i="8"/>
  <c r="B18" i="23"/>
  <c r="Z20" i="8"/>
  <c r="AA20" i="8"/>
  <c r="B17" i="23"/>
  <c r="Z19" i="8"/>
  <c r="AA19" i="8"/>
  <c r="B16" i="23"/>
  <c r="Z18" i="8"/>
  <c r="AA18" i="8"/>
  <c r="B15" i="23"/>
  <c r="Z17" i="8"/>
  <c r="AA17" i="8"/>
  <c r="B14" i="23"/>
  <c r="Z16" i="8"/>
  <c r="AA16" i="8"/>
  <c r="AA14" i="8"/>
  <c r="B11" i="23"/>
  <c r="Z13" i="8"/>
  <c r="AA13" i="8"/>
  <c r="B10" i="23"/>
  <c r="Z12" i="8"/>
  <c r="AA12" i="8"/>
  <c r="B9" i="23"/>
  <c r="Z11" i="8"/>
  <c r="AA11" i="8"/>
  <c r="B8" i="23"/>
  <c r="Z10" i="8"/>
  <c r="AA10" i="8"/>
  <c r="B7" i="23"/>
  <c r="Z9" i="8"/>
  <c r="AA9" i="8"/>
  <c r="Y76" i="8"/>
  <c r="Y75" i="8"/>
  <c r="Y74" i="8"/>
  <c r="X73" i="8"/>
  <c r="Y73" i="8"/>
  <c r="Y72" i="8"/>
  <c r="Y71" i="8"/>
  <c r="Y70" i="8"/>
  <c r="Y69" i="8"/>
  <c r="Y68" i="8"/>
  <c r="Y67" i="8"/>
  <c r="Y66" i="8"/>
  <c r="Y65" i="8"/>
  <c r="Y62" i="8"/>
  <c r="Y61" i="8"/>
  <c r="Y60" i="8"/>
  <c r="X59" i="8"/>
  <c r="Y59" i="8"/>
  <c r="Y58" i="8"/>
  <c r="Y57" i="8"/>
  <c r="Y56" i="8"/>
  <c r="Y55" i="8"/>
  <c r="Y54" i="8"/>
  <c r="Y53" i="8"/>
  <c r="Y52" i="8"/>
  <c r="Y51" i="8"/>
  <c r="Y50" i="8"/>
  <c r="Y49" i="8"/>
  <c r="X48" i="8"/>
  <c r="Y48" i="8"/>
  <c r="Y47" i="8"/>
  <c r="Y46" i="8"/>
  <c r="Y45" i="8"/>
  <c r="Y44" i="8"/>
  <c r="Y43" i="8"/>
  <c r="Y42" i="8"/>
  <c r="Y41" i="8"/>
  <c r="X40" i="8"/>
  <c r="Y40" i="8"/>
  <c r="Y39" i="8"/>
  <c r="Y38" i="8"/>
  <c r="Y37" i="8"/>
  <c r="Y36" i="8"/>
  <c r="X35" i="8"/>
  <c r="Y35" i="8"/>
  <c r="Y34" i="8"/>
  <c r="Y33" i="8"/>
  <c r="Y31" i="8"/>
  <c r="Y30" i="8"/>
  <c r="Y29" i="8"/>
  <c r="Y28" i="8"/>
  <c r="X24" i="8"/>
  <c r="X25" i="8"/>
  <c r="X27" i="8"/>
  <c r="Y27" i="8"/>
  <c r="Y26" i="8"/>
  <c r="Y25" i="8"/>
  <c r="Y24" i="8"/>
  <c r="Y23" i="8"/>
  <c r="Y22" i="8"/>
  <c r="Y14" i="8"/>
  <c r="Y13" i="8"/>
  <c r="Y12" i="8"/>
  <c r="Y11" i="8"/>
  <c r="Y10" i="8"/>
  <c r="Y9" i="8"/>
  <c r="W80" i="8"/>
  <c r="W79" i="8"/>
  <c r="W78" i="8"/>
  <c r="W77" i="8"/>
  <c r="W76" i="8"/>
  <c r="W75" i="8"/>
  <c r="W74" i="8"/>
  <c r="W73" i="8"/>
  <c r="W72" i="8"/>
  <c r="W71" i="8"/>
  <c r="W70" i="8"/>
  <c r="W69" i="8"/>
  <c r="W68" i="8"/>
  <c r="W67" i="8"/>
  <c r="W66" i="8"/>
  <c r="W65" i="8"/>
  <c r="W64" i="8"/>
  <c r="W63" i="8"/>
  <c r="W62" i="8"/>
  <c r="W61" i="8"/>
  <c r="W60" i="8"/>
  <c r="W59" i="8"/>
  <c r="W58" i="8"/>
  <c r="W57" i="8"/>
  <c r="W56" i="8"/>
  <c r="W55" i="8"/>
  <c r="W54" i="8"/>
  <c r="W53" i="8"/>
  <c r="W52" i="8"/>
  <c r="W51" i="8"/>
  <c r="W50" i="8"/>
  <c r="W49" i="8"/>
  <c r="W48" i="8"/>
  <c r="W47" i="8"/>
  <c r="W46" i="8"/>
  <c r="W45" i="8"/>
  <c r="W44" i="8"/>
  <c r="W43" i="8"/>
  <c r="W42" i="8"/>
  <c r="W41" i="8"/>
  <c r="W40" i="8"/>
  <c r="W39" i="8"/>
  <c r="W38" i="8"/>
  <c r="W37" i="8"/>
  <c r="W36" i="8"/>
  <c r="W35" i="8"/>
  <c r="W34" i="8"/>
  <c r="W33" i="8"/>
  <c r="W32" i="8"/>
  <c r="W31" i="8"/>
  <c r="W30" i="8"/>
  <c r="W29" i="8"/>
  <c r="W28" i="8"/>
  <c r="W27" i="8"/>
  <c r="W26" i="8"/>
  <c r="W25" i="8"/>
  <c r="W24" i="8"/>
  <c r="W23" i="8"/>
  <c r="W22" i="8"/>
  <c r="W21" i="8"/>
  <c r="W20" i="8"/>
  <c r="W19" i="8"/>
  <c r="W18" i="8"/>
  <c r="W17" i="8"/>
  <c r="W16" i="8"/>
  <c r="W14" i="8"/>
  <c r="W13" i="8"/>
  <c r="W12" i="8"/>
  <c r="W11" i="8"/>
  <c r="W10" i="8"/>
  <c r="W9" i="8"/>
  <c r="U80" i="8"/>
  <c r="U79" i="8"/>
  <c r="U78" i="8"/>
  <c r="U77" i="8"/>
  <c r="U76" i="8"/>
  <c r="U75" i="8"/>
  <c r="U74" i="8"/>
  <c r="U73" i="8"/>
  <c r="U72" i="8"/>
  <c r="U71" i="8"/>
  <c r="U70" i="8"/>
  <c r="U69" i="8"/>
  <c r="U68" i="8"/>
  <c r="U67" i="8"/>
  <c r="U66" i="8"/>
  <c r="U65" i="8"/>
  <c r="U64" i="8"/>
  <c r="U63" i="8"/>
  <c r="U62" i="8"/>
  <c r="U61" i="8"/>
  <c r="U60" i="8"/>
  <c r="U59" i="8"/>
  <c r="U58" i="8"/>
  <c r="U57" i="8"/>
  <c r="U56" i="8"/>
  <c r="U55" i="8"/>
  <c r="U54" i="8"/>
  <c r="U53" i="8"/>
  <c r="U52" i="8"/>
  <c r="U51" i="8"/>
  <c r="U50" i="8"/>
  <c r="U49" i="8"/>
  <c r="U48" i="8"/>
  <c r="U47" i="8"/>
  <c r="U46" i="8"/>
  <c r="U45" i="8"/>
  <c r="U44" i="8"/>
  <c r="U43" i="8"/>
  <c r="U42" i="8"/>
  <c r="U41" i="8"/>
  <c r="U40" i="8"/>
  <c r="U39" i="8"/>
  <c r="U38" i="8"/>
  <c r="U37" i="8"/>
  <c r="U36" i="8"/>
  <c r="U35" i="8"/>
  <c r="U34" i="8"/>
  <c r="U33" i="8"/>
  <c r="U32" i="8"/>
  <c r="U31" i="8"/>
  <c r="U30" i="8"/>
  <c r="U29" i="8"/>
  <c r="U28" i="8"/>
  <c r="U27" i="8"/>
  <c r="U26" i="8"/>
  <c r="U25" i="8"/>
  <c r="U24" i="8"/>
  <c r="U23" i="8"/>
  <c r="U22" i="8"/>
  <c r="U21" i="8"/>
  <c r="U20" i="8"/>
  <c r="U19" i="8"/>
  <c r="U18" i="8"/>
  <c r="U17" i="8"/>
  <c r="U16" i="8"/>
  <c r="U14" i="8"/>
  <c r="U13" i="8"/>
  <c r="U12" i="8"/>
  <c r="U11" i="8"/>
  <c r="U10" i="8"/>
  <c r="U9" i="8"/>
  <c r="B78" i="25"/>
  <c r="R80" i="8"/>
  <c r="S80" i="8"/>
  <c r="B77" i="25"/>
  <c r="R79" i="8"/>
  <c r="S79" i="8"/>
  <c r="B76" i="25"/>
  <c r="R78" i="8"/>
  <c r="S78" i="8"/>
  <c r="B75" i="25"/>
  <c r="R77" i="8"/>
  <c r="S77" i="8"/>
  <c r="S76" i="8"/>
  <c r="S75" i="8"/>
  <c r="S74" i="8"/>
  <c r="S73" i="8"/>
  <c r="S72" i="8"/>
  <c r="S71" i="8"/>
  <c r="B68" i="25"/>
  <c r="R70" i="8"/>
  <c r="S70" i="8"/>
  <c r="B67" i="25"/>
  <c r="R69" i="8"/>
  <c r="S69" i="8"/>
  <c r="S68" i="8"/>
  <c r="B65" i="25"/>
  <c r="R67" i="8"/>
  <c r="S67" i="8"/>
  <c r="B64" i="25"/>
  <c r="R66" i="8"/>
  <c r="S66" i="8"/>
  <c r="S65" i="8"/>
  <c r="B62" i="25"/>
  <c r="R64" i="8"/>
  <c r="S64" i="8"/>
  <c r="B61" i="25"/>
  <c r="R63" i="8"/>
  <c r="S63" i="8"/>
  <c r="S62" i="8"/>
  <c r="B59" i="25"/>
  <c r="R61" i="8"/>
  <c r="S61" i="8"/>
  <c r="B58" i="25"/>
  <c r="R60" i="8"/>
  <c r="S60" i="8"/>
  <c r="S59" i="8"/>
  <c r="B56" i="25"/>
  <c r="R58" i="8"/>
  <c r="S58" i="8"/>
  <c r="B55" i="25"/>
  <c r="R57" i="8"/>
  <c r="S57" i="8"/>
  <c r="B54" i="25"/>
  <c r="R56" i="8"/>
  <c r="S56" i="8"/>
  <c r="B53" i="25"/>
  <c r="R55" i="8"/>
  <c r="S55" i="8"/>
  <c r="B52" i="25"/>
  <c r="R54" i="8"/>
  <c r="S54" i="8"/>
  <c r="B51" i="25"/>
  <c r="R53" i="8"/>
  <c r="S53" i="8"/>
  <c r="B50" i="25"/>
  <c r="R52" i="8"/>
  <c r="S52" i="8"/>
  <c r="S51" i="8"/>
  <c r="B48" i="25"/>
  <c r="R50" i="8"/>
  <c r="S50" i="8"/>
  <c r="B47" i="25"/>
  <c r="R49" i="8"/>
  <c r="S49" i="8"/>
  <c r="S48" i="8"/>
  <c r="B45" i="25"/>
  <c r="R47" i="8"/>
  <c r="S47" i="8"/>
  <c r="B44" i="25"/>
  <c r="R46" i="8"/>
  <c r="S46" i="8"/>
  <c r="B43" i="25"/>
  <c r="R45" i="8"/>
  <c r="S45" i="8"/>
  <c r="B42" i="25"/>
  <c r="R44" i="8"/>
  <c r="S44" i="8"/>
  <c r="B41" i="25"/>
  <c r="R43" i="8"/>
  <c r="S43" i="8"/>
  <c r="B40" i="25"/>
  <c r="R42" i="8"/>
  <c r="S42" i="8"/>
  <c r="B39" i="25"/>
  <c r="R41" i="8"/>
  <c r="S41" i="8"/>
  <c r="S40" i="8"/>
  <c r="B37" i="25"/>
  <c r="R39" i="8"/>
  <c r="S39" i="8"/>
  <c r="B36" i="25"/>
  <c r="R38" i="8"/>
  <c r="S38" i="8"/>
  <c r="B35" i="25"/>
  <c r="R37" i="8"/>
  <c r="S37" i="8"/>
  <c r="B34" i="25"/>
  <c r="R36" i="8"/>
  <c r="S36" i="8"/>
  <c r="S35" i="8"/>
  <c r="B32" i="25"/>
  <c r="R34" i="8"/>
  <c r="S34" i="8"/>
  <c r="B31" i="25"/>
  <c r="R33" i="8"/>
  <c r="S33" i="8"/>
  <c r="B30" i="25"/>
  <c r="R32" i="8"/>
  <c r="S32" i="8"/>
  <c r="B29" i="25"/>
  <c r="R31" i="8"/>
  <c r="S31" i="8"/>
  <c r="B28" i="25"/>
  <c r="R30" i="8"/>
  <c r="S30" i="8"/>
  <c r="B27" i="25"/>
  <c r="R29" i="8"/>
  <c r="S29" i="8"/>
  <c r="B26" i="25"/>
  <c r="R28" i="8"/>
  <c r="S28" i="8"/>
  <c r="B25" i="25"/>
  <c r="R27" i="8"/>
  <c r="S27" i="8"/>
  <c r="S26" i="8"/>
  <c r="S25" i="8"/>
  <c r="S24" i="8"/>
  <c r="S23" i="8"/>
  <c r="S22" i="8"/>
  <c r="B19" i="25"/>
  <c r="R21" i="8"/>
  <c r="S21" i="8"/>
  <c r="B18" i="25"/>
  <c r="R20" i="8"/>
  <c r="S20" i="8"/>
  <c r="B17" i="25"/>
  <c r="R19" i="8"/>
  <c r="S19" i="8"/>
  <c r="B16" i="25"/>
  <c r="R18" i="8"/>
  <c r="S18" i="8"/>
  <c r="B15" i="25"/>
  <c r="R17" i="8"/>
  <c r="S17" i="8"/>
  <c r="B14" i="25"/>
  <c r="R16" i="8"/>
  <c r="S16" i="8"/>
  <c r="S14" i="8"/>
  <c r="B11" i="25"/>
  <c r="R13" i="8"/>
  <c r="S13" i="8"/>
  <c r="B10" i="25"/>
  <c r="R12" i="8"/>
  <c r="S12" i="8"/>
  <c r="B9" i="25"/>
  <c r="R11" i="8"/>
  <c r="S11" i="8"/>
  <c r="B8" i="25"/>
  <c r="R10" i="8"/>
  <c r="S10" i="8"/>
  <c r="B7" i="25"/>
  <c r="R9" i="8"/>
  <c r="S9" i="8"/>
  <c r="Q76" i="8"/>
  <c r="Q75" i="8"/>
  <c r="Q74" i="8"/>
  <c r="Q73" i="8"/>
  <c r="Q72" i="8"/>
  <c r="Q71" i="8"/>
  <c r="Q70" i="8"/>
  <c r="Q69" i="8"/>
  <c r="Q68" i="8"/>
  <c r="Q67" i="8"/>
  <c r="Q66" i="8"/>
  <c r="Q65" i="8"/>
  <c r="Q62" i="8"/>
  <c r="Q61" i="8"/>
  <c r="Q60" i="8"/>
  <c r="P59" i="8"/>
  <c r="Q59" i="8"/>
  <c r="Q58" i="8"/>
  <c r="Q57" i="8"/>
  <c r="Q56" i="8"/>
  <c r="Q55" i="8"/>
  <c r="Q54" i="8"/>
  <c r="Q53" i="8"/>
  <c r="Q52" i="8"/>
  <c r="Q51" i="8"/>
  <c r="Q50" i="8"/>
  <c r="Q49" i="8"/>
  <c r="P48" i="8"/>
  <c r="Q48" i="8"/>
  <c r="Q47" i="8"/>
  <c r="Q46" i="8"/>
  <c r="Q45" i="8"/>
  <c r="Q44" i="8"/>
  <c r="Q43" i="8"/>
  <c r="Q42" i="8"/>
  <c r="Q41" i="8"/>
  <c r="P40" i="8"/>
  <c r="Q40" i="8"/>
  <c r="Q39" i="8"/>
  <c r="Q38" i="8"/>
  <c r="Q37" i="8"/>
  <c r="Q36" i="8"/>
  <c r="P35" i="8"/>
  <c r="Q35" i="8"/>
  <c r="Q34" i="8"/>
  <c r="Q33" i="8"/>
  <c r="Q31" i="8"/>
  <c r="Q30" i="8"/>
  <c r="Q29" i="8"/>
  <c r="Q28" i="8"/>
  <c r="P24" i="8"/>
  <c r="P25" i="8"/>
  <c r="P27" i="8"/>
  <c r="Q27" i="8"/>
  <c r="Q26" i="8"/>
  <c r="Q25" i="8"/>
  <c r="Q24" i="8"/>
  <c r="Q23" i="8"/>
  <c r="Q22" i="8"/>
  <c r="Q14" i="8"/>
  <c r="Q13" i="8"/>
  <c r="Q12" i="8"/>
  <c r="Q11" i="8"/>
  <c r="Q10" i="8"/>
  <c r="Q9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4" i="8"/>
  <c r="O13" i="8"/>
  <c r="O12" i="8"/>
  <c r="O11" i="8"/>
  <c r="O10" i="8"/>
  <c r="O9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4" i="8"/>
  <c r="M13" i="8"/>
  <c r="M12" i="8"/>
  <c r="M11" i="8"/>
  <c r="M10" i="8"/>
  <c r="M9" i="8"/>
  <c r="H78" i="29"/>
  <c r="V78" i="29"/>
  <c r="B78" i="29"/>
  <c r="J80" i="8"/>
  <c r="K80" i="8"/>
  <c r="B77" i="29"/>
  <c r="J79" i="8"/>
  <c r="K79" i="8"/>
  <c r="B76" i="29"/>
  <c r="J78" i="8"/>
  <c r="K78" i="8"/>
  <c r="B75" i="29"/>
  <c r="J77" i="8"/>
  <c r="K77" i="8"/>
  <c r="K76" i="8"/>
  <c r="K75" i="8"/>
  <c r="K74" i="8"/>
  <c r="K73" i="8"/>
  <c r="K72" i="8"/>
  <c r="K71" i="8"/>
  <c r="B68" i="29"/>
  <c r="J70" i="8"/>
  <c r="K70" i="8"/>
  <c r="B67" i="29"/>
  <c r="J69" i="8"/>
  <c r="K69" i="8"/>
  <c r="K68" i="8"/>
  <c r="B65" i="29"/>
  <c r="J67" i="8"/>
  <c r="K67" i="8"/>
  <c r="B64" i="29"/>
  <c r="J66" i="8"/>
  <c r="K66" i="8"/>
  <c r="K65" i="8"/>
  <c r="B62" i="29"/>
  <c r="J64" i="8"/>
  <c r="K64" i="8"/>
  <c r="B61" i="29"/>
  <c r="J63" i="8"/>
  <c r="K63" i="8"/>
  <c r="K62" i="8"/>
  <c r="B59" i="29"/>
  <c r="J61" i="8"/>
  <c r="K61" i="8"/>
  <c r="B58" i="29"/>
  <c r="J60" i="8"/>
  <c r="K60" i="8"/>
  <c r="K59" i="8"/>
  <c r="B56" i="29"/>
  <c r="J58" i="8"/>
  <c r="K58" i="8"/>
  <c r="B55" i="29"/>
  <c r="J57" i="8"/>
  <c r="K57" i="8"/>
  <c r="B54" i="29"/>
  <c r="J56" i="8"/>
  <c r="K56" i="8"/>
  <c r="B53" i="29"/>
  <c r="J55" i="8"/>
  <c r="K55" i="8"/>
  <c r="B52" i="29"/>
  <c r="J54" i="8"/>
  <c r="K54" i="8"/>
  <c r="B51" i="29"/>
  <c r="J53" i="8"/>
  <c r="K53" i="8"/>
  <c r="B50" i="29"/>
  <c r="J52" i="8"/>
  <c r="K52" i="8"/>
  <c r="K51" i="8"/>
  <c r="B48" i="29"/>
  <c r="J50" i="8"/>
  <c r="K50" i="8"/>
  <c r="B47" i="29"/>
  <c r="J49" i="8"/>
  <c r="K49" i="8"/>
  <c r="K48" i="8"/>
  <c r="B45" i="29"/>
  <c r="J47" i="8"/>
  <c r="K47" i="8"/>
  <c r="B44" i="29"/>
  <c r="J46" i="8"/>
  <c r="K46" i="8"/>
  <c r="B43" i="29"/>
  <c r="J45" i="8"/>
  <c r="K45" i="8"/>
  <c r="B42" i="29"/>
  <c r="J44" i="8"/>
  <c r="K44" i="8"/>
  <c r="B41" i="29"/>
  <c r="J43" i="8"/>
  <c r="K43" i="8"/>
  <c r="B40" i="29"/>
  <c r="J42" i="8"/>
  <c r="K42" i="8"/>
  <c r="B39" i="29"/>
  <c r="J41" i="8"/>
  <c r="K41" i="8"/>
  <c r="K40" i="8"/>
  <c r="B37" i="29"/>
  <c r="J39" i="8"/>
  <c r="K39" i="8"/>
  <c r="B36" i="29"/>
  <c r="J38" i="8"/>
  <c r="K38" i="8"/>
  <c r="B35" i="29"/>
  <c r="J37" i="8"/>
  <c r="K37" i="8"/>
  <c r="B34" i="29"/>
  <c r="J36" i="8"/>
  <c r="K36" i="8"/>
  <c r="K35" i="8"/>
  <c r="B32" i="29"/>
  <c r="J34" i="8"/>
  <c r="K34" i="8"/>
  <c r="B31" i="29"/>
  <c r="J33" i="8"/>
  <c r="K33" i="8"/>
  <c r="B30" i="29"/>
  <c r="J32" i="8"/>
  <c r="K32" i="8"/>
  <c r="B29" i="29"/>
  <c r="J31" i="8"/>
  <c r="K31" i="8"/>
  <c r="B28" i="29"/>
  <c r="J30" i="8"/>
  <c r="K30" i="8"/>
  <c r="B27" i="29"/>
  <c r="J29" i="8"/>
  <c r="K29" i="8"/>
  <c r="B26" i="29"/>
  <c r="J28" i="8"/>
  <c r="K28" i="8"/>
  <c r="B25" i="29"/>
  <c r="J27" i="8"/>
  <c r="K27" i="8"/>
  <c r="K26" i="8"/>
  <c r="K25" i="8"/>
  <c r="K24" i="8"/>
  <c r="K23" i="8"/>
  <c r="K22" i="8"/>
  <c r="B19" i="29"/>
  <c r="J21" i="8"/>
  <c r="K21" i="8"/>
  <c r="B18" i="29"/>
  <c r="J20" i="8"/>
  <c r="K20" i="8"/>
  <c r="B17" i="29"/>
  <c r="J19" i="8"/>
  <c r="K19" i="8"/>
  <c r="B16" i="29"/>
  <c r="J18" i="8"/>
  <c r="K18" i="8"/>
  <c r="B15" i="29"/>
  <c r="J17" i="8"/>
  <c r="K17" i="8"/>
  <c r="B14" i="29"/>
  <c r="J16" i="8"/>
  <c r="K16" i="8"/>
  <c r="K14" i="8"/>
  <c r="B11" i="29"/>
  <c r="J13" i="8"/>
  <c r="K13" i="8"/>
  <c r="B10" i="29"/>
  <c r="J12" i="8"/>
  <c r="K12" i="8"/>
  <c r="B9" i="29"/>
  <c r="J11" i="8"/>
  <c r="K11" i="8"/>
  <c r="B8" i="29"/>
  <c r="J10" i="8"/>
  <c r="K10" i="8"/>
  <c r="B7" i="29"/>
  <c r="J9" i="8"/>
  <c r="K9" i="8"/>
  <c r="I76" i="8"/>
  <c r="I75" i="8"/>
  <c r="I74" i="8"/>
  <c r="I73" i="8"/>
  <c r="I72" i="8"/>
  <c r="I71" i="8"/>
  <c r="I70" i="8"/>
  <c r="I69" i="8"/>
  <c r="I68" i="8"/>
  <c r="I67" i="8"/>
  <c r="I66" i="8"/>
  <c r="I65" i="8"/>
  <c r="I62" i="8"/>
  <c r="I61" i="8"/>
  <c r="I60" i="8"/>
  <c r="H59" i="8"/>
  <c r="I59" i="8"/>
  <c r="I58" i="8"/>
  <c r="I57" i="8"/>
  <c r="I56" i="8"/>
  <c r="I55" i="8"/>
  <c r="I54" i="8"/>
  <c r="I53" i="8"/>
  <c r="I52" i="8"/>
  <c r="H51" i="8"/>
  <c r="I51" i="8"/>
  <c r="I50" i="8"/>
  <c r="I49" i="8"/>
  <c r="H48" i="8"/>
  <c r="I48" i="8"/>
  <c r="I47" i="8"/>
  <c r="I46" i="8"/>
  <c r="I45" i="8"/>
  <c r="I44" i="8"/>
  <c r="I43" i="8"/>
  <c r="I42" i="8"/>
  <c r="I41" i="8"/>
  <c r="H40" i="8"/>
  <c r="I40" i="8"/>
  <c r="I39" i="8"/>
  <c r="I38" i="8"/>
  <c r="I37" i="8"/>
  <c r="I36" i="8"/>
  <c r="H35" i="8"/>
  <c r="I35" i="8"/>
  <c r="I34" i="8"/>
  <c r="I33" i="8"/>
  <c r="I31" i="8"/>
  <c r="I30" i="8"/>
  <c r="I29" i="8"/>
  <c r="I28" i="8"/>
  <c r="H24" i="8"/>
  <c r="H25" i="8"/>
  <c r="H27" i="8"/>
  <c r="I27" i="8"/>
  <c r="I26" i="8"/>
  <c r="I25" i="8"/>
  <c r="I24" i="8"/>
  <c r="I23" i="8"/>
  <c r="I22" i="8"/>
  <c r="I14" i="8"/>
  <c r="I13" i="8"/>
  <c r="I12" i="8"/>
  <c r="I11" i="8"/>
  <c r="I10" i="8"/>
  <c r="I9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4" i="8"/>
  <c r="G13" i="8"/>
  <c r="G12" i="8"/>
  <c r="G11" i="8"/>
  <c r="G10" i="8"/>
  <c r="G9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4" i="8"/>
  <c r="E13" i="8"/>
  <c r="E12" i="8"/>
  <c r="E11" i="8"/>
  <c r="E10" i="8"/>
  <c r="E9" i="8"/>
  <c r="B80" i="8"/>
  <c r="C80" i="8"/>
  <c r="B79" i="8"/>
  <c r="C79" i="8"/>
  <c r="B78" i="8"/>
  <c r="C78" i="8"/>
  <c r="B77" i="8"/>
  <c r="C77" i="8"/>
  <c r="C76" i="8"/>
  <c r="C75" i="8"/>
  <c r="C74" i="8"/>
  <c r="C73" i="8"/>
  <c r="C72" i="8"/>
  <c r="C71" i="8"/>
  <c r="B70" i="8"/>
  <c r="C70" i="8"/>
  <c r="B69" i="8"/>
  <c r="C69" i="8"/>
  <c r="C68" i="8"/>
  <c r="B67" i="8"/>
  <c r="C67" i="8"/>
  <c r="B66" i="8"/>
  <c r="C66" i="8"/>
  <c r="C65" i="8"/>
  <c r="B64" i="8"/>
  <c r="C64" i="8"/>
  <c r="B63" i="8"/>
  <c r="C63" i="8"/>
  <c r="C62" i="8"/>
  <c r="B61" i="8"/>
  <c r="C61" i="8"/>
  <c r="B60" i="8"/>
  <c r="C60" i="8"/>
  <c r="C59" i="8"/>
  <c r="B58" i="8"/>
  <c r="C58" i="8"/>
  <c r="B57" i="8"/>
  <c r="C57" i="8"/>
  <c r="B56" i="8"/>
  <c r="C56" i="8"/>
  <c r="B55" i="8"/>
  <c r="C55" i="8"/>
  <c r="B54" i="8"/>
  <c r="C54" i="8"/>
  <c r="B53" i="8"/>
  <c r="C53" i="8"/>
  <c r="B52" i="8"/>
  <c r="C52" i="8"/>
  <c r="C51" i="8"/>
  <c r="B50" i="8"/>
  <c r="C50" i="8"/>
  <c r="B49" i="8"/>
  <c r="C49" i="8"/>
  <c r="C48" i="8"/>
  <c r="B47" i="8"/>
  <c r="C47" i="8"/>
  <c r="B46" i="8"/>
  <c r="C46" i="8"/>
  <c r="B45" i="8"/>
  <c r="C45" i="8"/>
  <c r="B44" i="8"/>
  <c r="C44" i="8"/>
  <c r="B43" i="8"/>
  <c r="C43" i="8"/>
  <c r="B42" i="8"/>
  <c r="C42" i="8"/>
  <c r="B41" i="8"/>
  <c r="C41" i="8"/>
  <c r="C40" i="8"/>
  <c r="B39" i="8"/>
  <c r="C39" i="8"/>
  <c r="B38" i="8"/>
  <c r="C38" i="8"/>
  <c r="B37" i="8"/>
  <c r="C37" i="8"/>
  <c r="B36" i="8"/>
  <c r="C36" i="8"/>
  <c r="C35" i="8"/>
  <c r="B34" i="8"/>
  <c r="C34" i="8"/>
  <c r="B33" i="8"/>
  <c r="C33" i="8"/>
  <c r="B32" i="8"/>
  <c r="C32" i="8"/>
  <c r="B31" i="8"/>
  <c r="C31" i="8"/>
  <c r="B30" i="8"/>
  <c r="C30" i="8"/>
  <c r="B29" i="8"/>
  <c r="C29" i="8"/>
  <c r="B28" i="8"/>
  <c r="C28" i="8"/>
  <c r="B27" i="8"/>
  <c r="C27" i="8"/>
  <c r="C26" i="8"/>
  <c r="C25" i="8"/>
  <c r="C24" i="8"/>
  <c r="C23" i="8"/>
  <c r="C22" i="8"/>
  <c r="B21" i="8"/>
  <c r="C21" i="8"/>
  <c r="B20" i="8"/>
  <c r="C20" i="8"/>
  <c r="B19" i="8"/>
  <c r="C19" i="8"/>
  <c r="B18" i="8"/>
  <c r="C18" i="8"/>
  <c r="B17" i="8"/>
  <c r="C17" i="8"/>
  <c r="B16" i="8"/>
  <c r="C16" i="8"/>
  <c r="D6" i="8"/>
  <c r="AP10" i="1"/>
  <c r="AP13" i="1"/>
  <c r="AP16" i="1"/>
  <c r="AP23" i="1"/>
  <c r="G292" i="6"/>
  <c r="B82" i="8"/>
  <c r="B80" i="29"/>
  <c r="J82" i="8"/>
  <c r="B80" i="25"/>
  <c r="R82" i="8"/>
  <c r="B80" i="23"/>
  <c r="Z82" i="8"/>
  <c r="B80" i="24"/>
  <c r="B82" i="9"/>
  <c r="B80" i="22"/>
  <c r="J82" i="9"/>
  <c r="B80" i="27"/>
  <c r="R82" i="9"/>
  <c r="B80" i="30"/>
  <c r="Z82" i="9"/>
  <c r="B80" i="31"/>
  <c r="AH82" i="9"/>
  <c r="B80" i="32"/>
  <c r="AP82" i="9"/>
  <c r="B42" i="7"/>
  <c r="AH12" i="2"/>
  <c r="AH35" i="3"/>
  <c r="AH37" i="3"/>
  <c r="AH39" i="3"/>
  <c r="AH41" i="3"/>
  <c r="AH43" i="3"/>
  <c r="AH45" i="3"/>
  <c r="AH13" i="2"/>
  <c r="B45" i="59"/>
  <c r="AH51" i="3"/>
  <c r="B37" i="10"/>
  <c r="B23" i="60"/>
  <c r="J37" i="10"/>
  <c r="R37" i="10"/>
  <c r="AB49" i="10"/>
  <c r="AH15" i="2"/>
  <c r="AH17" i="2"/>
  <c r="AH10" i="1"/>
  <c r="AH24" i="2"/>
  <c r="AH26" i="2"/>
  <c r="AH13" i="1"/>
  <c r="B38" i="12"/>
  <c r="AH29" i="4"/>
  <c r="B36" i="72"/>
  <c r="J38" i="12"/>
  <c r="AH31" i="4"/>
  <c r="AH31" i="2"/>
  <c r="T49" i="12"/>
  <c r="AH35" i="4"/>
  <c r="AH32" i="2"/>
  <c r="B26" i="75"/>
  <c r="B73" i="12"/>
  <c r="AH39" i="4"/>
  <c r="B26" i="76"/>
  <c r="J73" i="12"/>
  <c r="AH41" i="4"/>
  <c r="AH33" i="2"/>
  <c r="AH35" i="2"/>
  <c r="AH16" i="1"/>
  <c r="AH23" i="1"/>
  <c r="F292" i="6"/>
  <c r="Z10" i="1"/>
  <c r="Z16" i="1"/>
  <c r="D57" i="4"/>
  <c r="D44" i="4"/>
  <c r="E29" i="4"/>
  <c r="E31" i="4"/>
  <c r="E35" i="4"/>
  <c r="E39" i="4"/>
  <c r="E41" i="4"/>
  <c r="E44" i="4"/>
  <c r="D23" i="4"/>
  <c r="E14" i="4"/>
  <c r="E16" i="4"/>
  <c r="E20" i="4"/>
  <c r="E23" i="4"/>
  <c r="D6" i="4"/>
  <c r="L57" i="4"/>
  <c r="L44" i="4"/>
  <c r="M29" i="4"/>
  <c r="M31" i="4"/>
  <c r="M35" i="4"/>
  <c r="M39" i="4"/>
  <c r="M41" i="4"/>
  <c r="M44" i="4"/>
  <c r="L23" i="4"/>
  <c r="M14" i="4"/>
  <c r="M16" i="4"/>
  <c r="M20" i="4"/>
  <c r="M23" i="4"/>
  <c r="L6" i="4"/>
  <c r="T57" i="4"/>
  <c r="T44" i="4"/>
  <c r="U29" i="4"/>
  <c r="U31" i="4"/>
  <c r="U35" i="4"/>
  <c r="U39" i="4"/>
  <c r="U41" i="4"/>
  <c r="U44" i="4"/>
  <c r="T23" i="4"/>
  <c r="U14" i="4"/>
  <c r="U16" i="4"/>
  <c r="U20" i="4"/>
  <c r="U23" i="4"/>
  <c r="T6" i="4"/>
  <c r="AB57" i="4"/>
  <c r="AB29" i="4"/>
  <c r="AB44" i="4"/>
  <c r="AC29" i="4"/>
  <c r="AB31" i="4"/>
  <c r="AC31" i="4"/>
  <c r="AB35" i="4"/>
  <c r="AC35" i="4"/>
  <c r="AB39" i="4"/>
  <c r="AC39" i="4"/>
  <c r="AB41" i="4"/>
  <c r="AC41" i="4"/>
  <c r="AC44" i="4"/>
  <c r="AB14" i="4"/>
  <c r="AB23" i="4"/>
  <c r="AC14" i="4"/>
  <c r="AB16" i="4"/>
  <c r="AC16" i="4"/>
  <c r="AB20" i="4"/>
  <c r="AC20" i="4"/>
  <c r="AC23" i="4"/>
  <c r="AB6" i="4"/>
  <c r="AJ57" i="4"/>
  <c r="AJ44" i="4"/>
  <c r="AK29" i="4"/>
  <c r="AK31" i="4"/>
  <c r="AK35" i="4"/>
  <c r="AK39" i="4"/>
  <c r="AK41" i="4"/>
  <c r="AK44" i="4"/>
  <c r="AJ23" i="4"/>
  <c r="AK14" i="4"/>
  <c r="AK16" i="4"/>
  <c r="AK20" i="4"/>
  <c r="AK23" i="4"/>
  <c r="AJ6" i="4"/>
  <c r="AR23" i="4"/>
  <c r="AS20" i="4"/>
  <c r="AS16" i="4"/>
  <c r="AS14" i="4"/>
  <c r="AR57" i="4"/>
  <c r="AR44" i="4"/>
  <c r="AS29" i="4"/>
  <c r="AS31" i="4"/>
  <c r="AS35" i="4"/>
  <c r="AS39" i="4"/>
  <c r="AS41" i="4"/>
  <c r="AS44" i="4"/>
  <c r="AS23" i="4"/>
  <c r="AR6" i="4"/>
  <c r="AR51" i="3"/>
  <c r="AR31" i="3"/>
  <c r="AR45" i="3"/>
  <c r="AR61" i="3"/>
  <c r="AR63" i="3"/>
  <c r="AR68" i="3"/>
  <c r="AS68" i="3"/>
  <c r="AS65" i="3"/>
  <c r="AS63" i="3"/>
  <c r="AS61" i="3"/>
  <c r="AS59" i="3"/>
  <c r="AS57" i="3"/>
  <c r="AS55" i="3"/>
  <c r="AS51" i="3"/>
  <c r="AS49" i="3"/>
  <c r="AS45" i="3"/>
  <c r="AS43" i="3"/>
  <c r="AS41" i="3"/>
  <c r="AS39" i="3"/>
  <c r="AS37" i="3"/>
  <c r="AS35" i="3"/>
  <c r="AS31" i="3"/>
  <c r="AS29" i="3"/>
  <c r="AS27" i="3"/>
  <c r="AS25" i="3"/>
  <c r="AS23" i="3"/>
  <c r="AS21" i="3"/>
  <c r="AS19" i="3"/>
  <c r="AS17" i="3"/>
  <c r="AS15" i="3"/>
  <c r="AS13" i="3"/>
  <c r="AS11" i="3"/>
  <c r="AJ6" i="3"/>
  <c r="AR6" i="3"/>
  <c r="AP6" i="1"/>
  <c r="AH6" i="1"/>
  <c r="AJ31" i="3"/>
  <c r="AJ51" i="3"/>
  <c r="AJ61" i="3"/>
  <c r="AJ63" i="3"/>
  <c r="AJ68" i="3"/>
  <c r="AK68" i="3"/>
  <c r="AK65" i="3"/>
  <c r="AK63" i="3"/>
  <c r="AK61" i="3"/>
  <c r="AK59" i="3"/>
  <c r="AK57" i="3"/>
  <c r="AK55" i="3"/>
  <c r="AK51" i="3"/>
  <c r="AK49" i="3"/>
  <c r="AK45" i="3"/>
  <c r="AK43" i="3"/>
  <c r="AK41" i="3"/>
  <c r="AK39" i="3"/>
  <c r="AK37" i="3"/>
  <c r="AK35" i="3"/>
  <c r="AK31" i="3"/>
  <c r="AK29" i="3"/>
  <c r="AK27" i="3"/>
  <c r="AK25" i="3"/>
  <c r="AK23" i="3"/>
  <c r="AK21" i="3"/>
  <c r="AK19" i="3"/>
  <c r="AK17" i="3"/>
  <c r="AK15" i="3"/>
  <c r="AK13" i="3"/>
  <c r="AK11" i="3"/>
  <c r="Z6" i="1"/>
  <c r="Z6" i="3"/>
  <c r="AB6" i="3"/>
  <c r="L31" i="3"/>
  <c r="L45" i="3"/>
  <c r="L51" i="3"/>
  <c r="L61" i="3"/>
  <c r="L63" i="3"/>
  <c r="L68" i="3"/>
  <c r="T31" i="3"/>
  <c r="T45" i="3"/>
  <c r="T51" i="3"/>
  <c r="T61" i="3"/>
  <c r="T63" i="3"/>
  <c r="T68" i="3"/>
  <c r="AB68" i="3"/>
  <c r="AC68" i="3"/>
  <c r="AB65" i="3"/>
  <c r="AC65" i="3"/>
  <c r="AB63" i="3"/>
  <c r="AC63" i="3"/>
  <c r="AB61" i="3"/>
  <c r="AC61" i="3"/>
  <c r="AB59" i="3"/>
  <c r="AC59" i="3"/>
  <c r="AB57" i="3"/>
  <c r="AC57" i="3"/>
  <c r="AB55" i="3"/>
  <c r="AC55" i="3"/>
  <c r="AB51" i="3"/>
  <c r="AC51" i="3"/>
  <c r="AB49" i="3"/>
  <c r="AC49" i="3"/>
  <c r="AB45" i="3"/>
  <c r="AC45" i="3"/>
  <c r="AB43" i="3"/>
  <c r="AC43" i="3"/>
  <c r="AB41" i="3"/>
  <c r="AC41" i="3"/>
  <c r="AB39" i="3"/>
  <c r="AC39" i="3"/>
  <c r="AB37" i="3"/>
  <c r="AC37" i="3"/>
  <c r="AB35" i="3"/>
  <c r="AC35" i="3"/>
  <c r="AB31" i="3"/>
  <c r="AC31" i="3"/>
  <c r="AB29" i="3"/>
  <c r="AC29" i="3"/>
  <c r="AB27" i="3"/>
  <c r="AC27" i="3"/>
  <c r="AB25" i="3"/>
  <c r="AC25" i="3"/>
  <c r="AB23" i="3"/>
  <c r="AC23" i="3"/>
  <c r="AB21" i="3"/>
  <c r="AC21" i="3"/>
  <c r="AB19" i="3"/>
  <c r="AC19" i="3"/>
  <c r="AB17" i="3"/>
  <c r="AC17" i="3"/>
  <c r="AB15" i="3"/>
  <c r="AC15" i="3"/>
  <c r="AB13" i="3"/>
  <c r="AC13" i="3"/>
  <c r="AB11" i="3"/>
  <c r="AC11" i="3"/>
  <c r="U68" i="3"/>
  <c r="U65" i="3"/>
  <c r="U63" i="3"/>
  <c r="U61" i="3"/>
  <c r="U59" i="3"/>
  <c r="U57" i="3"/>
  <c r="U55" i="3"/>
  <c r="U51" i="3"/>
  <c r="U49" i="3"/>
  <c r="U45" i="3"/>
  <c r="U43" i="3"/>
  <c r="U41" i="3"/>
  <c r="U39" i="3"/>
  <c r="U37" i="3"/>
  <c r="U35" i="3"/>
  <c r="U31" i="3"/>
  <c r="U29" i="3"/>
  <c r="U27" i="3"/>
  <c r="U25" i="3"/>
  <c r="U23" i="3"/>
  <c r="U21" i="3"/>
  <c r="U19" i="3"/>
  <c r="U17" i="3"/>
  <c r="U15" i="3"/>
  <c r="U13" i="3"/>
  <c r="U11" i="3"/>
  <c r="T6" i="3"/>
  <c r="M63" i="3"/>
  <c r="M65" i="3"/>
  <c r="M68" i="3"/>
  <c r="M61" i="3"/>
  <c r="M59" i="3"/>
  <c r="M57" i="3"/>
  <c r="M55" i="3"/>
  <c r="M51" i="3"/>
  <c r="M49" i="3"/>
  <c r="M45" i="3"/>
  <c r="M43" i="3"/>
  <c r="M41" i="3"/>
  <c r="M39" i="3"/>
  <c r="M37" i="3"/>
  <c r="M35" i="3"/>
  <c r="M31" i="3"/>
  <c r="M29" i="3"/>
  <c r="M27" i="3"/>
  <c r="M25" i="3"/>
  <c r="M23" i="3"/>
  <c r="M21" i="3"/>
  <c r="M19" i="3"/>
  <c r="M17" i="3"/>
  <c r="M15" i="3"/>
  <c r="M13" i="3"/>
  <c r="M11" i="3"/>
  <c r="L6" i="3"/>
  <c r="D31" i="3"/>
  <c r="D45" i="3"/>
  <c r="D51" i="3"/>
  <c r="D61" i="3"/>
  <c r="D63" i="3"/>
  <c r="D68" i="3"/>
  <c r="E63" i="3"/>
  <c r="E65" i="3"/>
  <c r="E68" i="3"/>
  <c r="E61" i="3"/>
  <c r="E59" i="3"/>
  <c r="E57" i="3"/>
  <c r="E55" i="3"/>
  <c r="E51" i="3"/>
  <c r="E49" i="3"/>
  <c r="E45" i="3"/>
  <c r="E43" i="3"/>
  <c r="E41" i="3"/>
  <c r="E39" i="3"/>
  <c r="E37" i="3"/>
  <c r="E35" i="3"/>
  <c r="E31" i="3"/>
  <c r="E29" i="3"/>
  <c r="E27" i="3"/>
  <c r="E25" i="3"/>
  <c r="E23" i="3"/>
  <c r="E21" i="3"/>
  <c r="E19" i="3"/>
  <c r="E17" i="3"/>
  <c r="E15" i="3"/>
  <c r="E13" i="3"/>
  <c r="E11" i="3"/>
  <c r="B11" i="3"/>
  <c r="B13" i="3"/>
  <c r="B15" i="3"/>
  <c r="B17" i="3"/>
  <c r="B19" i="3"/>
  <c r="B21" i="3"/>
  <c r="B23" i="3"/>
  <c r="B25" i="3"/>
  <c r="B27" i="3"/>
  <c r="B29" i="3"/>
  <c r="B31" i="3"/>
  <c r="B35" i="3"/>
  <c r="B37" i="3"/>
  <c r="B39" i="3"/>
  <c r="B41" i="3"/>
  <c r="B43" i="3"/>
  <c r="B45" i="3"/>
  <c r="B49" i="3"/>
  <c r="B51" i="3"/>
  <c r="B55" i="3"/>
  <c r="B57" i="3"/>
  <c r="B59" i="3"/>
  <c r="B61" i="3"/>
  <c r="B63" i="3"/>
  <c r="D6" i="3"/>
  <c r="U36" i="1"/>
  <c r="U42" i="1"/>
  <c r="U45" i="1"/>
  <c r="T23" i="1"/>
  <c r="U16" i="1"/>
  <c r="U13" i="1"/>
  <c r="U10" i="1"/>
  <c r="U23" i="1"/>
  <c r="T30" i="1"/>
  <c r="M36" i="1"/>
  <c r="M42" i="1"/>
  <c r="M45" i="1"/>
  <c r="L23" i="1"/>
  <c r="M10" i="1"/>
  <c r="M13" i="1"/>
  <c r="M16" i="1"/>
  <c r="M23" i="1"/>
  <c r="L30" i="1"/>
  <c r="D36" i="1"/>
  <c r="D42" i="1"/>
  <c r="D45" i="1"/>
  <c r="D23" i="1"/>
  <c r="AW10" i="1"/>
  <c r="AW13" i="1"/>
  <c r="AW16" i="1"/>
  <c r="AW23" i="1"/>
  <c r="AO10" i="1"/>
  <c r="AO13" i="1"/>
  <c r="AO16" i="1"/>
  <c r="AO23" i="1"/>
  <c r="AG36" i="1"/>
  <c r="AG42" i="1"/>
  <c r="AG45" i="1"/>
  <c r="AG10" i="1"/>
  <c r="AG13" i="1"/>
  <c r="AG16" i="1"/>
  <c r="AG23" i="1"/>
  <c r="Z36" i="1"/>
  <c r="Z45" i="1"/>
  <c r="AA36" i="1"/>
  <c r="Z42" i="1"/>
  <c r="AA42" i="1"/>
  <c r="AA45" i="1"/>
  <c r="Y36" i="1"/>
  <c r="Y42" i="1"/>
  <c r="Y45" i="1"/>
  <c r="Y10" i="1"/>
  <c r="Y13" i="1"/>
  <c r="Y16" i="1"/>
  <c r="Y23" i="1"/>
  <c r="S36" i="1"/>
  <c r="S42" i="1"/>
  <c r="S45" i="1"/>
  <c r="Q36" i="1"/>
  <c r="Q42" i="1"/>
  <c r="Q45" i="1"/>
  <c r="P23" i="1"/>
  <c r="Q10" i="1"/>
  <c r="Q13" i="1"/>
  <c r="Q16" i="1"/>
  <c r="Q23" i="1"/>
  <c r="I36" i="1"/>
  <c r="I42" i="1"/>
  <c r="I45" i="1"/>
  <c r="I10" i="1"/>
  <c r="I13" i="1"/>
  <c r="I16" i="1"/>
  <c r="I23" i="1"/>
  <c r="F36" i="1"/>
  <c r="F42" i="1"/>
  <c r="F45" i="1"/>
  <c r="G36" i="1"/>
  <c r="G42" i="1"/>
  <c r="G45" i="1"/>
  <c r="F23" i="1"/>
  <c r="G10" i="1"/>
  <c r="G13" i="1"/>
  <c r="G16" i="1"/>
  <c r="G23" i="1"/>
  <c r="E36" i="1"/>
  <c r="E42" i="1"/>
  <c r="E45" i="1"/>
  <c r="E10" i="1"/>
  <c r="E13" i="1"/>
  <c r="E16" i="1"/>
  <c r="E23" i="1"/>
  <c r="AB11" i="10"/>
  <c r="AC11" i="10"/>
  <c r="AD53" i="7"/>
  <c r="T53" i="7"/>
  <c r="AB62" i="10"/>
  <c r="AC62" i="10"/>
  <c r="AB61" i="10"/>
  <c r="AC61" i="10"/>
  <c r="AB60" i="10"/>
  <c r="AC60" i="10"/>
  <c r="AB59" i="10"/>
  <c r="AC59" i="10"/>
  <c r="AB58" i="10"/>
  <c r="AC58" i="10"/>
  <c r="AB57" i="10"/>
  <c r="AC57" i="10"/>
  <c r="AB56" i="10"/>
  <c r="AC56" i="10"/>
  <c r="AB55" i="10"/>
  <c r="AC55" i="10"/>
  <c r="AB54" i="10"/>
  <c r="AC54" i="10"/>
  <c r="AB44" i="10"/>
  <c r="AB45" i="10"/>
  <c r="AB46" i="10"/>
  <c r="AB47" i="10"/>
  <c r="AC47" i="10"/>
  <c r="AC46" i="10"/>
  <c r="AC45" i="10"/>
  <c r="AC44" i="10"/>
  <c r="AB42" i="10"/>
  <c r="AC42" i="10"/>
  <c r="AB41" i="10"/>
  <c r="AC41" i="10"/>
  <c r="AB40" i="10"/>
  <c r="AC40" i="10"/>
  <c r="AB39" i="10"/>
  <c r="AC39" i="10"/>
  <c r="AB38" i="10"/>
  <c r="AC38" i="10"/>
  <c r="AB37" i="10"/>
  <c r="AC37" i="10"/>
  <c r="AB36" i="10"/>
  <c r="AC36" i="10"/>
  <c r="AB35" i="10"/>
  <c r="AC35" i="10"/>
  <c r="AB34" i="10"/>
  <c r="AC34" i="10"/>
  <c r="AB32" i="10"/>
  <c r="AC32" i="10"/>
  <c r="AB31" i="10"/>
  <c r="AC31" i="10"/>
  <c r="AB30" i="10"/>
  <c r="AC30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C29" i="10"/>
  <c r="AC28" i="10"/>
  <c r="AC27" i="10"/>
  <c r="AC26" i="10"/>
  <c r="AC25" i="10"/>
  <c r="AC24" i="10"/>
  <c r="AC23" i="10"/>
  <c r="AC22" i="10"/>
  <c r="AC21" i="10"/>
  <c r="AC20" i="10"/>
  <c r="AC19" i="10"/>
  <c r="AC18" i="10"/>
  <c r="AC17" i="10"/>
  <c r="AC16" i="10"/>
  <c r="AC15" i="10"/>
  <c r="AC14" i="10"/>
  <c r="AC12" i="10"/>
  <c r="AB10" i="10"/>
  <c r="AC10" i="10"/>
  <c r="AB9" i="10"/>
  <c r="AC9" i="10"/>
  <c r="AB8" i="10"/>
  <c r="AC8" i="10"/>
  <c r="O11" i="66"/>
  <c r="O10" i="66"/>
  <c r="O9" i="66"/>
  <c r="O8" i="66"/>
  <c r="O7" i="66"/>
  <c r="AC11" i="66"/>
  <c r="AC10" i="66"/>
  <c r="AC9" i="66"/>
  <c r="AC8" i="66"/>
  <c r="AC7" i="66"/>
  <c r="AS11" i="66"/>
  <c r="AS10" i="66"/>
  <c r="AS9" i="66"/>
  <c r="AS8" i="66"/>
  <c r="AS7" i="66"/>
  <c r="BI11" i="66"/>
  <c r="BI10" i="66"/>
  <c r="BI9" i="66"/>
  <c r="BI8" i="66"/>
  <c r="BI7" i="66"/>
  <c r="BW11" i="66"/>
  <c r="BW10" i="66"/>
  <c r="BW9" i="66"/>
  <c r="BW8" i="66"/>
  <c r="BW7" i="66"/>
  <c r="CC11" i="66"/>
  <c r="CC10" i="66"/>
  <c r="CC9" i="66"/>
  <c r="CC8" i="66"/>
  <c r="CC7" i="66"/>
  <c r="CI11" i="66"/>
  <c r="CI10" i="66"/>
  <c r="CI9" i="66"/>
  <c r="CI8" i="66"/>
  <c r="CI7" i="66"/>
  <c r="CQ10" i="66"/>
  <c r="CS10" i="66"/>
  <c r="DE62" i="66"/>
  <c r="DE61" i="66"/>
  <c r="DE60" i="66"/>
  <c r="DE59" i="66"/>
  <c r="DE58" i="66"/>
  <c r="DE57" i="66"/>
  <c r="DE56" i="66"/>
  <c r="DE55" i="66"/>
  <c r="DE54" i="66"/>
  <c r="DD52" i="66"/>
  <c r="DD51" i="66"/>
  <c r="DD49" i="66"/>
  <c r="DE46" i="66"/>
  <c r="DE45" i="66"/>
  <c r="DE44" i="66"/>
  <c r="DE43" i="66"/>
  <c r="DE42" i="66"/>
  <c r="DE41" i="66"/>
  <c r="DE40" i="66"/>
  <c r="DE39" i="66"/>
  <c r="DE38" i="66"/>
  <c r="DE37" i="66"/>
  <c r="DE36" i="66"/>
  <c r="DE35" i="66"/>
  <c r="DE34" i="66"/>
  <c r="DE33" i="66"/>
  <c r="DE31" i="66"/>
  <c r="DE30" i="66"/>
  <c r="DE29" i="66"/>
  <c r="DE28" i="66"/>
  <c r="DE27" i="66"/>
  <c r="DE26" i="66"/>
  <c r="DE25" i="66"/>
  <c r="DE24" i="66"/>
  <c r="DE23" i="66"/>
  <c r="DE22" i="66"/>
  <c r="DE21" i="66"/>
  <c r="DE20" i="66"/>
  <c r="DE19" i="66"/>
  <c r="DE18" i="66"/>
  <c r="DE17" i="66"/>
  <c r="DE16" i="66"/>
  <c r="DE15" i="66"/>
  <c r="DE14" i="66"/>
  <c r="DE13" i="66"/>
  <c r="DE7" i="66"/>
  <c r="DE8" i="66"/>
  <c r="DE9" i="66"/>
  <c r="DE11" i="66"/>
  <c r="DE10" i="66"/>
  <c r="DC62" i="66"/>
  <c r="DC61" i="66"/>
  <c r="DC60" i="66"/>
  <c r="DC59" i="66"/>
  <c r="DC58" i="66"/>
  <c r="DC57" i="66"/>
  <c r="DC56" i="66"/>
  <c r="DC55" i="66"/>
  <c r="DC54" i="66"/>
  <c r="DB52" i="66"/>
  <c r="DB51" i="66"/>
  <c r="DB49" i="66"/>
  <c r="DC46" i="66"/>
  <c r="DC45" i="66"/>
  <c r="DC44" i="66"/>
  <c r="DC43" i="66"/>
  <c r="DC42" i="66"/>
  <c r="DC41" i="66"/>
  <c r="DC40" i="66"/>
  <c r="DC39" i="66"/>
  <c r="DC38" i="66"/>
  <c r="DC37" i="66"/>
  <c r="DC36" i="66"/>
  <c r="DC35" i="66"/>
  <c r="DC34" i="66"/>
  <c r="DC33" i="66"/>
  <c r="DC31" i="66"/>
  <c r="DC30" i="66"/>
  <c r="DC29" i="66"/>
  <c r="DC28" i="66"/>
  <c r="DC27" i="66"/>
  <c r="DC26" i="66"/>
  <c r="DC25" i="66"/>
  <c r="DC24" i="66"/>
  <c r="DC23" i="66"/>
  <c r="DC22" i="66"/>
  <c r="DC21" i="66"/>
  <c r="DC20" i="66"/>
  <c r="DC19" i="66"/>
  <c r="DC18" i="66"/>
  <c r="DC17" i="66"/>
  <c r="DC16" i="66"/>
  <c r="DC15" i="66"/>
  <c r="DC14" i="66"/>
  <c r="DC13" i="66"/>
  <c r="DC7" i="66"/>
  <c r="DC8" i="66"/>
  <c r="DC9" i="66"/>
  <c r="DC11" i="66"/>
  <c r="DC10" i="66"/>
  <c r="DA62" i="66"/>
  <c r="DA61" i="66"/>
  <c r="DA60" i="66"/>
  <c r="DA59" i="66"/>
  <c r="DA58" i="66"/>
  <c r="DA57" i="66"/>
  <c r="DA56" i="66"/>
  <c r="DA55" i="66"/>
  <c r="DA54" i="66"/>
  <c r="CZ52" i="66"/>
  <c r="CZ51" i="66"/>
  <c r="CZ49" i="66"/>
  <c r="DA46" i="66"/>
  <c r="DA45" i="66"/>
  <c r="DA44" i="66"/>
  <c r="DA43" i="66"/>
  <c r="DA42" i="66"/>
  <c r="DA41" i="66"/>
  <c r="DA40" i="66"/>
  <c r="DA39" i="66"/>
  <c r="DA38" i="66"/>
  <c r="DA37" i="66"/>
  <c r="DA36" i="66"/>
  <c r="DA35" i="66"/>
  <c r="DA34" i="66"/>
  <c r="DA33" i="66"/>
  <c r="DA31" i="66"/>
  <c r="DA30" i="66"/>
  <c r="DA29" i="66"/>
  <c r="DA28" i="66"/>
  <c r="DA27" i="66"/>
  <c r="DA26" i="66"/>
  <c r="DA25" i="66"/>
  <c r="DA24" i="66"/>
  <c r="DA23" i="66"/>
  <c r="DA22" i="66"/>
  <c r="DA21" i="66"/>
  <c r="DA20" i="66"/>
  <c r="DA19" i="66"/>
  <c r="DA18" i="66"/>
  <c r="DA17" i="66"/>
  <c r="DA16" i="66"/>
  <c r="DA15" i="66"/>
  <c r="DA14" i="66"/>
  <c r="DA13" i="66"/>
  <c r="DA7" i="66"/>
  <c r="DA8" i="66"/>
  <c r="DA9" i="66"/>
  <c r="DA11" i="66"/>
  <c r="DA10" i="66"/>
  <c r="CY62" i="66"/>
  <c r="CY61" i="66"/>
  <c r="CY60" i="66"/>
  <c r="CY59" i="66"/>
  <c r="CY58" i="66"/>
  <c r="CY57" i="66"/>
  <c r="CY56" i="66"/>
  <c r="CY55" i="66"/>
  <c r="CY54" i="66"/>
  <c r="CX52" i="66"/>
  <c r="CX51" i="66"/>
  <c r="CX49" i="66"/>
  <c r="CY46" i="66"/>
  <c r="CY45" i="66"/>
  <c r="CY44" i="66"/>
  <c r="CY43" i="66"/>
  <c r="CY42" i="66"/>
  <c r="CY41" i="66"/>
  <c r="CY40" i="66"/>
  <c r="CY39" i="66"/>
  <c r="CY38" i="66"/>
  <c r="CY37" i="66"/>
  <c r="CY36" i="66"/>
  <c r="CY35" i="66"/>
  <c r="CY34" i="66"/>
  <c r="CY33" i="66"/>
  <c r="CY31" i="66"/>
  <c r="CY30" i="66"/>
  <c r="CY29" i="66"/>
  <c r="CY28" i="66"/>
  <c r="CY27" i="66"/>
  <c r="CY26" i="66"/>
  <c r="CY25" i="66"/>
  <c r="CY24" i="66"/>
  <c r="CY23" i="66"/>
  <c r="CY22" i="66"/>
  <c r="CY21" i="66"/>
  <c r="CY20" i="66"/>
  <c r="CY19" i="66"/>
  <c r="CY18" i="66"/>
  <c r="CY17" i="66"/>
  <c r="CY16" i="66"/>
  <c r="CY15" i="66"/>
  <c r="CY14" i="66"/>
  <c r="CY13" i="66"/>
  <c r="CY7" i="66"/>
  <c r="CY8" i="66"/>
  <c r="CY9" i="66"/>
  <c r="CY11" i="66"/>
  <c r="CY10" i="66"/>
  <c r="CW62" i="66"/>
  <c r="CW61" i="66"/>
  <c r="CW60" i="66"/>
  <c r="CW59" i="66"/>
  <c r="CW58" i="66"/>
  <c r="CW57" i="66"/>
  <c r="CW56" i="66"/>
  <c r="CW55" i="66"/>
  <c r="CW54" i="66"/>
  <c r="CV52" i="66"/>
  <c r="CV51" i="66"/>
  <c r="CV49" i="66"/>
  <c r="CW46" i="66"/>
  <c r="CW45" i="66"/>
  <c r="CW44" i="66"/>
  <c r="CW43" i="66"/>
  <c r="CW42" i="66"/>
  <c r="CW41" i="66"/>
  <c r="CW40" i="66"/>
  <c r="CW39" i="66"/>
  <c r="CW38" i="66"/>
  <c r="CW37" i="66"/>
  <c r="CW36" i="66"/>
  <c r="CW35" i="66"/>
  <c r="CW34" i="66"/>
  <c r="CW33" i="66"/>
  <c r="CW31" i="66"/>
  <c r="CW30" i="66"/>
  <c r="CW29" i="66"/>
  <c r="CW28" i="66"/>
  <c r="CW27" i="66"/>
  <c r="CW26" i="66"/>
  <c r="CW25" i="66"/>
  <c r="CW24" i="66"/>
  <c r="CW23" i="66"/>
  <c r="CW22" i="66"/>
  <c r="CW21" i="66"/>
  <c r="CW20" i="66"/>
  <c r="CW19" i="66"/>
  <c r="CW18" i="66"/>
  <c r="CW17" i="66"/>
  <c r="CW16" i="66"/>
  <c r="CW15" i="66"/>
  <c r="CW14" i="66"/>
  <c r="CW13" i="66"/>
  <c r="CW7" i="66"/>
  <c r="CW8" i="66"/>
  <c r="CW9" i="66"/>
  <c r="CW11" i="66"/>
  <c r="CW10" i="66"/>
  <c r="CU62" i="66"/>
  <c r="CU61" i="66"/>
  <c r="CU60" i="66"/>
  <c r="CU59" i="66"/>
  <c r="CU58" i="66"/>
  <c r="CU57" i="66"/>
  <c r="CU56" i="66"/>
  <c r="CU55" i="66"/>
  <c r="CU54" i="66"/>
  <c r="CT52" i="66"/>
  <c r="CT51" i="66"/>
  <c r="CT49" i="66"/>
  <c r="CU46" i="66"/>
  <c r="CU45" i="66"/>
  <c r="CU44" i="66"/>
  <c r="CU43" i="66"/>
  <c r="CU42" i="66"/>
  <c r="CU41" i="66"/>
  <c r="CU40" i="66"/>
  <c r="CU39" i="66"/>
  <c r="CU38" i="66"/>
  <c r="CU37" i="66"/>
  <c r="CU36" i="66"/>
  <c r="CU35" i="66"/>
  <c r="CU34" i="66"/>
  <c r="CU33" i="66"/>
  <c r="CU31" i="66"/>
  <c r="CU30" i="66"/>
  <c r="CU29" i="66"/>
  <c r="CU28" i="66"/>
  <c r="CU27" i="66"/>
  <c r="CU26" i="66"/>
  <c r="CU25" i="66"/>
  <c r="CU24" i="66"/>
  <c r="CU23" i="66"/>
  <c r="CU22" i="66"/>
  <c r="CU21" i="66"/>
  <c r="CU20" i="66"/>
  <c r="CU19" i="66"/>
  <c r="CU18" i="66"/>
  <c r="CU17" i="66"/>
  <c r="CU16" i="66"/>
  <c r="CU15" i="66"/>
  <c r="CU14" i="66"/>
  <c r="CU13" i="66"/>
  <c r="CU7" i="66"/>
  <c r="CU8" i="66"/>
  <c r="CU9" i="66"/>
  <c r="CU11" i="66"/>
  <c r="CU10" i="66"/>
  <c r="CO62" i="66"/>
  <c r="CO61" i="66"/>
  <c r="CO60" i="66"/>
  <c r="CO59" i="66"/>
  <c r="CO58" i="66"/>
  <c r="CO57" i="66"/>
  <c r="CO56" i="66"/>
  <c r="CO55" i="66"/>
  <c r="CO54" i="66"/>
  <c r="CN52" i="66"/>
  <c r="CN51" i="66"/>
  <c r="CN49" i="66"/>
  <c r="CO46" i="66"/>
  <c r="CO45" i="66"/>
  <c r="CO44" i="66"/>
  <c r="CO43" i="66"/>
  <c r="CO42" i="66"/>
  <c r="CO41" i="66"/>
  <c r="CO40" i="66"/>
  <c r="CO39" i="66"/>
  <c r="CO38" i="66"/>
  <c r="CO37" i="66"/>
  <c r="CO36" i="66"/>
  <c r="CO35" i="66"/>
  <c r="CO34" i="66"/>
  <c r="CO33" i="66"/>
  <c r="CO31" i="66"/>
  <c r="CO30" i="66"/>
  <c r="CO29" i="66"/>
  <c r="CO28" i="66"/>
  <c r="CO27" i="66"/>
  <c r="CO26" i="66"/>
  <c r="CO25" i="66"/>
  <c r="CO24" i="66"/>
  <c r="CO23" i="66"/>
  <c r="CO22" i="66"/>
  <c r="CO21" i="66"/>
  <c r="CO20" i="66"/>
  <c r="CO19" i="66"/>
  <c r="CO18" i="66"/>
  <c r="CO17" i="66"/>
  <c r="CO16" i="66"/>
  <c r="CO15" i="66"/>
  <c r="CO14" i="66"/>
  <c r="CO13" i="66"/>
  <c r="CO7" i="66"/>
  <c r="CO8" i="66"/>
  <c r="CO9" i="66"/>
  <c r="CO11" i="66"/>
  <c r="CO10" i="66"/>
  <c r="CM62" i="66"/>
  <c r="CM61" i="66"/>
  <c r="CM60" i="66"/>
  <c r="CM59" i="66"/>
  <c r="CM58" i="66"/>
  <c r="CM57" i="66"/>
  <c r="CM56" i="66"/>
  <c r="CM55" i="66"/>
  <c r="CM54" i="66"/>
  <c r="CL52" i="66"/>
  <c r="CL51" i="66"/>
  <c r="CL49" i="66"/>
  <c r="CM46" i="66"/>
  <c r="CM45" i="66"/>
  <c r="CM44" i="66"/>
  <c r="CM43" i="66"/>
  <c r="CM42" i="66"/>
  <c r="CM41" i="66"/>
  <c r="CM40" i="66"/>
  <c r="CM39" i="66"/>
  <c r="CM38" i="66"/>
  <c r="CM37" i="66"/>
  <c r="CM36" i="66"/>
  <c r="CM35" i="66"/>
  <c r="CM34" i="66"/>
  <c r="CM33" i="66"/>
  <c r="CM31" i="66"/>
  <c r="CM30" i="66"/>
  <c r="CM29" i="66"/>
  <c r="CM28" i="66"/>
  <c r="CM27" i="66"/>
  <c r="CM26" i="66"/>
  <c r="CM25" i="66"/>
  <c r="CM24" i="66"/>
  <c r="CM23" i="66"/>
  <c r="CM22" i="66"/>
  <c r="CM21" i="66"/>
  <c r="CM20" i="66"/>
  <c r="CM19" i="66"/>
  <c r="CM18" i="66"/>
  <c r="CM17" i="66"/>
  <c r="CM16" i="66"/>
  <c r="CM15" i="66"/>
  <c r="CM14" i="66"/>
  <c r="CM13" i="66"/>
  <c r="CM7" i="66"/>
  <c r="CM8" i="66"/>
  <c r="CM9" i="66"/>
  <c r="CM11" i="66"/>
  <c r="CM10" i="66"/>
  <c r="CK62" i="66"/>
  <c r="CK61" i="66"/>
  <c r="CK60" i="66"/>
  <c r="CK59" i="66"/>
  <c r="CK58" i="66"/>
  <c r="CK57" i="66"/>
  <c r="CK56" i="66"/>
  <c r="CK55" i="66"/>
  <c r="CK54" i="66"/>
  <c r="CJ52" i="66"/>
  <c r="CJ51" i="66"/>
  <c r="CJ49" i="66"/>
  <c r="CK46" i="66"/>
  <c r="CK45" i="66"/>
  <c r="CK44" i="66"/>
  <c r="CK43" i="66"/>
  <c r="CK42" i="66"/>
  <c r="CK41" i="66"/>
  <c r="CK40" i="66"/>
  <c r="CK39" i="66"/>
  <c r="CK38" i="66"/>
  <c r="CK37" i="66"/>
  <c r="CK36" i="66"/>
  <c r="CK35" i="66"/>
  <c r="CK34" i="66"/>
  <c r="CK33" i="66"/>
  <c r="CK31" i="66"/>
  <c r="CK30" i="66"/>
  <c r="CK29" i="66"/>
  <c r="CK28" i="66"/>
  <c r="CK27" i="66"/>
  <c r="CK26" i="66"/>
  <c r="CK25" i="66"/>
  <c r="CK24" i="66"/>
  <c r="CK23" i="66"/>
  <c r="CK22" i="66"/>
  <c r="CK21" i="66"/>
  <c r="CK20" i="66"/>
  <c r="CK19" i="66"/>
  <c r="CK18" i="66"/>
  <c r="CK17" i="66"/>
  <c r="CK16" i="66"/>
  <c r="CK15" i="66"/>
  <c r="CK14" i="66"/>
  <c r="CK13" i="66"/>
  <c r="CK7" i="66"/>
  <c r="CK8" i="66"/>
  <c r="CK9" i="66"/>
  <c r="CK11" i="66"/>
  <c r="CK10" i="66"/>
  <c r="CG7" i="66"/>
  <c r="CG8" i="66"/>
  <c r="CG9" i="66"/>
  <c r="CG11" i="66"/>
  <c r="CG10" i="66"/>
  <c r="CE7" i="66"/>
  <c r="CE8" i="66"/>
  <c r="CE9" i="66"/>
  <c r="CE11" i="66"/>
  <c r="CE10" i="66"/>
  <c r="CA7" i="66"/>
  <c r="CA8" i="66"/>
  <c r="CA9" i="66"/>
  <c r="CA11" i="66"/>
  <c r="CA10" i="66"/>
  <c r="BY7" i="66"/>
  <c r="BY8" i="66"/>
  <c r="BY9" i="66"/>
  <c r="BY11" i="66"/>
  <c r="BY10" i="66"/>
  <c r="BU7" i="66"/>
  <c r="BU8" i="66"/>
  <c r="BU9" i="66"/>
  <c r="BU11" i="66"/>
  <c r="BU10" i="66"/>
  <c r="BS7" i="66"/>
  <c r="BS8" i="66"/>
  <c r="BS9" i="66"/>
  <c r="BS11" i="66"/>
  <c r="BS10" i="66"/>
  <c r="BQ7" i="66"/>
  <c r="BQ8" i="66"/>
  <c r="BQ9" i="66"/>
  <c r="BQ11" i="66"/>
  <c r="BQ10" i="66"/>
  <c r="BO7" i="66"/>
  <c r="BO8" i="66"/>
  <c r="BO9" i="66"/>
  <c r="BO11" i="66"/>
  <c r="BO10" i="66"/>
  <c r="BM7" i="66"/>
  <c r="BM8" i="66"/>
  <c r="BM9" i="66"/>
  <c r="BM11" i="66"/>
  <c r="BM10" i="66"/>
  <c r="BK7" i="66"/>
  <c r="BK8" i="66"/>
  <c r="BK9" i="66"/>
  <c r="BK11" i="66"/>
  <c r="BK10" i="66"/>
  <c r="BG7" i="66"/>
  <c r="BG8" i="66"/>
  <c r="BG9" i="66"/>
  <c r="BG11" i="66"/>
  <c r="BG10" i="66"/>
  <c r="BE7" i="66"/>
  <c r="BE8" i="66"/>
  <c r="BE9" i="66"/>
  <c r="BE11" i="66"/>
  <c r="BE10" i="66"/>
  <c r="BC7" i="66"/>
  <c r="BC8" i="66"/>
  <c r="BC9" i="66"/>
  <c r="BC11" i="66"/>
  <c r="BC10" i="66"/>
  <c r="BA7" i="66"/>
  <c r="BA8" i="66"/>
  <c r="BA9" i="66"/>
  <c r="BA11" i="66"/>
  <c r="BA10" i="66"/>
  <c r="AY7" i="66"/>
  <c r="AY8" i="66"/>
  <c r="AY9" i="66"/>
  <c r="AY11" i="66"/>
  <c r="AY10" i="66"/>
  <c r="AW7" i="66"/>
  <c r="AW8" i="66"/>
  <c r="AW9" i="66"/>
  <c r="AW11" i="66"/>
  <c r="AW10" i="66"/>
  <c r="AU7" i="66"/>
  <c r="AU8" i="66"/>
  <c r="AU9" i="66"/>
  <c r="AU11" i="66"/>
  <c r="AU10" i="66"/>
  <c r="AQ7" i="66"/>
  <c r="AQ8" i="66"/>
  <c r="AQ9" i="66"/>
  <c r="AQ11" i="66"/>
  <c r="AQ10" i="66"/>
  <c r="AO7" i="66"/>
  <c r="AO8" i="66"/>
  <c r="AO9" i="66"/>
  <c r="AO11" i="66"/>
  <c r="AO10" i="66"/>
  <c r="AM7" i="66"/>
  <c r="AM8" i="66"/>
  <c r="AM9" i="66"/>
  <c r="AM11" i="66"/>
  <c r="AM10" i="66"/>
  <c r="AK7" i="66"/>
  <c r="AK8" i="66"/>
  <c r="AK9" i="66"/>
  <c r="AK11" i="66"/>
  <c r="AK10" i="66"/>
  <c r="AI7" i="66"/>
  <c r="AI8" i="66"/>
  <c r="AI9" i="66"/>
  <c r="AI11" i="66"/>
  <c r="AI10" i="66"/>
  <c r="AG7" i="66"/>
  <c r="AG8" i="66"/>
  <c r="AG9" i="66"/>
  <c r="AG11" i="66"/>
  <c r="AG10" i="66"/>
  <c r="AE7" i="66"/>
  <c r="AE8" i="66"/>
  <c r="AE9" i="66"/>
  <c r="AE11" i="66"/>
  <c r="AE10" i="66"/>
  <c r="Y7" i="66"/>
  <c r="Y8" i="66"/>
  <c r="Y9" i="66"/>
  <c r="Y11" i="66"/>
  <c r="Y10" i="66"/>
  <c r="W7" i="66"/>
  <c r="W8" i="66"/>
  <c r="W9" i="66"/>
  <c r="W11" i="66"/>
  <c r="W10" i="66"/>
  <c r="U7" i="66"/>
  <c r="U8" i="66"/>
  <c r="U9" i="66"/>
  <c r="U11" i="66"/>
  <c r="U10" i="66"/>
  <c r="S7" i="66"/>
  <c r="S8" i="66"/>
  <c r="S9" i="66"/>
  <c r="S11" i="66"/>
  <c r="S10" i="66"/>
  <c r="Q7" i="66"/>
  <c r="Q8" i="66"/>
  <c r="Q9" i="66"/>
  <c r="Q11" i="66"/>
  <c r="Q10" i="66"/>
  <c r="M7" i="66"/>
  <c r="M8" i="66"/>
  <c r="M9" i="66"/>
  <c r="M11" i="66"/>
  <c r="M10" i="66"/>
  <c r="K7" i="66"/>
  <c r="K8" i="66"/>
  <c r="K9" i="66"/>
  <c r="K11" i="66"/>
  <c r="K10" i="66"/>
  <c r="I7" i="66"/>
  <c r="I8" i="66"/>
  <c r="I9" i="66"/>
  <c r="I11" i="66"/>
  <c r="I10" i="66"/>
  <c r="G7" i="66"/>
  <c r="G8" i="66"/>
  <c r="G9" i="66"/>
  <c r="G11" i="66"/>
  <c r="G10" i="66"/>
  <c r="CG62" i="66"/>
  <c r="CG61" i="66"/>
  <c r="CG60" i="66"/>
  <c r="CG59" i="66"/>
  <c r="CG58" i="66"/>
  <c r="CG57" i="66"/>
  <c r="CG56" i="66"/>
  <c r="CG55" i="66"/>
  <c r="CG54" i="66"/>
  <c r="CF52" i="66"/>
  <c r="CF51" i="66"/>
  <c r="CF49" i="66"/>
  <c r="CG46" i="66"/>
  <c r="CG45" i="66"/>
  <c r="CG44" i="66"/>
  <c r="CG43" i="66"/>
  <c r="CG42" i="66"/>
  <c r="CG41" i="66"/>
  <c r="CG40" i="66"/>
  <c r="CG39" i="66"/>
  <c r="CG38" i="66"/>
  <c r="CG37" i="66"/>
  <c r="CG36" i="66"/>
  <c r="CG35" i="66"/>
  <c r="CG34" i="66"/>
  <c r="CG33" i="66"/>
  <c r="CG31" i="66"/>
  <c r="CG30" i="66"/>
  <c r="CG29" i="66"/>
  <c r="CG28" i="66"/>
  <c r="CG27" i="66"/>
  <c r="CG26" i="66"/>
  <c r="CG25" i="66"/>
  <c r="CG24" i="66"/>
  <c r="CG23" i="66"/>
  <c r="CG22" i="66"/>
  <c r="CG21" i="66"/>
  <c r="CG20" i="66"/>
  <c r="CG19" i="66"/>
  <c r="CG18" i="66"/>
  <c r="CG17" i="66"/>
  <c r="CG16" i="66"/>
  <c r="CG15" i="66"/>
  <c r="CG14" i="66"/>
  <c r="CG13" i="66"/>
  <c r="CE62" i="66"/>
  <c r="CE61" i="66"/>
  <c r="CE60" i="66"/>
  <c r="CE59" i="66"/>
  <c r="CE58" i="66"/>
  <c r="CE57" i="66"/>
  <c r="CE56" i="66"/>
  <c r="CE55" i="66"/>
  <c r="CE54" i="66"/>
  <c r="CD52" i="66"/>
  <c r="CD51" i="66"/>
  <c r="CD49" i="66"/>
  <c r="CE46" i="66"/>
  <c r="CE45" i="66"/>
  <c r="CE44" i="66"/>
  <c r="CE43" i="66"/>
  <c r="CE42" i="66"/>
  <c r="CE41" i="66"/>
  <c r="CE40" i="66"/>
  <c r="CE39" i="66"/>
  <c r="CE38" i="66"/>
  <c r="CE37" i="66"/>
  <c r="CE36" i="66"/>
  <c r="CE35" i="66"/>
  <c r="CE34" i="66"/>
  <c r="CE33" i="66"/>
  <c r="CE31" i="66"/>
  <c r="CE30" i="66"/>
  <c r="CE29" i="66"/>
  <c r="CE28" i="66"/>
  <c r="CE27" i="66"/>
  <c r="CE26" i="66"/>
  <c r="CE25" i="66"/>
  <c r="CE24" i="66"/>
  <c r="CE23" i="66"/>
  <c r="CE22" i="66"/>
  <c r="CE21" i="66"/>
  <c r="CE20" i="66"/>
  <c r="CE19" i="66"/>
  <c r="CE18" i="66"/>
  <c r="CE17" i="66"/>
  <c r="CE16" i="66"/>
  <c r="CE15" i="66"/>
  <c r="CE14" i="66"/>
  <c r="CE13" i="66"/>
  <c r="CA62" i="66"/>
  <c r="CA61" i="66"/>
  <c r="CA60" i="66"/>
  <c r="CA59" i="66"/>
  <c r="CA58" i="66"/>
  <c r="CA57" i="66"/>
  <c r="CA56" i="66"/>
  <c r="CA55" i="66"/>
  <c r="CA54" i="66"/>
  <c r="BZ52" i="66"/>
  <c r="BZ51" i="66"/>
  <c r="BZ49" i="66"/>
  <c r="CA46" i="66"/>
  <c r="CA45" i="66"/>
  <c r="CA44" i="66"/>
  <c r="CA43" i="66"/>
  <c r="CA42" i="66"/>
  <c r="CA41" i="66"/>
  <c r="CA40" i="66"/>
  <c r="CA39" i="66"/>
  <c r="CA38" i="66"/>
  <c r="CA37" i="66"/>
  <c r="CA36" i="66"/>
  <c r="CA35" i="66"/>
  <c r="CA34" i="66"/>
  <c r="CA33" i="66"/>
  <c r="CA31" i="66"/>
  <c r="CA30" i="66"/>
  <c r="CA29" i="66"/>
  <c r="CA28" i="66"/>
  <c r="CA27" i="66"/>
  <c r="CA26" i="66"/>
  <c r="CA25" i="66"/>
  <c r="CA24" i="66"/>
  <c r="CA23" i="66"/>
  <c r="CA22" i="66"/>
  <c r="CA21" i="66"/>
  <c r="CA20" i="66"/>
  <c r="CA19" i="66"/>
  <c r="CA18" i="66"/>
  <c r="CA17" i="66"/>
  <c r="CA16" i="66"/>
  <c r="CA15" i="66"/>
  <c r="CA14" i="66"/>
  <c r="CA13" i="66"/>
  <c r="BY62" i="66"/>
  <c r="BY61" i="66"/>
  <c r="BY60" i="66"/>
  <c r="BY59" i="66"/>
  <c r="BY58" i="66"/>
  <c r="BY57" i="66"/>
  <c r="BY56" i="66"/>
  <c r="BY55" i="66"/>
  <c r="BY54" i="66"/>
  <c r="BX52" i="66"/>
  <c r="BX51" i="66"/>
  <c r="BX49" i="66"/>
  <c r="BY46" i="66"/>
  <c r="BY45" i="66"/>
  <c r="BY44" i="66"/>
  <c r="BY43" i="66"/>
  <c r="BY42" i="66"/>
  <c r="BY41" i="66"/>
  <c r="BY40" i="66"/>
  <c r="BY39" i="66"/>
  <c r="BY38" i="66"/>
  <c r="BY37" i="66"/>
  <c r="BY36" i="66"/>
  <c r="BY35" i="66"/>
  <c r="BY34" i="66"/>
  <c r="BY33" i="66"/>
  <c r="BY31" i="66"/>
  <c r="BY30" i="66"/>
  <c r="BY29" i="66"/>
  <c r="BY28" i="66"/>
  <c r="BY27" i="66"/>
  <c r="BY26" i="66"/>
  <c r="BY25" i="66"/>
  <c r="BY24" i="66"/>
  <c r="BY23" i="66"/>
  <c r="BY22" i="66"/>
  <c r="BY21" i="66"/>
  <c r="BY20" i="66"/>
  <c r="BY19" i="66"/>
  <c r="BY18" i="66"/>
  <c r="BY17" i="66"/>
  <c r="BY16" i="66"/>
  <c r="BY15" i="66"/>
  <c r="BY14" i="66"/>
  <c r="BY13" i="66"/>
  <c r="BU62" i="66"/>
  <c r="BU61" i="66"/>
  <c r="BU60" i="66"/>
  <c r="BU59" i="66"/>
  <c r="BU58" i="66"/>
  <c r="BU57" i="66"/>
  <c r="BU56" i="66"/>
  <c r="BU55" i="66"/>
  <c r="BU54" i="66"/>
  <c r="BT52" i="66"/>
  <c r="BT51" i="66"/>
  <c r="BT49" i="66"/>
  <c r="BU46" i="66"/>
  <c r="BU45" i="66"/>
  <c r="BU44" i="66"/>
  <c r="BU43" i="66"/>
  <c r="BU42" i="66"/>
  <c r="BU41" i="66"/>
  <c r="BU40" i="66"/>
  <c r="BU39" i="66"/>
  <c r="BU38" i="66"/>
  <c r="BU37" i="66"/>
  <c r="BU36" i="66"/>
  <c r="BU35" i="66"/>
  <c r="BU34" i="66"/>
  <c r="BU33" i="66"/>
  <c r="BU31" i="66"/>
  <c r="BU30" i="66"/>
  <c r="BU29" i="66"/>
  <c r="BU28" i="66"/>
  <c r="BU27" i="66"/>
  <c r="BU26" i="66"/>
  <c r="BU25" i="66"/>
  <c r="BU24" i="66"/>
  <c r="BU23" i="66"/>
  <c r="BU22" i="66"/>
  <c r="BU21" i="66"/>
  <c r="BU20" i="66"/>
  <c r="BU19" i="66"/>
  <c r="BU18" i="66"/>
  <c r="BU17" i="66"/>
  <c r="BU16" i="66"/>
  <c r="BU15" i="66"/>
  <c r="BU14" i="66"/>
  <c r="BU13" i="66"/>
  <c r="BS62" i="66"/>
  <c r="BS61" i="66"/>
  <c r="BS60" i="66"/>
  <c r="BS59" i="66"/>
  <c r="BS58" i="66"/>
  <c r="BS57" i="66"/>
  <c r="BS56" i="66"/>
  <c r="BS55" i="66"/>
  <c r="BS54" i="66"/>
  <c r="BS46" i="66"/>
  <c r="BS45" i="66"/>
  <c r="BS44" i="66"/>
  <c r="BS43" i="66"/>
  <c r="BS42" i="66"/>
  <c r="BS41" i="66"/>
  <c r="BS40" i="66"/>
  <c r="BS39" i="66"/>
  <c r="BS38" i="66"/>
  <c r="BS37" i="66"/>
  <c r="BS36" i="66"/>
  <c r="BS35" i="66"/>
  <c r="BS34" i="66"/>
  <c r="BS33" i="66"/>
  <c r="BS31" i="66"/>
  <c r="BS30" i="66"/>
  <c r="BS29" i="66"/>
  <c r="BS28" i="66"/>
  <c r="BS27" i="66"/>
  <c r="BS26" i="66"/>
  <c r="BS25" i="66"/>
  <c r="BS24" i="66"/>
  <c r="BS23" i="66"/>
  <c r="BS22" i="66"/>
  <c r="BS21" i="66"/>
  <c r="BS20" i="66"/>
  <c r="BS19" i="66"/>
  <c r="BS18" i="66"/>
  <c r="BS17" i="66"/>
  <c r="BS16" i="66"/>
  <c r="BS15" i="66"/>
  <c r="BS14" i="66"/>
  <c r="BS13" i="66"/>
  <c r="BQ62" i="66"/>
  <c r="BQ61" i="66"/>
  <c r="BQ60" i="66"/>
  <c r="BQ59" i="66"/>
  <c r="BQ58" i="66"/>
  <c r="BQ57" i="66"/>
  <c r="BQ56" i="66"/>
  <c r="BQ55" i="66"/>
  <c r="BQ54" i="66"/>
  <c r="BP52" i="66"/>
  <c r="BP51" i="66"/>
  <c r="BP49" i="66"/>
  <c r="BQ46" i="66"/>
  <c r="BQ45" i="66"/>
  <c r="BQ44" i="66"/>
  <c r="BQ43" i="66"/>
  <c r="BQ42" i="66"/>
  <c r="BQ41" i="66"/>
  <c r="BQ40" i="66"/>
  <c r="BQ39" i="66"/>
  <c r="BQ38" i="66"/>
  <c r="BQ37" i="66"/>
  <c r="BQ36" i="66"/>
  <c r="BQ35" i="66"/>
  <c r="BQ34" i="66"/>
  <c r="BQ33" i="66"/>
  <c r="BQ31" i="66"/>
  <c r="BQ30" i="66"/>
  <c r="BQ29" i="66"/>
  <c r="BQ28" i="66"/>
  <c r="BQ27" i="66"/>
  <c r="BQ26" i="66"/>
  <c r="BQ25" i="66"/>
  <c r="BQ24" i="66"/>
  <c r="BQ23" i="66"/>
  <c r="BQ22" i="66"/>
  <c r="BQ21" i="66"/>
  <c r="BQ20" i="66"/>
  <c r="BQ19" i="66"/>
  <c r="BQ18" i="66"/>
  <c r="BQ17" i="66"/>
  <c r="BQ16" i="66"/>
  <c r="BQ15" i="66"/>
  <c r="BQ14" i="66"/>
  <c r="BQ13" i="66"/>
  <c r="BO62" i="66"/>
  <c r="BO61" i="66"/>
  <c r="BO60" i="66"/>
  <c r="BO59" i="66"/>
  <c r="BO58" i="66"/>
  <c r="BO57" i="66"/>
  <c r="BO56" i="66"/>
  <c r="BO55" i="66"/>
  <c r="BO54" i="66"/>
  <c r="BN52" i="66"/>
  <c r="BN51" i="66"/>
  <c r="BN49" i="66"/>
  <c r="BO46" i="66"/>
  <c r="BO45" i="66"/>
  <c r="BO44" i="66"/>
  <c r="BO43" i="66"/>
  <c r="BO42" i="66"/>
  <c r="BO41" i="66"/>
  <c r="BO40" i="66"/>
  <c r="BO39" i="66"/>
  <c r="BO38" i="66"/>
  <c r="BO37" i="66"/>
  <c r="BO36" i="66"/>
  <c r="BO35" i="66"/>
  <c r="BO34" i="66"/>
  <c r="BO33" i="66"/>
  <c r="BO31" i="66"/>
  <c r="BO30" i="66"/>
  <c r="BO29" i="66"/>
  <c r="BO28" i="66"/>
  <c r="BO27" i="66"/>
  <c r="BO26" i="66"/>
  <c r="BO25" i="66"/>
  <c r="BO24" i="66"/>
  <c r="BO23" i="66"/>
  <c r="BO22" i="66"/>
  <c r="BO21" i="66"/>
  <c r="BO20" i="66"/>
  <c r="BO19" i="66"/>
  <c r="BO18" i="66"/>
  <c r="BO17" i="66"/>
  <c r="BO16" i="66"/>
  <c r="BO15" i="66"/>
  <c r="BO14" i="66"/>
  <c r="BO13" i="66"/>
  <c r="BM62" i="66"/>
  <c r="BM61" i="66"/>
  <c r="BM60" i="66"/>
  <c r="BM59" i="66"/>
  <c r="BM58" i="66"/>
  <c r="BM57" i="66"/>
  <c r="BM56" i="66"/>
  <c r="BM55" i="66"/>
  <c r="BM54" i="66"/>
  <c r="BL52" i="66"/>
  <c r="BL51" i="66"/>
  <c r="BL49" i="66"/>
  <c r="BM46" i="66"/>
  <c r="BM45" i="66"/>
  <c r="BM44" i="66"/>
  <c r="BM43" i="66"/>
  <c r="BM42" i="66"/>
  <c r="BM41" i="66"/>
  <c r="BM40" i="66"/>
  <c r="BM39" i="66"/>
  <c r="BM38" i="66"/>
  <c r="BM37" i="66"/>
  <c r="BM36" i="66"/>
  <c r="BM35" i="66"/>
  <c r="BM34" i="66"/>
  <c r="BM33" i="66"/>
  <c r="BM31" i="66"/>
  <c r="BM30" i="66"/>
  <c r="BM29" i="66"/>
  <c r="BM28" i="66"/>
  <c r="BM27" i="66"/>
  <c r="BM26" i="66"/>
  <c r="BM25" i="66"/>
  <c r="BM24" i="66"/>
  <c r="BM23" i="66"/>
  <c r="BM22" i="66"/>
  <c r="BM21" i="66"/>
  <c r="BM20" i="66"/>
  <c r="BM19" i="66"/>
  <c r="BM18" i="66"/>
  <c r="BM17" i="66"/>
  <c r="BM16" i="66"/>
  <c r="BM15" i="66"/>
  <c r="BM14" i="66"/>
  <c r="BM13" i="66"/>
  <c r="BK62" i="66"/>
  <c r="BK61" i="66"/>
  <c r="BK60" i="66"/>
  <c r="BK59" i="66"/>
  <c r="BK58" i="66"/>
  <c r="BK57" i="66"/>
  <c r="BK56" i="66"/>
  <c r="BK55" i="66"/>
  <c r="BK54" i="66"/>
  <c r="BJ52" i="66"/>
  <c r="BJ51" i="66"/>
  <c r="BJ49" i="66"/>
  <c r="BK46" i="66"/>
  <c r="BK45" i="66"/>
  <c r="BK44" i="66"/>
  <c r="BK43" i="66"/>
  <c r="BK42" i="66"/>
  <c r="BK41" i="66"/>
  <c r="BK40" i="66"/>
  <c r="BK39" i="66"/>
  <c r="BK38" i="66"/>
  <c r="BK37" i="66"/>
  <c r="BK36" i="66"/>
  <c r="BK35" i="66"/>
  <c r="BK34" i="66"/>
  <c r="BK33" i="66"/>
  <c r="BK31" i="66"/>
  <c r="BK30" i="66"/>
  <c r="BK29" i="66"/>
  <c r="BK28" i="66"/>
  <c r="BK27" i="66"/>
  <c r="BK26" i="66"/>
  <c r="BK25" i="66"/>
  <c r="BK24" i="66"/>
  <c r="BK23" i="66"/>
  <c r="BK22" i="66"/>
  <c r="BK21" i="66"/>
  <c r="BK20" i="66"/>
  <c r="BK19" i="66"/>
  <c r="BK18" i="66"/>
  <c r="BK17" i="66"/>
  <c r="BK16" i="66"/>
  <c r="BK15" i="66"/>
  <c r="BK14" i="66"/>
  <c r="BK13" i="66"/>
  <c r="BG62" i="66"/>
  <c r="BG61" i="66"/>
  <c r="BG60" i="66"/>
  <c r="BG59" i="66"/>
  <c r="BG58" i="66"/>
  <c r="BG57" i="66"/>
  <c r="BG56" i="66"/>
  <c r="BG55" i="66"/>
  <c r="BG54" i="66"/>
  <c r="BF52" i="66"/>
  <c r="BF51" i="66"/>
  <c r="BF49" i="66"/>
  <c r="BG46" i="66"/>
  <c r="BG45" i="66"/>
  <c r="BG44" i="66"/>
  <c r="BG43" i="66"/>
  <c r="BG42" i="66"/>
  <c r="BG41" i="66"/>
  <c r="BG40" i="66"/>
  <c r="BG39" i="66"/>
  <c r="BG38" i="66"/>
  <c r="BG37" i="66"/>
  <c r="BG36" i="66"/>
  <c r="BG35" i="66"/>
  <c r="BG34" i="66"/>
  <c r="BG33" i="66"/>
  <c r="BG31" i="66"/>
  <c r="BG30" i="66"/>
  <c r="BG29" i="66"/>
  <c r="BG28" i="66"/>
  <c r="BG27" i="66"/>
  <c r="BG26" i="66"/>
  <c r="BG25" i="66"/>
  <c r="BG24" i="66"/>
  <c r="BG23" i="66"/>
  <c r="BG22" i="66"/>
  <c r="BG21" i="66"/>
  <c r="BG20" i="66"/>
  <c r="BG19" i="66"/>
  <c r="BG18" i="66"/>
  <c r="BG17" i="66"/>
  <c r="BG16" i="66"/>
  <c r="BG15" i="66"/>
  <c r="BG14" i="66"/>
  <c r="BG13" i="66"/>
  <c r="BE62" i="66"/>
  <c r="BE61" i="66"/>
  <c r="BE60" i="66"/>
  <c r="BE59" i="66"/>
  <c r="BE58" i="66"/>
  <c r="BE57" i="66"/>
  <c r="BE56" i="66"/>
  <c r="BE55" i="66"/>
  <c r="BE54" i="66"/>
  <c r="BD52" i="66"/>
  <c r="BD51" i="66"/>
  <c r="BD49" i="66"/>
  <c r="BE46" i="66"/>
  <c r="BE45" i="66"/>
  <c r="BE44" i="66"/>
  <c r="BE43" i="66"/>
  <c r="BE42" i="66"/>
  <c r="BE41" i="66"/>
  <c r="BE40" i="66"/>
  <c r="BE39" i="66"/>
  <c r="BE38" i="66"/>
  <c r="BE37" i="66"/>
  <c r="BE36" i="66"/>
  <c r="BE35" i="66"/>
  <c r="BE34" i="66"/>
  <c r="BE33" i="66"/>
  <c r="BE31" i="66"/>
  <c r="BE30" i="66"/>
  <c r="BE29" i="66"/>
  <c r="BE28" i="66"/>
  <c r="BE27" i="66"/>
  <c r="BE26" i="66"/>
  <c r="BE25" i="66"/>
  <c r="BE24" i="66"/>
  <c r="BE23" i="66"/>
  <c r="BE22" i="66"/>
  <c r="BE21" i="66"/>
  <c r="BE20" i="66"/>
  <c r="BE19" i="66"/>
  <c r="BE18" i="66"/>
  <c r="BE17" i="66"/>
  <c r="BE16" i="66"/>
  <c r="BE15" i="66"/>
  <c r="BE14" i="66"/>
  <c r="BE13" i="66"/>
  <c r="BC62" i="66"/>
  <c r="BC61" i="66"/>
  <c r="BC60" i="66"/>
  <c r="BC59" i="66"/>
  <c r="BC58" i="66"/>
  <c r="BC57" i="66"/>
  <c r="BC56" i="66"/>
  <c r="BC55" i="66"/>
  <c r="BC54" i="66"/>
  <c r="BB52" i="66"/>
  <c r="BB51" i="66"/>
  <c r="BB49" i="66"/>
  <c r="BC46" i="66"/>
  <c r="BC45" i="66"/>
  <c r="BC44" i="66"/>
  <c r="BC43" i="66"/>
  <c r="BC42" i="66"/>
  <c r="BC41" i="66"/>
  <c r="BC40" i="66"/>
  <c r="BC39" i="66"/>
  <c r="BC38" i="66"/>
  <c r="BC37" i="66"/>
  <c r="BC36" i="66"/>
  <c r="BC35" i="66"/>
  <c r="BC34" i="66"/>
  <c r="BC33" i="66"/>
  <c r="BC31" i="66"/>
  <c r="BC30" i="66"/>
  <c r="BC29" i="66"/>
  <c r="BC28" i="66"/>
  <c r="BC27" i="66"/>
  <c r="BC26" i="66"/>
  <c r="BC25" i="66"/>
  <c r="BC24" i="66"/>
  <c r="BC23" i="66"/>
  <c r="BC22" i="66"/>
  <c r="BC21" i="66"/>
  <c r="BC20" i="66"/>
  <c r="BC19" i="66"/>
  <c r="BC18" i="66"/>
  <c r="BC17" i="66"/>
  <c r="BC16" i="66"/>
  <c r="BC15" i="66"/>
  <c r="BC14" i="66"/>
  <c r="BC13" i="66"/>
  <c r="BA62" i="66"/>
  <c r="BA61" i="66"/>
  <c r="BA60" i="66"/>
  <c r="BA59" i="66"/>
  <c r="BA58" i="66"/>
  <c r="BA57" i="66"/>
  <c r="BA56" i="66"/>
  <c r="BA55" i="66"/>
  <c r="BA54" i="66"/>
  <c r="AZ52" i="66"/>
  <c r="AZ51" i="66"/>
  <c r="AZ49" i="66"/>
  <c r="BA46" i="66"/>
  <c r="BA45" i="66"/>
  <c r="BA44" i="66"/>
  <c r="BA43" i="66"/>
  <c r="BA42" i="66"/>
  <c r="BA41" i="66"/>
  <c r="BA40" i="66"/>
  <c r="BA39" i="66"/>
  <c r="BA38" i="66"/>
  <c r="BA37" i="66"/>
  <c r="BA36" i="66"/>
  <c r="BA35" i="66"/>
  <c r="BA34" i="66"/>
  <c r="BA33" i="66"/>
  <c r="BA31" i="66"/>
  <c r="BA30" i="66"/>
  <c r="BA29" i="66"/>
  <c r="BA28" i="66"/>
  <c r="BA27" i="66"/>
  <c r="BA26" i="66"/>
  <c r="BA25" i="66"/>
  <c r="BA24" i="66"/>
  <c r="BA23" i="66"/>
  <c r="BA22" i="66"/>
  <c r="BA21" i="66"/>
  <c r="BA20" i="66"/>
  <c r="BA19" i="66"/>
  <c r="BA18" i="66"/>
  <c r="BA17" i="66"/>
  <c r="BA16" i="66"/>
  <c r="BA15" i="66"/>
  <c r="BA14" i="66"/>
  <c r="BA13" i="66"/>
  <c r="AY62" i="66"/>
  <c r="AY61" i="66"/>
  <c r="AY60" i="66"/>
  <c r="AY59" i="66"/>
  <c r="AY58" i="66"/>
  <c r="AY57" i="66"/>
  <c r="AY56" i="66"/>
  <c r="AY55" i="66"/>
  <c r="AY54" i="66"/>
  <c r="AX52" i="66"/>
  <c r="AX51" i="66"/>
  <c r="AX49" i="66"/>
  <c r="AY46" i="66"/>
  <c r="AY45" i="66"/>
  <c r="AY44" i="66"/>
  <c r="AY43" i="66"/>
  <c r="AY42" i="66"/>
  <c r="AY41" i="66"/>
  <c r="AY40" i="66"/>
  <c r="AY39" i="66"/>
  <c r="AY38" i="66"/>
  <c r="AY37" i="66"/>
  <c r="AY36" i="66"/>
  <c r="AY35" i="66"/>
  <c r="AY34" i="66"/>
  <c r="AY33" i="66"/>
  <c r="AY31" i="66"/>
  <c r="AY30" i="66"/>
  <c r="AY29" i="66"/>
  <c r="AY28" i="66"/>
  <c r="AY27" i="66"/>
  <c r="AY26" i="66"/>
  <c r="AY25" i="66"/>
  <c r="AY24" i="66"/>
  <c r="AY23" i="66"/>
  <c r="AY22" i="66"/>
  <c r="AY21" i="66"/>
  <c r="AY20" i="66"/>
  <c r="AY19" i="66"/>
  <c r="AY18" i="66"/>
  <c r="AY17" i="66"/>
  <c r="AY16" i="66"/>
  <c r="AY15" i="66"/>
  <c r="AY14" i="66"/>
  <c r="AY13" i="66"/>
  <c r="AW62" i="66"/>
  <c r="AW61" i="66"/>
  <c r="AW60" i="66"/>
  <c r="AW59" i="66"/>
  <c r="AW58" i="66"/>
  <c r="AW57" i="66"/>
  <c r="AW56" i="66"/>
  <c r="AW55" i="66"/>
  <c r="AW54" i="66"/>
  <c r="AV52" i="66"/>
  <c r="AV51" i="66"/>
  <c r="AV49" i="66"/>
  <c r="AW46" i="66"/>
  <c r="AW45" i="66"/>
  <c r="AW44" i="66"/>
  <c r="AW43" i="66"/>
  <c r="AW42" i="66"/>
  <c r="AW41" i="66"/>
  <c r="AW40" i="66"/>
  <c r="AW39" i="66"/>
  <c r="AW38" i="66"/>
  <c r="AW37" i="66"/>
  <c r="AW36" i="66"/>
  <c r="AW35" i="66"/>
  <c r="AW34" i="66"/>
  <c r="AW33" i="66"/>
  <c r="AW31" i="66"/>
  <c r="AW30" i="66"/>
  <c r="AW29" i="66"/>
  <c r="AW28" i="66"/>
  <c r="AW27" i="66"/>
  <c r="AW26" i="66"/>
  <c r="AW25" i="66"/>
  <c r="AW24" i="66"/>
  <c r="AW23" i="66"/>
  <c r="AW22" i="66"/>
  <c r="AW21" i="66"/>
  <c r="AW20" i="66"/>
  <c r="AW19" i="66"/>
  <c r="AW18" i="66"/>
  <c r="AW17" i="66"/>
  <c r="AW16" i="66"/>
  <c r="AW15" i="66"/>
  <c r="AW14" i="66"/>
  <c r="AW13" i="66"/>
  <c r="AU62" i="66"/>
  <c r="AU61" i="66"/>
  <c r="AU60" i="66"/>
  <c r="AU59" i="66"/>
  <c r="AU58" i="66"/>
  <c r="AU57" i="66"/>
  <c r="AU56" i="66"/>
  <c r="AU55" i="66"/>
  <c r="AU54" i="66"/>
  <c r="AT52" i="66"/>
  <c r="AT51" i="66"/>
  <c r="AT49" i="66"/>
  <c r="AU46" i="66"/>
  <c r="AU45" i="66"/>
  <c r="AU44" i="66"/>
  <c r="AU43" i="66"/>
  <c r="AU42" i="66"/>
  <c r="AU41" i="66"/>
  <c r="AU40" i="66"/>
  <c r="AU39" i="66"/>
  <c r="AU38" i="66"/>
  <c r="AU37" i="66"/>
  <c r="AU36" i="66"/>
  <c r="AU35" i="66"/>
  <c r="AU34" i="66"/>
  <c r="AU33" i="66"/>
  <c r="AU31" i="66"/>
  <c r="AU30" i="66"/>
  <c r="AU29" i="66"/>
  <c r="AU28" i="66"/>
  <c r="AU27" i="66"/>
  <c r="AU26" i="66"/>
  <c r="AU25" i="66"/>
  <c r="AU24" i="66"/>
  <c r="AU23" i="66"/>
  <c r="AU22" i="66"/>
  <c r="AU21" i="66"/>
  <c r="AU20" i="66"/>
  <c r="AU19" i="66"/>
  <c r="AU18" i="66"/>
  <c r="AU17" i="66"/>
  <c r="AU16" i="66"/>
  <c r="AU15" i="66"/>
  <c r="AU14" i="66"/>
  <c r="AU13" i="66"/>
  <c r="AQ62" i="66"/>
  <c r="AQ61" i="66"/>
  <c r="AQ60" i="66"/>
  <c r="AQ59" i="66"/>
  <c r="AQ58" i="66"/>
  <c r="AQ57" i="66"/>
  <c r="AQ56" i="66"/>
  <c r="AQ55" i="66"/>
  <c r="AQ54" i="66"/>
  <c r="AP52" i="66"/>
  <c r="AP51" i="66"/>
  <c r="AP49" i="66"/>
  <c r="AQ46" i="66"/>
  <c r="AQ45" i="66"/>
  <c r="AQ44" i="66"/>
  <c r="AQ43" i="66"/>
  <c r="AQ42" i="66"/>
  <c r="AQ41" i="66"/>
  <c r="AQ40" i="66"/>
  <c r="AQ39" i="66"/>
  <c r="AQ38" i="66"/>
  <c r="AQ37" i="66"/>
  <c r="AQ36" i="66"/>
  <c r="AQ35" i="66"/>
  <c r="AQ34" i="66"/>
  <c r="AQ33" i="66"/>
  <c r="AQ31" i="66"/>
  <c r="AQ30" i="66"/>
  <c r="AQ29" i="66"/>
  <c r="AQ28" i="66"/>
  <c r="AQ27" i="66"/>
  <c r="AQ26" i="66"/>
  <c r="AQ25" i="66"/>
  <c r="AQ24" i="66"/>
  <c r="AQ23" i="66"/>
  <c r="AQ22" i="66"/>
  <c r="AQ21" i="66"/>
  <c r="AQ20" i="66"/>
  <c r="AQ19" i="66"/>
  <c r="AQ18" i="66"/>
  <c r="AQ17" i="66"/>
  <c r="AQ16" i="66"/>
  <c r="AQ15" i="66"/>
  <c r="AQ14" i="66"/>
  <c r="AQ13" i="66"/>
  <c r="AO62" i="66"/>
  <c r="AO61" i="66"/>
  <c r="AO60" i="66"/>
  <c r="AO59" i="66"/>
  <c r="AO58" i="66"/>
  <c r="AO57" i="66"/>
  <c r="AO56" i="66"/>
  <c r="AO55" i="66"/>
  <c r="AO54" i="66"/>
  <c r="AN52" i="66"/>
  <c r="AN51" i="66"/>
  <c r="AN49" i="66"/>
  <c r="AO46" i="66"/>
  <c r="AO45" i="66"/>
  <c r="AO44" i="66"/>
  <c r="AO43" i="66"/>
  <c r="AO42" i="66"/>
  <c r="AO41" i="66"/>
  <c r="AO40" i="66"/>
  <c r="AO39" i="66"/>
  <c r="AO38" i="66"/>
  <c r="AO37" i="66"/>
  <c r="AO36" i="66"/>
  <c r="AO35" i="66"/>
  <c r="AO34" i="66"/>
  <c r="AO33" i="66"/>
  <c r="AO31" i="66"/>
  <c r="AO30" i="66"/>
  <c r="AO29" i="66"/>
  <c r="AO28" i="66"/>
  <c r="AO27" i="66"/>
  <c r="AO26" i="66"/>
  <c r="AO25" i="66"/>
  <c r="AO24" i="66"/>
  <c r="AO23" i="66"/>
  <c r="AO22" i="66"/>
  <c r="AO21" i="66"/>
  <c r="AO20" i="66"/>
  <c r="AO19" i="66"/>
  <c r="AO18" i="66"/>
  <c r="AO17" i="66"/>
  <c r="AO16" i="66"/>
  <c r="AO15" i="66"/>
  <c r="AO14" i="66"/>
  <c r="AO13" i="66"/>
  <c r="AM62" i="66"/>
  <c r="AM61" i="66"/>
  <c r="AM60" i="66"/>
  <c r="AM59" i="66"/>
  <c r="AM58" i="66"/>
  <c r="AM57" i="66"/>
  <c r="AM56" i="66"/>
  <c r="AM55" i="66"/>
  <c r="AM54" i="66"/>
  <c r="AL52" i="66"/>
  <c r="AL51" i="66"/>
  <c r="AL49" i="66"/>
  <c r="AM46" i="66"/>
  <c r="AM45" i="66"/>
  <c r="AM44" i="66"/>
  <c r="AM43" i="66"/>
  <c r="AM42" i="66"/>
  <c r="AM41" i="66"/>
  <c r="AM40" i="66"/>
  <c r="AM39" i="66"/>
  <c r="AM38" i="66"/>
  <c r="AM37" i="66"/>
  <c r="AM36" i="66"/>
  <c r="AM35" i="66"/>
  <c r="AM34" i="66"/>
  <c r="AM33" i="66"/>
  <c r="AM31" i="66"/>
  <c r="AM30" i="66"/>
  <c r="AM29" i="66"/>
  <c r="AM28" i="66"/>
  <c r="AM27" i="66"/>
  <c r="AM26" i="66"/>
  <c r="AM25" i="66"/>
  <c r="AM24" i="66"/>
  <c r="AM23" i="66"/>
  <c r="AM22" i="66"/>
  <c r="AM21" i="66"/>
  <c r="AM20" i="66"/>
  <c r="AM19" i="66"/>
  <c r="AM18" i="66"/>
  <c r="AM17" i="66"/>
  <c r="AM16" i="66"/>
  <c r="AM15" i="66"/>
  <c r="AM14" i="66"/>
  <c r="AM13" i="66"/>
  <c r="AK62" i="66"/>
  <c r="AK61" i="66"/>
  <c r="AK60" i="66"/>
  <c r="AK59" i="66"/>
  <c r="AK58" i="66"/>
  <c r="AK57" i="66"/>
  <c r="AK56" i="66"/>
  <c r="AK55" i="66"/>
  <c r="AK54" i="66"/>
  <c r="AJ52" i="66"/>
  <c r="AJ51" i="66"/>
  <c r="AJ49" i="66"/>
  <c r="AK46" i="66"/>
  <c r="AK45" i="66"/>
  <c r="AK44" i="66"/>
  <c r="AK43" i="66"/>
  <c r="AK42" i="66"/>
  <c r="AK41" i="66"/>
  <c r="AK40" i="66"/>
  <c r="AK39" i="66"/>
  <c r="AK38" i="66"/>
  <c r="AK37" i="66"/>
  <c r="AK36" i="66"/>
  <c r="AK35" i="66"/>
  <c r="AK34" i="66"/>
  <c r="AK33" i="66"/>
  <c r="AK31" i="66"/>
  <c r="AK30" i="66"/>
  <c r="AK29" i="66"/>
  <c r="AK28" i="66"/>
  <c r="AK27" i="66"/>
  <c r="AK26" i="66"/>
  <c r="AK25" i="66"/>
  <c r="AK24" i="66"/>
  <c r="AK23" i="66"/>
  <c r="AK22" i="66"/>
  <c r="AK21" i="66"/>
  <c r="AK20" i="66"/>
  <c r="AK19" i="66"/>
  <c r="AK18" i="66"/>
  <c r="AK17" i="66"/>
  <c r="AK16" i="66"/>
  <c r="AK15" i="66"/>
  <c r="AK14" i="66"/>
  <c r="AK13" i="66"/>
  <c r="AI62" i="66"/>
  <c r="AI61" i="66"/>
  <c r="AI60" i="66"/>
  <c r="AI59" i="66"/>
  <c r="AI58" i="66"/>
  <c r="AI57" i="66"/>
  <c r="AI56" i="66"/>
  <c r="AI55" i="66"/>
  <c r="AI54" i="66"/>
  <c r="AH52" i="66"/>
  <c r="AH51" i="66"/>
  <c r="AH49" i="66"/>
  <c r="AI46" i="66"/>
  <c r="AI45" i="66"/>
  <c r="AI44" i="66"/>
  <c r="AI43" i="66"/>
  <c r="AI42" i="66"/>
  <c r="AI41" i="66"/>
  <c r="AI40" i="66"/>
  <c r="AI39" i="66"/>
  <c r="AI38" i="66"/>
  <c r="AI37" i="66"/>
  <c r="AI36" i="66"/>
  <c r="AI35" i="66"/>
  <c r="AI34" i="66"/>
  <c r="AI33" i="66"/>
  <c r="AI31" i="66"/>
  <c r="AI30" i="66"/>
  <c r="AI29" i="66"/>
  <c r="AI28" i="66"/>
  <c r="AI27" i="66"/>
  <c r="AI26" i="66"/>
  <c r="AI25" i="66"/>
  <c r="AI24" i="66"/>
  <c r="AI23" i="66"/>
  <c r="AI22" i="66"/>
  <c r="AI21" i="66"/>
  <c r="AI20" i="66"/>
  <c r="AI19" i="66"/>
  <c r="AI18" i="66"/>
  <c r="AI17" i="66"/>
  <c r="AI16" i="66"/>
  <c r="AI15" i="66"/>
  <c r="AI14" i="66"/>
  <c r="AI13" i="66"/>
  <c r="AG62" i="66"/>
  <c r="AG61" i="66"/>
  <c r="AG60" i="66"/>
  <c r="AG59" i="66"/>
  <c r="AG58" i="66"/>
  <c r="AG57" i="66"/>
  <c r="AG56" i="66"/>
  <c r="AG55" i="66"/>
  <c r="AG54" i="66"/>
  <c r="AF52" i="66"/>
  <c r="AF51" i="66"/>
  <c r="AF49" i="66"/>
  <c r="AG46" i="66"/>
  <c r="AG45" i="66"/>
  <c r="AG44" i="66"/>
  <c r="AG43" i="66"/>
  <c r="AG42" i="66"/>
  <c r="AG41" i="66"/>
  <c r="AG40" i="66"/>
  <c r="AG39" i="66"/>
  <c r="AG38" i="66"/>
  <c r="AG37" i="66"/>
  <c r="AG36" i="66"/>
  <c r="AG35" i="66"/>
  <c r="AG34" i="66"/>
  <c r="AG33" i="66"/>
  <c r="AG31" i="66"/>
  <c r="AG30" i="66"/>
  <c r="AG29" i="66"/>
  <c r="AG28" i="66"/>
  <c r="AG27" i="66"/>
  <c r="AG26" i="66"/>
  <c r="AG25" i="66"/>
  <c r="AG24" i="66"/>
  <c r="AG23" i="66"/>
  <c r="AG22" i="66"/>
  <c r="AG21" i="66"/>
  <c r="AG20" i="66"/>
  <c r="AG19" i="66"/>
  <c r="AG18" i="66"/>
  <c r="AG17" i="66"/>
  <c r="AG16" i="66"/>
  <c r="AG15" i="66"/>
  <c r="AG14" i="66"/>
  <c r="AG13" i="66"/>
  <c r="AE62" i="66"/>
  <c r="AE61" i="66"/>
  <c r="AE60" i="66"/>
  <c r="AE59" i="66"/>
  <c r="AE58" i="66"/>
  <c r="AE57" i="66"/>
  <c r="AE56" i="66"/>
  <c r="AE55" i="66"/>
  <c r="AE54" i="66"/>
  <c r="AD52" i="66"/>
  <c r="AD51" i="66"/>
  <c r="AD49" i="66"/>
  <c r="AE46" i="66"/>
  <c r="AE45" i="66"/>
  <c r="AE44" i="66"/>
  <c r="AE43" i="66"/>
  <c r="AE42" i="66"/>
  <c r="AE41" i="66"/>
  <c r="AE40" i="66"/>
  <c r="AE39" i="66"/>
  <c r="AE38" i="66"/>
  <c r="AE37" i="66"/>
  <c r="AE36" i="66"/>
  <c r="AE35" i="66"/>
  <c r="AE34" i="66"/>
  <c r="AE33" i="66"/>
  <c r="AE31" i="66"/>
  <c r="AE30" i="66"/>
  <c r="AE29" i="66"/>
  <c r="AE28" i="66"/>
  <c r="AE27" i="66"/>
  <c r="AE26" i="66"/>
  <c r="AE25" i="66"/>
  <c r="AE24" i="66"/>
  <c r="AE23" i="66"/>
  <c r="AE22" i="66"/>
  <c r="AE21" i="66"/>
  <c r="AE20" i="66"/>
  <c r="AE19" i="66"/>
  <c r="AE18" i="66"/>
  <c r="AE17" i="66"/>
  <c r="AE16" i="66"/>
  <c r="AE15" i="66"/>
  <c r="AE14" i="66"/>
  <c r="AE13" i="66"/>
  <c r="Y62" i="66"/>
  <c r="Y61" i="66"/>
  <c r="Y60" i="66"/>
  <c r="Y59" i="66"/>
  <c r="Y58" i="66"/>
  <c r="Y57" i="66"/>
  <c r="Y56" i="66"/>
  <c r="Y55" i="66"/>
  <c r="Y54" i="66"/>
  <c r="X52" i="66"/>
  <c r="X51" i="66"/>
  <c r="X49" i="66"/>
  <c r="Y46" i="66"/>
  <c r="Y45" i="66"/>
  <c r="Y44" i="66"/>
  <c r="Y43" i="66"/>
  <c r="Y42" i="66"/>
  <c r="Y41" i="66"/>
  <c r="Y40" i="66"/>
  <c r="Y39" i="66"/>
  <c r="Y38" i="66"/>
  <c r="Y37" i="66"/>
  <c r="Y36" i="66"/>
  <c r="Y35" i="66"/>
  <c r="Y34" i="66"/>
  <c r="Y33" i="66"/>
  <c r="Y31" i="66"/>
  <c r="Y30" i="66"/>
  <c r="Y29" i="66"/>
  <c r="Y28" i="66"/>
  <c r="Y27" i="66"/>
  <c r="Y26" i="66"/>
  <c r="Y25" i="66"/>
  <c r="Y24" i="66"/>
  <c r="Y23" i="66"/>
  <c r="Y22" i="66"/>
  <c r="Y21" i="66"/>
  <c r="Y20" i="66"/>
  <c r="Y19" i="66"/>
  <c r="Y18" i="66"/>
  <c r="Y17" i="66"/>
  <c r="Y16" i="66"/>
  <c r="Y15" i="66"/>
  <c r="Y14" i="66"/>
  <c r="Y13" i="66"/>
  <c r="W62" i="66"/>
  <c r="W61" i="66"/>
  <c r="W60" i="66"/>
  <c r="W59" i="66"/>
  <c r="W58" i="66"/>
  <c r="W57" i="66"/>
  <c r="W56" i="66"/>
  <c r="W55" i="66"/>
  <c r="W54" i="66"/>
  <c r="V52" i="66"/>
  <c r="V51" i="66"/>
  <c r="V49" i="66"/>
  <c r="W46" i="66"/>
  <c r="W45" i="66"/>
  <c r="W44" i="66"/>
  <c r="W43" i="66"/>
  <c r="W42" i="66"/>
  <c r="W41" i="66"/>
  <c r="W40" i="66"/>
  <c r="W39" i="66"/>
  <c r="W38" i="66"/>
  <c r="W37" i="66"/>
  <c r="W36" i="66"/>
  <c r="W35" i="66"/>
  <c r="W34" i="66"/>
  <c r="W33" i="66"/>
  <c r="W31" i="66"/>
  <c r="W30" i="66"/>
  <c r="W29" i="66"/>
  <c r="W28" i="66"/>
  <c r="W27" i="66"/>
  <c r="W26" i="66"/>
  <c r="W25" i="66"/>
  <c r="W24" i="66"/>
  <c r="W23" i="66"/>
  <c r="W22" i="66"/>
  <c r="W21" i="66"/>
  <c r="W20" i="66"/>
  <c r="W19" i="66"/>
  <c r="W18" i="66"/>
  <c r="W17" i="66"/>
  <c r="W16" i="66"/>
  <c r="W15" i="66"/>
  <c r="W14" i="66"/>
  <c r="W13" i="66"/>
  <c r="U62" i="66"/>
  <c r="U61" i="66"/>
  <c r="U60" i="66"/>
  <c r="U59" i="66"/>
  <c r="U58" i="66"/>
  <c r="U57" i="66"/>
  <c r="U56" i="66"/>
  <c r="U55" i="66"/>
  <c r="U54" i="66"/>
  <c r="T52" i="66"/>
  <c r="T51" i="66"/>
  <c r="T49" i="66"/>
  <c r="U46" i="66"/>
  <c r="U45" i="66"/>
  <c r="U44" i="66"/>
  <c r="U43" i="66"/>
  <c r="U42" i="66"/>
  <c r="U41" i="66"/>
  <c r="U40" i="66"/>
  <c r="U39" i="66"/>
  <c r="U38" i="66"/>
  <c r="U37" i="66"/>
  <c r="U36" i="66"/>
  <c r="U35" i="66"/>
  <c r="U34" i="66"/>
  <c r="U33" i="66"/>
  <c r="U31" i="66"/>
  <c r="U30" i="66"/>
  <c r="U29" i="66"/>
  <c r="U28" i="66"/>
  <c r="U27" i="66"/>
  <c r="U26" i="66"/>
  <c r="U25" i="66"/>
  <c r="U24" i="66"/>
  <c r="U23" i="66"/>
  <c r="U22" i="66"/>
  <c r="U21" i="66"/>
  <c r="U20" i="66"/>
  <c r="U19" i="66"/>
  <c r="U18" i="66"/>
  <c r="U17" i="66"/>
  <c r="U16" i="66"/>
  <c r="U15" i="66"/>
  <c r="U14" i="66"/>
  <c r="U13" i="66"/>
  <c r="S62" i="66"/>
  <c r="S61" i="66"/>
  <c r="S60" i="66"/>
  <c r="S59" i="66"/>
  <c r="S58" i="66"/>
  <c r="S57" i="66"/>
  <c r="S56" i="66"/>
  <c r="S55" i="66"/>
  <c r="S54" i="66"/>
  <c r="R52" i="66"/>
  <c r="R51" i="66"/>
  <c r="R49" i="66"/>
  <c r="S46" i="66"/>
  <c r="S45" i="66"/>
  <c r="S44" i="66"/>
  <c r="S43" i="66"/>
  <c r="S42" i="66"/>
  <c r="S41" i="66"/>
  <c r="S40" i="66"/>
  <c r="S39" i="66"/>
  <c r="S38" i="66"/>
  <c r="S37" i="66"/>
  <c r="S36" i="66"/>
  <c r="S35" i="66"/>
  <c r="S34" i="66"/>
  <c r="S33" i="66"/>
  <c r="S31" i="66"/>
  <c r="S30" i="66"/>
  <c r="S29" i="66"/>
  <c r="S28" i="66"/>
  <c r="S27" i="66"/>
  <c r="S26" i="66"/>
  <c r="S25" i="66"/>
  <c r="S24" i="66"/>
  <c r="S23" i="66"/>
  <c r="S22" i="66"/>
  <c r="S21" i="66"/>
  <c r="S20" i="66"/>
  <c r="S19" i="66"/>
  <c r="S18" i="66"/>
  <c r="S17" i="66"/>
  <c r="S16" i="66"/>
  <c r="S15" i="66"/>
  <c r="S14" i="66"/>
  <c r="S13" i="66"/>
  <c r="Q62" i="66"/>
  <c r="Q61" i="66"/>
  <c r="Q60" i="66"/>
  <c r="Q59" i="66"/>
  <c r="Q58" i="66"/>
  <c r="Q57" i="66"/>
  <c r="Q56" i="66"/>
  <c r="Q55" i="66"/>
  <c r="Q54" i="66"/>
  <c r="P52" i="66"/>
  <c r="P51" i="66"/>
  <c r="P49" i="66"/>
  <c r="Q46" i="66"/>
  <c r="Q45" i="66"/>
  <c r="Q44" i="66"/>
  <c r="Q43" i="66"/>
  <c r="Q42" i="66"/>
  <c r="Q41" i="66"/>
  <c r="Q40" i="66"/>
  <c r="Q39" i="66"/>
  <c r="Q38" i="66"/>
  <c r="Q37" i="66"/>
  <c r="Q36" i="66"/>
  <c r="Q35" i="66"/>
  <c r="Q34" i="66"/>
  <c r="Q33" i="66"/>
  <c r="Q31" i="66"/>
  <c r="Q30" i="66"/>
  <c r="Q29" i="66"/>
  <c r="Q28" i="66"/>
  <c r="Q27" i="66"/>
  <c r="Q26" i="66"/>
  <c r="Q25" i="66"/>
  <c r="Q24" i="66"/>
  <c r="Q23" i="66"/>
  <c r="Q22" i="66"/>
  <c r="Q21" i="66"/>
  <c r="Q20" i="66"/>
  <c r="Q19" i="66"/>
  <c r="Q18" i="66"/>
  <c r="Q17" i="66"/>
  <c r="Q16" i="66"/>
  <c r="Q15" i="66"/>
  <c r="Q14" i="66"/>
  <c r="Q13" i="66"/>
  <c r="M62" i="66"/>
  <c r="M61" i="66"/>
  <c r="M60" i="66"/>
  <c r="M59" i="66"/>
  <c r="M58" i="66"/>
  <c r="M57" i="66"/>
  <c r="M56" i="66"/>
  <c r="M55" i="66"/>
  <c r="M54" i="66"/>
  <c r="L52" i="66"/>
  <c r="L51" i="66"/>
  <c r="L49" i="66"/>
  <c r="M46" i="66"/>
  <c r="M45" i="66"/>
  <c r="M44" i="66"/>
  <c r="M43" i="66"/>
  <c r="M42" i="66"/>
  <c r="M41" i="66"/>
  <c r="M40" i="66"/>
  <c r="M39" i="66"/>
  <c r="M38" i="66"/>
  <c r="M37" i="66"/>
  <c r="M36" i="66"/>
  <c r="M35" i="66"/>
  <c r="M34" i="66"/>
  <c r="M33" i="66"/>
  <c r="M31" i="66"/>
  <c r="M30" i="66"/>
  <c r="M29" i="66"/>
  <c r="M28" i="66"/>
  <c r="M27" i="66"/>
  <c r="M26" i="66"/>
  <c r="M25" i="66"/>
  <c r="M24" i="66"/>
  <c r="M23" i="66"/>
  <c r="M22" i="66"/>
  <c r="M21" i="66"/>
  <c r="M20" i="66"/>
  <c r="M19" i="66"/>
  <c r="M18" i="66"/>
  <c r="M17" i="66"/>
  <c r="M16" i="66"/>
  <c r="M15" i="66"/>
  <c r="M14" i="66"/>
  <c r="M13" i="66"/>
  <c r="K62" i="66"/>
  <c r="K61" i="66"/>
  <c r="K60" i="66"/>
  <c r="K59" i="66"/>
  <c r="K58" i="66"/>
  <c r="K57" i="66"/>
  <c r="K56" i="66"/>
  <c r="K55" i="66"/>
  <c r="K54" i="66"/>
  <c r="J52" i="66"/>
  <c r="J51" i="66"/>
  <c r="J49" i="66"/>
  <c r="K46" i="66"/>
  <c r="K45" i="66"/>
  <c r="K44" i="66"/>
  <c r="K43" i="66"/>
  <c r="K42" i="66"/>
  <c r="K41" i="66"/>
  <c r="K40" i="66"/>
  <c r="K39" i="66"/>
  <c r="K38" i="66"/>
  <c r="K37" i="66"/>
  <c r="K36" i="66"/>
  <c r="K35" i="66"/>
  <c r="K34" i="66"/>
  <c r="K33" i="66"/>
  <c r="K31" i="66"/>
  <c r="K30" i="66"/>
  <c r="K29" i="66"/>
  <c r="K28" i="66"/>
  <c r="K27" i="66"/>
  <c r="K26" i="66"/>
  <c r="K25" i="66"/>
  <c r="K24" i="66"/>
  <c r="K23" i="66"/>
  <c r="K22" i="66"/>
  <c r="K21" i="66"/>
  <c r="K20" i="66"/>
  <c r="K19" i="66"/>
  <c r="K18" i="66"/>
  <c r="K17" i="66"/>
  <c r="K16" i="66"/>
  <c r="K15" i="66"/>
  <c r="K14" i="66"/>
  <c r="K13" i="66"/>
  <c r="I62" i="66"/>
  <c r="I61" i="66"/>
  <c r="I60" i="66"/>
  <c r="I59" i="66"/>
  <c r="I58" i="66"/>
  <c r="I57" i="66"/>
  <c r="I56" i="66"/>
  <c r="I55" i="66"/>
  <c r="I54" i="66"/>
  <c r="H52" i="66"/>
  <c r="H51" i="66"/>
  <c r="H49" i="66"/>
  <c r="I46" i="66"/>
  <c r="I45" i="66"/>
  <c r="I44" i="66"/>
  <c r="I43" i="66"/>
  <c r="I42" i="66"/>
  <c r="I41" i="66"/>
  <c r="I40" i="66"/>
  <c r="I39" i="66"/>
  <c r="I38" i="66"/>
  <c r="I37" i="66"/>
  <c r="I36" i="66"/>
  <c r="I35" i="66"/>
  <c r="I34" i="66"/>
  <c r="I33" i="66"/>
  <c r="I31" i="66"/>
  <c r="I30" i="66"/>
  <c r="I29" i="66"/>
  <c r="I28" i="66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G62" i="66"/>
  <c r="G61" i="66"/>
  <c r="G60" i="66"/>
  <c r="G59" i="66"/>
  <c r="G58" i="66"/>
  <c r="G57" i="66"/>
  <c r="G56" i="66"/>
  <c r="G55" i="66"/>
  <c r="G54" i="66"/>
  <c r="F52" i="66"/>
  <c r="F51" i="66"/>
  <c r="F49" i="66"/>
  <c r="G46" i="66"/>
  <c r="G45" i="66"/>
  <c r="G44" i="66"/>
  <c r="G43" i="66"/>
  <c r="G42" i="66"/>
  <c r="G41" i="66"/>
  <c r="G40" i="66"/>
  <c r="G39" i="66"/>
  <c r="G38" i="66"/>
  <c r="G37" i="66"/>
  <c r="G36" i="66"/>
  <c r="G35" i="66"/>
  <c r="G34" i="66"/>
  <c r="G33" i="66"/>
  <c r="G31" i="66"/>
  <c r="G30" i="66"/>
  <c r="G29" i="66"/>
  <c r="G28" i="66"/>
  <c r="G27" i="66"/>
  <c r="G26" i="66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B49" i="66"/>
  <c r="E62" i="66"/>
  <c r="E61" i="66"/>
  <c r="E60" i="66"/>
  <c r="E59" i="66"/>
  <c r="E58" i="66"/>
  <c r="E57" i="66"/>
  <c r="E56" i="66"/>
  <c r="E55" i="66"/>
  <c r="E54" i="66"/>
  <c r="D52" i="66"/>
  <c r="D51" i="66"/>
  <c r="D49" i="66"/>
  <c r="E46" i="66"/>
  <c r="E45" i="66"/>
  <c r="E44" i="66"/>
  <c r="E43" i="66"/>
  <c r="E42" i="66"/>
  <c r="E41" i="66"/>
  <c r="E40" i="66"/>
  <c r="E39" i="66"/>
  <c r="E38" i="66"/>
  <c r="E37" i="66"/>
  <c r="E36" i="66"/>
  <c r="E35" i="66"/>
  <c r="E34" i="66"/>
  <c r="E33" i="66"/>
  <c r="E31" i="66"/>
  <c r="E30" i="66"/>
  <c r="E29" i="66"/>
  <c r="E28" i="66"/>
  <c r="E27" i="66"/>
  <c r="E26" i="66"/>
  <c r="E25" i="66"/>
  <c r="E24" i="66"/>
  <c r="E23" i="66"/>
  <c r="E22" i="66"/>
  <c r="E21" i="66"/>
  <c r="E20" i="66"/>
  <c r="E19" i="66"/>
  <c r="E18" i="66"/>
  <c r="E17" i="66"/>
  <c r="E16" i="66"/>
  <c r="E15" i="66"/>
  <c r="E14" i="66"/>
  <c r="E13" i="66"/>
  <c r="E7" i="66"/>
  <c r="E8" i="66"/>
  <c r="E9" i="66"/>
  <c r="E11" i="66"/>
  <c r="E10" i="66"/>
  <c r="C62" i="66"/>
  <c r="C61" i="66"/>
  <c r="C60" i="66"/>
  <c r="C59" i="66"/>
  <c r="C58" i="66"/>
  <c r="C57" i="66"/>
  <c r="C56" i="66"/>
  <c r="C55" i="66"/>
  <c r="C54" i="66"/>
  <c r="B51" i="66"/>
  <c r="C46" i="66"/>
  <c r="C45" i="66"/>
  <c r="C44" i="66"/>
  <c r="C43" i="66"/>
  <c r="C42" i="66"/>
  <c r="C41" i="66"/>
  <c r="C40" i="66"/>
  <c r="C39" i="66"/>
  <c r="C38" i="66"/>
  <c r="C37" i="66"/>
  <c r="C36" i="66"/>
  <c r="C35" i="66"/>
  <c r="C34" i="66"/>
  <c r="C33" i="66"/>
  <c r="C31" i="66"/>
  <c r="C30" i="66"/>
  <c r="C29" i="66"/>
  <c r="C28" i="66"/>
  <c r="C27" i="66"/>
  <c r="C26" i="66"/>
  <c r="C25" i="66"/>
  <c r="C24" i="66"/>
  <c r="C23" i="66"/>
  <c r="C22" i="66"/>
  <c r="C21" i="66"/>
  <c r="C20" i="66"/>
  <c r="C19" i="66"/>
  <c r="C18" i="66"/>
  <c r="C17" i="66"/>
  <c r="C16" i="66"/>
  <c r="C15" i="66"/>
  <c r="C14" i="66"/>
  <c r="C13" i="66"/>
  <c r="C7" i="66"/>
  <c r="C8" i="66"/>
  <c r="C9" i="66"/>
  <c r="C11" i="66"/>
  <c r="C10" i="66"/>
  <c r="J31" i="59"/>
  <c r="L31" i="59"/>
  <c r="P31" i="59"/>
  <c r="V31" i="59"/>
  <c r="X31" i="59"/>
  <c r="Z31" i="59"/>
  <c r="AJ31" i="59"/>
  <c r="AX31" i="59"/>
  <c r="B31" i="59"/>
  <c r="Z33" i="7"/>
  <c r="B30" i="59"/>
  <c r="Z32" i="7"/>
  <c r="B29" i="59"/>
  <c r="Z31" i="7"/>
  <c r="L46" i="59"/>
  <c r="P46" i="59"/>
  <c r="V46" i="59"/>
  <c r="X46" i="59"/>
  <c r="Z46" i="59"/>
  <c r="AJ46" i="59"/>
  <c r="AX46" i="59"/>
  <c r="B46" i="59"/>
  <c r="Z48" i="7"/>
  <c r="Z47" i="7"/>
  <c r="B44" i="59"/>
  <c r="Z46" i="7"/>
  <c r="B43" i="59"/>
  <c r="Z45" i="7"/>
  <c r="F40" i="59"/>
  <c r="F42" i="59"/>
  <c r="L40" i="59"/>
  <c r="L42" i="59"/>
  <c r="P40" i="59"/>
  <c r="P42" i="59"/>
  <c r="V40" i="59"/>
  <c r="V42" i="59"/>
  <c r="X40" i="59"/>
  <c r="X42" i="59"/>
  <c r="Z40" i="59"/>
  <c r="Z42" i="59"/>
  <c r="AJ40" i="59"/>
  <c r="AJ42" i="59"/>
  <c r="AX40" i="59"/>
  <c r="AX42" i="59"/>
  <c r="B42" i="59"/>
  <c r="Z44" i="7"/>
  <c r="B41" i="59"/>
  <c r="Z43" i="7"/>
  <c r="B40" i="59"/>
  <c r="Z42" i="7"/>
  <c r="B39" i="59"/>
  <c r="Z41" i="7"/>
  <c r="B38" i="59"/>
  <c r="Z40" i="7"/>
  <c r="B37" i="59"/>
  <c r="Z39" i="7"/>
  <c r="B36" i="59"/>
  <c r="Z38" i="7"/>
  <c r="B35" i="59"/>
  <c r="Z37" i="7"/>
  <c r="B34" i="59"/>
  <c r="Z36" i="7"/>
  <c r="B33" i="59"/>
  <c r="Z35" i="7"/>
  <c r="Z50" i="7"/>
  <c r="F62" i="59"/>
  <c r="H62" i="59"/>
  <c r="J62" i="59"/>
  <c r="L62" i="59"/>
  <c r="P62" i="59"/>
  <c r="AB62" i="59"/>
  <c r="R62" i="59"/>
  <c r="T62" i="59"/>
  <c r="V62" i="59"/>
  <c r="X62" i="59"/>
  <c r="Z62" i="59"/>
  <c r="AD62" i="59"/>
  <c r="AF62" i="59"/>
  <c r="AH62" i="59"/>
  <c r="AJ62" i="59"/>
  <c r="AL62" i="59"/>
  <c r="AN62" i="59"/>
  <c r="AR62" i="59"/>
  <c r="AP62" i="59"/>
  <c r="AV62" i="59"/>
  <c r="AT62" i="59"/>
  <c r="AX62" i="59"/>
  <c r="B62" i="59"/>
  <c r="Z63" i="7"/>
  <c r="B61" i="59"/>
  <c r="Z62" i="7"/>
  <c r="B60" i="59"/>
  <c r="Z61" i="7"/>
  <c r="B59" i="59"/>
  <c r="Z60" i="7"/>
  <c r="B58" i="59"/>
  <c r="Z59" i="7"/>
  <c r="B57" i="59"/>
  <c r="Z58" i="7"/>
  <c r="B56" i="59"/>
  <c r="Z57" i="7"/>
  <c r="B55" i="59"/>
  <c r="Z56" i="7"/>
  <c r="B54" i="59"/>
  <c r="Z55" i="7"/>
  <c r="F26" i="59"/>
  <c r="F28" i="59"/>
  <c r="J26" i="59"/>
  <c r="J28" i="59"/>
  <c r="L26" i="59"/>
  <c r="L28" i="59"/>
  <c r="P26" i="59"/>
  <c r="P28" i="59"/>
  <c r="V26" i="59"/>
  <c r="V28" i="59"/>
  <c r="X26" i="59"/>
  <c r="X28" i="59"/>
  <c r="Z26" i="59"/>
  <c r="Z28" i="59"/>
  <c r="AJ26" i="59"/>
  <c r="AJ28" i="59"/>
  <c r="AX26" i="59"/>
  <c r="AX28" i="59"/>
  <c r="AA63" i="7"/>
  <c r="AA62" i="7"/>
  <c r="AA61" i="7"/>
  <c r="AA60" i="7"/>
  <c r="AA59" i="7"/>
  <c r="AA58" i="7"/>
  <c r="AA57" i="7"/>
  <c r="AA56" i="7"/>
  <c r="AA55" i="7"/>
  <c r="AA48" i="7"/>
  <c r="AA47" i="7"/>
  <c r="AA46" i="7"/>
  <c r="AA45" i="7"/>
  <c r="AA44" i="7"/>
  <c r="AA43" i="7"/>
  <c r="AA42" i="7"/>
  <c r="AA41" i="7"/>
  <c r="AA40" i="7"/>
  <c r="AA39" i="7"/>
  <c r="AA38" i="7"/>
  <c r="AA37" i="7"/>
  <c r="AA36" i="7"/>
  <c r="AA35" i="7"/>
  <c r="AA33" i="7"/>
  <c r="AA32" i="7"/>
  <c r="AA31" i="7"/>
  <c r="B13" i="59"/>
  <c r="Z15" i="7"/>
  <c r="B14" i="59"/>
  <c r="Z16" i="7"/>
  <c r="B23" i="59"/>
  <c r="Z17" i="7"/>
  <c r="B16" i="59"/>
  <c r="Z18" i="7"/>
  <c r="B17" i="59"/>
  <c r="Z19" i="7"/>
  <c r="B18" i="59"/>
  <c r="Z20" i="7"/>
  <c r="B19" i="59"/>
  <c r="Z21" i="7"/>
  <c r="B20" i="59"/>
  <c r="Z22" i="7"/>
  <c r="B21" i="59"/>
  <c r="Z23" i="7"/>
  <c r="B22" i="59"/>
  <c r="Z24" i="7"/>
  <c r="Z25" i="7"/>
  <c r="B24" i="59"/>
  <c r="Z26" i="7"/>
  <c r="B25" i="59"/>
  <c r="Z27" i="7"/>
  <c r="Z28" i="7"/>
  <c r="B27" i="59"/>
  <c r="Z29" i="7"/>
  <c r="Z30" i="7"/>
  <c r="AA30" i="7"/>
  <c r="AA29" i="7"/>
  <c r="AA28" i="7"/>
  <c r="AA27" i="7"/>
  <c r="AA26" i="7"/>
  <c r="AA25" i="7"/>
  <c r="AA24" i="7"/>
  <c r="AA23" i="7"/>
  <c r="AA22" i="7"/>
  <c r="AA21" i="7"/>
  <c r="AA20" i="7"/>
  <c r="AA19" i="7"/>
  <c r="AA18" i="7"/>
  <c r="AA17" i="7"/>
  <c r="AA16" i="7"/>
  <c r="AA15" i="7"/>
  <c r="B7" i="59"/>
  <c r="Z9" i="7"/>
  <c r="AA9" i="7"/>
  <c r="B8" i="59"/>
  <c r="Z10" i="7"/>
  <c r="AA10" i="7"/>
  <c r="B9" i="59"/>
  <c r="Z11" i="7"/>
  <c r="AA11" i="7"/>
  <c r="AA13" i="7"/>
  <c r="B10" i="59"/>
  <c r="Z12" i="7"/>
  <c r="AA12" i="7"/>
  <c r="P55" i="7"/>
  <c r="P56" i="7"/>
  <c r="P57" i="7"/>
  <c r="P58" i="7"/>
  <c r="P59" i="7"/>
  <c r="P60" i="7"/>
  <c r="P61" i="7"/>
  <c r="P62" i="7"/>
  <c r="P63" i="7"/>
  <c r="Q63" i="7"/>
  <c r="Q62" i="7"/>
  <c r="Q61" i="7"/>
  <c r="Q60" i="7"/>
  <c r="Q59" i="7"/>
  <c r="Q58" i="7"/>
  <c r="Q57" i="7"/>
  <c r="Q56" i="7"/>
  <c r="Q55" i="7"/>
  <c r="P46" i="7"/>
  <c r="P47" i="7"/>
  <c r="P48" i="7"/>
  <c r="Q48" i="7"/>
  <c r="Q47" i="7"/>
  <c r="Q46" i="7"/>
  <c r="P45" i="7"/>
  <c r="Q45" i="7"/>
  <c r="P35" i="7"/>
  <c r="P36" i="7"/>
  <c r="P37" i="7"/>
  <c r="P38" i="7"/>
  <c r="P39" i="7"/>
  <c r="P40" i="7"/>
  <c r="P41" i="7"/>
  <c r="P42" i="7"/>
  <c r="P43" i="7"/>
  <c r="P44" i="7"/>
  <c r="Q44" i="7"/>
  <c r="Q43" i="7"/>
  <c r="Q42" i="7"/>
  <c r="Q41" i="7"/>
  <c r="Q40" i="7"/>
  <c r="Q39" i="7"/>
  <c r="Q38" i="7"/>
  <c r="Q37" i="7"/>
  <c r="Q36" i="7"/>
  <c r="Q35" i="7"/>
  <c r="P31" i="7"/>
  <c r="P32" i="7"/>
  <c r="P33" i="7"/>
  <c r="Q33" i="7"/>
  <c r="Q32" i="7"/>
  <c r="Q31" i="7"/>
  <c r="P30" i="7"/>
  <c r="Q30" i="7"/>
  <c r="P29" i="7"/>
  <c r="Q29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AY62" i="59"/>
  <c r="AY61" i="59"/>
  <c r="AY60" i="59"/>
  <c r="AY59" i="59"/>
  <c r="AY58" i="59"/>
  <c r="AY57" i="59"/>
  <c r="AY56" i="59"/>
  <c r="AY55" i="59"/>
  <c r="AY54" i="59"/>
  <c r="AX52" i="59"/>
  <c r="AX51" i="59"/>
  <c r="AX49" i="59"/>
  <c r="AY46" i="59"/>
  <c r="AY45" i="59"/>
  <c r="AY44" i="59"/>
  <c r="AY43" i="59"/>
  <c r="AY42" i="59"/>
  <c r="AY41" i="59"/>
  <c r="AY40" i="59"/>
  <c r="AY39" i="59"/>
  <c r="AY38" i="59"/>
  <c r="AY37" i="59"/>
  <c r="AY36" i="59"/>
  <c r="AY35" i="59"/>
  <c r="AY34" i="59"/>
  <c r="AY33" i="59"/>
  <c r="AY31" i="59"/>
  <c r="AY30" i="59"/>
  <c r="AY29" i="59"/>
  <c r="AY28" i="59"/>
  <c r="AY27" i="59"/>
  <c r="AY26" i="59"/>
  <c r="AY25" i="59"/>
  <c r="AY24" i="59"/>
  <c r="AY23" i="59"/>
  <c r="AY22" i="59"/>
  <c r="AY21" i="59"/>
  <c r="AY20" i="59"/>
  <c r="AY19" i="59"/>
  <c r="AY18" i="59"/>
  <c r="AY17" i="59"/>
  <c r="AY16" i="59"/>
  <c r="AY15" i="59"/>
  <c r="AY14" i="59"/>
  <c r="AY13" i="59"/>
  <c r="AY7" i="59"/>
  <c r="AY8" i="59"/>
  <c r="AY9" i="59"/>
  <c r="AY11" i="59"/>
  <c r="AY10" i="59"/>
  <c r="AW62" i="59"/>
  <c r="AW61" i="59"/>
  <c r="AW60" i="59"/>
  <c r="AW59" i="59"/>
  <c r="AW58" i="59"/>
  <c r="AW57" i="59"/>
  <c r="AW56" i="59"/>
  <c r="AW55" i="59"/>
  <c r="AW54" i="59"/>
  <c r="AV52" i="59"/>
  <c r="AV51" i="59"/>
  <c r="AV49" i="59"/>
  <c r="AW46" i="59"/>
  <c r="AW45" i="59"/>
  <c r="AW44" i="59"/>
  <c r="AW43" i="59"/>
  <c r="AW42" i="59"/>
  <c r="AW41" i="59"/>
  <c r="AW40" i="59"/>
  <c r="AW39" i="59"/>
  <c r="AW38" i="59"/>
  <c r="AW37" i="59"/>
  <c r="AW36" i="59"/>
  <c r="AW35" i="59"/>
  <c r="AW34" i="59"/>
  <c r="AW33" i="59"/>
  <c r="AW31" i="59"/>
  <c r="AW30" i="59"/>
  <c r="AW29" i="59"/>
  <c r="AW28" i="59"/>
  <c r="AW27" i="59"/>
  <c r="AW26" i="59"/>
  <c r="AW25" i="59"/>
  <c r="AW24" i="59"/>
  <c r="AW23" i="59"/>
  <c r="AW22" i="59"/>
  <c r="AW21" i="59"/>
  <c r="AW20" i="59"/>
  <c r="AW19" i="59"/>
  <c r="AW18" i="59"/>
  <c r="AW17" i="59"/>
  <c r="AW16" i="59"/>
  <c r="AW15" i="59"/>
  <c r="AW14" i="59"/>
  <c r="AW13" i="59"/>
  <c r="AW7" i="59"/>
  <c r="AW8" i="59"/>
  <c r="AW9" i="59"/>
  <c r="AW11" i="59"/>
  <c r="AW10" i="59"/>
  <c r="AU62" i="59"/>
  <c r="AU61" i="59"/>
  <c r="AU60" i="59"/>
  <c r="AU59" i="59"/>
  <c r="AU58" i="59"/>
  <c r="AU57" i="59"/>
  <c r="AU56" i="59"/>
  <c r="AU55" i="59"/>
  <c r="AU54" i="59"/>
  <c r="AT52" i="59"/>
  <c r="AT51" i="59"/>
  <c r="AT49" i="59"/>
  <c r="AU46" i="59"/>
  <c r="AU45" i="59"/>
  <c r="AU44" i="59"/>
  <c r="AU43" i="59"/>
  <c r="AU42" i="59"/>
  <c r="AU41" i="59"/>
  <c r="AU40" i="59"/>
  <c r="AU39" i="59"/>
  <c r="AU38" i="59"/>
  <c r="AU37" i="59"/>
  <c r="AU36" i="59"/>
  <c r="AU35" i="59"/>
  <c r="AU34" i="59"/>
  <c r="AU33" i="59"/>
  <c r="AU31" i="59"/>
  <c r="AU30" i="59"/>
  <c r="AU29" i="59"/>
  <c r="AU28" i="59"/>
  <c r="AU27" i="59"/>
  <c r="AU26" i="59"/>
  <c r="AU25" i="59"/>
  <c r="AU24" i="59"/>
  <c r="AU23" i="59"/>
  <c r="AU22" i="59"/>
  <c r="AU21" i="59"/>
  <c r="AU20" i="59"/>
  <c r="AU19" i="59"/>
  <c r="AU18" i="59"/>
  <c r="AU17" i="59"/>
  <c r="AU16" i="59"/>
  <c r="AU15" i="59"/>
  <c r="AU14" i="59"/>
  <c r="AU13" i="59"/>
  <c r="AU7" i="59"/>
  <c r="AU8" i="59"/>
  <c r="AU9" i="59"/>
  <c r="AU11" i="59"/>
  <c r="AU10" i="59"/>
  <c r="AS62" i="59"/>
  <c r="AS61" i="59"/>
  <c r="AS60" i="59"/>
  <c r="AS59" i="59"/>
  <c r="AS58" i="59"/>
  <c r="AS57" i="59"/>
  <c r="AS56" i="59"/>
  <c r="AS55" i="59"/>
  <c r="AS54" i="59"/>
  <c r="AR52" i="59"/>
  <c r="AR51" i="59"/>
  <c r="AR49" i="59"/>
  <c r="AS46" i="59"/>
  <c r="AS45" i="59"/>
  <c r="AS44" i="59"/>
  <c r="AS43" i="59"/>
  <c r="AS42" i="59"/>
  <c r="AS41" i="59"/>
  <c r="AS40" i="59"/>
  <c r="AS39" i="59"/>
  <c r="AS38" i="59"/>
  <c r="AS37" i="59"/>
  <c r="AS36" i="59"/>
  <c r="AS35" i="59"/>
  <c r="AS34" i="59"/>
  <c r="AS33" i="59"/>
  <c r="AS31" i="59"/>
  <c r="AS30" i="59"/>
  <c r="AS29" i="59"/>
  <c r="AS28" i="59"/>
  <c r="AS27" i="59"/>
  <c r="AS26" i="59"/>
  <c r="AS25" i="59"/>
  <c r="AS24" i="59"/>
  <c r="AS23" i="59"/>
  <c r="AS22" i="59"/>
  <c r="AS21" i="59"/>
  <c r="AS20" i="59"/>
  <c r="AS19" i="59"/>
  <c r="AS18" i="59"/>
  <c r="AS17" i="59"/>
  <c r="AS16" i="59"/>
  <c r="AS15" i="59"/>
  <c r="AS14" i="59"/>
  <c r="AS13" i="59"/>
  <c r="AS7" i="59"/>
  <c r="AS8" i="59"/>
  <c r="AS9" i="59"/>
  <c r="AS11" i="59"/>
  <c r="AS10" i="59"/>
  <c r="AQ62" i="59"/>
  <c r="AQ61" i="59"/>
  <c r="AQ60" i="59"/>
  <c r="AQ59" i="59"/>
  <c r="AQ58" i="59"/>
  <c r="AQ57" i="59"/>
  <c r="AQ56" i="59"/>
  <c r="AQ55" i="59"/>
  <c r="AQ54" i="59"/>
  <c r="AP52" i="59"/>
  <c r="AP51" i="59"/>
  <c r="AP49" i="59"/>
  <c r="AQ46" i="59"/>
  <c r="AQ45" i="59"/>
  <c r="AQ44" i="59"/>
  <c r="AQ43" i="59"/>
  <c r="AQ42" i="59"/>
  <c r="AQ41" i="59"/>
  <c r="AQ40" i="59"/>
  <c r="AQ39" i="59"/>
  <c r="AQ38" i="59"/>
  <c r="AQ37" i="59"/>
  <c r="AQ36" i="59"/>
  <c r="AQ35" i="59"/>
  <c r="AQ34" i="59"/>
  <c r="AQ33" i="59"/>
  <c r="AQ31" i="59"/>
  <c r="AQ30" i="59"/>
  <c r="AQ29" i="59"/>
  <c r="AQ28" i="59"/>
  <c r="AQ27" i="59"/>
  <c r="AQ26" i="59"/>
  <c r="AQ25" i="59"/>
  <c r="AQ24" i="59"/>
  <c r="AQ23" i="59"/>
  <c r="AQ22" i="59"/>
  <c r="AQ21" i="59"/>
  <c r="AQ20" i="59"/>
  <c r="AQ19" i="59"/>
  <c r="AQ18" i="59"/>
  <c r="AQ17" i="59"/>
  <c r="AQ16" i="59"/>
  <c r="AQ15" i="59"/>
  <c r="AQ14" i="59"/>
  <c r="AQ13" i="59"/>
  <c r="AQ7" i="59"/>
  <c r="AQ8" i="59"/>
  <c r="AQ9" i="59"/>
  <c r="AQ11" i="59"/>
  <c r="AQ10" i="59"/>
  <c r="AO62" i="59"/>
  <c r="AO61" i="59"/>
  <c r="AO60" i="59"/>
  <c r="AO59" i="59"/>
  <c r="AO58" i="59"/>
  <c r="AO57" i="59"/>
  <c r="AO56" i="59"/>
  <c r="AO55" i="59"/>
  <c r="AO54" i="59"/>
  <c r="AN52" i="59"/>
  <c r="AN51" i="59"/>
  <c r="AN49" i="59"/>
  <c r="AO46" i="59"/>
  <c r="AO45" i="59"/>
  <c r="AO44" i="59"/>
  <c r="AO43" i="59"/>
  <c r="AO42" i="59"/>
  <c r="AO41" i="59"/>
  <c r="AO40" i="59"/>
  <c r="AO39" i="59"/>
  <c r="AO38" i="59"/>
  <c r="AO37" i="59"/>
  <c r="AO36" i="59"/>
  <c r="AO35" i="59"/>
  <c r="AO34" i="59"/>
  <c r="AO33" i="59"/>
  <c r="AO31" i="59"/>
  <c r="AO30" i="59"/>
  <c r="AO29" i="59"/>
  <c r="AO28" i="59"/>
  <c r="AO27" i="59"/>
  <c r="AO26" i="59"/>
  <c r="AO25" i="59"/>
  <c r="AO24" i="59"/>
  <c r="AO23" i="59"/>
  <c r="AO22" i="59"/>
  <c r="AO21" i="59"/>
  <c r="AO20" i="59"/>
  <c r="AO19" i="59"/>
  <c r="AO18" i="59"/>
  <c r="AO17" i="59"/>
  <c r="AO16" i="59"/>
  <c r="AO15" i="59"/>
  <c r="AO14" i="59"/>
  <c r="AO13" i="59"/>
  <c r="AO7" i="59"/>
  <c r="AO8" i="59"/>
  <c r="AO9" i="59"/>
  <c r="AO11" i="59"/>
  <c r="AO10" i="59"/>
  <c r="AM62" i="59"/>
  <c r="AM61" i="59"/>
  <c r="AM60" i="59"/>
  <c r="AM59" i="59"/>
  <c r="AM58" i="59"/>
  <c r="AM57" i="59"/>
  <c r="AM56" i="59"/>
  <c r="AM55" i="59"/>
  <c r="AM54" i="59"/>
  <c r="AL52" i="59"/>
  <c r="AL51" i="59"/>
  <c r="AL49" i="59"/>
  <c r="AM46" i="59"/>
  <c r="AM45" i="59"/>
  <c r="AM44" i="59"/>
  <c r="AM43" i="59"/>
  <c r="AM42" i="59"/>
  <c r="AM41" i="59"/>
  <c r="AM40" i="59"/>
  <c r="AM39" i="59"/>
  <c r="AM38" i="59"/>
  <c r="AM37" i="59"/>
  <c r="AM36" i="59"/>
  <c r="AM35" i="59"/>
  <c r="AM34" i="59"/>
  <c r="AM33" i="59"/>
  <c r="AM31" i="59"/>
  <c r="AM30" i="59"/>
  <c r="AM29" i="59"/>
  <c r="AM28" i="59"/>
  <c r="AM27" i="59"/>
  <c r="AM26" i="59"/>
  <c r="AM25" i="59"/>
  <c r="AM24" i="59"/>
  <c r="AM23" i="59"/>
  <c r="AM22" i="59"/>
  <c r="AM21" i="59"/>
  <c r="AM20" i="59"/>
  <c r="AM19" i="59"/>
  <c r="AM18" i="59"/>
  <c r="AM17" i="59"/>
  <c r="AM16" i="59"/>
  <c r="AM15" i="59"/>
  <c r="AM14" i="59"/>
  <c r="AM13" i="59"/>
  <c r="AM7" i="59"/>
  <c r="AM8" i="59"/>
  <c r="AM9" i="59"/>
  <c r="AM11" i="59"/>
  <c r="AM10" i="59"/>
  <c r="AK62" i="59"/>
  <c r="AK61" i="59"/>
  <c r="AK60" i="59"/>
  <c r="AK59" i="59"/>
  <c r="AK58" i="59"/>
  <c r="AK57" i="59"/>
  <c r="AK56" i="59"/>
  <c r="AK55" i="59"/>
  <c r="AK54" i="59"/>
  <c r="AJ52" i="59"/>
  <c r="AJ51" i="59"/>
  <c r="AJ49" i="59"/>
  <c r="AK46" i="59"/>
  <c r="AK45" i="59"/>
  <c r="AK44" i="59"/>
  <c r="AK43" i="59"/>
  <c r="AK42" i="59"/>
  <c r="AK41" i="59"/>
  <c r="AK40" i="59"/>
  <c r="AK39" i="59"/>
  <c r="AK38" i="59"/>
  <c r="AK37" i="59"/>
  <c r="AK36" i="59"/>
  <c r="AK35" i="59"/>
  <c r="AK34" i="59"/>
  <c r="AK33" i="59"/>
  <c r="AK31" i="59"/>
  <c r="AK30" i="59"/>
  <c r="AK29" i="59"/>
  <c r="AK28" i="59"/>
  <c r="AK27" i="59"/>
  <c r="AK26" i="59"/>
  <c r="AK25" i="59"/>
  <c r="AK24" i="59"/>
  <c r="AK23" i="59"/>
  <c r="AK22" i="59"/>
  <c r="AK21" i="59"/>
  <c r="AK20" i="59"/>
  <c r="AK19" i="59"/>
  <c r="AK18" i="59"/>
  <c r="AK17" i="59"/>
  <c r="AK16" i="59"/>
  <c r="AK15" i="59"/>
  <c r="AK14" i="59"/>
  <c r="AK13" i="59"/>
  <c r="AK7" i="59"/>
  <c r="AK8" i="59"/>
  <c r="AK9" i="59"/>
  <c r="AK11" i="59"/>
  <c r="AK10" i="59"/>
  <c r="AI62" i="59"/>
  <c r="AI61" i="59"/>
  <c r="AI60" i="59"/>
  <c r="AI59" i="59"/>
  <c r="AI58" i="59"/>
  <c r="AI57" i="59"/>
  <c r="AI56" i="59"/>
  <c r="AI55" i="59"/>
  <c r="AI54" i="59"/>
  <c r="AH52" i="59"/>
  <c r="AH51" i="59"/>
  <c r="AH49" i="59"/>
  <c r="AI46" i="59"/>
  <c r="AI45" i="59"/>
  <c r="AI44" i="59"/>
  <c r="AI43" i="59"/>
  <c r="AI42" i="59"/>
  <c r="AI41" i="59"/>
  <c r="AI40" i="59"/>
  <c r="AI39" i="59"/>
  <c r="AI38" i="59"/>
  <c r="AI37" i="59"/>
  <c r="AI36" i="59"/>
  <c r="AI35" i="59"/>
  <c r="AI34" i="59"/>
  <c r="AI33" i="59"/>
  <c r="AI31" i="59"/>
  <c r="AI30" i="59"/>
  <c r="AI29" i="59"/>
  <c r="AI28" i="59"/>
  <c r="AI27" i="59"/>
  <c r="AI26" i="59"/>
  <c r="AI25" i="59"/>
  <c r="AI24" i="59"/>
  <c r="AI23" i="59"/>
  <c r="AI22" i="59"/>
  <c r="AI21" i="59"/>
  <c r="AI20" i="59"/>
  <c r="AI19" i="59"/>
  <c r="AI18" i="59"/>
  <c r="AI17" i="59"/>
  <c r="AI16" i="59"/>
  <c r="AI15" i="59"/>
  <c r="AI14" i="59"/>
  <c r="AI13" i="59"/>
  <c r="AI7" i="59"/>
  <c r="AI8" i="59"/>
  <c r="AI9" i="59"/>
  <c r="AI11" i="59"/>
  <c r="AI10" i="59"/>
  <c r="AG62" i="59"/>
  <c r="AG61" i="59"/>
  <c r="AG60" i="59"/>
  <c r="AG59" i="59"/>
  <c r="AG58" i="59"/>
  <c r="AG57" i="59"/>
  <c r="AG56" i="59"/>
  <c r="AG55" i="59"/>
  <c r="AG54" i="59"/>
  <c r="AF52" i="59"/>
  <c r="AF51" i="59"/>
  <c r="AF49" i="59"/>
  <c r="AG46" i="59"/>
  <c r="AG45" i="59"/>
  <c r="AG44" i="59"/>
  <c r="AG43" i="59"/>
  <c r="AG42" i="59"/>
  <c r="AG41" i="59"/>
  <c r="AG40" i="59"/>
  <c r="AG39" i="59"/>
  <c r="AG38" i="59"/>
  <c r="AG37" i="59"/>
  <c r="AG36" i="59"/>
  <c r="AG35" i="59"/>
  <c r="AG34" i="59"/>
  <c r="AG33" i="59"/>
  <c r="AG31" i="59"/>
  <c r="AG30" i="59"/>
  <c r="AG29" i="59"/>
  <c r="AG28" i="59"/>
  <c r="AG27" i="59"/>
  <c r="AG26" i="59"/>
  <c r="AG25" i="59"/>
  <c r="AG24" i="59"/>
  <c r="AG23" i="59"/>
  <c r="AG22" i="59"/>
  <c r="AG21" i="59"/>
  <c r="AG20" i="59"/>
  <c r="AG19" i="59"/>
  <c r="AG18" i="59"/>
  <c r="AG17" i="59"/>
  <c r="AG16" i="59"/>
  <c r="AG15" i="59"/>
  <c r="AG14" i="59"/>
  <c r="AG13" i="59"/>
  <c r="AG7" i="59"/>
  <c r="AG8" i="59"/>
  <c r="AG9" i="59"/>
  <c r="AG11" i="59"/>
  <c r="AG10" i="59"/>
  <c r="AE62" i="59"/>
  <c r="AE61" i="59"/>
  <c r="AE60" i="59"/>
  <c r="AE59" i="59"/>
  <c r="AE58" i="59"/>
  <c r="AE57" i="59"/>
  <c r="AE56" i="59"/>
  <c r="AE55" i="59"/>
  <c r="AE54" i="59"/>
  <c r="AD52" i="59"/>
  <c r="AD51" i="59"/>
  <c r="AD49" i="59"/>
  <c r="AE46" i="59"/>
  <c r="AE45" i="59"/>
  <c r="AE44" i="59"/>
  <c r="AE43" i="59"/>
  <c r="AE42" i="59"/>
  <c r="AE41" i="59"/>
  <c r="AE40" i="59"/>
  <c r="AE39" i="59"/>
  <c r="AE38" i="59"/>
  <c r="AE37" i="59"/>
  <c r="AE36" i="59"/>
  <c r="AE35" i="59"/>
  <c r="AE34" i="59"/>
  <c r="AE33" i="59"/>
  <c r="AE31" i="59"/>
  <c r="AE30" i="59"/>
  <c r="AE29" i="59"/>
  <c r="AE28" i="59"/>
  <c r="AE27" i="59"/>
  <c r="AE26" i="59"/>
  <c r="AE25" i="59"/>
  <c r="AE24" i="59"/>
  <c r="AE23" i="59"/>
  <c r="AE22" i="59"/>
  <c r="AE21" i="59"/>
  <c r="AE20" i="59"/>
  <c r="AE19" i="59"/>
  <c r="AE18" i="59"/>
  <c r="AE17" i="59"/>
  <c r="AE16" i="59"/>
  <c r="AE15" i="59"/>
  <c r="AE14" i="59"/>
  <c r="AE13" i="59"/>
  <c r="AE7" i="59"/>
  <c r="AE8" i="59"/>
  <c r="AE9" i="59"/>
  <c r="AE11" i="59"/>
  <c r="AE10" i="59"/>
  <c r="AC62" i="59"/>
  <c r="AC61" i="59"/>
  <c r="AC60" i="59"/>
  <c r="AC59" i="59"/>
  <c r="AC58" i="59"/>
  <c r="AC57" i="59"/>
  <c r="AC56" i="59"/>
  <c r="AC55" i="59"/>
  <c r="AC54" i="59"/>
  <c r="AB52" i="59"/>
  <c r="AB51" i="59"/>
  <c r="AB49" i="59"/>
  <c r="AC46" i="59"/>
  <c r="AC45" i="59"/>
  <c r="AC44" i="59"/>
  <c r="AC43" i="59"/>
  <c r="AC42" i="59"/>
  <c r="AC41" i="59"/>
  <c r="AC40" i="59"/>
  <c r="AC39" i="59"/>
  <c r="AC38" i="59"/>
  <c r="AC37" i="59"/>
  <c r="AC36" i="59"/>
  <c r="AC35" i="59"/>
  <c r="AC34" i="59"/>
  <c r="AC33" i="59"/>
  <c r="AC31" i="59"/>
  <c r="AC30" i="59"/>
  <c r="AC29" i="59"/>
  <c r="AC28" i="59"/>
  <c r="AC27" i="59"/>
  <c r="AC26" i="59"/>
  <c r="AC25" i="59"/>
  <c r="AC24" i="59"/>
  <c r="AC23" i="59"/>
  <c r="AC22" i="59"/>
  <c r="AC21" i="59"/>
  <c r="AC20" i="59"/>
  <c r="AC19" i="59"/>
  <c r="AC18" i="59"/>
  <c r="AC17" i="59"/>
  <c r="AC16" i="59"/>
  <c r="AC15" i="59"/>
  <c r="AC14" i="59"/>
  <c r="AC13" i="59"/>
  <c r="AC7" i="59"/>
  <c r="AC8" i="59"/>
  <c r="AC9" i="59"/>
  <c r="AC11" i="59"/>
  <c r="AC10" i="59"/>
  <c r="AA62" i="59"/>
  <c r="AA61" i="59"/>
  <c r="AA60" i="59"/>
  <c r="AA59" i="59"/>
  <c r="AA58" i="59"/>
  <c r="AA57" i="59"/>
  <c r="AA56" i="59"/>
  <c r="AA55" i="59"/>
  <c r="AA54" i="59"/>
  <c r="Z52" i="59"/>
  <c r="Z51" i="59"/>
  <c r="Z49" i="59"/>
  <c r="AA46" i="59"/>
  <c r="AA45" i="59"/>
  <c r="AA44" i="59"/>
  <c r="AA43" i="59"/>
  <c r="AA42" i="59"/>
  <c r="AA41" i="59"/>
  <c r="AA40" i="59"/>
  <c r="AA39" i="59"/>
  <c r="AA38" i="59"/>
  <c r="AA37" i="59"/>
  <c r="AA36" i="59"/>
  <c r="AA35" i="59"/>
  <c r="AA34" i="59"/>
  <c r="AA33" i="59"/>
  <c r="AA31" i="59"/>
  <c r="AA30" i="59"/>
  <c r="AA29" i="59"/>
  <c r="AA28" i="59"/>
  <c r="AA27" i="59"/>
  <c r="AA26" i="59"/>
  <c r="AA25" i="59"/>
  <c r="AA24" i="59"/>
  <c r="AA23" i="59"/>
  <c r="AA22" i="59"/>
  <c r="AA21" i="59"/>
  <c r="AA20" i="59"/>
  <c r="AA19" i="59"/>
  <c r="AA18" i="59"/>
  <c r="AA17" i="59"/>
  <c r="AA16" i="59"/>
  <c r="AA15" i="59"/>
  <c r="AA14" i="59"/>
  <c r="AA13" i="59"/>
  <c r="AA7" i="59"/>
  <c r="AA8" i="59"/>
  <c r="AA9" i="59"/>
  <c r="AA11" i="59"/>
  <c r="AA10" i="59"/>
  <c r="Y62" i="59"/>
  <c r="Y61" i="59"/>
  <c r="Y60" i="59"/>
  <c r="Y59" i="59"/>
  <c r="Y58" i="59"/>
  <c r="Y57" i="59"/>
  <c r="Y56" i="59"/>
  <c r="Y55" i="59"/>
  <c r="Y54" i="59"/>
  <c r="X52" i="59"/>
  <c r="X51" i="59"/>
  <c r="X49" i="59"/>
  <c r="Y46" i="59"/>
  <c r="Y45" i="59"/>
  <c r="Y44" i="59"/>
  <c r="Y43" i="59"/>
  <c r="Y42" i="59"/>
  <c r="Y41" i="59"/>
  <c r="Y40" i="59"/>
  <c r="Y39" i="59"/>
  <c r="Y38" i="59"/>
  <c r="Y37" i="59"/>
  <c r="Y36" i="59"/>
  <c r="Y35" i="59"/>
  <c r="Y34" i="59"/>
  <c r="Y33" i="59"/>
  <c r="Y31" i="59"/>
  <c r="Y30" i="59"/>
  <c r="Y29" i="59"/>
  <c r="Y28" i="59"/>
  <c r="Y27" i="59"/>
  <c r="Y26" i="59"/>
  <c r="Y25" i="59"/>
  <c r="Y24" i="59"/>
  <c r="Y23" i="59"/>
  <c r="Y22" i="59"/>
  <c r="Y21" i="59"/>
  <c r="Y20" i="59"/>
  <c r="Y19" i="59"/>
  <c r="Y18" i="59"/>
  <c r="Y17" i="59"/>
  <c r="Y16" i="59"/>
  <c r="Y15" i="59"/>
  <c r="Y14" i="59"/>
  <c r="Y13" i="59"/>
  <c r="Y7" i="59"/>
  <c r="Y8" i="59"/>
  <c r="Y9" i="59"/>
  <c r="Y11" i="59"/>
  <c r="Y10" i="59"/>
  <c r="W62" i="59"/>
  <c r="W61" i="59"/>
  <c r="W60" i="59"/>
  <c r="W59" i="59"/>
  <c r="W58" i="59"/>
  <c r="W57" i="59"/>
  <c r="W56" i="59"/>
  <c r="W55" i="59"/>
  <c r="W54" i="59"/>
  <c r="V52" i="59"/>
  <c r="V51" i="59"/>
  <c r="V49" i="59"/>
  <c r="W46" i="59"/>
  <c r="W45" i="59"/>
  <c r="W44" i="59"/>
  <c r="W43" i="59"/>
  <c r="W42" i="59"/>
  <c r="W41" i="59"/>
  <c r="W40" i="59"/>
  <c r="W39" i="59"/>
  <c r="W38" i="59"/>
  <c r="W37" i="59"/>
  <c r="W36" i="59"/>
  <c r="W35" i="59"/>
  <c r="W34" i="59"/>
  <c r="W33" i="59"/>
  <c r="W31" i="59"/>
  <c r="W30" i="59"/>
  <c r="W29" i="59"/>
  <c r="W28" i="59"/>
  <c r="W27" i="59"/>
  <c r="W26" i="59"/>
  <c r="W25" i="59"/>
  <c r="W24" i="59"/>
  <c r="W23" i="59"/>
  <c r="W22" i="59"/>
  <c r="W21" i="59"/>
  <c r="W20" i="59"/>
  <c r="W19" i="59"/>
  <c r="W18" i="59"/>
  <c r="W17" i="59"/>
  <c r="W16" i="59"/>
  <c r="W15" i="59"/>
  <c r="W14" i="59"/>
  <c r="W13" i="59"/>
  <c r="W7" i="59"/>
  <c r="W8" i="59"/>
  <c r="W9" i="59"/>
  <c r="W11" i="59"/>
  <c r="W10" i="59"/>
  <c r="U62" i="59"/>
  <c r="U61" i="59"/>
  <c r="U60" i="59"/>
  <c r="U59" i="59"/>
  <c r="U58" i="59"/>
  <c r="U57" i="59"/>
  <c r="U56" i="59"/>
  <c r="U55" i="59"/>
  <c r="U54" i="59"/>
  <c r="T52" i="59"/>
  <c r="T51" i="59"/>
  <c r="T49" i="59"/>
  <c r="U46" i="59"/>
  <c r="U45" i="59"/>
  <c r="U44" i="59"/>
  <c r="U43" i="59"/>
  <c r="U42" i="59"/>
  <c r="U41" i="59"/>
  <c r="U40" i="59"/>
  <c r="U39" i="59"/>
  <c r="U38" i="59"/>
  <c r="U37" i="59"/>
  <c r="U36" i="59"/>
  <c r="U35" i="59"/>
  <c r="U34" i="59"/>
  <c r="U33" i="59"/>
  <c r="U31" i="59"/>
  <c r="U30" i="59"/>
  <c r="U29" i="59"/>
  <c r="U28" i="59"/>
  <c r="U27" i="59"/>
  <c r="U26" i="59"/>
  <c r="U25" i="59"/>
  <c r="U24" i="59"/>
  <c r="U23" i="59"/>
  <c r="U22" i="59"/>
  <c r="U21" i="59"/>
  <c r="U20" i="59"/>
  <c r="U19" i="59"/>
  <c r="U18" i="59"/>
  <c r="U17" i="59"/>
  <c r="U16" i="59"/>
  <c r="U15" i="59"/>
  <c r="U14" i="59"/>
  <c r="U13" i="59"/>
  <c r="U7" i="59"/>
  <c r="U8" i="59"/>
  <c r="U9" i="59"/>
  <c r="U11" i="59"/>
  <c r="U10" i="59"/>
  <c r="S62" i="59"/>
  <c r="S61" i="59"/>
  <c r="S60" i="59"/>
  <c r="S59" i="59"/>
  <c r="S58" i="59"/>
  <c r="S57" i="59"/>
  <c r="S56" i="59"/>
  <c r="S55" i="59"/>
  <c r="S54" i="59"/>
  <c r="R52" i="59"/>
  <c r="R51" i="59"/>
  <c r="R49" i="59"/>
  <c r="S46" i="59"/>
  <c r="S45" i="59"/>
  <c r="S44" i="59"/>
  <c r="S43" i="59"/>
  <c r="S42" i="59"/>
  <c r="S41" i="59"/>
  <c r="S40" i="59"/>
  <c r="S39" i="59"/>
  <c r="S38" i="59"/>
  <c r="S37" i="59"/>
  <c r="S36" i="59"/>
  <c r="S35" i="59"/>
  <c r="S34" i="59"/>
  <c r="S33" i="59"/>
  <c r="S31" i="59"/>
  <c r="S30" i="59"/>
  <c r="S29" i="59"/>
  <c r="S28" i="59"/>
  <c r="S27" i="59"/>
  <c r="S26" i="59"/>
  <c r="S25" i="59"/>
  <c r="S24" i="59"/>
  <c r="S23" i="59"/>
  <c r="S22" i="59"/>
  <c r="S21" i="59"/>
  <c r="S20" i="59"/>
  <c r="S19" i="59"/>
  <c r="S18" i="59"/>
  <c r="S17" i="59"/>
  <c r="S16" i="59"/>
  <c r="S15" i="59"/>
  <c r="S14" i="59"/>
  <c r="S13" i="59"/>
  <c r="S7" i="59"/>
  <c r="S8" i="59"/>
  <c r="S9" i="59"/>
  <c r="S11" i="59"/>
  <c r="S10" i="59"/>
  <c r="Q62" i="59"/>
  <c r="Q61" i="59"/>
  <c r="Q60" i="59"/>
  <c r="Q59" i="59"/>
  <c r="Q58" i="59"/>
  <c r="Q57" i="59"/>
  <c r="Q56" i="59"/>
  <c r="Q55" i="59"/>
  <c r="Q54" i="59"/>
  <c r="P52" i="59"/>
  <c r="P51" i="59"/>
  <c r="P49" i="59"/>
  <c r="Q46" i="59"/>
  <c r="Q45" i="59"/>
  <c r="Q44" i="59"/>
  <c r="Q43" i="59"/>
  <c r="Q42" i="59"/>
  <c r="Q41" i="59"/>
  <c r="Q40" i="59"/>
  <c r="Q39" i="59"/>
  <c r="Q38" i="59"/>
  <c r="Q37" i="59"/>
  <c r="Q36" i="59"/>
  <c r="Q35" i="59"/>
  <c r="Q34" i="59"/>
  <c r="Q33" i="59"/>
  <c r="Q31" i="59"/>
  <c r="Q30" i="59"/>
  <c r="Q29" i="59"/>
  <c r="Q28" i="59"/>
  <c r="Q27" i="59"/>
  <c r="Q26" i="59"/>
  <c r="Q25" i="59"/>
  <c r="Q24" i="59"/>
  <c r="Q23" i="59"/>
  <c r="Q22" i="59"/>
  <c r="Q21" i="59"/>
  <c r="Q20" i="59"/>
  <c r="Q19" i="59"/>
  <c r="Q18" i="59"/>
  <c r="Q17" i="59"/>
  <c r="Q16" i="59"/>
  <c r="Q15" i="59"/>
  <c r="Q14" i="59"/>
  <c r="Q13" i="59"/>
  <c r="Q7" i="59"/>
  <c r="Q8" i="59"/>
  <c r="Q9" i="59"/>
  <c r="Q11" i="59"/>
  <c r="Q10" i="59"/>
  <c r="O7" i="59"/>
  <c r="O8" i="59"/>
  <c r="O9" i="59"/>
  <c r="O11" i="59"/>
  <c r="O10" i="59"/>
  <c r="M62" i="59"/>
  <c r="M61" i="59"/>
  <c r="M60" i="59"/>
  <c r="M59" i="59"/>
  <c r="M58" i="59"/>
  <c r="M57" i="59"/>
  <c r="M56" i="59"/>
  <c r="M55" i="59"/>
  <c r="M54" i="59"/>
  <c r="L52" i="59"/>
  <c r="L51" i="59"/>
  <c r="L49" i="59"/>
  <c r="M46" i="59"/>
  <c r="M45" i="59"/>
  <c r="M44" i="59"/>
  <c r="M43" i="59"/>
  <c r="M42" i="59"/>
  <c r="M41" i="59"/>
  <c r="M40" i="59"/>
  <c r="M39" i="59"/>
  <c r="M38" i="59"/>
  <c r="M37" i="59"/>
  <c r="M36" i="59"/>
  <c r="M35" i="59"/>
  <c r="M34" i="59"/>
  <c r="M33" i="59"/>
  <c r="M31" i="59"/>
  <c r="M30" i="59"/>
  <c r="M29" i="59"/>
  <c r="M28" i="59"/>
  <c r="M27" i="59"/>
  <c r="M26" i="59"/>
  <c r="M25" i="59"/>
  <c r="M24" i="59"/>
  <c r="M23" i="59"/>
  <c r="M22" i="59"/>
  <c r="M21" i="59"/>
  <c r="M20" i="59"/>
  <c r="M19" i="59"/>
  <c r="M18" i="59"/>
  <c r="M17" i="59"/>
  <c r="M16" i="59"/>
  <c r="M15" i="59"/>
  <c r="M14" i="59"/>
  <c r="M13" i="59"/>
  <c r="M7" i="59"/>
  <c r="M8" i="59"/>
  <c r="M9" i="59"/>
  <c r="M11" i="59"/>
  <c r="M10" i="59"/>
  <c r="K62" i="59"/>
  <c r="K61" i="59"/>
  <c r="K60" i="59"/>
  <c r="K59" i="59"/>
  <c r="K58" i="59"/>
  <c r="K57" i="59"/>
  <c r="K56" i="59"/>
  <c r="K55" i="59"/>
  <c r="K54" i="59"/>
  <c r="J52" i="59"/>
  <c r="J51" i="59"/>
  <c r="J49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1" i="59"/>
  <c r="K30" i="59"/>
  <c r="K29" i="59"/>
  <c r="K28" i="59"/>
  <c r="K27" i="59"/>
  <c r="K26" i="59"/>
  <c r="K25" i="59"/>
  <c r="K24" i="59"/>
  <c r="K23" i="59"/>
  <c r="K22" i="59"/>
  <c r="K21" i="59"/>
  <c r="K20" i="59"/>
  <c r="K19" i="59"/>
  <c r="K18" i="59"/>
  <c r="K17" i="59"/>
  <c r="K16" i="59"/>
  <c r="K15" i="59"/>
  <c r="K14" i="59"/>
  <c r="K13" i="59"/>
  <c r="K7" i="59"/>
  <c r="K8" i="59"/>
  <c r="K9" i="59"/>
  <c r="K11" i="59"/>
  <c r="K10" i="59"/>
  <c r="I62" i="59"/>
  <c r="I61" i="59"/>
  <c r="I60" i="59"/>
  <c r="I59" i="59"/>
  <c r="I58" i="59"/>
  <c r="I57" i="59"/>
  <c r="I56" i="59"/>
  <c r="I55" i="59"/>
  <c r="I54" i="59"/>
  <c r="H52" i="59"/>
  <c r="H51" i="59"/>
  <c r="H49" i="59"/>
  <c r="I46" i="59"/>
  <c r="I45" i="59"/>
  <c r="I44" i="59"/>
  <c r="I43" i="59"/>
  <c r="I42" i="59"/>
  <c r="I41" i="59"/>
  <c r="I40" i="59"/>
  <c r="I39" i="59"/>
  <c r="I38" i="59"/>
  <c r="I37" i="59"/>
  <c r="I36" i="59"/>
  <c r="I35" i="59"/>
  <c r="I34" i="59"/>
  <c r="I33" i="59"/>
  <c r="I31" i="59"/>
  <c r="I30" i="59"/>
  <c r="I29" i="59"/>
  <c r="I28" i="59"/>
  <c r="I27" i="59"/>
  <c r="I26" i="59"/>
  <c r="I25" i="59"/>
  <c r="I24" i="59"/>
  <c r="I23" i="59"/>
  <c r="I22" i="59"/>
  <c r="I21" i="59"/>
  <c r="I20" i="59"/>
  <c r="I19" i="59"/>
  <c r="I18" i="59"/>
  <c r="I17" i="59"/>
  <c r="I16" i="59"/>
  <c r="I15" i="59"/>
  <c r="I14" i="59"/>
  <c r="I13" i="59"/>
  <c r="I7" i="59"/>
  <c r="I8" i="59"/>
  <c r="I9" i="59"/>
  <c r="I11" i="59"/>
  <c r="I10" i="59"/>
  <c r="G62" i="59"/>
  <c r="G61" i="59"/>
  <c r="G60" i="59"/>
  <c r="G59" i="59"/>
  <c r="G58" i="59"/>
  <c r="G57" i="59"/>
  <c r="G56" i="59"/>
  <c r="G55" i="59"/>
  <c r="G54" i="59"/>
  <c r="F52" i="59"/>
  <c r="F51" i="59"/>
  <c r="F49" i="59"/>
  <c r="G46" i="59"/>
  <c r="G45" i="59"/>
  <c r="G44" i="59"/>
  <c r="G43" i="59"/>
  <c r="G42" i="59"/>
  <c r="G41" i="59"/>
  <c r="G40" i="59"/>
  <c r="G39" i="59"/>
  <c r="G38" i="59"/>
  <c r="G37" i="59"/>
  <c r="G36" i="59"/>
  <c r="G35" i="59"/>
  <c r="G34" i="59"/>
  <c r="G33" i="59"/>
  <c r="G31" i="59"/>
  <c r="G30" i="59"/>
  <c r="G29" i="59"/>
  <c r="G28" i="59"/>
  <c r="G27" i="59"/>
  <c r="G26" i="59"/>
  <c r="G25" i="59"/>
  <c r="G24" i="59"/>
  <c r="G23" i="59"/>
  <c r="G22" i="59"/>
  <c r="G21" i="59"/>
  <c r="G20" i="59"/>
  <c r="G19" i="59"/>
  <c r="G18" i="59"/>
  <c r="G17" i="59"/>
  <c r="G16" i="59"/>
  <c r="G15" i="59"/>
  <c r="G14" i="59"/>
  <c r="G13" i="59"/>
  <c r="G7" i="59"/>
  <c r="G8" i="59"/>
  <c r="G9" i="59"/>
  <c r="G11" i="59"/>
  <c r="G10" i="59"/>
  <c r="E62" i="59"/>
  <c r="E61" i="59"/>
  <c r="E60" i="59"/>
  <c r="E59" i="59"/>
  <c r="E58" i="59"/>
  <c r="E57" i="59"/>
  <c r="E56" i="59"/>
  <c r="E55" i="59"/>
  <c r="E54" i="59"/>
  <c r="E46" i="59"/>
  <c r="E45" i="59"/>
  <c r="E44" i="59"/>
  <c r="E43" i="59"/>
  <c r="E42" i="59"/>
  <c r="E41" i="59"/>
  <c r="E40" i="59"/>
  <c r="E39" i="59"/>
  <c r="E38" i="59"/>
  <c r="E37" i="59"/>
  <c r="E36" i="59"/>
  <c r="E35" i="59"/>
  <c r="E34" i="59"/>
  <c r="E33" i="59"/>
  <c r="E31" i="59"/>
  <c r="E30" i="59"/>
  <c r="E29" i="59"/>
  <c r="E28" i="59"/>
  <c r="E27" i="59"/>
  <c r="E26" i="59"/>
  <c r="E25" i="59"/>
  <c r="E24" i="59"/>
  <c r="E23" i="59"/>
  <c r="E22" i="59"/>
  <c r="E21" i="59"/>
  <c r="E20" i="59"/>
  <c r="E19" i="59"/>
  <c r="E18" i="59"/>
  <c r="E17" i="59"/>
  <c r="E16" i="59"/>
  <c r="E15" i="59"/>
  <c r="E14" i="59"/>
  <c r="E13" i="59"/>
  <c r="E7" i="59"/>
  <c r="E8" i="59"/>
  <c r="E9" i="59"/>
  <c r="E11" i="59"/>
  <c r="E10" i="59"/>
  <c r="C62" i="59"/>
  <c r="C61" i="59"/>
  <c r="C60" i="59"/>
  <c r="C59" i="59"/>
  <c r="C58" i="59"/>
  <c r="C57" i="59"/>
  <c r="C56" i="59"/>
  <c r="C55" i="59"/>
  <c r="C54" i="59"/>
  <c r="C46" i="59"/>
  <c r="C45" i="59"/>
  <c r="C44" i="59"/>
  <c r="C43" i="59"/>
  <c r="C42" i="59"/>
  <c r="C41" i="59"/>
  <c r="C40" i="59"/>
  <c r="C39" i="59"/>
  <c r="C38" i="59"/>
  <c r="C37" i="59"/>
  <c r="C36" i="59"/>
  <c r="C35" i="59"/>
  <c r="C34" i="59"/>
  <c r="C33" i="59"/>
  <c r="C31" i="59"/>
  <c r="C30" i="59"/>
  <c r="C29" i="59"/>
  <c r="B28" i="59"/>
  <c r="C28" i="59"/>
  <c r="C27" i="59"/>
  <c r="B26" i="59"/>
  <c r="C26" i="59"/>
  <c r="C25" i="59"/>
  <c r="C24" i="59"/>
  <c r="C23" i="59"/>
  <c r="C22" i="59"/>
  <c r="C21" i="59"/>
  <c r="C20" i="59"/>
  <c r="C19" i="59"/>
  <c r="C18" i="59"/>
  <c r="C17" i="59"/>
  <c r="C16" i="59"/>
  <c r="B15" i="59"/>
  <c r="C15" i="59"/>
  <c r="C14" i="59"/>
  <c r="C13" i="59"/>
  <c r="C7" i="59"/>
  <c r="C8" i="59"/>
  <c r="C9" i="59"/>
  <c r="C11" i="59"/>
  <c r="C10" i="59"/>
  <c r="B51" i="59"/>
  <c r="B49" i="59"/>
  <c r="P12" i="7"/>
  <c r="Q12" i="7"/>
  <c r="EO11" i="56"/>
  <c r="EO10" i="56"/>
  <c r="EM11" i="56"/>
  <c r="EM10" i="56"/>
  <c r="EK11" i="56"/>
  <c r="EK10" i="56"/>
  <c r="EI11" i="56"/>
  <c r="EI10" i="56"/>
  <c r="EG11" i="56"/>
  <c r="EG10" i="56"/>
  <c r="EE11" i="56"/>
  <c r="EE10" i="56"/>
  <c r="EC11" i="56"/>
  <c r="EC10" i="56"/>
  <c r="EA11" i="56"/>
  <c r="EA10" i="56"/>
  <c r="DY11" i="56"/>
  <c r="DY10" i="56"/>
  <c r="DW11" i="56"/>
  <c r="DW10" i="56"/>
  <c r="DU11" i="56"/>
  <c r="DU10" i="56"/>
  <c r="DS11" i="56"/>
  <c r="DS10" i="56"/>
  <c r="DQ11" i="56"/>
  <c r="DQ10" i="56"/>
  <c r="DO11" i="56"/>
  <c r="DO10" i="56"/>
  <c r="DM11" i="56"/>
  <c r="DM10" i="56"/>
  <c r="DK11" i="56"/>
  <c r="DK10" i="56"/>
  <c r="DI11" i="56"/>
  <c r="DI10" i="56"/>
  <c r="DG11" i="56"/>
  <c r="DG10" i="56"/>
  <c r="DE11" i="56"/>
  <c r="DE10" i="56"/>
  <c r="DC11" i="56"/>
  <c r="DC10" i="56"/>
  <c r="DA11" i="56"/>
  <c r="DA10" i="56"/>
  <c r="CY11" i="56"/>
  <c r="CY10" i="56"/>
  <c r="CW11" i="56"/>
  <c r="CW10" i="56"/>
  <c r="CU11" i="56"/>
  <c r="CU10" i="56"/>
  <c r="CS11" i="56"/>
  <c r="CS10" i="56"/>
  <c r="CQ11" i="56"/>
  <c r="CQ10" i="56"/>
  <c r="CO11" i="56"/>
  <c r="CO10" i="56"/>
  <c r="CM11" i="56"/>
  <c r="CM10" i="56"/>
  <c r="CK11" i="56"/>
  <c r="CK10" i="56"/>
  <c r="CI11" i="56"/>
  <c r="CI10" i="56"/>
  <c r="CG11" i="56"/>
  <c r="CG10" i="56"/>
  <c r="CE11" i="56"/>
  <c r="CE10" i="56"/>
  <c r="CC11" i="56"/>
  <c r="CC10" i="56"/>
  <c r="CA11" i="56"/>
  <c r="CA10" i="56"/>
  <c r="BY11" i="56"/>
  <c r="BY10" i="56"/>
  <c r="BW11" i="56"/>
  <c r="BW10" i="56"/>
  <c r="BU11" i="56"/>
  <c r="BU10" i="56"/>
  <c r="BS11" i="56"/>
  <c r="BS10" i="56"/>
  <c r="BQ11" i="56"/>
  <c r="BQ10" i="56"/>
  <c r="BO11" i="56"/>
  <c r="BO10" i="56"/>
  <c r="BM11" i="56"/>
  <c r="BM10" i="56"/>
  <c r="BK11" i="56"/>
  <c r="BK10" i="56"/>
  <c r="BI11" i="56"/>
  <c r="BI10" i="56"/>
  <c r="BG11" i="56"/>
  <c r="BG10" i="56"/>
  <c r="BE11" i="56"/>
  <c r="BE10" i="56"/>
  <c r="BC11" i="56"/>
  <c r="BC10" i="56"/>
  <c r="BA11" i="56"/>
  <c r="BA10" i="56"/>
  <c r="AY11" i="56"/>
  <c r="AY10" i="56"/>
  <c r="AW11" i="56"/>
  <c r="AW10" i="56"/>
  <c r="AU11" i="56"/>
  <c r="AU10" i="56"/>
  <c r="AS11" i="56"/>
  <c r="AS10" i="56"/>
  <c r="AQ11" i="56"/>
  <c r="AQ10" i="56"/>
  <c r="AO11" i="56"/>
  <c r="AO10" i="56"/>
  <c r="AM11" i="56"/>
  <c r="AM10" i="56"/>
  <c r="AG11" i="56"/>
  <c r="AG10" i="56"/>
  <c r="AE11" i="56"/>
  <c r="AE10" i="56"/>
  <c r="AC11" i="56"/>
  <c r="AC10" i="56"/>
  <c r="AA11" i="56"/>
  <c r="AA10" i="56"/>
  <c r="Y11" i="56"/>
  <c r="Y10" i="56"/>
  <c r="W11" i="56"/>
  <c r="W10" i="56"/>
  <c r="U11" i="56"/>
  <c r="U10" i="56"/>
  <c r="S11" i="56"/>
  <c r="S10" i="56"/>
  <c r="Q11" i="56"/>
  <c r="Q10" i="56"/>
  <c r="O11" i="56"/>
  <c r="O10" i="56"/>
  <c r="M11" i="56"/>
  <c r="M10" i="56"/>
  <c r="K11" i="56"/>
  <c r="K10" i="56"/>
  <c r="I11" i="56"/>
  <c r="I10" i="56"/>
  <c r="G11" i="56"/>
  <c r="G10" i="56"/>
  <c r="E10" i="56"/>
  <c r="C10" i="56"/>
  <c r="CQ11" i="45"/>
  <c r="CQ10" i="45"/>
  <c r="CO11" i="45"/>
  <c r="CO10" i="45"/>
  <c r="CM11" i="45"/>
  <c r="CM10" i="45"/>
  <c r="CK11" i="45"/>
  <c r="CK10" i="45"/>
  <c r="CI11" i="45"/>
  <c r="CI10" i="45"/>
  <c r="CG11" i="45"/>
  <c r="CG10" i="45"/>
  <c r="CE11" i="45"/>
  <c r="CE10" i="45"/>
  <c r="CC11" i="45"/>
  <c r="CC10" i="45"/>
  <c r="CA11" i="45"/>
  <c r="CA10" i="45"/>
  <c r="BY11" i="45"/>
  <c r="BY10" i="45"/>
  <c r="BW11" i="45"/>
  <c r="BW10" i="45"/>
  <c r="BU11" i="45"/>
  <c r="BU10" i="45"/>
  <c r="BS11" i="45"/>
  <c r="BS10" i="45"/>
  <c r="BQ11" i="45"/>
  <c r="BQ10" i="45"/>
  <c r="BI11" i="45"/>
  <c r="BI10" i="45"/>
  <c r="BG11" i="45"/>
  <c r="BG10" i="45"/>
  <c r="BE11" i="45"/>
  <c r="BE10" i="45"/>
  <c r="BC11" i="45"/>
  <c r="BC10" i="45"/>
  <c r="BA11" i="45"/>
  <c r="BA10" i="45"/>
  <c r="AY11" i="45"/>
  <c r="AY10" i="45"/>
  <c r="AW11" i="45"/>
  <c r="AW10" i="45"/>
  <c r="AU11" i="45"/>
  <c r="AU10" i="45"/>
  <c r="AS11" i="45"/>
  <c r="AS10" i="45"/>
  <c r="AQ11" i="45"/>
  <c r="AQ10" i="45"/>
  <c r="AO10" i="45"/>
  <c r="AM11" i="45"/>
  <c r="AM10" i="45"/>
  <c r="AK11" i="45"/>
  <c r="AK10" i="45"/>
  <c r="AI11" i="45"/>
  <c r="AI10" i="45"/>
  <c r="AG11" i="45"/>
  <c r="AG10" i="45"/>
  <c r="AE11" i="45"/>
  <c r="AE10" i="45"/>
  <c r="AC11" i="45"/>
  <c r="AC10" i="45"/>
  <c r="AA11" i="45"/>
  <c r="AA10" i="45"/>
  <c r="Y11" i="45"/>
  <c r="Y10" i="45"/>
  <c r="W11" i="45"/>
  <c r="W10" i="45"/>
  <c r="U11" i="45"/>
  <c r="U10" i="45"/>
  <c r="S11" i="45"/>
  <c r="S10" i="45"/>
  <c r="Q11" i="45"/>
  <c r="Q10" i="45"/>
  <c r="O11" i="45"/>
  <c r="O10" i="45"/>
  <c r="M11" i="45"/>
  <c r="M10" i="45"/>
  <c r="K11" i="45"/>
  <c r="K10" i="45"/>
  <c r="I11" i="45"/>
  <c r="I10" i="45"/>
  <c r="G11" i="45"/>
  <c r="G10" i="45"/>
  <c r="E10" i="45"/>
  <c r="EC11" i="47"/>
  <c r="EC10" i="47"/>
  <c r="EA11" i="47"/>
  <c r="EA10" i="47"/>
  <c r="DY11" i="47"/>
  <c r="DY10" i="47"/>
  <c r="DW11" i="47"/>
  <c r="DW10" i="47"/>
  <c r="DU11" i="47"/>
  <c r="DU10" i="47"/>
  <c r="DS11" i="47"/>
  <c r="DS10" i="47"/>
  <c r="DQ11" i="47"/>
  <c r="DQ10" i="47"/>
  <c r="DO11" i="47"/>
  <c r="DO10" i="47"/>
  <c r="DM11" i="47"/>
  <c r="DM10" i="47"/>
  <c r="DK11" i="47"/>
  <c r="DK10" i="47"/>
  <c r="DI11" i="47"/>
  <c r="DI10" i="47"/>
  <c r="DG11" i="47"/>
  <c r="DG10" i="47"/>
  <c r="DE11" i="47"/>
  <c r="DE10" i="47"/>
  <c r="DC11" i="47"/>
  <c r="DC10" i="47"/>
  <c r="DA11" i="47"/>
  <c r="DA10" i="47"/>
  <c r="CY11" i="47"/>
  <c r="CY10" i="47"/>
  <c r="CW11" i="47"/>
  <c r="CW10" i="47"/>
  <c r="CU11" i="47"/>
  <c r="CU10" i="47"/>
  <c r="CS11" i="47"/>
  <c r="CS10" i="47"/>
  <c r="CQ11" i="47"/>
  <c r="CQ10" i="47"/>
  <c r="CO10" i="47"/>
  <c r="CM11" i="47"/>
  <c r="CM10" i="47"/>
  <c r="CI11" i="47"/>
  <c r="CI10" i="47"/>
  <c r="CG11" i="47"/>
  <c r="CG10" i="47"/>
  <c r="CE11" i="47"/>
  <c r="CE10" i="47"/>
  <c r="CC11" i="47"/>
  <c r="CC10" i="47"/>
  <c r="CA11" i="47"/>
  <c r="CA10" i="47"/>
  <c r="BY11" i="47"/>
  <c r="BY10" i="47"/>
  <c r="BW11" i="47"/>
  <c r="BW10" i="47"/>
  <c r="BU11" i="47"/>
  <c r="BU10" i="47"/>
  <c r="BS11" i="47"/>
  <c r="BS10" i="47"/>
  <c r="BQ11" i="47"/>
  <c r="BQ10" i="47"/>
  <c r="BO11" i="47"/>
  <c r="BO10" i="47"/>
  <c r="BM10" i="47"/>
  <c r="BK11" i="47"/>
  <c r="BK10" i="47"/>
  <c r="BI11" i="47"/>
  <c r="BI10" i="47"/>
  <c r="BG11" i="47"/>
  <c r="BG10" i="47"/>
  <c r="BE11" i="47"/>
  <c r="BE10" i="47"/>
  <c r="BC11" i="47"/>
  <c r="BC10" i="47"/>
  <c r="BA11" i="47"/>
  <c r="BA10" i="47"/>
  <c r="AY11" i="47"/>
  <c r="AY10" i="47"/>
  <c r="AW11" i="47"/>
  <c r="AW10" i="47"/>
  <c r="AU11" i="47"/>
  <c r="AU10" i="47"/>
  <c r="AS11" i="47"/>
  <c r="AS10" i="47"/>
  <c r="AQ11" i="47"/>
  <c r="AQ10" i="47"/>
  <c r="AO11" i="47"/>
  <c r="AO10" i="47"/>
  <c r="AM11" i="47"/>
  <c r="AM10" i="47"/>
  <c r="AK11" i="47"/>
  <c r="AK10" i="47"/>
  <c r="AI11" i="47"/>
  <c r="AI10" i="47"/>
  <c r="AG11" i="47"/>
  <c r="AG10" i="47"/>
  <c r="AE11" i="47"/>
  <c r="AE10" i="47"/>
  <c r="AC11" i="47"/>
  <c r="AC10" i="47"/>
  <c r="AA11" i="47"/>
  <c r="AA10" i="47"/>
  <c r="Y11" i="47"/>
  <c r="Y10" i="47"/>
  <c r="W11" i="47"/>
  <c r="W10" i="47"/>
  <c r="U11" i="47"/>
  <c r="U10" i="47"/>
  <c r="S11" i="47"/>
  <c r="S10" i="47"/>
  <c r="Q11" i="47"/>
  <c r="Q10" i="47"/>
  <c r="O11" i="47"/>
  <c r="O10" i="47"/>
  <c r="K11" i="47"/>
  <c r="K10" i="47"/>
  <c r="I11" i="47"/>
  <c r="I10" i="47"/>
  <c r="G11" i="47"/>
  <c r="G10" i="47"/>
  <c r="E10" i="47"/>
  <c r="W10" i="50"/>
  <c r="AI11" i="50"/>
  <c r="AI10" i="50"/>
  <c r="AG11" i="50"/>
  <c r="AG10" i="50"/>
  <c r="AE11" i="50"/>
  <c r="AE10" i="50"/>
  <c r="AA11" i="50"/>
  <c r="AA10" i="50"/>
  <c r="Y11" i="50"/>
  <c r="Y10" i="50"/>
  <c r="W11" i="50"/>
  <c r="U11" i="50"/>
  <c r="U10" i="50"/>
  <c r="S11" i="50"/>
  <c r="S10" i="50"/>
  <c r="Q11" i="50"/>
  <c r="Q10" i="50"/>
  <c r="O11" i="50"/>
  <c r="O10" i="50"/>
  <c r="M11" i="50"/>
  <c r="M10" i="50"/>
  <c r="K11" i="50"/>
  <c r="K10" i="50"/>
  <c r="I11" i="50"/>
  <c r="I10" i="50"/>
  <c r="G11" i="50"/>
  <c r="G10" i="50"/>
  <c r="E10" i="50"/>
  <c r="C10" i="50"/>
  <c r="C10" i="47"/>
  <c r="C10" i="45"/>
  <c r="CE11" i="52"/>
  <c r="CE7" i="52"/>
  <c r="CE8" i="52"/>
  <c r="CE9" i="52"/>
  <c r="AW11" i="52"/>
  <c r="EK10" i="52"/>
  <c r="EI10" i="52"/>
  <c r="EG10" i="52"/>
  <c r="EE10" i="52"/>
  <c r="EC10" i="52"/>
  <c r="EA10" i="52"/>
  <c r="DY10" i="52"/>
  <c r="DW10" i="52"/>
  <c r="DU10" i="52"/>
  <c r="DS10" i="52"/>
  <c r="DQ10" i="52"/>
  <c r="DM10" i="52"/>
  <c r="DI10" i="52"/>
  <c r="DG10" i="52"/>
  <c r="DE10" i="52"/>
  <c r="DC10" i="52"/>
  <c r="DA10" i="52"/>
  <c r="CY10" i="52"/>
  <c r="CW10" i="52"/>
  <c r="CU10" i="52"/>
  <c r="CS10" i="52"/>
  <c r="CQ10" i="52"/>
  <c r="CO10" i="52"/>
  <c r="CM10" i="52"/>
  <c r="CK10" i="52"/>
  <c r="CI10" i="52"/>
  <c r="CG10" i="52"/>
  <c r="CE10" i="52"/>
  <c r="CC10" i="52"/>
  <c r="CA10" i="52"/>
  <c r="BY10" i="52"/>
  <c r="BW10" i="52"/>
  <c r="BU10" i="52"/>
  <c r="BS10" i="52"/>
  <c r="BO10" i="52"/>
  <c r="BM10" i="52"/>
  <c r="BK10" i="52"/>
  <c r="BI10" i="52"/>
  <c r="BG10" i="52"/>
  <c r="BE10" i="52"/>
  <c r="BC10" i="52"/>
  <c r="BA10" i="52"/>
  <c r="AW7" i="52"/>
  <c r="AW8" i="52"/>
  <c r="AW9" i="52"/>
  <c r="AW10" i="52"/>
  <c r="AU10" i="52"/>
  <c r="AS10" i="52"/>
  <c r="AQ10" i="52"/>
  <c r="AO7" i="52"/>
  <c r="AO8" i="52"/>
  <c r="AO9" i="52"/>
  <c r="AO10" i="52"/>
  <c r="AM10" i="52"/>
  <c r="AK10" i="52"/>
  <c r="AI10" i="52"/>
  <c r="AG10" i="52"/>
  <c r="AE10" i="52"/>
  <c r="AC10" i="52"/>
  <c r="AA10" i="52"/>
  <c r="Y10" i="52"/>
  <c r="W10" i="52"/>
  <c r="U10" i="52"/>
  <c r="S10" i="52"/>
  <c r="Q10" i="52"/>
  <c r="M10" i="52"/>
  <c r="K10" i="52"/>
  <c r="I10" i="52"/>
  <c r="G10" i="52"/>
  <c r="E10" i="52"/>
  <c r="C10" i="52"/>
  <c r="HR40" i="37"/>
  <c r="HS7" i="37"/>
  <c r="HS8" i="37"/>
  <c r="HS9" i="37"/>
  <c r="HS10" i="37"/>
  <c r="HS11" i="37"/>
  <c r="HS12" i="37"/>
  <c r="HS13" i="37"/>
  <c r="HO40" i="37"/>
  <c r="HL40" i="37"/>
  <c r="HI40" i="37"/>
  <c r="HF40" i="37"/>
  <c r="HC40" i="37"/>
  <c r="GZ40" i="37"/>
  <c r="GW40" i="37"/>
  <c r="GT40" i="37"/>
  <c r="GQ40" i="37"/>
  <c r="GN40" i="37"/>
  <c r="GK40" i="37"/>
  <c r="GH40" i="37"/>
  <c r="GE40" i="37"/>
  <c r="GB40" i="37"/>
  <c r="FY40" i="37"/>
  <c r="FV40" i="37"/>
  <c r="FS40" i="37"/>
  <c r="FP40" i="37"/>
  <c r="FM40" i="37"/>
  <c r="FJ40" i="37"/>
  <c r="FG40" i="37"/>
  <c r="FD40" i="37"/>
  <c r="FA40" i="37"/>
  <c r="EX40" i="37"/>
  <c r="EU40" i="37"/>
  <c r="ER40" i="37"/>
  <c r="EO40" i="37"/>
  <c r="EL40" i="37"/>
  <c r="EI40" i="37"/>
  <c r="EF40" i="37"/>
  <c r="EC40" i="37"/>
  <c r="DZ40" i="37"/>
  <c r="DW40" i="37"/>
  <c r="DT40" i="37"/>
  <c r="DQ40" i="37"/>
  <c r="DN40" i="37"/>
  <c r="DH40" i="37"/>
  <c r="DE40" i="37"/>
  <c r="DB40" i="37"/>
  <c r="CY40" i="37"/>
  <c r="CV40" i="37"/>
  <c r="CS40" i="37"/>
  <c r="CP40" i="37"/>
  <c r="CM40" i="37"/>
  <c r="CJ40" i="37"/>
  <c r="CG40" i="37"/>
  <c r="CD40" i="37"/>
  <c r="CA40" i="37"/>
  <c r="BX40" i="37"/>
  <c r="BU40" i="37"/>
  <c r="BL40" i="37"/>
  <c r="BI40" i="37"/>
  <c r="BF40" i="37"/>
  <c r="BC40" i="37"/>
  <c r="AZ40" i="37"/>
  <c r="AW40" i="37"/>
  <c r="AQ40" i="37"/>
  <c r="AN40" i="37"/>
  <c r="AK40" i="37"/>
  <c r="AE40" i="37"/>
  <c r="AB40" i="37"/>
  <c r="V40" i="37"/>
  <c r="S40" i="37"/>
  <c r="P40" i="37"/>
  <c r="M40" i="37"/>
  <c r="J40" i="37"/>
  <c r="G40" i="37"/>
  <c r="D40" i="37"/>
  <c r="HP7" i="37"/>
  <c r="HP8" i="37"/>
  <c r="HP9" i="37"/>
  <c r="HP10" i="37"/>
  <c r="HP11" i="37"/>
  <c r="HP12" i="37"/>
  <c r="HP13" i="37"/>
  <c r="HM7" i="37"/>
  <c r="HM8" i="37"/>
  <c r="HM9" i="37"/>
  <c r="HM10" i="37"/>
  <c r="HM11" i="37"/>
  <c r="HM12" i="37"/>
  <c r="HM13" i="37"/>
  <c r="HJ7" i="37"/>
  <c r="HJ8" i="37"/>
  <c r="HJ9" i="37"/>
  <c r="HJ10" i="37"/>
  <c r="HJ11" i="37"/>
  <c r="HJ12" i="37"/>
  <c r="HJ13" i="37"/>
  <c r="HG7" i="37"/>
  <c r="HG8" i="37"/>
  <c r="HG9" i="37"/>
  <c r="HG10" i="37"/>
  <c r="HG11" i="37"/>
  <c r="HG12" i="37"/>
  <c r="HG13" i="37"/>
  <c r="HD7" i="37"/>
  <c r="HD8" i="37"/>
  <c r="HD9" i="37"/>
  <c r="HD10" i="37"/>
  <c r="HD11" i="37"/>
  <c r="HD12" i="37"/>
  <c r="HD13" i="37"/>
  <c r="HA7" i="37"/>
  <c r="HA8" i="37"/>
  <c r="HA9" i="37"/>
  <c r="HA10" i="37"/>
  <c r="HA11" i="37"/>
  <c r="HA12" i="37"/>
  <c r="HA13" i="37"/>
  <c r="GX7" i="37"/>
  <c r="GX8" i="37"/>
  <c r="GX9" i="37"/>
  <c r="GX10" i="37"/>
  <c r="GX11" i="37"/>
  <c r="GX12" i="37"/>
  <c r="GX13" i="37"/>
  <c r="GU7" i="37"/>
  <c r="GU8" i="37"/>
  <c r="GU9" i="37"/>
  <c r="GU10" i="37"/>
  <c r="GU11" i="37"/>
  <c r="GU12" i="37"/>
  <c r="GU13" i="37"/>
  <c r="GR7" i="37"/>
  <c r="GR8" i="37"/>
  <c r="GR9" i="37"/>
  <c r="GR10" i="37"/>
  <c r="GR11" i="37"/>
  <c r="GR12" i="37"/>
  <c r="GR13" i="37"/>
  <c r="GO7" i="37"/>
  <c r="GO8" i="37"/>
  <c r="GO9" i="37"/>
  <c r="GO10" i="37"/>
  <c r="GO11" i="37"/>
  <c r="GO12" i="37"/>
  <c r="GO13" i="37"/>
  <c r="GL7" i="37"/>
  <c r="GL8" i="37"/>
  <c r="GL9" i="37"/>
  <c r="GL10" i="37"/>
  <c r="GL11" i="37"/>
  <c r="GL12" i="37"/>
  <c r="GL13" i="37"/>
  <c r="GI7" i="37"/>
  <c r="GI8" i="37"/>
  <c r="GI9" i="37"/>
  <c r="GI10" i="37"/>
  <c r="GI11" i="37"/>
  <c r="GI12" i="37"/>
  <c r="GI13" i="37"/>
  <c r="GF7" i="37"/>
  <c r="GF8" i="37"/>
  <c r="GF9" i="37"/>
  <c r="GF10" i="37"/>
  <c r="GF11" i="37"/>
  <c r="GF12" i="37"/>
  <c r="GF13" i="37"/>
  <c r="GC7" i="37"/>
  <c r="GC8" i="37"/>
  <c r="GC9" i="37"/>
  <c r="GC10" i="37"/>
  <c r="GC11" i="37"/>
  <c r="GC12" i="37"/>
  <c r="GC13" i="37"/>
  <c r="FZ7" i="37"/>
  <c r="FZ8" i="37"/>
  <c r="FZ9" i="37"/>
  <c r="FZ10" i="37"/>
  <c r="FZ11" i="37"/>
  <c r="FZ12" i="37"/>
  <c r="FZ13" i="37"/>
  <c r="FW7" i="37"/>
  <c r="FW8" i="37"/>
  <c r="FW9" i="37"/>
  <c r="FW10" i="37"/>
  <c r="FW11" i="37"/>
  <c r="FW12" i="37"/>
  <c r="FW13" i="37"/>
  <c r="FT7" i="37"/>
  <c r="FT8" i="37"/>
  <c r="FT9" i="37"/>
  <c r="FT10" i="37"/>
  <c r="FT11" i="37"/>
  <c r="FT12" i="37"/>
  <c r="FT13" i="37"/>
  <c r="FQ7" i="37"/>
  <c r="FQ8" i="37"/>
  <c r="FQ9" i="37"/>
  <c r="FQ10" i="37"/>
  <c r="FQ11" i="37"/>
  <c r="FQ12" i="37"/>
  <c r="FQ13" i="37"/>
  <c r="FN7" i="37"/>
  <c r="FN8" i="37"/>
  <c r="FN9" i="37"/>
  <c r="FN10" i="37"/>
  <c r="FN11" i="37"/>
  <c r="FN12" i="37"/>
  <c r="FN13" i="37"/>
  <c r="FK7" i="37"/>
  <c r="FK8" i="37"/>
  <c r="FK9" i="37"/>
  <c r="FK10" i="37"/>
  <c r="FK11" i="37"/>
  <c r="FK12" i="37"/>
  <c r="FK13" i="37"/>
  <c r="FH7" i="37"/>
  <c r="FH8" i="37"/>
  <c r="FH9" i="37"/>
  <c r="FH10" i="37"/>
  <c r="FH11" i="37"/>
  <c r="FH12" i="37"/>
  <c r="FH13" i="37"/>
  <c r="FE7" i="37"/>
  <c r="FE8" i="37"/>
  <c r="FE9" i="37"/>
  <c r="FE10" i="37"/>
  <c r="FE11" i="37"/>
  <c r="FE12" i="37"/>
  <c r="FE13" i="37"/>
  <c r="FB7" i="37"/>
  <c r="FB8" i="37"/>
  <c r="FB9" i="37"/>
  <c r="FB10" i="37"/>
  <c r="FB11" i="37"/>
  <c r="FB12" i="37"/>
  <c r="FB13" i="37"/>
  <c r="EY7" i="37"/>
  <c r="EY8" i="37"/>
  <c r="EY9" i="37"/>
  <c r="EY10" i="37"/>
  <c r="EY11" i="37"/>
  <c r="EY12" i="37"/>
  <c r="EY13" i="37"/>
  <c r="EV7" i="37"/>
  <c r="EV8" i="37"/>
  <c r="EV9" i="37"/>
  <c r="EV10" i="37"/>
  <c r="EV11" i="37"/>
  <c r="EV12" i="37"/>
  <c r="EV13" i="37"/>
  <c r="ES7" i="37"/>
  <c r="ES8" i="37"/>
  <c r="ES9" i="37"/>
  <c r="ES10" i="37"/>
  <c r="ES11" i="37"/>
  <c r="ES12" i="37"/>
  <c r="ES13" i="37"/>
  <c r="EP7" i="37"/>
  <c r="EP8" i="37"/>
  <c r="EP9" i="37"/>
  <c r="EP10" i="37"/>
  <c r="EP11" i="37"/>
  <c r="EP12" i="37"/>
  <c r="EP13" i="37"/>
  <c r="EM7" i="37"/>
  <c r="EM8" i="37"/>
  <c r="EM9" i="37"/>
  <c r="EM10" i="37"/>
  <c r="EM11" i="37"/>
  <c r="EM12" i="37"/>
  <c r="EM13" i="37"/>
  <c r="EJ7" i="37"/>
  <c r="EJ8" i="37"/>
  <c r="EJ9" i="37"/>
  <c r="EJ10" i="37"/>
  <c r="EJ11" i="37"/>
  <c r="EJ12" i="37"/>
  <c r="EJ13" i="37"/>
  <c r="EG7" i="37"/>
  <c r="EG8" i="37"/>
  <c r="EG9" i="37"/>
  <c r="EG10" i="37"/>
  <c r="EG11" i="37"/>
  <c r="EG12" i="37"/>
  <c r="EG13" i="37"/>
  <c r="ED7" i="37"/>
  <c r="ED8" i="37"/>
  <c r="ED9" i="37"/>
  <c r="ED10" i="37"/>
  <c r="ED11" i="37"/>
  <c r="ED12" i="37"/>
  <c r="ED13" i="37"/>
  <c r="EA7" i="37"/>
  <c r="EA8" i="37"/>
  <c r="EA9" i="37"/>
  <c r="EA10" i="37"/>
  <c r="EA11" i="37"/>
  <c r="EA12" i="37"/>
  <c r="EA13" i="37"/>
  <c r="DX7" i="37"/>
  <c r="DX8" i="37"/>
  <c r="DX9" i="37"/>
  <c r="DX10" i="37"/>
  <c r="DX11" i="37"/>
  <c r="DX12" i="37"/>
  <c r="DX13" i="37"/>
  <c r="DU7" i="37"/>
  <c r="DU8" i="37"/>
  <c r="DU9" i="37"/>
  <c r="DU10" i="37"/>
  <c r="DU11" i="37"/>
  <c r="DU12" i="37"/>
  <c r="DU13" i="37"/>
  <c r="DR7" i="37"/>
  <c r="DR8" i="37"/>
  <c r="DR9" i="37"/>
  <c r="DR10" i="37"/>
  <c r="DR11" i="37"/>
  <c r="DR12" i="37"/>
  <c r="DR13" i="37"/>
  <c r="DO7" i="37"/>
  <c r="DO8" i="37"/>
  <c r="DO9" i="37"/>
  <c r="DO10" i="37"/>
  <c r="DO11" i="37"/>
  <c r="DO12" i="37"/>
  <c r="DO13" i="37"/>
  <c r="DL7" i="37"/>
  <c r="DL8" i="37"/>
  <c r="DL9" i="37"/>
  <c r="DL10" i="37"/>
  <c r="DL11" i="37"/>
  <c r="DL12" i="37"/>
  <c r="DL13" i="37"/>
  <c r="DI7" i="37"/>
  <c r="DI8" i="37"/>
  <c r="DI9" i="37"/>
  <c r="DI10" i="37"/>
  <c r="DI11" i="37"/>
  <c r="DI12" i="37"/>
  <c r="DI13" i="37"/>
  <c r="DF7" i="37"/>
  <c r="DF8" i="37"/>
  <c r="DF9" i="37"/>
  <c r="DF10" i="37"/>
  <c r="DF11" i="37"/>
  <c r="DF12" i="37"/>
  <c r="DF13" i="37"/>
  <c r="DC7" i="37"/>
  <c r="DC8" i="37"/>
  <c r="DC9" i="37"/>
  <c r="DC10" i="37"/>
  <c r="DC11" i="37"/>
  <c r="DC12" i="37"/>
  <c r="DC13" i="37"/>
  <c r="CZ7" i="37"/>
  <c r="CZ8" i="37"/>
  <c r="CZ9" i="37"/>
  <c r="CZ10" i="37"/>
  <c r="CZ11" i="37"/>
  <c r="CZ12" i="37"/>
  <c r="CZ13" i="37"/>
  <c r="CW7" i="37"/>
  <c r="CW8" i="37"/>
  <c r="CW9" i="37"/>
  <c r="CW10" i="37"/>
  <c r="CW11" i="37"/>
  <c r="CW12" i="37"/>
  <c r="CW13" i="37"/>
  <c r="CT7" i="37"/>
  <c r="CT8" i="37"/>
  <c r="CT9" i="37"/>
  <c r="CT10" i="37"/>
  <c r="CT11" i="37"/>
  <c r="CT12" i="37"/>
  <c r="CT13" i="37"/>
  <c r="CQ7" i="37"/>
  <c r="CQ8" i="37"/>
  <c r="CQ9" i="37"/>
  <c r="CQ10" i="37"/>
  <c r="CQ11" i="37"/>
  <c r="CQ12" i="37"/>
  <c r="CQ13" i="37"/>
  <c r="CN7" i="37"/>
  <c r="CN8" i="37"/>
  <c r="CN9" i="37"/>
  <c r="CN10" i="37"/>
  <c r="CN11" i="37"/>
  <c r="CN12" i="37"/>
  <c r="CN13" i="37"/>
  <c r="CK7" i="37"/>
  <c r="CK8" i="37"/>
  <c r="CK9" i="37"/>
  <c r="CK10" i="37"/>
  <c r="CK11" i="37"/>
  <c r="CK12" i="37"/>
  <c r="CK13" i="37"/>
  <c r="CH7" i="37"/>
  <c r="CH8" i="37"/>
  <c r="CH9" i="37"/>
  <c r="CH10" i="37"/>
  <c r="CH11" i="37"/>
  <c r="CH12" i="37"/>
  <c r="CH13" i="37"/>
  <c r="CE7" i="37"/>
  <c r="CE8" i="37"/>
  <c r="CE9" i="37"/>
  <c r="CE10" i="37"/>
  <c r="CE11" i="37"/>
  <c r="CE12" i="37"/>
  <c r="CE13" i="37"/>
  <c r="CB7" i="37"/>
  <c r="CB8" i="37"/>
  <c r="CB9" i="37"/>
  <c r="CB10" i="37"/>
  <c r="CB11" i="37"/>
  <c r="CB12" i="37"/>
  <c r="CB13" i="37"/>
  <c r="BY7" i="37"/>
  <c r="BY8" i="37"/>
  <c r="BY9" i="37"/>
  <c r="BY10" i="37"/>
  <c r="BY11" i="37"/>
  <c r="BY12" i="37"/>
  <c r="BY13" i="37"/>
  <c r="BV7" i="37"/>
  <c r="BV8" i="37"/>
  <c r="BV9" i="37"/>
  <c r="BV10" i="37"/>
  <c r="BV11" i="37"/>
  <c r="BV12" i="37"/>
  <c r="BV13" i="37"/>
  <c r="BS7" i="37"/>
  <c r="BS8" i="37"/>
  <c r="BS9" i="37"/>
  <c r="BS10" i="37"/>
  <c r="BS11" i="37"/>
  <c r="BS12" i="37"/>
  <c r="BS13" i="37"/>
  <c r="BP7" i="37"/>
  <c r="BP8" i="37"/>
  <c r="BP9" i="37"/>
  <c r="BP10" i="37"/>
  <c r="BP11" i="37"/>
  <c r="BP12" i="37"/>
  <c r="BP13" i="37"/>
  <c r="BM7" i="37"/>
  <c r="BM8" i="37"/>
  <c r="BM9" i="37"/>
  <c r="BM10" i="37"/>
  <c r="BM11" i="37"/>
  <c r="BM12" i="37"/>
  <c r="BM13" i="37"/>
  <c r="BJ7" i="37"/>
  <c r="BJ8" i="37"/>
  <c r="BJ9" i="37"/>
  <c r="BJ10" i="37"/>
  <c r="BJ11" i="37"/>
  <c r="BJ12" i="37"/>
  <c r="BJ13" i="37"/>
  <c r="BG7" i="37"/>
  <c r="BG8" i="37"/>
  <c r="BG9" i="37"/>
  <c r="BG10" i="37"/>
  <c r="BG11" i="37"/>
  <c r="BG12" i="37"/>
  <c r="BG13" i="37"/>
  <c r="BD7" i="37"/>
  <c r="BD8" i="37"/>
  <c r="BD9" i="37"/>
  <c r="BD10" i="37"/>
  <c r="BD11" i="37"/>
  <c r="BD12" i="37"/>
  <c r="BD13" i="37"/>
  <c r="BA7" i="37"/>
  <c r="BA8" i="37"/>
  <c r="BA9" i="37"/>
  <c r="BA10" i="37"/>
  <c r="BA11" i="37"/>
  <c r="BA12" i="37"/>
  <c r="BA13" i="37"/>
  <c r="AX7" i="37"/>
  <c r="AX8" i="37"/>
  <c r="AX9" i="37"/>
  <c r="AX10" i="37"/>
  <c r="AX11" i="37"/>
  <c r="AX12" i="37"/>
  <c r="AX13" i="37"/>
  <c r="AU7" i="37"/>
  <c r="AU8" i="37"/>
  <c r="AU9" i="37"/>
  <c r="AU10" i="37"/>
  <c r="AU11" i="37"/>
  <c r="AU12" i="37"/>
  <c r="AU13" i="37"/>
  <c r="AR7" i="37"/>
  <c r="AR8" i="37"/>
  <c r="AR9" i="37"/>
  <c r="AR10" i="37"/>
  <c r="AR11" i="37"/>
  <c r="AR12" i="37"/>
  <c r="AR13" i="37"/>
  <c r="AO7" i="37"/>
  <c r="AO8" i="37"/>
  <c r="AO9" i="37"/>
  <c r="AO10" i="37"/>
  <c r="AO11" i="37"/>
  <c r="AO12" i="37"/>
  <c r="AO13" i="37"/>
  <c r="AL7" i="37"/>
  <c r="AL8" i="37"/>
  <c r="AL9" i="37"/>
  <c r="AL10" i="37"/>
  <c r="AL11" i="37"/>
  <c r="AL12" i="37"/>
  <c r="AL13" i="37"/>
  <c r="AI7" i="37"/>
  <c r="AI8" i="37"/>
  <c r="AI9" i="37"/>
  <c r="AI10" i="37"/>
  <c r="AI11" i="37"/>
  <c r="AI12" i="37"/>
  <c r="AI13" i="37"/>
  <c r="AF7" i="37"/>
  <c r="AF8" i="37"/>
  <c r="AF9" i="37"/>
  <c r="AF10" i="37"/>
  <c r="AF11" i="37"/>
  <c r="AF12" i="37"/>
  <c r="AF13" i="37"/>
  <c r="AC7" i="37"/>
  <c r="AC8" i="37"/>
  <c r="AC9" i="37"/>
  <c r="AC10" i="37"/>
  <c r="AC11" i="37"/>
  <c r="AC12" i="37"/>
  <c r="AC13" i="37"/>
  <c r="Z7" i="37"/>
  <c r="Z8" i="37"/>
  <c r="Z9" i="37"/>
  <c r="Z10" i="37"/>
  <c r="Z11" i="37"/>
  <c r="Z12" i="37"/>
  <c r="Z13" i="37"/>
  <c r="W7" i="37"/>
  <c r="W8" i="37"/>
  <c r="W9" i="37"/>
  <c r="W10" i="37"/>
  <c r="W11" i="37"/>
  <c r="W12" i="37"/>
  <c r="W13" i="37"/>
  <c r="T7" i="37"/>
  <c r="T8" i="37"/>
  <c r="T9" i="37"/>
  <c r="T10" i="37"/>
  <c r="T11" i="37"/>
  <c r="T12" i="37"/>
  <c r="T13" i="37"/>
  <c r="Q7" i="37"/>
  <c r="Q8" i="37"/>
  <c r="Q9" i="37"/>
  <c r="Q10" i="37"/>
  <c r="Q11" i="37"/>
  <c r="Q12" i="37"/>
  <c r="Q13" i="37"/>
  <c r="K7" i="37"/>
  <c r="K8" i="37"/>
  <c r="K9" i="37"/>
  <c r="K10" i="37"/>
  <c r="K11" i="37"/>
  <c r="K12" i="37"/>
  <c r="K13" i="37"/>
  <c r="H7" i="37"/>
  <c r="H8" i="37"/>
  <c r="H9" i="37"/>
  <c r="H10" i="37"/>
  <c r="H11" i="37"/>
  <c r="H12" i="37"/>
  <c r="H13" i="37"/>
  <c r="E7" i="37"/>
  <c r="E8" i="37"/>
  <c r="E9" i="37"/>
  <c r="E10" i="37"/>
  <c r="E11" i="37"/>
  <c r="E12" i="37"/>
  <c r="E13" i="37"/>
  <c r="HU40" i="34"/>
  <c r="HV7" i="34"/>
  <c r="HV8" i="34"/>
  <c r="HV9" i="34"/>
  <c r="HV10" i="34"/>
  <c r="HV11" i="34"/>
  <c r="HV12" i="34"/>
  <c r="HV13" i="34"/>
  <c r="HR40" i="34"/>
  <c r="HS7" i="34"/>
  <c r="HS8" i="34"/>
  <c r="HS9" i="34"/>
  <c r="HS10" i="34"/>
  <c r="HS11" i="34"/>
  <c r="HS12" i="34"/>
  <c r="HS13" i="34"/>
  <c r="HO40" i="34"/>
  <c r="HP7" i="34"/>
  <c r="HP8" i="34"/>
  <c r="HP9" i="34"/>
  <c r="HP10" i="34"/>
  <c r="HP11" i="34"/>
  <c r="HP12" i="34"/>
  <c r="HP13" i="34"/>
  <c r="HL40" i="34"/>
  <c r="HM7" i="34"/>
  <c r="HM8" i="34"/>
  <c r="HM9" i="34"/>
  <c r="HM10" i="34"/>
  <c r="HM11" i="34"/>
  <c r="HM12" i="34"/>
  <c r="HM13" i="34"/>
  <c r="HI40" i="34"/>
  <c r="HJ7" i="34"/>
  <c r="HJ8" i="34"/>
  <c r="HJ9" i="34"/>
  <c r="HJ10" i="34"/>
  <c r="HJ11" i="34"/>
  <c r="HJ12" i="34"/>
  <c r="HJ13" i="34"/>
  <c r="HF40" i="34"/>
  <c r="HG7" i="34"/>
  <c r="HG8" i="34"/>
  <c r="HG9" i="34"/>
  <c r="HG10" i="34"/>
  <c r="HG11" i="34"/>
  <c r="HG12" i="34"/>
  <c r="HG13" i="34"/>
  <c r="HC40" i="34"/>
  <c r="HD7" i="34"/>
  <c r="HD8" i="34"/>
  <c r="HD9" i="34"/>
  <c r="HD10" i="34"/>
  <c r="HD11" i="34"/>
  <c r="HD12" i="34"/>
  <c r="HD13" i="34"/>
  <c r="GZ40" i="34"/>
  <c r="HA7" i="34"/>
  <c r="HA8" i="34"/>
  <c r="HA9" i="34"/>
  <c r="HA10" i="34"/>
  <c r="HA11" i="34"/>
  <c r="HA12" i="34"/>
  <c r="HA13" i="34"/>
  <c r="GW40" i="34"/>
  <c r="GX7" i="34"/>
  <c r="GX8" i="34"/>
  <c r="GX9" i="34"/>
  <c r="GX10" i="34"/>
  <c r="GX11" i="34"/>
  <c r="GX12" i="34"/>
  <c r="GX13" i="34"/>
  <c r="GT40" i="34"/>
  <c r="GU7" i="34"/>
  <c r="GU8" i="34"/>
  <c r="GU9" i="34"/>
  <c r="GU10" i="34"/>
  <c r="GU11" i="34"/>
  <c r="GU12" i="34"/>
  <c r="GU13" i="34"/>
  <c r="GQ40" i="34"/>
  <c r="GR7" i="34"/>
  <c r="GR8" i="34"/>
  <c r="GR9" i="34"/>
  <c r="GR10" i="34"/>
  <c r="GR11" i="34"/>
  <c r="GR12" i="34"/>
  <c r="GR13" i="34"/>
  <c r="GN40" i="34"/>
  <c r="GO7" i="34"/>
  <c r="GO8" i="34"/>
  <c r="GO9" i="34"/>
  <c r="GO10" i="34"/>
  <c r="GO11" i="34"/>
  <c r="GO12" i="34"/>
  <c r="GO13" i="34"/>
  <c r="GK40" i="34"/>
  <c r="GL7" i="34"/>
  <c r="GL8" i="34"/>
  <c r="GL9" i="34"/>
  <c r="GL10" i="34"/>
  <c r="GL11" i="34"/>
  <c r="GL12" i="34"/>
  <c r="GL13" i="34"/>
  <c r="GH40" i="34"/>
  <c r="GI7" i="34"/>
  <c r="GI8" i="34"/>
  <c r="GI9" i="34"/>
  <c r="GI10" i="34"/>
  <c r="GI11" i="34"/>
  <c r="GI12" i="34"/>
  <c r="GI13" i="34"/>
  <c r="GE40" i="34"/>
  <c r="GF7" i="34"/>
  <c r="GF8" i="34"/>
  <c r="GF9" i="34"/>
  <c r="GF10" i="34"/>
  <c r="GF11" i="34"/>
  <c r="GF12" i="34"/>
  <c r="GF13" i="34"/>
  <c r="GB40" i="34"/>
  <c r="GC7" i="34"/>
  <c r="GC8" i="34"/>
  <c r="GC9" i="34"/>
  <c r="GC10" i="34"/>
  <c r="GC11" i="34"/>
  <c r="GC12" i="34"/>
  <c r="GC13" i="34"/>
  <c r="FY40" i="34"/>
  <c r="FZ7" i="34"/>
  <c r="FZ8" i="34"/>
  <c r="FZ9" i="34"/>
  <c r="FZ10" i="34"/>
  <c r="FZ11" i="34"/>
  <c r="FZ12" i="34"/>
  <c r="FZ13" i="34"/>
  <c r="FV40" i="34"/>
  <c r="FW7" i="34"/>
  <c r="FW8" i="34"/>
  <c r="FW9" i="34"/>
  <c r="FW10" i="34"/>
  <c r="FW11" i="34"/>
  <c r="FW12" i="34"/>
  <c r="FW13" i="34"/>
  <c r="FS40" i="34"/>
  <c r="FT7" i="34"/>
  <c r="FT8" i="34"/>
  <c r="FT9" i="34"/>
  <c r="FT10" i="34"/>
  <c r="FT11" i="34"/>
  <c r="FT12" i="34"/>
  <c r="FT13" i="34"/>
  <c r="FP40" i="34"/>
  <c r="FQ13" i="34"/>
  <c r="FM40" i="34"/>
  <c r="FN7" i="34"/>
  <c r="FN8" i="34"/>
  <c r="FN9" i="34"/>
  <c r="FN10" i="34"/>
  <c r="FN11" i="34"/>
  <c r="FN12" i="34"/>
  <c r="FN13" i="34"/>
  <c r="FJ40" i="34"/>
  <c r="FK7" i="34"/>
  <c r="FK8" i="34"/>
  <c r="FK9" i="34"/>
  <c r="FK10" i="34"/>
  <c r="FK11" i="34"/>
  <c r="FK12" i="34"/>
  <c r="FK13" i="34"/>
  <c r="FG40" i="34"/>
  <c r="FH7" i="34"/>
  <c r="FH8" i="34"/>
  <c r="FH9" i="34"/>
  <c r="FH10" i="34"/>
  <c r="FH11" i="34"/>
  <c r="FH12" i="34"/>
  <c r="FH13" i="34"/>
  <c r="FD40" i="34"/>
  <c r="FA40" i="34"/>
  <c r="EX40" i="34"/>
  <c r="EU40" i="34"/>
  <c r="ER40" i="34"/>
  <c r="EO40" i="34"/>
  <c r="EL40" i="34"/>
  <c r="EI40" i="34"/>
  <c r="EF40" i="34"/>
  <c r="EC40" i="34"/>
  <c r="DZ40" i="34"/>
  <c r="DW40" i="34"/>
  <c r="DT40" i="34"/>
  <c r="DQ40" i="34"/>
  <c r="DN40" i="34"/>
  <c r="DK40" i="34"/>
  <c r="DH40" i="34"/>
  <c r="DE40" i="34"/>
  <c r="DB40" i="34"/>
  <c r="CY40" i="34"/>
  <c r="CV40" i="34"/>
  <c r="CS40" i="34"/>
  <c r="CP40" i="34"/>
  <c r="CM40" i="34"/>
  <c r="CG40" i="34"/>
  <c r="CD40" i="34"/>
  <c r="CA40" i="34"/>
  <c r="BX40" i="34"/>
  <c r="BU40" i="34"/>
  <c r="BR40" i="34"/>
  <c r="BO40" i="34"/>
  <c r="BL40" i="34"/>
  <c r="BF40" i="34"/>
  <c r="BC40" i="34"/>
  <c r="AZ40" i="34"/>
  <c r="AW40" i="34"/>
  <c r="AT40" i="34"/>
  <c r="AQ40" i="34"/>
  <c r="AN40" i="34"/>
  <c r="AE40" i="34"/>
  <c r="AH40" i="34"/>
  <c r="AB40" i="34"/>
  <c r="Y40" i="34"/>
  <c r="V40" i="34"/>
  <c r="S40" i="34"/>
  <c r="P40" i="34"/>
  <c r="M40" i="34"/>
  <c r="J40" i="34"/>
  <c r="G40" i="34"/>
  <c r="D40" i="34"/>
  <c r="FE7" i="34"/>
  <c r="FE8" i="34"/>
  <c r="FE9" i="34"/>
  <c r="FE10" i="34"/>
  <c r="FE11" i="34"/>
  <c r="FE12" i="34"/>
  <c r="FE13" i="34"/>
  <c r="FB7" i="34"/>
  <c r="FB8" i="34"/>
  <c r="FB9" i="34"/>
  <c r="FB10" i="34"/>
  <c r="FB11" i="34"/>
  <c r="FB12" i="34"/>
  <c r="FB13" i="34"/>
  <c r="EY7" i="34"/>
  <c r="EY8" i="34"/>
  <c r="EY9" i="34"/>
  <c r="EY10" i="34"/>
  <c r="EY11" i="34"/>
  <c r="EY12" i="34"/>
  <c r="EY13" i="34"/>
  <c r="EV7" i="34"/>
  <c r="EV8" i="34"/>
  <c r="EV9" i="34"/>
  <c r="EV10" i="34"/>
  <c r="EV11" i="34"/>
  <c r="EV12" i="34"/>
  <c r="EV13" i="34"/>
  <c r="ES7" i="34"/>
  <c r="ES8" i="34"/>
  <c r="ES9" i="34"/>
  <c r="ES10" i="34"/>
  <c r="ES11" i="34"/>
  <c r="ES12" i="34"/>
  <c r="ES13" i="34"/>
  <c r="EP7" i="34"/>
  <c r="EP8" i="34"/>
  <c r="EP9" i="34"/>
  <c r="EP10" i="34"/>
  <c r="EP11" i="34"/>
  <c r="EP12" i="34"/>
  <c r="EP13" i="34"/>
  <c r="EM7" i="34"/>
  <c r="EM8" i="34"/>
  <c r="EM9" i="34"/>
  <c r="EM10" i="34"/>
  <c r="EM11" i="34"/>
  <c r="EM12" i="34"/>
  <c r="EM13" i="34"/>
  <c r="EJ7" i="34"/>
  <c r="EJ8" i="34"/>
  <c r="EJ9" i="34"/>
  <c r="EJ10" i="34"/>
  <c r="EJ11" i="34"/>
  <c r="EJ12" i="34"/>
  <c r="EJ13" i="34"/>
  <c r="EG7" i="34"/>
  <c r="EG8" i="34"/>
  <c r="EG9" i="34"/>
  <c r="EG10" i="34"/>
  <c r="EG11" i="34"/>
  <c r="EG12" i="34"/>
  <c r="EG13" i="34"/>
  <c r="ED7" i="34"/>
  <c r="ED8" i="34"/>
  <c r="ED9" i="34"/>
  <c r="ED10" i="34"/>
  <c r="ED11" i="34"/>
  <c r="ED12" i="34"/>
  <c r="ED13" i="34"/>
  <c r="EA7" i="34"/>
  <c r="EA8" i="34"/>
  <c r="EA9" i="34"/>
  <c r="EA10" i="34"/>
  <c r="EA11" i="34"/>
  <c r="EA12" i="34"/>
  <c r="EA13" i="34"/>
  <c r="DX7" i="34"/>
  <c r="DX8" i="34"/>
  <c r="DX9" i="34"/>
  <c r="DX10" i="34"/>
  <c r="DX11" i="34"/>
  <c r="DX12" i="34"/>
  <c r="DX13" i="34"/>
  <c r="DU7" i="34"/>
  <c r="DU8" i="34"/>
  <c r="DU9" i="34"/>
  <c r="DU10" i="34"/>
  <c r="DU11" i="34"/>
  <c r="DU12" i="34"/>
  <c r="DU13" i="34"/>
  <c r="DR7" i="34"/>
  <c r="DR8" i="34"/>
  <c r="DR9" i="34"/>
  <c r="DR10" i="34"/>
  <c r="DR11" i="34"/>
  <c r="DR12" i="34"/>
  <c r="DR13" i="34"/>
  <c r="DO7" i="34"/>
  <c r="DO8" i="34"/>
  <c r="DO9" i="34"/>
  <c r="DO10" i="34"/>
  <c r="DO11" i="34"/>
  <c r="DO12" i="34"/>
  <c r="DO13" i="34"/>
  <c r="DL7" i="34"/>
  <c r="DL8" i="34"/>
  <c r="DL9" i="34"/>
  <c r="DL10" i="34"/>
  <c r="DL11" i="34"/>
  <c r="DL12" i="34"/>
  <c r="DL13" i="34"/>
  <c r="DI7" i="34"/>
  <c r="DI8" i="34"/>
  <c r="DI9" i="34"/>
  <c r="DI10" i="34"/>
  <c r="DI11" i="34"/>
  <c r="DI12" i="34"/>
  <c r="DI13" i="34"/>
  <c r="DF7" i="34"/>
  <c r="DF8" i="34"/>
  <c r="DF9" i="34"/>
  <c r="DF10" i="34"/>
  <c r="DF11" i="34"/>
  <c r="DF12" i="34"/>
  <c r="DF13" i="34"/>
  <c r="DC7" i="34"/>
  <c r="DC8" i="34"/>
  <c r="DC9" i="34"/>
  <c r="DC10" i="34"/>
  <c r="DC11" i="34"/>
  <c r="DC12" i="34"/>
  <c r="DC13" i="34"/>
  <c r="CZ7" i="34"/>
  <c r="CZ8" i="34"/>
  <c r="CZ9" i="34"/>
  <c r="CZ10" i="34"/>
  <c r="CZ11" i="34"/>
  <c r="CZ12" i="34"/>
  <c r="CZ13" i="34"/>
  <c r="CW7" i="34"/>
  <c r="CW8" i="34"/>
  <c r="CW9" i="34"/>
  <c r="CW10" i="34"/>
  <c r="CW11" i="34"/>
  <c r="CW12" i="34"/>
  <c r="CW13" i="34"/>
  <c r="CT7" i="34"/>
  <c r="CT8" i="34"/>
  <c r="CT9" i="34"/>
  <c r="CT10" i="34"/>
  <c r="CT11" i="34"/>
  <c r="CT12" i="34"/>
  <c r="CT13" i="34"/>
  <c r="CQ7" i="34"/>
  <c r="CQ8" i="34"/>
  <c r="CQ9" i="34"/>
  <c r="CQ10" i="34"/>
  <c r="CQ11" i="34"/>
  <c r="CQ12" i="34"/>
  <c r="CQ13" i="34"/>
  <c r="CN7" i="34"/>
  <c r="CN8" i="34"/>
  <c r="CN9" i="34"/>
  <c r="CN10" i="34"/>
  <c r="CN11" i="34"/>
  <c r="CN12" i="34"/>
  <c r="CN13" i="34"/>
  <c r="CH7" i="34"/>
  <c r="CH8" i="34"/>
  <c r="CH9" i="34"/>
  <c r="CH10" i="34"/>
  <c r="CH11" i="34"/>
  <c r="CH12" i="34"/>
  <c r="CH13" i="34"/>
  <c r="CE7" i="34"/>
  <c r="CE8" i="34"/>
  <c r="CE9" i="34"/>
  <c r="CE10" i="34"/>
  <c r="CE11" i="34"/>
  <c r="CE12" i="34"/>
  <c r="CE13" i="34"/>
  <c r="CB7" i="34"/>
  <c r="CB8" i="34"/>
  <c r="CB9" i="34"/>
  <c r="CB10" i="34"/>
  <c r="CB11" i="34"/>
  <c r="CB12" i="34"/>
  <c r="CB13" i="34"/>
  <c r="BY7" i="34"/>
  <c r="BY8" i="34"/>
  <c r="BY9" i="34"/>
  <c r="BY10" i="34"/>
  <c r="BY11" i="34"/>
  <c r="BY12" i="34"/>
  <c r="BY13" i="34"/>
  <c r="BV7" i="34"/>
  <c r="BV8" i="34"/>
  <c r="BV9" i="34"/>
  <c r="BV10" i="34"/>
  <c r="BV11" i="34"/>
  <c r="BV12" i="34"/>
  <c r="BV13" i="34"/>
  <c r="BS7" i="34"/>
  <c r="BS8" i="34"/>
  <c r="BS9" i="34"/>
  <c r="BS10" i="34"/>
  <c r="BS11" i="34"/>
  <c r="BS12" i="34"/>
  <c r="BS13" i="34"/>
  <c r="BP7" i="34"/>
  <c r="BP8" i="34"/>
  <c r="BP9" i="34"/>
  <c r="BP10" i="34"/>
  <c r="BP11" i="34"/>
  <c r="BP12" i="34"/>
  <c r="BP13" i="34"/>
  <c r="BM7" i="34"/>
  <c r="BM8" i="34"/>
  <c r="BM9" i="34"/>
  <c r="BM10" i="34"/>
  <c r="BM11" i="34"/>
  <c r="BM12" i="34"/>
  <c r="BM13" i="34"/>
  <c r="BG7" i="34"/>
  <c r="BG8" i="34"/>
  <c r="BG9" i="34"/>
  <c r="BG10" i="34"/>
  <c r="BG11" i="34"/>
  <c r="BG12" i="34"/>
  <c r="BG13" i="34"/>
  <c r="BD7" i="34"/>
  <c r="BD8" i="34"/>
  <c r="BD9" i="34"/>
  <c r="BD10" i="34"/>
  <c r="BD11" i="34"/>
  <c r="BD12" i="34"/>
  <c r="BD13" i="34"/>
  <c r="BA7" i="34"/>
  <c r="BA8" i="34"/>
  <c r="BA9" i="34"/>
  <c r="BA10" i="34"/>
  <c r="BA11" i="34"/>
  <c r="BA12" i="34"/>
  <c r="BA13" i="34"/>
  <c r="AX7" i="34"/>
  <c r="AX8" i="34"/>
  <c r="AX9" i="34"/>
  <c r="AX10" i="34"/>
  <c r="AX11" i="34"/>
  <c r="AX12" i="34"/>
  <c r="AX13" i="34"/>
  <c r="AU7" i="34"/>
  <c r="AU8" i="34"/>
  <c r="AU9" i="34"/>
  <c r="AU10" i="34"/>
  <c r="AU11" i="34"/>
  <c r="AU12" i="34"/>
  <c r="AU13" i="34"/>
  <c r="AR7" i="34"/>
  <c r="AR8" i="34"/>
  <c r="AR9" i="34"/>
  <c r="AR10" i="34"/>
  <c r="AR11" i="34"/>
  <c r="AR12" i="34"/>
  <c r="AR13" i="34"/>
  <c r="AO7" i="34"/>
  <c r="AO8" i="34"/>
  <c r="AO9" i="34"/>
  <c r="AO10" i="34"/>
  <c r="AO11" i="34"/>
  <c r="AO12" i="34"/>
  <c r="AO13" i="34"/>
  <c r="AF7" i="34"/>
  <c r="AF8" i="34"/>
  <c r="AF9" i="34"/>
  <c r="AF10" i="34"/>
  <c r="AF11" i="34"/>
  <c r="AF12" i="34"/>
  <c r="AF13" i="34"/>
  <c r="AI7" i="34"/>
  <c r="AI8" i="34"/>
  <c r="AI9" i="34"/>
  <c r="AI10" i="34"/>
  <c r="AI11" i="34"/>
  <c r="AI12" i="34"/>
  <c r="AI13" i="34"/>
  <c r="AC7" i="34"/>
  <c r="AC8" i="34"/>
  <c r="AC9" i="34"/>
  <c r="AC10" i="34"/>
  <c r="AC11" i="34"/>
  <c r="AC12" i="34"/>
  <c r="AC13" i="34"/>
  <c r="Z7" i="34"/>
  <c r="Z8" i="34"/>
  <c r="Z9" i="34"/>
  <c r="Z10" i="34"/>
  <c r="Z11" i="34"/>
  <c r="Z12" i="34"/>
  <c r="Z13" i="34"/>
  <c r="W7" i="34"/>
  <c r="W8" i="34"/>
  <c r="W9" i="34"/>
  <c r="W10" i="34"/>
  <c r="W11" i="34"/>
  <c r="W12" i="34"/>
  <c r="W13" i="34"/>
  <c r="T7" i="34"/>
  <c r="T8" i="34"/>
  <c r="T9" i="34"/>
  <c r="T10" i="34"/>
  <c r="T11" i="34"/>
  <c r="T12" i="34"/>
  <c r="T13" i="34"/>
  <c r="Q7" i="34"/>
  <c r="Q8" i="34"/>
  <c r="Q9" i="34"/>
  <c r="Q10" i="34"/>
  <c r="Q11" i="34"/>
  <c r="Q12" i="34"/>
  <c r="Q13" i="34"/>
  <c r="K7" i="34"/>
  <c r="K8" i="34"/>
  <c r="K9" i="34"/>
  <c r="K10" i="34"/>
  <c r="K11" i="34"/>
  <c r="K12" i="34"/>
  <c r="K13" i="34"/>
  <c r="H7" i="34"/>
  <c r="H8" i="34"/>
  <c r="H9" i="34"/>
  <c r="H10" i="34"/>
  <c r="H11" i="34"/>
  <c r="H12" i="34"/>
  <c r="H13" i="34"/>
  <c r="E7" i="34"/>
  <c r="E8" i="34"/>
  <c r="E9" i="34"/>
  <c r="E10" i="34"/>
  <c r="E11" i="34"/>
  <c r="E12" i="34"/>
  <c r="E13" i="34"/>
  <c r="FK7" i="40"/>
  <c r="FK8" i="40"/>
  <c r="FK9" i="40"/>
  <c r="FK10" i="40"/>
  <c r="FK11" i="40"/>
  <c r="FK12" i="40"/>
  <c r="FK13" i="40"/>
  <c r="FH7" i="40"/>
  <c r="FH8" i="40"/>
  <c r="FH9" i="40"/>
  <c r="FH10" i="40"/>
  <c r="FH11" i="40"/>
  <c r="FH12" i="40"/>
  <c r="FH13" i="40"/>
  <c r="FE7" i="40"/>
  <c r="FE8" i="40"/>
  <c r="FE9" i="40"/>
  <c r="FE10" i="40"/>
  <c r="FE11" i="40"/>
  <c r="FE12" i="40"/>
  <c r="FE13" i="40"/>
  <c r="FB7" i="40"/>
  <c r="FB8" i="40"/>
  <c r="FB9" i="40"/>
  <c r="FB10" i="40"/>
  <c r="FB11" i="40"/>
  <c r="FB12" i="40"/>
  <c r="FB13" i="40"/>
  <c r="EY7" i="40"/>
  <c r="EY8" i="40"/>
  <c r="EY9" i="40"/>
  <c r="EY10" i="40"/>
  <c r="EY11" i="40"/>
  <c r="EY12" i="40"/>
  <c r="EY13" i="40"/>
  <c r="EV7" i="40"/>
  <c r="EV8" i="40"/>
  <c r="EV9" i="40"/>
  <c r="EV10" i="40"/>
  <c r="EV11" i="40"/>
  <c r="EV12" i="40"/>
  <c r="EV13" i="40"/>
  <c r="ES7" i="40"/>
  <c r="ES8" i="40"/>
  <c r="ES9" i="40"/>
  <c r="ES10" i="40"/>
  <c r="ES11" i="40"/>
  <c r="ES12" i="40"/>
  <c r="ES13" i="40"/>
  <c r="EP7" i="40"/>
  <c r="EP8" i="40"/>
  <c r="EP9" i="40"/>
  <c r="EP10" i="40"/>
  <c r="EP11" i="40"/>
  <c r="EP12" i="40"/>
  <c r="EP13" i="40"/>
  <c r="EM7" i="40"/>
  <c r="EM8" i="40"/>
  <c r="EM9" i="40"/>
  <c r="EM10" i="40"/>
  <c r="EM11" i="40"/>
  <c r="EM12" i="40"/>
  <c r="EM13" i="40"/>
  <c r="EJ7" i="40"/>
  <c r="EJ8" i="40"/>
  <c r="EJ9" i="40"/>
  <c r="EJ10" i="40"/>
  <c r="EJ11" i="40"/>
  <c r="EJ12" i="40"/>
  <c r="EJ13" i="40"/>
  <c r="EG7" i="40"/>
  <c r="EG8" i="40"/>
  <c r="EG9" i="40"/>
  <c r="EG10" i="40"/>
  <c r="EG11" i="40"/>
  <c r="EG12" i="40"/>
  <c r="EG13" i="40"/>
  <c r="ED7" i="40"/>
  <c r="ED8" i="40"/>
  <c r="ED9" i="40"/>
  <c r="ED10" i="40"/>
  <c r="ED11" i="40"/>
  <c r="ED12" i="40"/>
  <c r="ED13" i="40"/>
  <c r="EA7" i="40"/>
  <c r="EA8" i="40"/>
  <c r="EA9" i="40"/>
  <c r="EA10" i="40"/>
  <c r="EA11" i="40"/>
  <c r="EA12" i="40"/>
  <c r="EA13" i="40"/>
  <c r="DX7" i="40"/>
  <c r="DX8" i="40"/>
  <c r="DX9" i="40"/>
  <c r="DX10" i="40"/>
  <c r="DX11" i="40"/>
  <c r="DX12" i="40"/>
  <c r="DX13" i="40"/>
  <c r="DU7" i="40"/>
  <c r="DU8" i="40"/>
  <c r="DU9" i="40"/>
  <c r="DU10" i="40"/>
  <c r="DU11" i="40"/>
  <c r="DU12" i="40"/>
  <c r="DU13" i="40"/>
  <c r="DR13" i="40"/>
  <c r="DO7" i="40"/>
  <c r="DO8" i="40"/>
  <c r="DO9" i="40"/>
  <c r="DO10" i="40"/>
  <c r="DO11" i="40"/>
  <c r="DO12" i="40"/>
  <c r="DO13" i="40"/>
  <c r="DL7" i="40"/>
  <c r="DL8" i="40"/>
  <c r="DL9" i="40"/>
  <c r="DL10" i="40"/>
  <c r="DL11" i="40"/>
  <c r="DL12" i="40"/>
  <c r="DL13" i="40"/>
  <c r="DI7" i="40"/>
  <c r="DI8" i="40"/>
  <c r="DI9" i="40"/>
  <c r="DI10" i="40"/>
  <c r="DI11" i="40"/>
  <c r="DI12" i="40"/>
  <c r="DI13" i="40"/>
  <c r="DF7" i="40"/>
  <c r="DF8" i="40"/>
  <c r="DF9" i="40"/>
  <c r="DF10" i="40"/>
  <c r="DF11" i="40"/>
  <c r="DF12" i="40"/>
  <c r="DF13" i="40"/>
  <c r="DC7" i="40"/>
  <c r="DC8" i="40"/>
  <c r="DC9" i="40"/>
  <c r="DC10" i="40"/>
  <c r="DC11" i="40"/>
  <c r="DC12" i="40"/>
  <c r="DC13" i="40"/>
  <c r="CZ7" i="40"/>
  <c r="CZ8" i="40"/>
  <c r="CZ9" i="40"/>
  <c r="CZ10" i="40"/>
  <c r="CZ11" i="40"/>
  <c r="CZ12" i="40"/>
  <c r="CZ13" i="40"/>
  <c r="CW7" i="40"/>
  <c r="CW8" i="40"/>
  <c r="CW9" i="40"/>
  <c r="CW10" i="40"/>
  <c r="CW11" i="40"/>
  <c r="CW12" i="40"/>
  <c r="CW13" i="40"/>
  <c r="CT7" i="40"/>
  <c r="CT8" i="40"/>
  <c r="CT9" i="40"/>
  <c r="CT10" i="40"/>
  <c r="CT11" i="40"/>
  <c r="CT12" i="40"/>
  <c r="CT13" i="40"/>
  <c r="CQ7" i="40"/>
  <c r="CQ8" i="40"/>
  <c r="CQ9" i="40"/>
  <c r="CQ10" i="40"/>
  <c r="CQ11" i="40"/>
  <c r="CQ12" i="40"/>
  <c r="CQ13" i="40"/>
  <c r="CN7" i="40"/>
  <c r="CN8" i="40"/>
  <c r="CN9" i="40"/>
  <c r="CN10" i="40"/>
  <c r="CN11" i="40"/>
  <c r="CN12" i="40"/>
  <c r="CN13" i="40"/>
  <c r="CK7" i="40"/>
  <c r="CK8" i="40"/>
  <c r="CK9" i="40"/>
  <c r="CK10" i="40"/>
  <c r="CK11" i="40"/>
  <c r="CK12" i="40"/>
  <c r="CK13" i="40"/>
  <c r="CH7" i="40"/>
  <c r="CH8" i="40"/>
  <c r="CH9" i="40"/>
  <c r="CH10" i="40"/>
  <c r="CH11" i="40"/>
  <c r="CH12" i="40"/>
  <c r="CH13" i="40"/>
  <c r="CE7" i="40"/>
  <c r="CE8" i="40"/>
  <c r="CE9" i="40"/>
  <c r="CE10" i="40"/>
  <c r="CE11" i="40"/>
  <c r="CE12" i="40"/>
  <c r="CE13" i="40"/>
  <c r="CB7" i="40"/>
  <c r="CB8" i="40"/>
  <c r="CB9" i="40"/>
  <c r="CB10" i="40"/>
  <c r="CB11" i="40"/>
  <c r="CB12" i="40"/>
  <c r="CB13" i="40"/>
  <c r="BY7" i="40"/>
  <c r="BY8" i="40"/>
  <c r="BY9" i="40"/>
  <c r="BY10" i="40"/>
  <c r="BY11" i="40"/>
  <c r="BY12" i="40"/>
  <c r="BY13" i="40"/>
  <c r="BV7" i="40"/>
  <c r="BV8" i="40"/>
  <c r="BV9" i="40"/>
  <c r="BV10" i="40"/>
  <c r="BV11" i="40"/>
  <c r="BV12" i="40"/>
  <c r="BV13" i="40"/>
  <c r="BS7" i="40"/>
  <c r="BS8" i="40"/>
  <c r="BS9" i="40"/>
  <c r="BS10" i="40"/>
  <c r="BS11" i="40"/>
  <c r="BS12" i="40"/>
  <c r="BS13" i="40"/>
  <c r="BP7" i="40"/>
  <c r="BP8" i="40"/>
  <c r="BP9" i="40"/>
  <c r="BP10" i="40"/>
  <c r="BP11" i="40"/>
  <c r="BP12" i="40"/>
  <c r="BP13" i="40"/>
  <c r="BM7" i="40"/>
  <c r="BM8" i="40"/>
  <c r="BM9" i="40"/>
  <c r="BM10" i="40"/>
  <c r="BM11" i="40"/>
  <c r="BM12" i="40"/>
  <c r="BM13" i="40"/>
  <c r="BJ7" i="40"/>
  <c r="BJ8" i="40"/>
  <c r="BJ9" i="40"/>
  <c r="BJ10" i="40"/>
  <c r="BJ11" i="40"/>
  <c r="BJ12" i="40"/>
  <c r="BJ13" i="40"/>
  <c r="BG7" i="40"/>
  <c r="BG8" i="40"/>
  <c r="BG9" i="40"/>
  <c r="BG10" i="40"/>
  <c r="BG11" i="40"/>
  <c r="BG12" i="40"/>
  <c r="BG13" i="40"/>
  <c r="BD7" i="40"/>
  <c r="BD8" i="40"/>
  <c r="BD9" i="40"/>
  <c r="BD10" i="40"/>
  <c r="BD11" i="40"/>
  <c r="BD12" i="40"/>
  <c r="BD13" i="40"/>
  <c r="BA7" i="40"/>
  <c r="BA8" i="40"/>
  <c r="BA9" i="40"/>
  <c r="BA10" i="40"/>
  <c r="BA11" i="40"/>
  <c r="BA12" i="40"/>
  <c r="BA13" i="40"/>
  <c r="AX7" i="40"/>
  <c r="AX8" i="40"/>
  <c r="AX9" i="40"/>
  <c r="AX10" i="40"/>
  <c r="AX11" i="40"/>
  <c r="AX12" i="40"/>
  <c r="AX13" i="40"/>
  <c r="AU7" i="40"/>
  <c r="AU8" i="40"/>
  <c r="AU9" i="40"/>
  <c r="AU10" i="40"/>
  <c r="AU11" i="40"/>
  <c r="AU12" i="40"/>
  <c r="AU13" i="40"/>
  <c r="AR7" i="40"/>
  <c r="AR8" i="40"/>
  <c r="AR9" i="40"/>
  <c r="AR10" i="40"/>
  <c r="AR11" i="40"/>
  <c r="AR12" i="40"/>
  <c r="AR13" i="40"/>
  <c r="AO7" i="40"/>
  <c r="AO8" i="40"/>
  <c r="AO9" i="40"/>
  <c r="AO10" i="40"/>
  <c r="AO11" i="40"/>
  <c r="AO12" i="40"/>
  <c r="AO13" i="40"/>
  <c r="AL7" i="40"/>
  <c r="AL8" i="40"/>
  <c r="AL9" i="40"/>
  <c r="AL10" i="40"/>
  <c r="AL11" i="40"/>
  <c r="AL12" i="40"/>
  <c r="AL13" i="40"/>
  <c r="AI7" i="40"/>
  <c r="AI8" i="40"/>
  <c r="AI9" i="40"/>
  <c r="AI10" i="40"/>
  <c r="AI11" i="40"/>
  <c r="AI12" i="40"/>
  <c r="AI13" i="40"/>
  <c r="AF7" i="40"/>
  <c r="AF8" i="40"/>
  <c r="AF9" i="40"/>
  <c r="AF10" i="40"/>
  <c r="AF11" i="40"/>
  <c r="AF12" i="40"/>
  <c r="AF13" i="40"/>
  <c r="AC7" i="40"/>
  <c r="AC8" i="40"/>
  <c r="AC9" i="40"/>
  <c r="AC10" i="40"/>
  <c r="AC11" i="40"/>
  <c r="AC12" i="40"/>
  <c r="AC13" i="40"/>
  <c r="Z7" i="40"/>
  <c r="Z8" i="40"/>
  <c r="Z9" i="40"/>
  <c r="Z10" i="40"/>
  <c r="Z11" i="40"/>
  <c r="Z12" i="40"/>
  <c r="Z13" i="40"/>
  <c r="H7" i="40"/>
  <c r="H8" i="40"/>
  <c r="H9" i="40"/>
  <c r="H10" i="40"/>
  <c r="H11" i="40"/>
  <c r="H12" i="40"/>
  <c r="H13" i="40"/>
  <c r="E7" i="40"/>
  <c r="E8" i="40"/>
  <c r="E9" i="40"/>
  <c r="E10" i="40"/>
  <c r="E11" i="40"/>
  <c r="E12" i="40"/>
  <c r="E13" i="40"/>
  <c r="EV7" i="43"/>
  <c r="EV8" i="43"/>
  <c r="EV9" i="43"/>
  <c r="EV10" i="43"/>
  <c r="EV11" i="43"/>
  <c r="EV12" i="43"/>
  <c r="EV13" i="43"/>
  <c r="ES7" i="43"/>
  <c r="ES8" i="43"/>
  <c r="ES9" i="43"/>
  <c r="ES10" i="43"/>
  <c r="ES11" i="43"/>
  <c r="ES12" i="43"/>
  <c r="ES13" i="43"/>
  <c r="EP7" i="43"/>
  <c r="EP8" i="43"/>
  <c r="EP9" i="43"/>
  <c r="EP10" i="43"/>
  <c r="EP11" i="43"/>
  <c r="EP12" i="43"/>
  <c r="EP13" i="43"/>
  <c r="EM7" i="43"/>
  <c r="EM8" i="43"/>
  <c r="EM9" i="43"/>
  <c r="EM10" i="43"/>
  <c r="EM11" i="43"/>
  <c r="EM12" i="43"/>
  <c r="EM13" i="43"/>
  <c r="EJ13" i="43"/>
  <c r="EG7" i="43"/>
  <c r="EG8" i="43"/>
  <c r="EG9" i="43"/>
  <c r="EG10" i="43"/>
  <c r="EG11" i="43"/>
  <c r="EG12" i="43"/>
  <c r="EG13" i="43"/>
  <c r="ED7" i="43"/>
  <c r="ED8" i="43"/>
  <c r="ED9" i="43"/>
  <c r="ED10" i="43"/>
  <c r="ED11" i="43"/>
  <c r="ED12" i="43"/>
  <c r="ED13" i="43"/>
  <c r="EA7" i="43"/>
  <c r="EA8" i="43"/>
  <c r="EA9" i="43"/>
  <c r="EA10" i="43"/>
  <c r="EA11" i="43"/>
  <c r="EA12" i="43"/>
  <c r="EA13" i="43"/>
  <c r="DX7" i="43"/>
  <c r="DX8" i="43"/>
  <c r="DX9" i="43"/>
  <c r="DX10" i="43"/>
  <c r="DX11" i="43"/>
  <c r="DX12" i="43"/>
  <c r="DX13" i="43"/>
  <c r="DU7" i="43"/>
  <c r="DU8" i="43"/>
  <c r="DU9" i="43"/>
  <c r="DU10" i="43"/>
  <c r="DU11" i="43"/>
  <c r="DU12" i="43"/>
  <c r="DU13" i="43"/>
  <c r="DR7" i="43"/>
  <c r="DR8" i="43"/>
  <c r="DR9" i="43"/>
  <c r="DR10" i="43"/>
  <c r="DR11" i="43"/>
  <c r="DR12" i="43"/>
  <c r="DR13" i="43"/>
  <c r="DO7" i="43"/>
  <c r="DO8" i="43"/>
  <c r="DO9" i="43"/>
  <c r="DO10" i="43"/>
  <c r="DO11" i="43"/>
  <c r="DO12" i="43"/>
  <c r="DO13" i="43"/>
  <c r="DL7" i="43"/>
  <c r="DL8" i="43"/>
  <c r="DL9" i="43"/>
  <c r="DL10" i="43"/>
  <c r="DL11" i="43"/>
  <c r="DL12" i="43"/>
  <c r="DL13" i="43"/>
  <c r="DI7" i="43"/>
  <c r="DI8" i="43"/>
  <c r="DI9" i="43"/>
  <c r="DI10" i="43"/>
  <c r="DI11" i="43"/>
  <c r="DI12" i="43"/>
  <c r="DI13" i="43"/>
  <c r="DF7" i="43"/>
  <c r="DF8" i="43"/>
  <c r="DF9" i="43"/>
  <c r="DF10" i="43"/>
  <c r="DF11" i="43"/>
  <c r="DF12" i="43"/>
  <c r="DF13" i="43"/>
  <c r="DC7" i="43"/>
  <c r="DC8" i="43"/>
  <c r="DC9" i="43"/>
  <c r="DC10" i="43"/>
  <c r="DC11" i="43"/>
  <c r="DC12" i="43"/>
  <c r="DC13" i="43"/>
  <c r="CZ7" i="43"/>
  <c r="CZ8" i="43"/>
  <c r="CZ9" i="43"/>
  <c r="CZ10" i="43"/>
  <c r="CZ11" i="43"/>
  <c r="CZ12" i="43"/>
  <c r="CZ13" i="43"/>
  <c r="CW7" i="43"/>
  <c r="CW8" i="43"/>
  <c r="CW9" i="43"/>
  <c r="CW10" i="43"/>
  <c r="CW11" i="43"/>
  <c r="CW12" i="43"/>
  <c r="CW13" i="43"/>
  <c r="CT7" i="43"/>
  <c r="CT8" i="43"/>
  <c r="CT9" i="43"/>
  <c r="CT10" i="43"/>
  <c r="CT11" i="43"/>
  <c r="CT12" i="43"/>
  <c r="CT13" i="43"/>
  <c r="CQ7" i="43"/>
  <c r="CQ8" i="43"/>
  <c r="CQ9" i="43"/>
  <c r="CQ10" i="43"/>
  <c r="CQ11" i="43"/>
  <c r="CQ12" i="43"/>
  <c r="CQ13" i="43"/>
  <c r="CN7" i="43"/>
  <c r="CN8" i="43"/>
  <c r="CN9" i="43"/>
  <c r="CN10" i="43"/>
  <c r="CN11" i="43"/>
  <c r="CN12" i="43"/>
  <c r="CN13" i="43"/>
  <c r="CK7" i="43"/>
  <c r="CK8" i="43"/>
  <c r="CK9" i="43"/>
  <c r="CK10" i="43"/>
  <c r="CK11" i="43"/>
  <c r="CK12" i="43"/>
  <c r="CK13" i="43"/>
  <c r="CH7" i="43"/>
  <c r="CH8" i="43"/>
  <c r="CH9" i="43"/>
  <c r="CH10" i="43"/>
  <c r="CH11" i="43"/>
  <c r="CH12" i="43"/>
  <c r="CH13" i="43"/>
  <c r="CE7" i="43"/>
  <c r="CE8" i="43"/>
  <c r="CE9" i="43"/>
  <c r="CE10" i="43"/>
  <c r="CE11" i="43"/>
  <c r="CE12" i="43"/>
  <c r="CE13" i="43"/>
  <c r="CB7" i="43"/>
  <c r="CB8" i="43"/>
  <c r="CB9" i="43"/>
  <c r="CB10" i="43"/>
  <c r="CB11" i="43"/>
  <c r="CB12" i="43"/>
  <c r="CB13" i="43"/>
  <c r="BY7" i="43"/>
  <c r="BY8" i="43"/>
  <c r="BY9" i="43"/>
  <c r="BY10" i="43"/>
  <c r="BY11" i="43"/>
  <c r="BY12" i="43"/>
  <c r="BY13" i="43"/>
  <c r="BV7" i="43"/>
  <c r="BV8" i="43"/>
  <c r="BV9" i="43"/>
  <c r="BV10" i="43"/>
  <c r="BV11" i="43"/>
  <c r="BV12" i="43"/>
  <c r="BV13" i="43"/>
  <c r="BS7" i="43"/>
  <c r="BS8" i="43"/>
  <c r="BS9" i="43"/>
  <c r="BS10" i="43"/>
  <c r="BS11" i="43"/>
  <c r="BS12" i="43"/>
  <c r="BS13" i="43"/>
  <c r="BP7" i="43"/>
  <c r="BP8" i="43"/>
  <c r="BP9" i="43"/>
  <c r="BP10" i="43"/>
  <c r="BP11" i="43"/>
  <c r="BP12" i="43"/>
  <c r="BP13" i="43"/>
  <c r="BM7" i="43"/>
  <c r="BM8" i="43"/>
  <c r="BM9" i="43"/>
  <c r="BM10" i="43"/>
  <c r="BM11" i="43"/>
  <c r="BM12" i="43"/>
  <c r="BM13" i="43"/>
  <c r="BJ7" i="43"/>
  <c r="BJ8" i="43"/>
  <c r="BJ9" i="43"/>
  <c r="BJ10" i="43"/>
  <c r="BJ11" i="43"/>
  <c r="BJ12" i="43"/>
  <c r="BJ13" i="43"/>
  <c r="BG7" i="43"/>
  <c r="BG8" i="43"/>
  <c r="BG9" i="43"/>
  <c r="BG10" i="43"/>
  <c r="BG11" i="43"/>
  <c r="BG12" i="43"/>
  <c r="BG13" i="43"/>
  <c r="BD7" i="43"/>
  <c r="BD8" i="43"/>
  <c r="BD9" i="43"/>
  <c r="BD10" i="43"/>
  <c r="BD11" i="43"/>
  <c r="BD12" i="43"/>
  <c r="BD13" i="43"/>
  <c r="BA7" i="43"/>
  <c r="BA8" i="43"/>
  <c r="BA9" i="43"/>
  <c r="BA10" i="43"/>
  <c r="BA11" i="43"/>
  <c r="BA12" i="43"/>
  <c r="BA13" i="43"/>
  <c r="AX7" i="43"/>
  <c r="AX8" i="43"/>
  <c r="AX9" i="43"/>
  <c r="AX10" i="43"/>
  <c r="AX11" i="43"/>
  <c r="AX12" i="43"/>
  <c r="AX13" i="43"/>
  <c r="AU7" i="43"/>
  <c r="AU8" i="43"/>
  <c r="AU9" i="43"/>
  <c r="AU10" i="43"/>
  <c r="AU11" i="43"/>
  <c r="AU12" i="43"/>
  <c r="AU13" i="43"/>
  <c r="AR7" i="43"/>
  <c r="AR8" i="43"/>
  <c r="AR9" i="43"/>
  <c r="AR10" i="43"/>
  <c r="AR11" i="43"/>
  <c r="AR12" i="43"/>
  <c r="AR13" i="43"/>
  <c r="AO7" i="43"/>
  <c r="AO8" i="43"/>
  <c r="AO9" i="43"/>
  <c r="AO10" i="43"/>
  <c r="AO11" i="43"/>
  <c r="AO12" i="43"/>
  <c r="AO13" i="43"/>
  <c r="AL7" i="43"/>
  <c r="AL8" i="43"/>
  <c r="AL9" i="43"/>
  <c r="AL10" i="43"/>
  <c r="AL11" i="43"/>
  <c r="AL12" i="43"/>
  <c r="AL13" i="43"/>
  <c r="AI7" i="43"/>
  <c r="AI8" i="43"/>
  <c r="AI9" i="43"/>
  <c r="AI10" i="43"/>
  <c r="AI11" i="43"/>
  <c r="AI12" i="43"/>
  <c r="AI13" i="43"/>
  <c r="AF7" i="43"/>
  <c r="AF8" i="43"/>
  <c r="AF9" i="43"/>
  <c r="AF10" i="43"/>
  <c r="AF11" i="43"/>
  <c r="AF12" i="43"/>
  <c r="AF13" i="43"/>
  <c r="Z7" i="43"/>
  <c r="Z8" i="43"/>
  <c r="Z9" i="43"/>
  <c r="Z10" i="43"/>
  <c r="Z11" i="43"/>
  <c r="Z12" i="43"/>
  <c r="Z13" i="43"/>
  <c r="W7" i="43"/>
  <c r="W8" i="43"/>
  <c r="W9" i="43"/>
  <c r="W10" i="43"/>
  <c r="W11" i="43"/>
  <c r="W12" i="43"/>
  <c r="W13" i="43"/>
  <c r="T7" i="43"/>
  <c r="T8" i="43"/>
  <c r="T9" i="43"/>
  <c r="T10" i="43"/>
  <c r="T11" i="43"/>
  <c r="T12" i="43"/>
  <c r="T13" i="43"/>
  <c r="Q7" i="43"/>
  <c r="Q8" i="43"/>
  <c r="Q9" i="43"/>
  <c r="Q10" i="43"/>
  <c r="Q11" i="43"/>
  <c r="Q12" i="43"/>
  <c r="Q13" i="43"/>
  <c r="K7" i="43"/>
  <c r="K8" i="43"/>
  <c r="K9" i="43"/>
  <c r="K10" i="43"/>
  <c r="K11" i="43"/>
  <c r="K12" i="43"/>
  <c r="K13" i="43"/>
  <c r="H7" i="43"/>
  <c r="H8" i="43"/>
  <c r="H9" i="43"/>
  <c r="H10" i="43"/>
  <c r="H11" i="43"/>
  <c r="H12" i="43"/>
  <c r="H13" i="43"/>
  <c r="E7" i="43"/>
  <c r="E8" i="43"/>
  <c r="E9" i="43"/>
  <c r="E10" i="43"/>
  <c r="E11" i="43"/>
  <c r="E12" i="43"/>
  <c r="E13" i="43"/>
  <c r="B40" i="40"/>
  <c r="FV81" i="17"/>
  <c r="FW78" i="17"/>
  <c r="FW77" i="17"/>
  <c r="FW76" i="17"/>
  <c r="FW75" i="17"/>
  <c r="FW74" i="17"/>
  <c r="FW73" i="17"/>
  <c r="FW72" i="17"/>
  <c r="FW71" i="17"/>
  <c r="FW70" i="17"/>
  <c r="FW69" i="17"/>
  <c r="FW68" i="17"/>
  <c r="FW67" i="17"/>
  <c r="FW66" i="17"/>
  <c r="FW65" i="17"/>
  <c r="FW64" i="17"/>
  <c r="FW63" i="17"/>
  <c r="FW62" i="17"/>
  <c r="FW61" i="17"/>
  <c r="FW60" i="17"/>
  <c r="FW59" i="17"/>
  <c r="FW58" i="17"/>
  <c r="FW57" i="17"/>
  <c r="FW56" i="17"/>
  <c r="FW55" i="17"/>
  <c r="FW54" i="17"/>
  <c r="FW53" i="17"/>
  <c r="FW52" i="17"/>
  <c r="FW51" i="17"/>
  <c r="FW50" i="17"/>
  <c r="FW49" i="17"/>
  <c r="FW48" i="17"/>
  <c r="FW47" i="17"/>
  <c r="FW46" i="17"/>
  <c r="FW45" i="17"/>
  <c r="FW44" i="17"/>
  <c r="FW43" i="17"/>
  <c r="FW42" i="17"/>
  <c r="FW41" i="17"/>
  <c r="FW40" i="17"/>
  <c r="FW39" i="17"/>
  <c r="FW38" i="17"/>
  <c r="FW37" i="17"/>
  <c r="FW36" i="17"/>
  <c r="FW35" i="17"/>
  <c r="FW34" i="17"/>
  <c r="FW33" i="17"/>
  <c r="FW32" i="17"/>
  <c r="FW31" i="17"/>
  <c r="FW30" i="17"/>
  <c r="FW29" i="17"/>
  <c r="FW28" i="17"/>
  <c r="FW27" i="17"/>
  <c r="FW26" i="17"/>
  <c r="FW25" i="17"/>
  <c r="FW24" i="17"/>
  <c r="FW23" i="17"/>
  <c r="FW22" i="17"/>
  <c r="FW21" i="17"/>
  <c r="FW20" i="17"/>
  <c r="FW19" i="17"/>
  <c r="FW18" i="17"/>
  <c r="FW17" i="17"/>
  <c r="FW16" i="17"/>
  <c r="FW15" i="17"/>
  <c r="FW14" i="17"/>
  <c r="FW12" i="17"/>
  <c r="FW11" i="17"/>
  <c r="FW10" i="17"/>
  <c r="FW9" i="17"/>
  <c r="FW8" i="17"/>
  <c r="FW7" i="17"/>
  <c r="FT81" i="17"/>
  <c r="FU78" i="17"/>
  <c r="FU77" i="17"/>
  <c r="FU76" i="17"/>
  <c r="FU75" i="17"/>
  <c r="FU74" i="17"/>
  <c r="FU73" i="17"/>
  <c r="FU72" i="17"/>
  <c r="FU71" i="17"/>
  <c r="FU70" i="17"/>
  <c r="FU69" i="17"/>
  <c r="FU68" i="17"/>
  <c r="FU67" i="17"/>
  <c r="FU66" i="17"/>
  <c r="FU65" i="17"/>
  <c r="FU64" i="17"/>
  <c r="FU63" i="17"/>
  <c r="FU62" i="17"/>
  <c r="FU61" i="17"/>
  <c r="FU60" i="17"/>
  <c r="FU59" i="17"/>
  <c r="FU58" i="17"/>
  <c r="FU57" i="17"/>
  <c r="FU56" i="17"/>
  <c r="FU55" i="17"/>
  <c r="FU54" i="17"/>
  <c r="FU53" i="17"/>
  <c r="FU52" i="17"/>
  <c r="FU51" i="17"/>
  <c r="FU50" i="17"/>
  <c r="FU49" i="17"/>
  <c r="FU48" i="17"/>
  <c r="FU47" i="17"/>
  <c r="FU46" i="17"/>
  <c r="FU45" i="17"/>
  <c r="FU44" i="17"/>
  <c r="FU43" i="17"/>
  <c r="FU42" i="17"/>
  <c r="FU41" i="17"/>
  <c r="FU40" i="17"/>
  <c r="FU39" i="17"/>
  <c r="FU38" i="17"/>
  <c r="FU37" i="17"/>
  <c r="FU36" i="17"/>
  <c r="FU35" i="17"/>
  <c r="FU34" i="17"/>
  <c r="FU33" i="17"/>
  <c r="FU32" i="17"/>
  <c r="FU31" i="17"/>
  <c r="FU30" i="17"/>
  <c r="FU29" i="17"/>
  <c r="FU28" i="17"/>
  <c r="FU27" i="17"/>
  <c r="FU26" i="17"/>
  <c r="FU25" i="17"/>
  <c r="FU24" i="17"/>
  <c r="FU23" i="17"/>
  <c r="FU22" i="17"/>
  <c r="FU21" i="17"/>
  <c r="FU20" i="17"/>
  <c r="FU19" i="17"/>
  <c r="FU18" i="17"/>
  <c r="FU17" i="17"/>
  <c r="FU16" i="17"/>
  <c r="FU15" i="17"/>
  <c r="FU14" i="17"/>
  <c r="FU12" i="17"/>
  <c r="FU11" i="17"/>
  <c r="FU10" i="17"/>
  <c r="FU9" i="17"/>
  <c r="FU8" i="17"/>
  <c r="FU7" i="17"/>
  <c r="FS78" i="17"/>
  <c r="FS77" i="17"/>
  <c r="FS76" i="17"/>
  <c r="FS75" i="17"/>
  <c r="FS74" i="17"/>
  <c r="FS73" i="17"/>
  <c r="FS72" i="17"/>
  <c r="FS71" i="17"/>
  <c r="FS70" i="17"/>
  <c r="FS69" i="17"/>
  <c r="FS68" i="17"/>
  <c r="FS67" i="17"/>
  <c r="FS66" i="17"/>
  <c r="FS65" i="17"/>
  <c r="FS64" i="17"/>
  <c r="FS63" i="17"/>
  <c r="FS62" i="17"/>
  <c r="FS61" i="17"/>
  <c r="FS60" i="17"/>
  <c r="FS59" i="17"/>
  <c r="FS58" i="17"/>
  <c r="FS57" i="17"/>
  <c r="FS56" i="17"/>
  <c r="FS55" i="17"/>
  <c r="FS54" i="17"/>
  <c r="FS53" i="17"/>
  <c r="FS52" i="17"/>
  <c r="FS51" i="17"/>
  <c r="FS50" i="17"/>
  <c r="FS49" i="17"/>
  <c r="FS48" i="17"/>
  <c r="FS47" i="17"/>
  <c r="FS46" i="17"/>
  <c r="FS45" i="17"/>
  <c r="FS44" i="17"/>
  <c r="FS43" i="17"/>
  <c r="FS42" i="17"/>
  <c r="FS41" i="17"/>
  <c r="FS40" i="17"/>
  <c r="FS39" i="17"/>
  <c r="FS38" i="17"/>
  <c r="FS37" i="17"/>
  <c r="FS36" i="17"/>
  <c r="FS35" i="17"/>
  <c r="FS34" i="17"/>
  <c r="FS33" i="17"/>
  <c r="FS32" i="17"/>
  <c r="FS31" i="17"/>
  <c r="FS30" i="17"/>
  <c r="FS29" i="17"/>
  <c r="FS28" i="17"/>
  <c r="FS27" i="17"/>
  <c r="FS26" i="17"/>
  <c r="FS25" i="17"/>
  <c r="FS24" i="17"/>
  <c r="FS23" i="17"/>
  <c r="FS22" i="17"/>
  <c r="FS21" i="17"/>
  <c r="FS20" i="17"/>
  <c r="FS19" i="17"/>
  <c r="FS18" i="17"/>
  <c r="FS17" i="17"/>
  <c r="FS16" i="17"/>
  <c r="FS15" i="17"/>
  <c r="FS14" i="17"/>
  <c r="FS11" i="17"/>
  <c r="FS10" i="17"/>
  <c r="FS9" i="17"/>
  <c r="FS8" i="17"/>
  <c r="FS7" i="17"/>
  <c r="FP81" i="17"/>
  <c r="FQ78" i="17"/>
  <c r="FQ77" i="17"/>
  <c r="FQ76" i="17"/>
  <c r="FQ75" i="17"/>
  <c r="FQ74" i="17"/>
  <c r="FQ73" i="17"/>
  <c r="FQ72" i="17"/>
  <c r="FQ71" i="17"/>
  <c r="FQ70" i="17"/>
  <c r="FQ69" i="17"/>
  <c r="FQ68" i="17"/>
  <c r="FQ67" i="17"/>
  <c r="FQ66" i="17"/>
  <c r="FQ65" i="17"/>
  <c r="FQ64" i="17"/>
  <c r="FQ63" i="17"/>
  <c r="FQ62" i="17"/>
  <c r="FQ61" i="17"/>
  <c r="FQ60" i="17"/>
  <c r="FQ59" i="17"/>
  <c r="FQ58" i="17"/>
  <c r="FQ57" i="17"/>
  <c r="FQ56" i="17"/>
  <c r="FQ55" i="17"/>
  <c r="FQ54" i="17"/>
  <c r="FQ53" i="17"/>
  <c r="FQ52" i="17"/>
  <c r="FQ51" i="17"/>
  <c r="FQ50" i="17"/>
  <c r="FQ49" i="17"/>
  <c r="FQ48" i="17"/>
  <c r="FQ47" i="17"/>
  <c r="FQ46" i="17"/>
  <c r="FQ45" i="17"/>
  <c r="FQ44" i="17"/>
  <c r="FQ43" i="17"/>
  <c r="FQ42" i="17"/>
  <c r="FQ41" i="17"/>
  <c r="FQ40" i="17"/>
  <c r="FQ39" i="17"/>
  <c r="FQ38" i="17"/>
  <c r="FQ37" i="17"/>
  <c r="FQ36" i="17"/>
  <c r="FQ35" i="17"/>
  <c r="FQ34" i="17"/>
  <c r="FQ33" i="17"/>
  <c r="FQ32" i="17"/>
  <c r="FQ31" i="17"/>
  <c r="FQ30" i="17"/>
  <c r="FQ29" i="17"/>
  <c r="FQ28" i="17"/>
  <c r="FQ27" i="17"/>
  <c r="FQ26" i="17"/>
  <c r="FQ25" i="17"/>
  <c r="FQ24" i="17"/>
  <c r="FQ23" i="17"/>
  <c r="FQ22" i="17"/>
  <c r="FQ21" i="17"/>
  <c r="FQ20" i="17"/>
  <c r="FQ19" i="17"/>
  <c r="FQ18" i="17"/>
  <c r="FQ17" i="17"/>
  <c r="FQ16" i="17"/>
  <c r="FQ15" i="17"/>
  <c r="FQ14" i="17"/>
  <c r="FQ12" i="17"/>
  <c r="FQ11" i="17"/>
  <c r="FQ10" i="17"/>
  <c r="FQ9" i="17"/>
  <c r="FQ8" i="17"/>
  <c r="FQ7" i="17"/>
  <c r="FN81" i="17"/>
  <c r="FO78" i="17"/>
  <c r="FO77" i="17"/>
  <c r="FO76" i="17"/>
  <c r="FO75" i="17"/>
  <c r="FO74" i="17"/>
  <c r="FO73" i="17"/>
  <c r="FO72" i="17"/>
  <c r="FO71" i="17"/>
  <c r="FO70" i="17"/>
  <c r="FO69" i="17"/>
  <c r="FO68" i="17"/>
  <c r="FO67" i="17"/>
  <c r="FO66" i="17"/>
  <c r="FO65" i="17"/>
  <c r="FO64" i="17"/>
  <c r="FO63" i="17"/>
  <c r="FO62" i="17"/>
  <c r="FO61" i="17"/>
  <c r="FO60" i="17"/>
  <c r="FO59" i="17"/>
  <c r="FO58" i="17"/>
  <c r="FO57" i="17"/>
  <c r="FO56" i="17"/>
  <c r="FO55" i="17"/>
  <c r="FO54" i="17"/>
  <c r="FO53" i="17"/>
  <c r="FO52" i="17"/>
  <c r="FO51" i="17"/>
  <c r="FO50" i="17"/>
  <c r="FO49" i="17"/>
  <c r="FO48" i="17"/>
  <c r="FO47" i="17"/>
  <c r="FO46" i="17"/>
  <c r="FO45" i="17"/>
  <c r="FO44" i="17"/>
  <c r="FO43" i="17"/>
  <c r="FO42" i="17"/>
  <c r="FO41" i="17"/>
  <c r="FO40" i="17"/>
  <c r="FO39" i="17"/>
  <c r="FO38" i="17"/>
  <c r="FO37" i="17"/>
  <c r="FO36" i="17"/>
  <c r="FO35" i="17"/>
  <c r="FO34" i="17"/>
  <c r="FO33" i="17"/>
  <c r="FO32" i="17"/>
  <c r="FO31" i="17"/>
  <c r="FO30" i="17"/>
  <c r="FO29" i="17"/>
  <c r="FO28" i="17"/>
  <c r="FO27" i="17"/>
  <c r="FO26" i="17"/>
  <c r="FO25" i="17"/>
  <c r="FO24" i="17"/>
  <c r="FO23" i="17"/>
  <c r="FO22" i="17"/>
  <c r="FO21" i="17"/>
  <c r="FO20" i="17"/>
  <c r="FO19" i="17"/>
  <c r="FO18" i="17"/>
  <c r="FO17" i="17"/>
  <c r="FO16" i="17"/>
  <c r="FO15" i="17"/>
  <c r="FO14" i="17"/>
  <c r="FO12" i="17"/>
  <c r="FO11" i="17"/>
  <c r="FO10" i="17"/>
  <c r="FO9" i="17"/>
  <c r="FO8" i="17"/>
  <c r="FO7" i="17"/>
  <c r="FL81" i="17"/>
  <c r="FM78" i="17"/>
  <c r="FM77" i="17"/>
  <c r="FM76" i="17"/>
  <c r="FM75" i="17"/>
  <c r="FM74" i="17"/>
  <c r="FM73" i="17"/>
  <c r="FM72" i="17"/>
  <c r="FM71" i="17"/>
  <c r="FM70" i="17"/>
  <c r="FM69" i="17"/>
  <c r="FM68" i="17"/>
  <c r="FM67" i="17"/>
  <c r="FM66" i="17"/>
  <c r="FM65" i="17"/>
  <c r="FM64" i="17"/>
  <c r="FM63" i="17"/>
  <c r="FM62" i="17"/>
  <c r="FM61" i="17"/>
  <c r="FM60" i="17"/>
  <c r="FM59" i="17"/>
  <c r="FM58" i="17"/>
  <c r="FM57" i="17"/>
  <c r="FM56" i="17"/>
  <c r="FM55" i="17"/>
  <c r="FM54" i="17"/>
  <c r="FM53" i="17"/>
  <c r="FM52" i="17"/>
  <c r="FM51" i="17"/>
  <c r="FM50" i="17"/>
  <c r="FM49" i="17"/>
  <c r="FM48" i="17"/>
  <c r="FM47" i="17"/>
  <c r="FM46" i="17"/>
  <c r="FM45" i="17"/>
  <c r="FM44" i="17"/>
  <c r="FM43" i="17"/>
  <c r="FM42" i="17"/>
  <c r="FM41" i="17"/>
  <c r="FM40" i="17"/>
  <c r="FM39" i="17"/>
  <c r="FM38" i="17"/>
  <c r="FM37" i="17"/>
  <c r="FM36" i="17"/>
  <c r="FM35" i="17"/>
  <c r="FM34" i="17"/>
  <c r="FM33" i="17"/>
  <c r="FM32" i="17"/>
  <c r="FM31" i="17"/>
  <c r="FM30" i="17"/>
  <c r="FM29" i="17"/>
  <c r="FM28" i="17"/>
  <c r="FM27" i="17"/>
  <c r="FM26" i="17"/>
  <c r="FM25" i="17"/>
  <c r="FM24" i="17"/>
  <c r="FM23" i="17"/>
  <c r="FM22" i="17"/>
  <c r="FM21" i="17"/>
  <c r="FM20" i="17"/>
  <c r="FM19" i="17"/>
  <c r="FM18" i="17"/>
  <c r="FM17" i="17"/>
  <c r="FM16" i="17"/>
  <c r="FM15" i="17"/>
  <c r="FM14" i="17"/>
  <c r="FM12" i="17"/>
  <c r="FM11" i="17"/>
  <c r="FM10" i="17"/>
  <c r="FM9" i="17"/>
  <c r="FM8" i="17"/>
  <c r="FM7" i="17"/>
  <c r="FJ81" i="17"/>
  <c r="FK78" i="17"/>
  <c r="FK77" i="17"/>
  <c r="FK76" i="17"/>
  <c r="FK75" i="17"/>
  <c r="FK74" i="17"/>
  <c r="FK73" i="17"/>
  <c r="FK72" i="17"/>
  <c r="FK71" i="17"/>
  <c r="FK70" i="17"/>
  <c r="FK69" i="17"/>
  <c r="FK68" i="17"/>
  <c r="FK67" i="17"/>
  <c r="FK66" i="17"/>
  <c r="FK65" i="17"/>
  <c r="FK64" i="17"/>
  <c r="FK63" i="17"/>
  <c r="FK62" i="17"/>
  <c r="FK61" i="17"/>
  <c r="FK60" i="17"/>
  <c r="FK59" i="17"/>
  <c r="FK58" i="17"/>
  <c r="FK57" i="17"/>
  <c r="FK56" i="17"/>
  <c r="FK55" i="17"/>
  <c r="FK54" i="17"/>
  <c r="FK53" i="17"/>
  <c r="FK52" i="17"/>
  <c r="FK51" i="17"/>
  <c r="FK50" i="17"/>
  <c r="FK49" i="17"/>
  <c r="FK48" i="17"/>
  <c r="FK47" i="17"/>
  <c r="FK46" i="17"/>
  <c r="FK45" i="17"/>
  <c r="FK44" i="17"/>
  <c r="FK43" i="17"/>
  <c r="FK42" i="17"/>
  <c r="FK41" i="17"/>
  <c r="FK40" i="17"/>
  <c r="FK39" i="17"/>
  <c r="FK38" i="17"/>
  <c r="FK37" i="17"/>
  <c r="FK36" i="17"/>
  <c r="FK35" i="17"/>
  <c r="FK34" i="17"/>
  <c r="FK33" i="17"/>
  <c r="FK32" i="17"/>
  <c r="FK31" i="17"/>
  <c r="FK30" i="17"/>
  <c r="FK29" i="17"/>
  <c r="FK28" i="17"/>
  <c r="FK27" i="17"/>
  <c r="FK26" i="17"/>
  <c r="FK25" i="17"/>
  <c r="FK24" i="17"/>
  <c r="FK23" i="17"/>
  <c r="FK22" i="17"/>
  <c r="FK21" i="17"/>
  <c r="FK20" i="17"/>
  <c r="FK19" i="17"/>
  <c r="FK18" i="17"/>
  <c r="FK17" i="17"/>
  <c r="FK16" i="17"/>
  <c r="FK15" i="17"/>
  <c r="FK14" i="17"/>
  <c r="FK12" i="17"/>
  <c r="FK11" i="17"/>
  <c r="FK10" i="17"/>
  <c r="FK9" i="17"/>
  <c r="FK8" i="17"/>
  <c r="FK7" i="17"/>
  <c r="FD81" i="17"/>
  <c r="FE78" i="17"/>
  <c r="FE77" i="17"/>
  <c r="FE76" i="17"/>
  <c r="FE75" i="17"/>
  <c r="FE74" i="17"/>
  <c r="FE73" i="17"/>
  <c r="FE72" i="17"/>
  <c r="FE71" i="17"/>
  <c r="FE70" i="17"/>
  <c r="FE69" i="17"/>
  <c r="FE68" i="17"/>
  <c r="FE67" i="17"/>
  <c r="FE66" i="17"/>
  <c r="FE65" i="17"/>
  <c r="FE64" i="17"/>
  <c r="FE63" i="17"/>
  <c r="FE62" i="17"/>
  <c r="FE61" i="17"/>
  <c r="FE60" i="17"/>
  <c r="FE59" i="17"/>
  <c r="FE58" i="17"/>
  <c r="FE57" i="17"/>
  <c r="FE56" i="17"/>
  <c r="FE55" i="17"/>
  <c r="FE54" i="17"/>
  <c r="FE53" i="17"/>
  <c r="FE52" i="17"/>
  <c r="FE51" i="17"/>
  <c r="FE50" i="17"/>
  <c r="FE49" i="17"/>
  <c r="FE48" i="17"/>
  <c r="FE47" i="17"/>
  <c r="FE46" i="17"/>
  <c r="FE45" i="17"/>
  <c r="FE44" i="17"/>
  <c r="FE43" i="17"/>
  <c r="FE42" i="17"/>
  <c r="FE41" i="17"/>
  <c r="FE40" i="17"/>
  <c r="FE39" i="17"/>
  <c r="FE38" i="17"/>
  <c r="FE37" i="17"/>
  <c r="FE36" i="17"/>
  <c r="FE35" i="17"/>
  <c r="FE34" i="17"/>
  <c r="FE33" i="17"/>
  <c r="FE32" i="17"/>
  <c r="FE31" i="17"/>
  <c r="FE30" i="17"/>
  <c r="FE29" i="17"/>
  <c r="FE28" i="17"/>
  <c r="FE27" i="17"/>
  <c r="FE26" i="17"/>
  <c r="FE25" i="17"/>
  <c r="FE24" i="17"/>
  <c r="FE23" i="17"/>
  <c r="FE22" i="17"/>
  <c r="FE21" i="17"/>
  <c r="FE20" i="17"/>
  <c r="FE19" i="17"/>
  <c r="FE18" i="17"/>
  <c r="FE17" i="17"/>
  <c r="FE16" i="17"/>
  <c r="FE15" i="17"/>
  <c r="FE14" i="17"/>
  <c r="FE12" i="17"/>
  <c r="FE11" i="17"/>
  <c r="FE10" i="17"/>
  <c r="FE9" i="17"/>
  <c r="FE8" i="17"/>
  <c r="FE7" i="17"/>
  <c r="FB81" i="17"/>
  <c r="FC78" i="17"/>
  <c r="FC77" i="17"/>
  <c r="FC76" i="17"/>
  <c r="FC75" i="17"/>
  <c r="FC74" i="17"/>
  <c r="FC73" i="17"/>
  <c r="FC72" i="17"/>
  <c r="FC71" i="17"/>
  <c r="FC70" i="17"/>
  <c r="FC69" i="17"/>
  <c r="FC68" i="17"/>
  <c r="FC67" i="17"/>
  <c r="FC66" i="17"/>
  <c r="FC65" i="17"/>
  <c r="FC64" i="17"/>
  <c r="FC63" i="17"/>
  <c r="FC62" i="17"/>
  <c r="FC61" i="17"/>
  <c r="FC60" i="17"/>
  <c r="FC59" i="17"/>
  <c r="FC58" i="17"/>
  <c r="FC57" i="17"/>
  <c r="FC56" i="17"/>
  <c r="FC55" i="17"/>
  <c r="FC54" i="17"/>
  <c r="FC53" i="17"/>
  <c r="FC52" i="17"/>
  <c r="FC51" i="17"/>
  <c r="FC50" i="17"/>
  <c r="FC49" i="17"/>
  <c r="FC48" i="17"/>
  <c r="FC47" i="17"/>
  <c r="FC46" i="17"/>
  <c r="FC45" i="17"/>
  <c r="FC44" i="17"/>
  <c r="FC43" i="17"/>
  <c r="FC42" i="17"/>
  <c r="FC41" i="17"/>
  <c r="FC40" i="17"/>
  <c r="FC39" i="17"/>
  <c r="FC38" i="17"/>
  <c r="FC37" i="17"/>
  <c r="FC36" i="17"/>
  <c r="FC35" i="17"/>
  <c r="FC34" i="17"/>
  <c r="FC33" i="17"/>
  <c r="FC32" i="17"/>
  <c r="FC31" i="17"/>
  <c r="FC30" i="17"/>
  <c r="FC29" i="17"/>
  <c r="FC28" i="17"/>
  <c r="FC27" i="17"/>
  <c r="FC26" i="17"/>
  <c r="FC25" i="17"/>
  <c r="FC24" i="17"/>
  <c r="FC23" i="17"/>
  <c r="FC22" i="17"/>
  <c r="FC21" i="17"/>
  <c r="FC20" i="17"/>
  <c r="FC19" i="17"/>
  <c r="FC18" i="17"/>
  <c r="FC17" i="17"/>
  <c r="FC16" i="17"/>
  <c r="FC15" i="17"/>
  <c r="FC14" i="17"/>
  <c r="FC12" i="17"/>
  <c r="FC11" i="17"/>
  <c r="FC10" i="17"/>
  <c r="FC9" i="17"/>
  <c r="FC8" i="17"/>
  <c r="FC7" i="17"/>
  <c r="EZ81" i="17"/>
  <c r="FA78" i="17"/>
  <c r="FA77" i="17"/>
  <c r="FA76" i="17"/>
  <c r="FA75" i="17"/>
  <c r="FA74" i="17"/>
  <c r="FA73" i="17"/>
  <c r="FA72" i="17"/>
  <c r="FA71" i="17"/>
  <c r="FA70" i="17"/>
  <c r="FA69" i="17"/>
  <c r="FA68" i="17"/>
  <c r="FA67" i="17"/>
  <c r="FA66" i="17"/>
  <c r="FA65" i="17"/>
  <c r="FA64" i="17"/>
  <c r="FA63" i="17"/>
  <c r="FA62" i="17"/>
  <c r="FA61" i="17"/>
  <c r="FA60" i="17"/>
  <c r="FA59" i="17"/>
  <c r="FA58" i="17"/>
  <c r="FA57" i="17"/>
  <c r="FA56" i="17"/>
  <c r="FA55" i="17"/>
  <c r="FA54" i="17"/>
  <c r="FA53" i="17"/>
  <c r="FA52" i="17"/>
  <c r="FA51" i="17"/>
  <c r="FA50" i="17"/>
  <c r="FA49" i="17"/>
  <c r="FA48" i="17"/>
  <c r="FA47" i="17"/>
  <c r="FA46" i="17"/>
  <c r="FA45" i="17"/>
  <c r="FA44" i="17"/>
  <c r="FA43" i="17"/>
  <c r="FA42" i="17"/>
  <c r="FA41" i="17"/>
  <c r="FA40" i="17"/>
  <c r="FA39" i="17"/>
  <c r="FA38" i="17"/>
  <c r="FA37" i="17"/>
  <c r="FA36" i="17"/>
  <c r="FA35" i="17"/>
  <c r="FA34" i="17"/>
  <c r="FA33" i="17"/>
  <c r="FA32" i="17"/>
  <c r="FA31" i="17"/>
  <c r="FA30" i="17"/>
  <c r="FA29" i="17"/>
  <c r="FA28" i="17"/>
  <c r="FA27" i="17"/>
  <c r="FA26" i="17"/>
  <c r="FA25" i="17"/>
  <c r="FA24" i="17"/>
  <c r="FA23" i="17"/>
  <c r="FA22" i="17"/>
  <c r="FA21" i="17"/>
  <c r="FA20" i="17"/>
  <c r="FA19" i="17"/>
  <c r="FA18" i="17"/>
  <c r="FA17" i="17"/>
  <c r="FA16" i="17"/>
  <c r="FA15" i="17"/>
  <c r="FA14" i="17"/>
  <c r="FA12" i="17"/>
  <c r="FA11" i="17"/>
  <c r="FA10" i="17"/>
  <c r="FA9" i="17"/>
  <c r="FA8" i="17"/>
  <c r="FA7" i="17"/>
  <c r="EX81" i="17"/>
  <c r="EY78" i="17"/>
  <c r="EY77" i="17"/>
  <c r="EY76" i="17"/>
  <c r="EY75" i="17"/>
  <c r="EY74" i="17"/>
  <c r="EY73" i="17"/>
  <c r="EY72" i="17"/>
  <c r="EY71" i="17"/>
  <c r="EY70" i="17"/>
  <c r="EY69" i="17"/>
  <c r="EY68" i="17"/>
  <c r="EY67" i="17"/>
  <c r="EY66" i="17"/>
  <c r="EY65" i="17"/>
  <c r="EY64" i="17"/>
  <c r="EY63" i="17"/>
  <c r="EY62" i="17"/>
  <c r="EY61" i="17"/>
  <c r="EY60" i="17"/>
  <c r="EY59" i="17"/>
  <c r="EY58" i="17"/>
  <c r="EY57" i="17"/>
  <c r="EY56" i="17"/>
  <c r="EY55" i="17"/>
  <c r="EY54" i="17"/>
  <c r="EY53" i="17"/>
  <c r="EY52" i="17"/>
  <c r="EY51" i="17"/>
  <c r="EY50" i="17"/>
  <c r="EY49" i="17"/>
  <c r="EY48" i="17"/>
  <c r="EY47" i="17"/>
  <c r="EY46" i="17"/>
  <c r="EY45" i="17"/>
  <c r="EY44" i="17"/>
  <c r="EY43" i="17"/>
  <c r="EY42" i="17"/>
  <c r="EY41" i="17"/>
  <c r="EY40" i="17"/>
  <c r="EY39" i="17"/>
  <c r="EY38" i="17"/>
  <c r="EY37" i="17"/>
  <c r="EY36" i="17"/>
  <c r="EY35" i="17"/>
  <c r="EY34" i="17"/>
  <c r="EY33" i="17"/>
  <c r="EY32" i="17"/>
  <c r="EY31" i="17"/>
  <c r="EY30" i="17"/>
  <c r="EY29" i="17"/>
  <c r="EY28" i="17"/>
  <c r="EY27" i="17"/>
  <c r="EY26" i="17"/>
  <c r="EY25" i="17"/>
  <c r="EY24" i="17"/>
  <c r="EY23" i="17"/>
  <c r="EY22" i="17"/>
  <c r="EY21" i="17"/>
  <c r="EY20" i="17"/>
  <c r="EY19" i="17"/>
  <c r="EY18" i="17"/>
  <c r="EY17" i="17"/>
  <c r="EY16" i="17"/>
  <c r="EY15" i="17"/>
  <c r="EY14" i="17"/>
  <c r="EY12" i="17"/>
  <c r="EY11" i="17"/>
  <c r="EY10" i="17"/>
  <c r="EY9" i="17"/>
  <c r="EY8" i="17"/>
  <c r="EY7" i="17"/>
  <c r="EV81" i="17"/>
  <c r="EW78" i="17"/>
  <c r="EW77" i="17"/>
  <c r="EW76" i="17"/>
  <c r="EW75" i="17"/>
  <c r="EW74" i="17"/>
  <c r="EW73" i="17"/>
  <c r="EW72" i="17"/>
  <c r="EW71" i="17"/>
  <c r="EW70" i="17"/>
  <c r="EW69" i="17"/>
  <c r="EW68" i="17"/>
  <c r="EW67" i="17"/>
  <c r="EW66" i="17"/>
  <c r="EW65" i="17"/>
  <c r="EW64" i="17"/>
  <c r="EW63" i="17"/>
  <c r="EW62" i="17"/>
  <c r="EW61" i="17"/>
  <c r="EW60" i="17"/>
  <c r="EW59" i="17"/>
  <c r="EW58" i="17"/>
  <c r="EW57" i="17"/>
  <c r="EW56" i="17"/>
  <c r="EW55" i="17"/>
  <c r="EW54" i="17"/>
  <c r="EW53" i="17"/>
  <c r="EW52" i="17"/>
  <c r="EW51" i="17"/>
  <c r="EW50" i="17"/>
  <c r="EW49" i="17"/>
  <c r="EW48" i="17"/>
  <c r="EW47" i="17"/>
  <c r="EW46" i="17"/>
  <c r="EW45" i="17"/>
  <c r="EW44" i="17"/>
  <c r="EW43" i="17"/>
  <c r="EW42" i="17"/>
  <c r="EW41" i="17"/>
  <c r="EW40" i="17"/>
  <c r="EW39" i="17"/>
  <c r="EW38" i="17"/>
  <c r="EW37" i="17"/>
  <c r="EW36" i="17"/>
  <c r="EW35" i="17"/>
  <c r="EW34" i="17"/>
  <c r="EW33" i="17"/>
  <c r="EW32" i="17"/>
  <c r="EW31" i="17"/>
  <c r="EW30" i="17"/>
  <c r="EW29" i="17"/>
  <c r="EW28" i="17"/>
  <c r="EW27" i="17"/>
  <c r="EW26" i="17"/>
  <c r="EW25" i="17"/>
  <c r="EW24" i="17"/>
  <c r="EW23" i="17"/>
  <c r="EW22" i="17"/>
  <c r="EW21" i="17"/>
  <c r="EW20" i="17"/>
  <c r="EW19" i="17"/>
  <c r="EW18" i="17"/>
  <c r="EW17" i="17"/>
  <c r="EW16" i="17"/>
  <c r="EW15" i="17"/>
  <c r="EW14" i="17"/>
  <c r="EW12" i="17"/>
  <c r="EW11" i="17"/>
  <c r="EW10" i="17"/>
  <c r="EW9" i="17"/>
  <c r="EW8" i="17"/>
  <c r="EW7" i="17"/>
  <c r="ER81" i="17"/>
  <c r="ES78" i="17"/>
  <c r="ES77" i="17"/>
  <c r="ES76" i="17"/>
  <c r="ES75" i="17"/>
  <c r="ES74" i="17"/>
  <c r="ES73" i="17"/>
  <c r="ES72" i="17"/>
  <c r="ES71" i="17"/>
  <c r="ES70" i="17"/>
  <c r="ES69" i="17"/>
  <c r="ES68" i="17"/>
  <c r="ES67" i="17"/>
  <c r="ES66" i="17"/>
  <c r="ES65" i="17"/>
  <c r="ES64" i="17"/>
  <c r="ES63" i="17"/>
  <c r="ES62" i="17"/>
  <c r="ES61" i="17"/>
  <c r="ES60" i="17"/>
  <c r="ES59" i="17"/>
  <c r="ES58" i="17"/>
  <c r="ES57" i="17"/>
  <c r="ES56" i="17"/>
  <c r="ES55" i="17"/>
  <c r="ES54" i="17"/>
  <c r="ES53" i="17"/>
  <c r="ES52" i="17"/>
  <c r="ES51" i="17"/>
  <c r="ES50" i="17"/>
  <c r="ES49" i="17"/>
  <c r="ES48" i="17"/>
  <c r="ES47" i="17"/>
  <c r="ES46" i="17"/>
  <c r="ES45" i="17"/>
  <c r="ES44" i="17"/>
  <c r="ES43" i="17"/>
  <c r="ES42" i="17"/>
  <c r="ES41" i="17"/>
  <c r="ES40" i="17"/>
  <c r="ES39" i="17"/>
  <c r="ES38" i="17"/>
  <c r="ES37" i="17"/>
  <c r="ES36" i="17"/>
  <c r="ES35" i="17"/>
  <c r="ES34" i="17"/>
  <c r="ES33" i="17"/>
  <c r="ES32" i="17"/>
  <c r="ES31" i="17"/>
  <c r="ES30" i="17"/>
  <c r="ES29" i="17"/>
  <c r="ES28" i="17"/>
  <c r="ES27" i="17"/>
  <c r="ES26" i="17"/>
  <c r="ES25" i="17"/>
  <c r="ES24" i="17"/>
  <c r="ES23" i="17"/>
  <c r="ES22" i="17"/>
  <c r="ES21" i="17"/>
  <c r="ES20" i="17"/>
  <c r="ES19" i="17"/>
  <c r="ES18" i="17"/>
  <c r="ES17" i="17"/>
  <c r="ES16" i="17"/>
  <c r="ES15" i="17"/>
  <c r="ES14" i="17"/>
  <c r="ES12" i="17"/>
  <c r="ES11" i="17"/>
  <c r="ES10" i="17"/>
  <c r="ES9" i="17"/>
  <c r="ES8" i="17"/>
  <c r="ES7" i="17"/>
  <c r="EP81" i="17"/>
  <c r="EQ78" i="17"/>
  <c r="EQ77" i="17"/>
  <c r="EQ76" i="17"/>
  <c r="EQ75" i="17"/>
  <c r="EQ74" i="17"/>
  <c r="EQ73" i="17"/>
  <c r="EQ72" i="17"/>
  <c r="EQ71" i="17"/>
  <c r="EQ70" i="17"/>
  <c r="EQ69" i="17"/>
  <c r="EQ68" i="17"/>
  <c r="EQ67" i="17"/>
  <c r="EQ66" i="17"/>
  <c r="EQ65" i="17"/>
  <c r="EQ64" i="17"/>
  <c r="EQ63" i="17"/>
  <c r="EQ62" i="17"/>
  <c r="EQ61" i="17"/>
  <c r="EQ60" i="17"/>
  <c r="EQ59" i="17"/>
  <c r="EQ58" i="17"/>
  <c r="EQ57" i="17"/>
  <c r="EQ56" i="17"/>
  <c r="EQ55" i="17"/>
  <c r="EQ54" i="17"/>
  <c r="EQ53" i="17"/>
  <c r="EQ52" i="17"/>
  <c r="EQ51" i="17"/>
  <c r="EQ50" i="17"/>
  <c r="EQ49" i="17"/>
  <c r="EQ48" i="17"/>
  <c r="EQ47" i="17"/>
  <c r="EQ46" i="17"/>
  <c r="EQ45" i="17"/>
  <c r="EQ44" i="17"/>
  <c r="EQ43" i="17"/>
  <c r="EQ42" i="17"/>
  <c r="EQ41" i="17"/>
  <c r="EQ40" i="17"/>
  <c r="EQ39" i="17"/>
  <c r="EQ38" i="17"/>
  <c r="EQ37" i="17"/>
  <c r="EQ36" i="17"/>
  <c r="EQ35" i="17"/>
  <c r="EQ34" i="17"/>
  <c r="EQ33" i="17"/>
  <c r="EQ32" i="17"/>
  <c r="EQ31" i="17"/>
  <c r="EQ30" i="17"/>
  <c r="EQ29" i="17"/>
  <c r="EQ28" i="17"/>
  <c r="EQ27" i="17"/>
  <c r="EQ26" i="17"/>
  <c r="EQ25" i="17"/>
  <c r="EQ24" i="17"/>
  <c r="EQ23" i="17"/>
  <c r="EQ22" i="17"/>
  <c r="EQ21" i="17"/>
  <c r="EQ20" i="17"/>
  <c r="EQ19" i="17"/>
  <c r="EQ18" i="17"/>
  <c r="EQ17" i="17"/>
  <c r="EQ16" i="17"/>
  <c r="EQ15" i="17"/>
  <c r="EQ14" i="17"/>
  <c r="EQ12" i="17"/>
  <c r="EQ11" i="17"/>
  <c r="EQ10" i="17"/>
  <c r="EQ9" i="17"/>
  <c r="EQ8" i="17"/>
  <c r="EQ7" i="17"/>
  <c r="EN81" i="17"/>
  <c r="EO78" i="17"/>
  <c r="EO77" i="17"/>
  <c r="EO76" i="17"/>
  <c r="EO75" i="17"/>
  <c r="EO74" i="17"/>
  <c r="EO73" i="17"/>
  <c r="EO72" i="17"/>
  <c r="EO71" i="17"/>
  <c r="EO70" i="17"/>
  <c r="EO69" i="17"/>
  <c r="EO68" i="17"/>
  <c r="EO67" i="17"/>
  <c r="EO66" i="17"/>
  <c r="EO65" i="17"/>
  <c r="EO64" i="17"/>
  <c r="EO63" i="17"/>
  <c r="EO62" i="17"/>
  <c r="EO61" i="17"/>
  <c r="EO60" i="17"/>
  <c r="EO59" i="17"/>
  <c r="EO58" i="17"/>
  <c r="EO57" i="17"/>
  <c r="EO56" i="17"/>
  <c r="EO55" i="17"/>
  <c r="EO54" i="17"/>
  <c r="EO53" i="17"/>
  <c r="EO52" i="17"/>
  <c r="EO51" i="17"/>
  <c r="EO50" i="17"/>
  <c r="EO49" i="17"/>
  <c r="EO48" i="17"/>
  <c r="EO47" i="17"/>
  <c r="EO46" i="17"/>
  <c r="EO45" i="17"/>
  <c r="EO44" i="17"/>
  <c r="EO43" i="17"/>
  <c r="EO42" i="17"/>
  <c r="EO41" i="17"/>
  <c r="EO40" i="17"/>
  <c r="EO39" i="17"/>
  <c r="EO38" i="17"/>
  <c r="EO37" i="17"/>
  <c r="EO36" i="17"/>
  <c r="EO35" i="17"/>
  <c r="EO34" i="17"/>
  <c r="EO33" i="17"/>
  <c r="EO32" i="17"/>
  <c r="EO31" i="17"/>
  <c r="EO30" i="17"/>
  <c r="EO29" i="17"/>
  <c r="EO28" i="17"/>
  <c r="EO27" i="17"/>
  <c r="EO26" i="17"/>
  <c r="EO25" i="17"/>
  <c r="EO24" i="17"/>
  <c r="EO23" i="17"/>
  <c r="EO22" i="17"/>
  <c r="EO21" i="17"/>
  <c r="EO20" i="17"/>
  <c r="EO19" i="17"/>
  <c r="EO18" i="17"/>
  <c r="EO17" i="17"/>
  <c r="EO16" i="17"/>
  <c r="EO15" i="17"/>
  <c r="EO14" i="17"/>
  <c r="EO12" i="17"/>
  <c r="EO11" i="17"/>
  <c r="EO10" i="17"/>
  <c r="EO9" i="17"/>
  <c r="EO8" i="17"/>
  <c r="EO7" i="17"/>
  <c r="EL81" i="17"/>
  <c r="EM78" i="17"/>
  <c r="EM77" i="17"/>
  <c r="EM76" i="17"/>
  <c r="EM75" i="17"/>
  <c r="EM74" i="17"/>
  <c r="EM73" i="17"/>
  <c r="EM72" i="17"/>
  <c r="EM71" i="17"/>
  <c r="EM70" i="17"/>
  <c r="EM69" i="17"/>
  <c r="EM68" i="17"/>
  <c r="EM67" i="17"/>
  <c r="EM66" i="17"/>
  <c r="EM65" i="17"/>
  <c r="EM64" i="17"/>
  <c r="EM63" i="17"/>
  <c r="EM62" i="17"/>
  <c r="EM61" i="17"/>
  <c r="EM60" i="17"/>
  <c r="EM59" i="17"/>
  <c r="EM58" i="17"/>
  <c r="EM57" i="17"/>
  <c r="EM56" i="17"/>
  <c r="EM55" i="17"/>
  <c r="EM54" i="17"/>
  <c r="EM53" i="17"/>
  <c r="EM52" i="17"/>
  <c r="EM51" i="17"/>
  <c r="EM50" i="17"/>
  <c r="EM49" i="17"/>
  <c r="EM48" i="17"/>
  <c r="EM47" i="17"/>
  <c r="EM46" i="17"/>
  <c r="EM45" i="17"/>
  <c r="EM44" i="17"/>
  <c r="EM43" i="17"/>
  <c r="EM42" i="17"/>
  <c r="EM41" i="17"/>
  <c r="EM40" i="17"/>
  <c r="EM39" i="17"/>
  <c r="EM38" i="17"/>
  <c r="EM37" i="17"/>
  <c r="EM36" i="17"/>
  <c r="EM35" i="17"/>
  <c r="EM34" i="17"/>
  <c r="EM33" i="17"/>
  <c r="EM32" i="17"/>
  <c r="EM31" i="17"/>
  <c r="EM30" i="17"/>
  <c r="EM29" i="17"/>
  <c r="EM28" i="17"/>
  <c r="EM27" i="17"/>
  <c r="EM26" i="17"/>
  <c r="EM25" i="17"/>
  <c r="EM24" i="17"/>
  <c r="EM23" i="17"/>
  <c r="EM22" i="17"/>
  <c r="EM21" i="17"/>
  <c r="EM20" i="17"/>
  <c r="EM19" i="17"/>
  <c r="EM18" i="17"/>
  <c r="EM17" i="17"/>
  <c r="EM16" i="17"/>
  <c r="EM15" i="17"/>
  <c r="EM14" i="17"/>
  <c r="EM12" i="17"/>
  <c r="EM11" i="17"/>
  <c r="EM10" i="17"/>
  <c r="EM9" i="17"/>
  <c r="EM8" i="17"/>
  <c r="EM7" i="17"/>
  <c r="EJ81" i="17"/>
  <c r="EK78" i="17"/>
  <c r="EK77" i="17"/>
  <c r="EK76" i="17"/>
  <c r="EK75" i="17"/>
  <c r="EK74" i="17"/>
  <c r="EK73" i="17"/>
  <c r="EK72" i="17"/>
  <c r="EK71" i="17"/>
  <c r="EK70" i="17"/>
  <c r="EK69" i="17"/>
  <c r="EK68" i="17"/>
  <c r="EK67" i="17"/>
  <c r="EK66" i="17"/>
  <c r="EK65" i="17"/>
  <c r="EK64" i="17"/>
  <c r="EK63" i="17"/>
  <c r="EK62" i="17"/>
  <c r="EK61" i="17"/>
  <c r="EK60" i="17"/>
  <c r="EK59" i="17"/>
  <c r="EK58" i="17"/>
  <c r="EK57" i="17"/>
  <c r="EK56" i="17"/>
  <c r="EK55" i="17"/>
  <c r="EK54" i="17"/>
  <c r="EK53" i="17"/>
  <c r="EK52" i="17"/>
  <c r="EK51" i="17"/>
  <c r="EK50" i="17"/>
  <c r="EK49" i="17"/>
  <c r="EK48" i="17"/>
  <c r="EK47" i="17"/>
  <c r="EK46" i="17"/>
  <c r="EK45" i="17"/>
  <c r="EK44" i="17"/>
  <c r="EK43" i="17"/>
  <c r="EK42" i="17"/>
  <c r="EK41" i="17"/>
  <c r="EK40" i="17"/>
  <c r="EK39" i="17"/>
  <c r="EK38" i="17"/>
  <c r="EK37" i="17"/>
  <c r="EK36" i="17"/>
  <c r="EK35" i="17"/>
  <c r="EK34" i="17"/>
  <c r="EK33" i="17"/>
  <c r="EK32" i="17"/>
  <c r="EK31" i="17"/>
  <c r="EK30" i="17"/>
  <c r="EK29" i="17"/>
  <c r="EK28" i="17"/>
  <c r="EK27" i="17"/>
  <c r="EK26" i="17"/>
  <c r="EK25" i="17"/>
  <c r="EK24" i="17"/>
  <c r="EK23" i="17"/>
  <c r="EK22" i="17"/>
  <c r="EK21" i="17"/>
  <c r="EK20" i="17"/>
  <c r="EK19" i="17"/>
  <c r="EK18" i="17"/>
  <c r="EK17" i="17"/>
  <c r="EK16" i="17"/>
  <c r="EK15" i="17"/>
  <c r="EK14" i="17"/>
  <c r="EK12" i="17"/>
  <c r="EK11" i="17"/>
  <c r="EK10" i="17"/>
  <c r="EK9" i="17"/>
  <c r="EK8" i="17"/>
  <c r="EK7" i="17"/>
  <c r="EH81" i="17"/>
  <c r="EI78" i="17"/>
  <c r="EI77" i="17"/>
  <c r="EI76" i="17"/>
  <c r="EI75" i="17"/>
  <c r="EI74" i="17"/>
  <c r="EI73" i="17"/>
  <c r="EI72" i="17"/>
  <c r="EI71" i="17"/>
  <c r="EI70" i="17"/>
  <c r="EI69" i="17"/>
  <c r="EI68" i="17"/>
  <c r="EI67" i="17"/>
  <c r="EI66" i="17"/>
  <c r="EI65" i="17"/>
  <c r="EI64" i="17"/>
  <c r="EI63" i="17"/>
  <c r="EI62" i="17"/>
  <c r="EI61" i="17"/>
  <c r="EI60" i="17"/>
  <c r="EI59" i="17"/>
  <c r="EI58" i="17"/>
  <c r="EI57" i="17"/>
  <c r="EI56" i="17"/>
  <c r="EI55" i="17"/>
  <c r="EI54" i="17"/>
  <c r="EI53" i="17"/>
  <c r="EI52" i="17"/>
  <c r="EI51" i="17"/>
  <c r="EI50" i="17"/>
  <c r="EI49" i="17"/>
  <c r="EI48" i="17"/>
  <c r="EI47" i="17"/>
  <c r="EI46" i="17"/>
  <c r="EI45" i="17"/>
  <c r="EI44" i="17"/>
  <c r="EI43" i="17"/>
  <c r="EI42" i="17"/>
  <c r="EI41" i="17"/>
  <c r="EI40" i="17"/>
  <c r="EI39" i="17"/>
  <c r="EI38" i="17"/>
  <c r="EI37" i="17"/>
  <c r="EI36" i="17"/>
  <c r="EI35" i="17"/>
  <c r="EI34" i="17"/>
  <c r="EI33" i="17"/>
  <c r="EI32" i="17"/>
  <c r="EI31" i="17"/>
  <c r="EI30" i="17"/>
  <c r="EI29" i="17"/>
  <c r="EI28" i="17"/>
  <c r="EI27" i="17"/>
  <c r="EI26" i="17"/>
  <c r="EI25" i="17"/>
  <c r="EI24" i="17"/>
  <c r="EI23" i="17"/>
  <c r="EI22" i="17"/>
  <c r="EI21" i="17"/>
  <c r="EI20" i="17"/>
  <c r="EI19" i="17"/>
  <c r="EI18" i="17"/>
  <c r="EI17" i="17"/>
  <c r="EI16" i="17"/>
  <c r="EI15" i="17"/>
  <c r="EI14" i="17"/>
  <c r="EI12" i="17"/>
  <c r="EI11" i="17"/>
  <c r="EI10" i="17"/>
  <c r="EI9" i="17"/>
  <c r="EI8" i="17"/>
  <c r="EI7" i="17"/>
  <c r="ED81" i="17"/>
  <c r="EE78" i="17"/>
  <c r="EE77" i="17"/>
  <c r="EE76" i="17"/>
  <c r="EE75" i="17"/>
  <c r="EE74" i="17"/>
  <c r="EE73" i="17"/>
  <c r="EE72" i="17"/>
  <c r="EE71" i="17"/>
  <c r="EE70" i="17"/>
  <c r="EE69" i="17"/>
  <c r="EE68" i="17"/>
  <c r="EE67" i="17"/>
  <c r="EE66" i="17"/>
  <c r="EE65" i="17"/>
  <c r="EE64" i="17"/>
  <c r="EE63" i="17"/>
  <c r="EE62" i="17"/>
  <c r="EE61" i="17"/>
  <c r="EE60" i="17"/>
  <c r="EE59" i="17"/>
  <c r="EE58" i="17"/>
  <c r="EE57" i="17"/>
  <c r="EE56" i="17"/>
  <c r="EE55" i="17"/>
  <c r="EE54" i="17"/>
  <c r="EE53" i="17"/>
  <c r="EE52" i="17"/>
  <c r="EE51" i="17"/>
  <c r="EE50" i="17"/>
  <c r="EE49" i="17"/>
  <c r="EE48" i="17"/>
  <c r="EE47" i="17"/>
  <c r="EE46" i="17"/>
  <c r="EE45" i="17"/>
  <c r="EE44" i="17"/>
  <c r="EE43" i="17"/>
  <c r="EE42" i="17"/>
  <c r="EE41" i="17"/>
  <c r="EE40" i="17"/>
  <c r="EE39" i="17"/>
  <c r="EE38" i="17"/>
  <c r="EE37" i="17"/>
  <c r="EE36" i="17"/>
  <c r="EE35" i="17"/>
  <c r="EE34" i="17"/>
  <c r="EE33" i="17"/>
  <c r="EE32" i="17"/>
  <c r="EE31" i="17"/>
  <c r="EE30" i="17"/>
  <c r="EE29" i="17"/>
  <c r="EE28" i="17"/>
  <c r="EE27" i="17"/>
  <c r="EE26" i="17"/>
  <c r="EE25" i="17"/>
  <c r="EE24" i="17"/>
  <c r="EE23" i="17"/>
  <c r="EE22" i="17"/>
  <c r="EE21" i="17"/>
  <c r="EE20" i="17"/>
  <c r="EE19" i="17"/>
  <c r="EE18" i="17"/>
  <c r="EE17" i="17"/>
  <c r="EE16" i="17"/>
  <c r="EE15" i="17"/>
  <c r="EE14" i="17"/>
  <c r="EE12" i="17"/>
  <c r="EE11" i="17"/>
  <c r="EE10" i="17"/>
  <c r="EE9" i="17"/>
  <c r="EE8" i="17"/>
  <c r="EE7" i="17"/>
  <c r="EB81" i="17"/>
  <c r="EC78" i="17"/>
  <c r="EC77" i="17"/>
  <c r="EC76" i="17"/>
  <c r="EC75" i="17"/>
  <c r="EC74" i="17"/>
  <c r="EC73" i="17"/>
  <c r="EC72" i="17"/>
  <c r="EC71" i="17"/>
  <c r="EC70" i="17"/>
  <c r="EC69" i="17"/>
  <c r="EC68" i="17"/>
  <c r="EC67" i="17"/>
  <c r="EC66" i="17"/>
  <c r="EC65" i="17"/>
  <c r="EC64" i="17"/>
  <c r="EC63" i="17"/>
  <c r="EC62" i="17"/>
  <c r="EC61" i="17"/>
  <c r="EC60" i="17"/>
  <c r="EC59" i="17"/>
  <c r="EC58" i="17"/>
  <c r="EC57" i="17"/>
  <c r="EC56" i="17"/>
  <c r="EC55" i="17"/>
  <c r="EC54" i="17"/>
  <c r="EC53" i="17"/>
  <c r="EC52" i="17"/>
  <c r="EC51" i="17"/>
  <c r="EC50" i="17"/>
  <c r="EC49" i="17"/>
  <c r="EC48" i="17"/>
  <c r="EC47" i="17"/>
  <c r="EC46" i="17"/>
  <c r="EC45" i="17"/>
  <c r="EC44" i="17"/>
  <c r="EC43" i="17"/>
  <c r="EC42" i="17"/>
  <c r="EC41" i="17"/>
  <c r="EC40" i="17"/>
  <c r="EC39" i="17"/>
  <c r="EC38" i="17"/>
  <c r="EC37" i="17"/>
  <c r="EC36" i="17"/>
  <c r="EC35" i="17"/>
  <c r="EC34" i="17"/>
  <c r="EC33" i="17"/>
  <c r="EC32" i="17"/>
  <c r="EC31" i="17"/>
  <c r="EC30" i="17"/>
  <c r="EC29" i="17"/>
  <c r="EC28" i="17"/>
  <c r="EC27" i="17"/>
  <c r="EC26" i="17"/>
  <c r="EC25" i="17"/>
  <c r="EC24" i="17"/>
  <c r="EC23" i="17"/>
  <c r="EC22" i="17"/>
  <c r="EC21" i="17"/>
  <c r="EC20" i="17"/>
  <c r="EC19" i="17"/>
  <c r="EC18" i="17"/>
  <c r="EC17" i="17"/>
  <c r="EC16" i="17"/>
  <c r="EC15" i="17"/>
  <c r="EC14" i="17"/>
  <c r="EC12" i="17"/>
  <c r="EC11" i="17"/>
  <c r="EC10" i="17"/>
  <c r="EC9" i="17"/>
  <c r="EC8" i="17"/>
  <c r="EC7" i="17"/>
  <c r="DZ81" i="17"/>
  <c r="EA78" i="17"/>
  <c r="EA77" i="17"/>
  <c r="EA76" i="17"/>
  <c r="EA75" i="17"/>
  <c r="EA74" i="17"/>
  <c r="EA73" i="17"/>
  <c r="EA72" i="17"/>
  <c r="EA71" i="17"/>
  <c r="EA70" i="17"/>
  <c r="EA69" i="17"/>
  <c r="EA68" i="17"/>
  <c r="EA67" i="17"/>
  <c r="EA66" i="17"/>
  <c r="EA65" i="17"/>
  <c r="EA64" i="17"/>
  <c r="EA63" i="17"/>
  <c r="EA62" i="17"/>
  <c r="EA61" i="17"/>
  <c r="EA60" i="17"/>
  <c r="EA59" i="17"/>
  <c r="EA58" i="17"/>
  <c r="EA57" i="17"/>
  <c r="EA56" i="17"/>
  <c r="EA55" i="17"/>
  <c r="EA54" i="17"/>
  <c r="EA53" i="17"/>
  <c r="EA52" i="17"/>
  <c r="EA51" i="17"/>
  <c r="EA50" i="17"/>
  <c r="EA49" i="17"/>
  <c r="EA48" i="17"/>
  <c r="EA47" i="17"/>
  <c r="EA46" i="17"/>
  <c r="EA45" i="17"/>
  <c r="EA44" i="17"/>
  <c r="EA43" i="17"/>
  <c r="EA42" i="17"/>
  <c r="EA41" i="17"/>
  <c r="EA40" i="17"/>
  <c r="EA39" i="17"/>
  <c r="EA38" i="17"/>
  <c r="EA37" i="17"/>
  <c r="EA36" i="17"/>
  <c r="EA35" i="17"/>
  <c r="EA34" i="17"/>
  <c r="EA33" i="17"/>
  <c r="EA32" i="17"/>
  <c r="EA31" i="17"/>
  <c r="EA30" i="17"/>
  <c r="EA29" i="17"/>
  <c r="EA28" i="17"/>
  <c r="EA27" i="17"/>
  <c r="EA26" i="17"/>
  <c r="EA25" i="17"/>
  <c r="EA24" i="17"/>
  <c r="EA23" i="17"/>
  <c r="EA22" i="17"/>
  <c r="EA21" i="17"/>
  <c r="EA20" i="17"/>
  <c r="EA19" i="17"/>
  <c r="EA18" i="17"/>
  <c r="EA17" i="17"/>
  <c r="EA16" i="17"/>
  <c r="EA15" i="17"/>
  <c r="EA14" i="17"/>
  <c r="EA12" i="17"/>
  <c r="EA11" i="17"/>
  <c r="EA10" i="17"/>
  <c r="EA9" i="17"/>
  <c r="EA8" i="17"/>
  <c r="EA7" i="17"/>
  <c r="DX81" i="17"/>
  <c r="DY78" i="17"/>
  <c r="DY77" i="17"/>
  <c r="DY76" i="17"/>
  <c r="DY75" i="17"/>
  <c r="DY74" i="17"/>
  <c r="DY73" i="17"/>
  <c r="DY72" i="17"/>
  <c r="DY71" i="17"/>
  <c r="DY70" i="17"/>
  <c r="DY69" i="17"/>
  <c r="DY68" i="17"/>
  <c r="DY67" i="17"/>
  <c r="DY66" i="17"/>
  <c r="DY65" i="17"/>
  <c r="DY64" i="17"/>
  <c r="DY63" i="17"/>
  <c r="DY62" i="17"/>
  <c r="DY61" i="17"/>
  <c r="DY60" i="17"/>
  <c r="DY59" i="17"/>
  <c r="DY58" i="17"/>
  <c r="DY57" i="17"/>
  <c r="DY56" i="17"/>
  <c r="DY55" i="17"/>
  <c r="DY54" i="17"/>
  <c r="DY53" i="17"/>
  <c r="DY52" i="17"/>
  <c r="DY51" i="17"/>
  <c r="DY50" i="17"/>
  <c r="DY49" i="17"/>
  <c r="DY48" i="17"/>
  <c r="DY47" i="17"/>
  <c r="DY46" i="17"/>
  <c r="DY45" i="17"/>
  <c r="DY44" i="17"/>
  <c r="DY43" i="17"/>
  <c r="DY42" i="17"/>
  <c r="DY41" i="17"/>
  <c r="DY40" i="17"/>
  <c r="DY39" i="17"/>
  <c r="DY38" i="17"/>
  <c r="DY37" i="17"/>
  <c r="DY36" i="17"/>
  <c r="DY35" i="17"/>
  <c r="DY34" i="17"/>
  <c r="DY33" i="17"/>
  <c r="DY32" i="17"/>
  <c r="DY31" i="17"/>
  <c r="DY30" i="17"/>
  <c r="DY29" i="17"/>
  <c r="DY28" i="17"/>
  <c r="DY27" i="17"/>
  <c r="DY26" i="17"/>
  <c r="DY25" i="17"/>
  <c r="DY24" i="17"/>
  <c r="DY23" i="17"/>
  <c r="DY22" i="17"/>
  <c r="DY21" i="17"/>
  <c r="DY20" i="17"/>
  <c r="DY19" i="17"/>
  <c r="DY18" i="17"/>
  <c r="DY17" i="17"/>
  <c r="DY16" i="17"/>
  <c r="DY15" i="17"/>
  <c r="DY14" i="17"/>
  <c r="DY12" i="17"/>
  <c r="DY11" i="17"/>
  <c r="DY10" i="17"/>
  <c r="DY9" i="17"/>
  <c r="DY8" i="17"/>
  <c r="DY7" i="17"/>
  <c r="DV81" i="17"/>
  <c r="DW78" i="17"/>
  <c r="DW77" i="17"/>
  <c r="DW76" i="17"/>
  <c r="DW75" i="17"/>
  <c r="DW74" i="17"/>
  <c r="DW73" i="17"/>
  <c r="DW72" i="17"/>
  <c r="DW71" i="17"/>
  <c r="DW70" i="17"/>
  <c r="DW69" i="17"/>
  <c r="DW68" i="17"/>
  <c r="DW67" i="17"/>
  <c r="DW66" i="17"/>
  <c r="DW65" i="17"/>
  <c r="DW64" i="17"/>
  <c r="DW63" i="17"/>
  <c r="DW62" i="17"/>
  <c r="DW61" i="17"/>
  <c r="DW60" i="17"/>
  <c r="DW59" i="17"/>
  <c r="DW58" i="17"/>
  <c r="DW57" i="17"/>
  <c r="DW56" i="17"/>
  <c r="DW55" i="17"/>
  <c r="DW54" i="17"/>
  <c r="DW53" i="17"/>
  <c r="DW52" i="17"/>
  <c r="DW51" i="17"/>
  <c r="DW50" i="17"/>
  <c r="DW49" i="17"/>
  <c r="DW48" i="17"/>
  <c r="DW47" i="17"/>
  <c r="DW46" i="17"/>
  <c r="DW45" i="17"/>
  <c r="DW44" i="17"/>
  <c r="DW43" i="17"/>
  <c r="DW42" i="17"/>
  <c r="DW41" i="17"/>
  <c r="DW40" i="17"/>
  <c r="DW39" i="17"/>
  <c r="DW38" i="17"/>
  <c r="DW37" i="17"/>
  <c r="DW36" i="17"/>
  <c r="DW35" i="17"/>
  <c r="DW34" i="17"/>
  <c r="DW33" i="17"/>
  <c r="DW32" i="17"/>
  <c r="DW31" i="17"/>
  <c r="DW30" i="17"/>
  <c r="DW29" i="17"/>
  <c r="DW28" i="17"/>
  <c r="DW27" i="17"/>
  <c r="DW26" i="17"/>
  <c r="DW25" i="17"/>
  <c r="DW24" i="17"/>
  <c r="DW23" i="17"/>
  <c r="DW22" i="17"/>
  <c r="DW21" i="17"/>
  <c r="DW20" i="17"/>
  <c r="DW19" i="17"/>
  <c r="DW18" i="17"/>
  <c r="DW17" i="17"/>
  <c r="DW16" i="17"/>
  <c r="DW15" i="17"/>
  <c r="DW14" i="17"/>
  <c r="DW12" i="17"/>
  <c r="DW11" i="17"/>
  <c r="DW10" i="17"/>
  <c r="DW9" i="17"/>
  <c r="DW8" i="17"/>
  <c r="DW7" i="17"/>
  <c r="DT81" i="17"/>
  <c r="DU78" i="17"/>
  <c r="DU77" i="17"/>
  <c r="DU76" i="17"/>
  <c r="DU75" i="17"/>
  <c r="DU74" i="17"/>
  <c r="DU73" i="17"/>
  <c r="DU72" i="17"/>
  <c r="DU71" i="17"/>
  <c r="DU70" i="17"/>
  <c r="DU69" i="17"/>
  <c r="DU68" i="17"/>
  <c r="DU67" i="17"/>
  <c r="DU66" i="17"/>
  <c r="DU65" i="17"/>
  <c r="DU64" i="17"/>
  <c r="DU63" i="17"/>
  <c r="DU62" i="17"/>
  <c r="DU61" i="17"/>
  <c r="DU60" i="17"/>
  <c r="DU59" i="17"/>
  <c r="DU58" i="17"/>
  <c r="DU57" i="17"/>
  <c r="DU56" i="17"/>
  <c r="DU55" i="17"/>
  <c r="DU54" i="17"/>
  <c r="DU53" i="17"/>
  <c r="DU52" i="17"/>
  <c r="DU51" i="17"/>
  <c r="DU50" i="17"/>
  <c r="DU49" i="17"/>
  <c r="DU48" i="17"/>
  <c r="DU47" i="17"/>
  <c r="DU46" i="17"/>
  <c r="DU45" i="17"/>
  <c r="DU44" i="17"/>
  <c r="DU43" i="17"/>
  <c r="DU42" i="17"/>
  <c r="DU41" i="17"/>
  <c r="DU40" i="17"/>
  <c r="DU39" i="17"/>
  <c r="DU38" i="17"/>
  <c r="DU37" i="17"/>
  <c r="DU36" i="17"/>
  <c r="DU35" i="17"/>
  <c r="DU34" i="17"/>
  <c r="DU33" i="17"/>
  <c r="DU32" i="17"/>
  <c r="DU31" i="17"/>
  <c r="DU30" i="17"/>
  <c r="DU29" i="17"/>
  <c r="DU28" i="17"/>
  <c r="DU27" i="17"/>
  <c r="DU26" i="17"/>
  <c r="DU25" i="17"/>
  <c r="DU24" i="17"/>
  <c r="DU23" i="17"/>
  <c r="DU22" i="17"/>
  <c r="DU21" i="17"/>
  <c r="DU20" i="17"/>
  <c r="DU19" i="17"/>
  <c r="DU18" i="17"/>
  <c r="DU17" i="17"/>
  <c r="DU16" i="17"/>
  <c r="DU15" i="17"/>
  <c r="DU14" i="17"/>
  <c r="DU12" i="17"/>
  <c r="DU11" i="17"/>
  <c r="DU10" i="17"/>
  <c r="DU9" i="17"/>
  <c r="DU8" i="17"/>
  <c r="DU7" i="17"/>
  <c r="DR81" i="17"/>
  <c r="DS78" i="17"/>
  <c r="DS77" i="17"/>
  <c r="DS76" i="17"/>
  <c r="DS75" i="17"/>
  <c r="DS74" i="17"/>
  <c r="DS73" i="17"/>
  <c r="DS72" i="17"/>
  <c r="DS71" i="17"/>
  <c r="DS70" i="17"/>
  <c r="DS69" i="17"/>
  <c r="DS68" i="17"/>
  <c r="DS67" i="17"/>
  <c r="DS66" i="17"/>
  <c r="DS65" i="17"/>
  <c r="DS64" i="17"/>
  <c r="DS63" i="17"/>
  <c r="DS62" i="17"/>
  <c r="DS61" i="17"/>
  <c r="DS60" i="17"/>
  <c r="DS59" i="17"/>
  <c r="DS58" i="17"/>
  <c r="DS57" i="17"/>
  <c r="DS56" i="17"/>
  <c r="DS55" i="17"/>
  <c r="DS54" i="17"/>
  <c r="DS53" i="17"/>
  <c r="DS52" i="17"/>
  <c r="DS51" i="17"/>
  <c r="DS50" i="17"/>
  <c r="DS49" i="17"/>
  <c r="DS48" i="17"/>
  <c r="DS47" i="17"/>
  <c r="DS46" i="17"/>
  <c r="DS45" i="17"/>
  <c r="DS44" i="17"/>
  <c r="DS43" i="17"/>
  <c r="DS42" i="17"/>
  <c r="DS41" i="17"/>
  <c r="DS40" i="17"/>
  <c r="DS39" i="17"/>
  <c r="DS38" i="17"/>
  <c r="DS37" i="17"/>
  <c r="DS36" i="17"/>
  <c r="DS35" i="17"/>
  <c r="DS34" i="17"/>
  <c r="DS33" i="17"/>
  <c r="DS32" i="17"/>
  <c r="DS31" i="17"/>
  <c r="DS30" i="17"/>
  <c r="DS29" i="17"/>
  <c r="DS28" i="17"/>
  <c r="DS27" i="17"/>
  <c r="DS26" i="17"/>
  <c r="DS25" i="17"/>
  <c r="DS24" i="17"/>
  <c r="DS23" i="17"/>
  <c r="DS22" i="17"/>
  <c r="DS21" i="17"/>
  <c r="DS20" i="17"/>
  <c r="DS19" i="17"/>
  <c r="DS18" i="17"/>
  <c r="DS17" i="17"/>
  <c r="DS16" i="17"/>
  <c r="DS15" i="17"/>
  <c r="DS14" i="17"/>
  <c r="DS12" i="17"/>
  <c r="DS11" i="17"/>
  <c r="DS10" i="17"/>
  <c r="DS9" i="17"/>
  <c r="DS8" i="17"/>
  <c r="DS7" i="17"/>
  <c r="DQ7" i="17"/>
  <c r="DQ8" i="17"/>
  <c r="DQ9" i="17"/>
  <c r="DQ10" i="17"/>
  <c r="DQ11" i="17"/>
  <c r="DQ12" i="17"/>
  <c r="DN81" i="17"/>
  <c r="DO78" i="17"/>
  <c r="DO77" i="17"/>
  <c r="DO76" i="17"/>
  <c r="DO75" i="17"/>
  <c r="DO74" i="17"/>
  <c r="DO73" i="17"/>
  <c r="DO72" i="17"/>
  <c r="DO71" i="17"/>
  <c r="DO70" i="17"/>
  <c r="DO69" i="17"/>
  <c r="DO68" i="17"/>
  <c r="DO67" i="17"/>
  <c r="DO66" i="17"/>
  <c r="DO65" i="17"/>
  <c r="DO64" i="17"/>
  <c r="DO63" i="17"/>
  <c r="DO62" i="17"/>
  <c r="DO61" i="17"/>
  <c r="DO60" i="17"/>
  <c r="DO59" i="17"/>
  <c r="DO58" i="17"/>
  <c r="DO57" i="17"/>
  <c r="DO56" i="17"/>
  <c r="DO55" i="17"/>
  <c r="DO54" i="17"/>
  <c r="DO53" i="17"/>
  <c r="DO52" i="17"/>
  <c r="DO51" i="17"/>
  <c r="DO50" i="17"/>
  <c r="DO49" i="17"/>
  <c r="DO48" i="17"/>
  <c r="DO47" i="17"/>
  <c r="DO46" i="17"/>
  <c r="DO45" i="17"/>
  <c r="DO44" i="17"/>
  <c r="DO43" i="17"/>
  <c r="DO42" i="17"/>
  <c r="DO41" i="17"/>
  <c r="DO40" i="17"/>
  <c r="DO39" i="17"/>
  <c r="DO38" i="17"/>
  <c r="DO37" i="17"/>
  <c r="DO36" i="17"/>
  <c r="DO35" i="17"/>
  <c r="DO34" i="17"/>
  <c r="DO33" i="17"/>
  <c r="DO32" i="17"/>
  <c r="DO31" i="17"/>
  <c r="DO30" i="17"/>
  <c r="DO29" i="17"/>
  <c r="DO28" i="17"/>
  <c r="DO27" i="17"/>
  <c r="DO26" i="17"/>
  <c r="DO25" i="17"/>
  <c r="DO24" i="17"/>
  <c r="DO23" i="17"/>
  <c r="DO22" i="17"/>
  <c r="DO21" i="17"/>
  <c r="DO20" i="17"/>
  <c r="DO19" i="17"/>
  <c r="DO18" i="17"/>
  <c r="DO17" i="17"/>
  <c r="DO16" i="17"/>
  <c r="DO15" i="17"/>
  <c r="DO14" i="17"/>
  <c r="DO12" i="17"/>
  <c r="DO11" i="17"/>
  <c r="DO10" i="17"/>
  <c r="DO9" i="17"/>
  <c r="DO8" i="17"/>
  <c r="DO7" i="17"/>
  <c r="DL81" i="17"/>
  <c r="DM78" i="17"/>
  <c r="DM77" i="17"/>
  <c r="DM76" i="17"/>
  <c r="DM75" i="17"/>
  <c r="DM74" i="17"/>
  <c r="DM73" i="17"/>
  <c r="DM72" i="17"/>
  <c r="DM71" i="17"/>
  <c r="DM70" i="17"/>
  <c r="DM69" i="17"/>
  <c r="DM68" i="17"/>
  <c r="DM67" i="17"/>
  <c r="DM66" i="17"/>
  <c r="DM65" i="17"/>
  <c r="DM64" i="17"/>
  <c r="DM63" i="17"/>
  <c r="DM62" i="17"/>
  <c r="DM61" i="17"/>
  <c r="DM60" i="17"/>
  <c r="DM59" i="17"/>
  <c r="DM58" i="17"/>
  <c r="DM57" i="17"/>
  <c r="DM56" i="17"/>
  <c r="DM55" i="17"/>
  <c r="DM54" i="17"/>
  <c r="DM53" i="17"/>
  <c r="DM52" i="17"/>
  <c r="DM51" i="17"/>
  <c r="DM50" i="17"/>
  <c r="DM49" i="17"/>
  <c r="DM48" i="17"/>
  <c r="DM47" i="17"/>
  <c r="DM46" i="17"/>
  <c r="DM45" i="17"/>
  <c r="DM44" i="17"/>
  <c r="DM43" i="17"/>
  <c r="DM42" i="17"/>
  <c r="DM41" i="17"/>
  <c r="DM40" i="17"/>
  <c r="DM39" i="17"/>
  <c r="DM38" i="17"/>
  <c r="DM37" i="17"/>
  <c r="DM36" i="17"/>
  <c r="DM35" i="17"/>
  <c r="DM34" i="17"/>
  <c r="DM33" i="17"/>
  <c r="DM32" i="17"/>
  <c r="DM31" i="17"/>
  <c r="DM30" i="17"/>
  <c r="DM29" i="17"/>
  <c r="DM28" i="17"/>
  <c r="DM27" i="17"/>
  <c r="DM26" i="17"/>
  <c r="DM25" i="17"/>
  <c r="DM24" i="17"/>
  <c r="DM23" i="17"/>
  <c r="DM22" i="17"/>
  <c r="DM21" i="17"/>
  <c r="DM20" i="17"/>
  <c r="DM19" i="17"/>
  <c r="DM18" i="17"/>
  <c r="DM17" i="17"/>
  <c r="DM16" i="17"/>
  <c r="DM15" i="17"/>
  <c r="DM14" i="17"/>
  <c r="DM12" i="17"/>
  <c r="DM11" i="17"/>
  <c r="DM10" i="17"/>
  <c r="DM9" i="17"/>
  <c r="DM8" i="17"/>
  <c r="DM7" i="17"/>
  <c r="DJ81" i="17"/>
  <c r="DK78" i="17"/>
  <c r="DK77" i="17"/>
  <c r="DK76" i="17"/>
  <c r="DK75" i="17"/>
  <c r="DK74" i="17"/>
  <c r="DK73" i="17"/>
  <c r="DK72" i="17"/>
  <c r="DK71" i="17"/>
  <c r="DK70" i="17"/>
  <c r="DK69" i="17"/>
  <c r="DK68" i="17"/>
  <c r="DK67" i="17"/>
  <c r="DK66" i="17"/>
  <c r="DK65" i="17"/>
  <c r="DK64" i="17"/>
  <c r="DK63" i="17"/>
  <c r="DK62" i="17"/>
  <c r="DK61" i="17"/>
  <c r="DK60" i="17"/>
  <c r="DK59" i="17"/>
  <c r="DK58" i="17"/>
  <c r="DK57" i="17"/>
  <c r="DK56" i="17"/>
  <c r="DK55" i="17"/>
  <c r="DK54" i="17"/>
  <c r="DK53" i="17"/>
  <c r="DK52" i="17"/>
  <c r="DK51" i="17"/>
  <c r="DK50" i="17"/>
  <c r="DK49" i="17"/>
  <c r="DK48" i="17"/>
  <c r="DK47" i="17"/>
  <c r="DK46" i="17"/>
  <c r="DK45" i="17"/>
  <c r="DK44" i="17"/>
  <c r="DK43" i="17"/>
  <c r="DK42" i="17"/>
  <c r="DK41" i="17"/>
  <c r="DK40" i="17"/>
  <c r="DK39" i="17"/>
  <c r="DK38" i="17"/>
  <c r="DK37" i="17"/>
  <c r="DK36" i="17"/>
  <c r="DK35" i="17"/>
  <c r="DK34" i="17"/>
  <c r="DK33" i="17"/>
  <c r="DK32" i="17"/>
  <c r="DK31" i="17"/>
  <c r="DK30" i="17"/>
  <c r="DK29" i="17"/>
  <c r="DK28" i="17"/>
  <c r="DK27" i="17"/>
  <c r="DK26" i="17"/>
  <c r="DK25" i="17"/>
  <c r="DK24" i="17"/>
  <c r="DK23" i="17"/>
  <c r="DK22" i="17"/>
  <c r="DK21" i="17"/>
  <c r="DK20" i="17"/>
  <c r="DK19" i="17"/>
  <c r="DK18" i="17"/>
  <c r="DK17" i="17"/>
  <c r="DK16" i="17"/>
  <c r="DK15" i="17"/>
  <c r="DK14" i="17"/>
  <c r="DK12" i="17"/>
  <c r="DK11" i="17"/>
  <c r="DK10" i="17"/>
  <c r="DK9" i="17"/>
  <c r="DK8" i="17"/>
  <c r="DK7" i="17"/>
  <c r="DH81" i="17"/>
  <c r="DI78" i="17"/>
  <c r="DI77" i="17"/>
  <c r="DI76" i="17"/>
  <c r="DI75" i="17"/>
  <c r="DI74" i="17"/>
  <c r="DI73" i="17"/>
  <c r="DI72" i="17"/>
  <c r="DI71" i="17"/>
  <c r="DI70" i="17"/>
  <c r="DI69" i="17"/>
  <c r="DI68" i="17"/>
  <c r="DI67" i="17"/>
  <c r="DI66" i="17"/>
  <c r="DI65" i="17"/>
  <c r="DI64" i="17"/>
  <c r="DI63" i="17"/>
  <c r="DI62" i="17"/>
  <c r="DI61" i="17"/>
  <c r="DI60" i="17"/>
  <c r="DI59" i="17"/>
  <c r="DI58" i="17"/>
  <c r="DI57" i="17"/>
  <c r="DI56" i="17"/>
  <c r="DI55" i="17"/>
  <c r="DI54" i="17"/>
  <c r="DI53" i="17"/>
  <c r="DI52" i="17"/>
  <c r="DI51" i="17"/>
  <c r="DI50" i="17"/>
  <c r="DI49" i="17"/>
  <c r="DI48" i="17"/>
  <c r="DI47" i="17"/>
  <c r="DI46" i="17"/>
  <c r="DI45" i="17"/>
  <c r="DI44" i="17"/>
  <c r="DI43" i="17"/>
  <c r="DI42" i="17"/>
  <c r="DI41" i="17"/>
  <c r="DI40" i="17"/>
  <c r="DI39" i="17"/>
  <c r="DI38" i="17"/>
  <c r="DI37" i="17"/>
  <c r="DI36" i="17"/>
  <c r="DI35" i="17"/>
  <c r="DI34" i="17"/>
  <c r="DI33" i="17"/>
  <c r="DI32" i="17"/>
  <c r="DI31" i="17"/>
  <c r="DI30" i="17"/>
  <c r="DI29" i="17"/>
  <c r="DI28" i="17"/>
  <c r="DI27" i="17"/>
  <c r="DI26" i="17"/>
  <c r="DI25" i="17"/>
  <c r="DI24" i="17"/>
  <c r="DI23" i="17"/>
  <c r="DI22" i="17"/>
  <c r="DI21" i="17"/>
  <c r="DI20" i="17"/>
  <c r="DI19" i="17"/>
  <c r="DI18" i="17"/>
  <c r="DI17" i="17"/>
  <c r="DI16" i="17"/>
  <c r="DI15" i="17"/>
  <c r="DI14" i="17"/>
  <c r="DI12" i="17"/>
  <c r="DI11" i="17"/>
  <c r="DI10" i="17"/>
  <c r="DI9" i="17"/>
  <c r="DI8" i="17"/>
  <c r="DI7" i="17"/>
  <c r="DF81" i="17"/>
  <c r="DG78" i="17"/>
  <c r="DG77" i="17"/>
  <c r="DG76" i="17"/>
  <c r="DG75" i="17"/>
  <c r="DG74" i="17"/>
  <c r="DG73" i="17"/>
  <c r="DG72" i="17"/>
  <c r="DG71" i="17"/>
  <c r="DG70" i="17"/>
  <c r="DG69" i="17"/>
  <c r="DG68" i="17"/>
  <c r="DG67" i="17"/>
  <c r="DG66" i="17"/>
  <c r="DG65" i="17"/>
  <c r="DG64" i="17"/>
  <c r="DG63" i="17"/>
  <c r="DG62" i="17"/>
  <c r="DG61" i="17"/>
  <c r="DG60" i="17"/>
  <c r="DG59" i="17"/>
  <c r="DG58" i="17"/>
  <c r="DG57" i="17"/>
  <c r="DG56" i="17"/>
  <c r="DG55" i="17"/>
  <c r="DG54" i="17"/>
  <c r="DG53" i="17"/>
  <c r="DG52" i="17"/>
  <c r="DG51" i="17"/>
  <c r="DG50" i="17"/>
  <c r="DG49" i="17"/>
  <c r="DG48" i="17"/>
  <c r="DG47" i="17"/>
  <c r="DG46" i="17"/>
  <c r="DG45" i="17"/>
  <c r="DG44" i="17"/>
  <c r="DG43" i="17"/>
  <c r="DG42" i="17"/>
  <c r="DG41" i="17"/>
  <c r="DG40" i="17"/>
  <c r="DG39" i="17"/>
  <c r="DG38" i="17"/>
  <c r="DG37" i="17"/>
  <c r="DG36" i="17"/>
  <c r="DG35" i="17"/>
  <c r="DG34" i="17"/>
  <c r="DG33" i="17"/>
  <c r="DG32" i="17"/>
  <c r="DG31" i="17"/>
  <c r="DG30" i="17"/>
  <c r="DG29" i="17"/>
  <c r="DG28" i="17"/>
  <c r="DG27" i="17"/>
  <c r="DG26" i="17"/>
  <c r="DG25" i="17"/>
  <c r="DG24" i="17"/>
  <c r="DG23" i="17"/>
  <c r="DG22" i="17"/>
  <c r="DG21" i="17"/>
  <c r="DG20" i="17"/>
  <c r="DG19" i="17"/>
  <c r="DG18" i="17"/>
  <c r="DG17" i="17"/>
  <c r="DG16" i="17"/>
  <c r="DG15" i="17"/>
  <c r="DG14" i="17"/>
  <c r="DG12" i="17"/>
  <c r="DG11" i="17"/>
  <c r="DG10" i="17"/>
  <c r="DG9" i="17"/>
  <c r="DG8" i="17"/>
  <c r="DG7" i="17"/>
  <c r="DD81" i="17"/>
  <c r="DE78" i="17"/>
  <c r="DE77" i="17"/>
  <c r="DE76" i="17"/>
  <c r="DE75" i="17"/>
  <c r="DE74" i="17"/>
  <c r="DE73" i="17"/>
  <c r="DE72" i="17"/>
  <c r="DE71" i="17"/>
  <c r="DE70" i="17"/>
  <c r="DE69" i="17"/>
  <c r="DE68" i="17"/>
  <c r="DE67" i="17"/>
  <c r="DE66" i="17"/>
  <c r="DE65" i="17"/>
  <c r="DE64" i="17"/>
  <c r="DE63" i="17"/>
  <c r="DE62" i="17"/>
  <c r="DE61" i="17"/>
  <c r="DE60" i="17"/>
  <c r="DE59" i="17"/>
  <c r="DE58" i="17"/>
  <c r="DE57" i="17"/>
  <c r="DE56" i="17"/>
  <c r="DE55" i="17"/>
  <c r="DE54" i="17"/>
  <c r="DE53" i="17"/>
  <c r="DE52" i="17"/>
  <c r="DE51" i="17"/>
  <c r="DE50" i="17"/>
  <c r="DE49" i="17"/>
  <c r="DE48" i="17"/>
  <c r="DE47" i="17"/>
  <c r="DE46" i="17"/>
  <c r="DE45" i="17"/>
  <c r="DE44" i="17"/>
  <c r="DE43" i="17"/>
  <c r="DE42" i="17"/>
  <c r="DE41" i="17"/>
  <c r="DE40" i="17"/>
  <c r="DE39" i="17"/>
  <c r="DE38" i="17"/>
  <c r="DE37" i="17"/>
  <c r="DE36" i="17"/>
  <c r="DE35" i="17"/>
  <c r="DE34" i="17"/>
  <c r="DE33" i="17"/>
  <c r="DE32" i="17"/>
  <c r="DE31" i="17"/>
  <c r="DE30" i="17"/>
  <c r="DE29" i="17"/>
  <c r="DE28" i="17"/>
  <c r="DE27" i="17"/>
  <c r="DE26" i="17"/>
  <c r="DE25" i="17"/>
  <c r="DE24" i="17"/>
  <c r="DE23" i="17"/>
  <c r="DE22" i="17"/>
  <c r="DE21" i="17"/>
  <c r="DE20" i="17"/>
  <c r="DE19" i="17"/>
  <c r="DE18" i="17"/>
  <c r="DE17" i="17"/>
  <c r="DE16" i="17"/>
  <c r="DE15" i="17"/>
  <c r="DE14" i="17"/>
  <c r="DE12" i="17"/>
  <c r="DE11" i="17"/>
  <c r="DE10" i="17"/>
  <c r="DE9" i="17"/>
  <c r="DE8" i="17"/>
  <c r="DE7" i="17"/>
  <c r="CZ81" i="17"/>
  <c r="DA78" i="17"/>
  <c r="DA77" i="17"/>
  <c r="DA76" i="17"/>
  <c r="DA75" i="17"/>
  <c r="DA74" i="17"/>
  <c r="DA73" i="17"/>
  <c r="DA72" i="17"/>
  <c r="DA71" i="17"/>
  <c r="DA70" i="17"/>
  <c r="DA69" i="17"/>
  <c r="DA68" i="17"/>
  <c r="DA67" i="17"/>
  <c r="DA66" i="17"/>
  <c r="DA65" i="17"/>
  <c r="DA64" i="17"/>
  <c r="DA63" i="17"/>
  <c r="DA62" i="17"/>
  <c r="DA61" i="17"/>
  <c r="DA60" i="17"/>
  <c r="DA59" i="17"/>
  <c r="DA58" i="17"/>
  <c r="DA57" i="17"/>
  <c r="DA56" i="17"/>
  <c r="DA55" i="17"/>
  <c r="DA54" i="17"/>
  <c r="DA53" i="17"/>
  <c r="DA52" i="17"/>
  <c r="DA51" i="17"/>
  <c r="DA50" i="17"/>
  <c r="DA49" i="17"/>
  <c r="DA48" i="17"/>
  <c r="DA47" i="17"/>
  <c r="DA46" i="17"/>
  <c r="DA45" i="17"/>
  <c r="DA44" i="17"/>
  <c r="DA43" i="17"/>
  <c r="DA42" i="17"/>
  <c r="DA41" i="17"/>
  <c r="DA40" i="17"/>
  <c r="DA39" i="17"/>
  <c r="DA38" i="17"/>
  <c r="DA37" i="17"/>
  <c r="DA36" i="17"/>
  <c r="DA35" i="17"/>
  <c r="DA34" i="17"/>
  <c r="DA33" i="17"/>
  <c r="DA32" i="17"/>
  <c r="DA31" i="17"/>
  <c r="DA30" i="17"/>
  <c r="DA29" i="17"/>
  <c r="DA28" i="17"/>
  <c r="DA27" i="17"/>
  <c r="DA26" i="17"/>
  <c r="DA25" i="17"/>
  <c r="DA24" i="17"/>
  <c r="DA23" i="17"/>
  <c r="DA22" i="17"/>
  <c r="DA21" i="17"/>
  <c r="DA20" i="17"/>
  <c r="DA19" i="17"/>
  <c r="DA18" i="17"/>
  <c r="DA17" i="17"/>
  <c r="DA16" i="17"/>
  <c r="DA15" i="17"/>
  <c r="DA14" i="17"/>
  <c r="DA12" i="17"/>
  <c r="DA11" i="17"/>
  <c r="DA10" i="17"/>
  <c r="DA9" i="17"/>
  <c r="DA8" i="17"/>
  <c r="DA7" i="17"/>
  <c r="CX81" i="17"/>
  <c r="CY78" i="17"/>
  <c r="CY77" i="17"/>
  <c r="CY76" i="17"/>
  <c r="CY75" i="17"/>
  <c r="CY74" i="17"/>
  <c r="CY73" i="17"/>
  <c r="CY72" i="17"/>
  <c r="CY71" i="17"/>
  <c r="CY70" i="17"/>
  <c r="CY69" i="17"/>
  <c r="CY68" i="17"/>
  <c r="CY67" i="17"/>
  <c r="CY66" i="17"/>
  <c r="CY65" i="17"/>
  <c r="CY64" i="17"/>
  <c r="CY63" i="17"/>
  <c r="CY62" i="17"/>
  <c r="CY61" i="17"/>
  <c r="CY60" i="17"/>
  <c r="CY59" i="17"/>
  <c r="CY58" i="17"/>
  <c r="CY57" i="17"/>
  <c r="CY56" i="17"/>
  <c r="CY55" i="17"/>
  <c r="CY54" i="17"/>
  <c r="CY53" i="17"/>
  <c r="CY52" i="17"/>
  <c r="CY51" i="17"/>
  <c r="CY50" i="17"/>
  <c r="CY49" i="17"/>
  <c r="CY48" i="17"/>
  <c r="CY47" i="17"/>
  <c r="CY46" i="17"/>
  <c r="CY45" i="17"/>
  <c r="CY44" i="17"/>
  <c r="CY43" i="17"/>
  <c r="CY42" i="17"/>
  <c r="CY41" i="17"/>
  <c r="CY40" i="17"/>
  <c r="CY39" i="17"/>
  <c r="CY38" i="17"/>
  <c r="CY37" i="17"/>
  <c r="CY36" i="17"/>
  <c r="CY35" i="17"/>
  <c r="CY34" i="17"/>
  <c r="CY33" i="17"/>
  <c r="CY32" i="17"/>
  <c r="CY31" i="17"/>
  <c r="CY30" i="17"/>
  <c r="CY29" i="17"/>
  <c r="CY28" i="17"/>
  <c r="CY27" i="17"/>
  <c r="CY26" i="17"/>
  <c r="CY25" i="17"/>
  <c r="CY24" i="17"/>
  <c r="CY23" i="17"/>
  <c r="CY22" i="17"/>
  <c r="CY21" i="17"/>
  <c r="CY20" i="17"/>
  <c r="CY19" i="17"/>
  <c r="CY18" i="17"/>
  <c r="CY17" i="17"/>
  <c r="CY16" i="17"/>
  <c r="CY15" i="17"/>
  <c r="CY14" i="17"/>
  <c r="CY12" i="17"/>
  <c r="CY11" i="17"/>
  <c r="CY10" i="17"/>
  <c r="CY9" i="17"/>
  <c r="CY8" i="17"/>
  <c r="CY7" i="17"/>
  <c r="CV81" i="17"/>
  <c r="CW78" i="17"/>
  <c r="CW77" i="17"/>
  <c r="CW76" i="17"/>
  <c r="CW75" i="17"/>
  <c r="CW74" i="17"/>
  <c r="CW73" i="17"/>
  <c r="CW72" i="17"/>
  <c r="CW71" i="17"/>
  <c r="CW70" i="17"/>
  <c r="CW69" i="17"/>
  <c r="CW68" i="17"/>
  <c r="CW67" i="17"/>
  <c r="CW66" i="17"/>
  <c r="CW65" i="17"/>
  <c r="CW64" i="17"/>
  <c r="CW63" i="17"/>
  <c r="CW62" i="17"/>
  <c r="CW61" i="17"/>
  <c r="CW60" i="17"/>
  <c r="CW59" i="17"/>
  <c r="CW58" i="17"/>
  <c r="CW57" i="17"/>
  <c r="CW56" i="17"/>
  <c r="CW55" i="17"/>
  <c r="CW54" i="17"/>
  <c r="CW53" i="17"/>
  <c r="CW52" i="17"/>
  <c r="CW51" i="17"/>
  <c r="CW50" i="17"/>
  <c r="CW49" i="17"/>
  <c r="CW48" i="17"/>
  <c r="CW47" i="17"/>
  <c r="CW46" i="17"/>
  <c r="CW45" i="17"/>
  <c r="CW44" i="17"/>
  <c r="CW43" i="17"/>
  <c r="CW42" i="17"/>
  <c r="CW41" i="17"/>
  <c r="CW40" i="17"/>
  <c r="CW39" i="17"/>
  <c r="CW38" i="17"/>
  <c r="CW37" i="17"/>
  <c r="CW36" i="17"/>
  <c r="CW35" i="17"/>
  <c r="CW34" i="17"/>
  <c r="CW33" i="17"/>
  <c r="CW32" i="17"/>
  <c r="CW31" i="17"/>
  <c r="CW30" i="17"/>
  <c r="CW29" i="17"/>
  <c r="CW28" i="17"/>
  <c r="CW27" i="17"/>
  <c r="CW26" i="17"/>
  <c r="CW25" i="17"/>
  <c r="CW24" i="17"/>
  <c r="CW23" i="17"/>
  <c r="CW22" i="17"/>
  <c r="CW21" i="17"/>
  <c r="CW20" i="17"/>
  <c r="CW19" i="17"/>
  <c r="CW18" i="17"/>
  <c r="CW17" i="17"/>
  <c r="CW16" i="17"/>
  <c r="CW15" i="17"/>
  <c r="CW14" i="17"/>
  <c r="CW12" i="17"/>
  <c r="CW11" i="17"/>
  <c r="CW10" i="17"/>
  <c r="CW9" i="17"/>
  <c r="CW8" i="17"/>
  <c r="CW7" i="17"/>
  <c r="CT81" i="17"/>
  <c r="CU78" i="17"/>
  <c r="CU77" i="17"/>
  <c r="CU76" i="17"/>
  <c r="CU75" i="17"/>
  <c r="CU74" i="17"/>
  <c r="CU73" i="17"/>
  <c r="CU72" i="17"/>
  <c r="CU71" i="17"/>
  <c r="CU70" i="17"/>
  <c r="CU69" i="17"/>
  <c r="CU68" i="17"/>
  <c r="CU67" i="17"/>
  <c r="CU66" i="17"/>
  <c r="CU65" i="17"/>
  <c r="CU64" i="17"/>
  <c r="CU63" i="17"/>
  <c r="CU62" i="17"/>
  <c r="CU61" i="17"/>
  <c r="CU60" i="17"/>
  <c r="CU59" i="17"/>
  <c r="CU58" i="17"/>
  <c r="CU57" i="17"/>
  <c r="CU56" i="17"/>
  <c r="CU55" i="17"/>
  <c r="CU54" i="17"/>
  <c r="CU53" i="17"/>
  <c r="CU52" i="17"/>
  <c r="CU51" i="17"/>
  <c r="CU50" i="17"/>
  <c r="CU49" i="17"/>
  <c r="CU48" i="17"/>
  <c r="CU47" i="17"/>
  <c r="CU46" i="17"/>
  <c r="CU45" i="17"/>
  <c r="CU44" i="17"/>
  <c r="CU43" i="17"/>
  <c r="CU42" i="17"/>
  <c r="CU41" i="17"/>
  <c r="CU40" i="17"/>
  <c r="CU39" i="17"/>
  <c r="CU38" i="17"/>
  <c r="CU37" i="17"/>
  <c r="CU36" i="17"/>
  <c r="CU35" i="17"/>
  <c r="CU34" i="17"/>
  <c r="CU33" i="17"/>
  <c r="CU32" i="17"/>
  <c r="CU31" i="17"/>
  <c r="CU30" i="17"/>
  <c r="CU29" i="17"/>
  <c r="CU28" i="17"/>
  <c r="CU27" i="17"/>
  <c r="CU26" i="17"/>
  <c r="CU25" i="17"/>
  <c r="CU24" i="17"/>
  <c r="CU23" i="17"/>
  <c r="CU22" i="17"/>
  <c r="CU21" i="17"/>
  <c r="CU20" i="17"/>
  <c r="CU19" i="17"/>
  <c r="CU18" i="17"/>
  <c r="CU17" i="17"/>
  <c r="CU16" i="17"/>
  <c r="CU15" i="17"/>
  <c r="CU14" i="17"/>
  <c r="CU12" i="17"/>
  <c r="CU11" i="17"/>
  <c r="CU10" i="17"/>
  <c r="CU9" i="17"/>
  <c r="CU8" i="17"/>
  <c r="CU7" i="17"/>
  <c r="CR81" i="17"/>
  <c r="CS78" i="17"/>
  <c r="CS77" i="17"/>
  <c r="CS76" i="17"/>
  <c r="CS75" i="17"/>
  <c r="CS74" i="17"/>
  <c r="CS73" i="17"/>
  <c r="CS72" i="17"/>
  <c r="CS71" i="17"/>
  <c r="CS70" i="17"/>
  <c r="CS69" i="17"/>
  <c r="CS68" i="17"/>
  <c r="CS67" i="17"/>
  <c r="CS66" i="17"/>
  <c r="CS65" i="17"/>
  <c r="CS64" i="17"/>
  <c r="CS63" i="17"/>
  <c r="CS62" i="17"/>
  <c r="CS61" i="17"/>
  <c r="CS60" i="17"/>
  <c r="CS59" i="17"/>
  <c r="CS58" i="17"/>
  <c r="CS57" i="17"/>
  <c r="CS56" i="17"/>
  <c r="CS55" i="17"/>
  <c r="CS54" i="17"/>
  <c r="CS53" i="17"/>
  <c r="CS52" i="17"/>
  <c r="CS51" i="17"/>
  <c r="CS50" i="17"/>
  <c r="CS49" i="17"/>
  <c r="CS48" i="17"/>
  <c r="CS47" i="17"/>
  <c r="CS46" i="17"/>
  <c r="CS45" i="17"/>
  <c r="CS44" i="17"/>
  <c r="CS43" i="17"/>
  <c r="CS42" i="17"/>
  <c r="CS41" i="17"/>
  <c r="CS40" i="17"/>
  <c r="CS39" i="17"/>
  <c r="CS38" i="17"/>
  <c r="CS37" i="17"/>
  <c r="CS36" i="17"/>
  <c r="CS35" i="17"/>
  <c r="CS34" i="17"/>
  <c r="CS33" i="17"/>
  <c r="CS32" i="17"/>
  <c r="CS31" i="17"/>
  <c r="CS30" i="17"/>
  <c r="CS29" i="17"/>
  <c r="CS28" i="17"/>
  <c r="CS27" i="17"/>
  <c r="CS26" i="17"/>
  <c r="CS25" i="17"/>
  <c r="CS24" i="17"/>
  <c r="CS23" i="17"/>
  <c r="CS22" i="17"/>
  <c r="CS21" i="17"/>
  <c r="CS20" i="17"/>
  <c r="CS19" i="17"/>
  <c r="CS18" i="17"/>
  <c r="CS17" i="17"/>
  <c r="CS16" i="17"/>
  <c r="CS15" i="17"/>
  <c r="CS14" i="17"/>
  <c r="CS12" i="17"/>
  <c r="CS11" i="17"/>
  <c r="CS10" i="17"/>
  <c r="CS9" i="17"/>
  <c r="CS8" i="17"/>
  <c r="CS7" i="17"/>
  <c r="CP81" i="17"/>
  <c r="CQ78" i="17"/>
  <c r="CQ77" i="17"/>
  <c r="CQ76" i="17"/>
  <c r="CQ75" i="17"/>
  <c r="CQ74" i="17"/>
  <c r="CQ73" i="17"/>
  <c r="CQ72" i="17"/>
  <c r="CQ71" i="17"/>
  <c r="CQ70" i="17"/>
  <c r="CQ69" i="17"/>
  <c r="CQ68" i="17"/>
  <c r="CQ67" i="17"/>
  <c r="CQ66" i="17"/>
  <c r="CQ65" i="17"/>
  <c r="CQ64" i="17"/>
  <c r="CQ63" i="17"/>
  <c r="CQ62" i="17"/>
  <c r="CQ61" i="17"/>
  <c r="CQ60" i="17"/>
  <c r="CQ59" i="17"/>
  <c r="CQ58" i="17"/>
  <c r="CQ57" i="17"/>
  <c r="CQ56" i="17"/>
  <c r="CQ55" i="17"/>
  <c r="CQ54" i="17"/>
  <c r="CQ53" i="17"/>
  <c r="CQ52" i="17"/>
  <c r="CQ51" i="17"/>
  <c r="CQ50" i="17"/>
  <c r="CQ49" i="17"/>
  <c r="CQ48" i="17"/>
  <c r="CQ47" i="17"/>
  <c r="CQ46" i="17"/>
  <c r="CQ45" i="17"/>
  <c r="CQ44" i="17"/>
  <c r="CQ43" i="17"/>
  <c r="CQ42" i="17"/>
  <c r="CQ41" i="17"/>
  <c r="CQ40" i="17"/>
  <c r="CQ39" i="17"/>
  <c r="CQ38" i="17"/>
  <c r="CQ37" i="17"/>
  <c r="CQ36" i="17"/>
  <c r="CQ35" i="17"/>
  <c r="CQ34" i="17"/>
  <c r="CQ33" i="17"/>
  <c r="CQ32" i="17"/>
  <c r="CQ31" i="17"/>
  <c r="CQ30" i="17"/>
  <c r="CQ29" i="17"/>
  <c r="CQ28" i="17"/>
  <c r="CQ27" i="17"/>
  <c r="CQ26" i="17"/>
  <c r="CQ25" i="17"/>
  <c r="CQ24" i="17"/>
  <c r="CQ23" i="17"/>
  <c r="CQ22" i="17"/>
  <c r="CQ21" i="17"/>
  <c r="CQ20" i="17"/>
  <c r="CQ19" i="17"/>
  <c r="CQ18" i="17"/>
  <c r="CQ17" i="17"/>
  <c r="CQ16" i="17"/>
  <c r="CQ15" i="17"/>
  <c r="CQ14" i="17"/>
  <c r="CQ12" i="17"/>
  <c r="CQ11" i="17"/>
  <c r="CQ10" i="17"/>
  <c r="CQ9" i="17"/>
  <c r="CQ8" i="17"/>
  <c r="CQ7" i="17"/>
  <c r="CN81" i="17"/>
  <c r="CO78" i="17"/>
  <c r="CO77" i="17"/>
  <c r="CO76" i="17"/>
  <c r="CO75" i="17"/>
  <c r="CO74" i="17"/>
  <c r="CO73" i="17"/>
  <c r="CO72" i="17"/>
  <c r="CO71" i="17"/>
  <c r="CO70" i="17"/>
  <c r="CO69" i="17"/>
  <c r="CO68" i="17"/>
  <c r="CO67" i="17"/>
  <c r="CO66" i="17"/>
  <c r="CO65" i="17"/>
  <c r="CO64" i="17"/>
  <c r="CO63" i="17"/>
  <c r="CO62" i="17"/>
  <c r="CO61" i="17"/>
  <c r="CO60" i="17"/>
  <c r="CO59" i="17"/>
  <c r="CO58" i="17"/>
  <c r="CO57" i="17"/>
  <c r="CO56" i="17"/>
  <c r="CO55" i="17"/>
  <c r="CO54" i="17"/>
  <c r="CO53" i="17"/>
  <c r="CO52" i="17"/>
  <c r="CO51" i="17"/>
  <c r="CO50" i="17"/>
  <c r="CO49" i="17"/>
  <c r="CO48" i="17"/>
  <c r="CO47" i="17"/>
  <c r="CO46" i="17"/>
  <c r="CO45" i="17"/>
  <c r="CO44" i="17"/>
  <c r="CO43" i="17"/>
  <c r="CO42" i="17"/>
  <c r="CO41" i="17"/>
  <c r="CO40" i="17"/>
  <c r="CO39" i="17"/>
  <c r="CO38" i="17"/>
  <c r="CO37" i="17"/>
  <c r="CO36" i="17"/>
  <c r="CO35" i="17"/>
  <c r="CO34" i="17"/>
  <c r="CO33" i="17"/>
  <c r="CO32" i="17"/>
  <c r="CO31" i="17"/>
  <c r="CO30" i="17"/>
  <c r="CO29" i="17"/>
  <c r="CO28" i="17"/>
  <c r="CO27" i="17"/>
  <c r="CO26" i="17"/>
  <c r="CO25" i="17"/>
  <c r="CO24" i="17"/>
  <c r="CO23" i="17"/>
  <c r="CO22" i="17"/>
  <c r="CO21" i="17"/>
  <c r="CO20" i="17"/>
  <c r="CO19" i="17"/>
  <c r="CO18" i="17"/>
  <c r="CO17" i="17"/>
  <c r="CO16" i="17"/>
  <c r="CO15" i="17"/>
  <c r="CO14" i="17"/>
  <c r="CO12" i="17"/>
  <c r="CO11" i="17"/>
  <c r="CO10" i="17"/>
  <c r="CO9" i="17"/>
  <c r="CO8" i="17"/>
  <c r="CO7" i="17"/>
  <c r="CL81" i="17"/>
  <c r="CM78" i="17"/>
  <c r="CM77" i="17"/>
  <c r="CM76" i="17"/>
  <c r="CM75" i="17"/>
  <c r="CM74" i="17"/>
  <c r="CM73" i="17"/>
  <c r="CM72" i="17"/>
  <c r="CM71" i="17"/>
  <c r="CM70" i="17"/>
  <c r="CM69" i="17"/>
  <c r="CM68" i="17"/>
  <c r="CM67" i="17"/>
  <c r="CM66" i="17"/>
  <c r="CM65" i="17"/>
  <c r="CM64" i="17"/>
  <c r="CM63" i="17"/>
  <c r="CM62" i="17"/>
  <c r="CM61" i="17"/>
  <c r="CM60" i="17"/>
  <c r="CM59" i="17"/>
  <c r="CM58" i="17"/>
  <c r="CM57" i="17"/>
  <c r="CM56" i="17"/>
  <c r="CM55" i="17"/>
  <c r="CM54" i="17"/>
  <c r="CM53" i="17"/>
  <c r="CM52" i="17"/>
  <c r="CM51" i="17"/>
  <c r="CM50" i="17"/>
  <c r="CM49" i="17"/>
  <c r="CM48" i="17"/>
  <c r="CM47" i="17"/>
  <c r="CM46" i="17"/>
  <c r="CM45" i="17"/>
  <c r="CM44" i="17"/>
  <c r="CM43" i="17"/>
  <c r="CM42" i="17"/>
  <c r="CM41" i="17"/>
  <c r="CM40" i="17"/>
  <c r="CM39" i="17"/>
  <c r="CM38" i="17"/>
  <c r="CM37" i="17"/>
  <c r="CM36" i="17"/>
  <c r="CM35" i="17"/>
  <c r="CM34" i="17"/>
  <c r="CM33" i="17"/>
  <c r="CM32" i="17"/>
  <c r="CM31" i="17"/>
  <c r="CM30" i="17"/>
  <c r="CM29" i="17"/>
  <c r="CM28" i="17"/>
  <c r="CM27" i="17"/>
  <c r="CM26" i="17"/>
  <c r="CM25" i="17"/>
  <c r="CM24" i="17"/>
  <c r="CM23" i="17"/>
  <c r="CM22" i="17"/>
  <c r="CM21" i="17"/>
  <c r="CM20" i="17"/>
  <c r="CM19" i="17"/>
  <c r="CM18" i="17"/>
  <c r="CM17" i="17"/>
  <c r="CM16" i="17"/>
  <c r="CM15" i="17"/>
  <c r="CM14" i="17"/>
  <c r="CM12" i="17"/>
  <c r="CM11" i="17"/>
  <c r="CM10" i="17"/>
  <c r="CM9" i="17"/>
  <c r="CM8" i="17"/>
  <c r="CM7" i="17"/>
  <c r="CJ81" i="17"/>
  <c r="CK78" i="17"/>
  <c r="CK77" i="17"/>
  <c r="CK76" i="17"/>
  <c r="CK75" i="17"/>
  <c r="CK74" i="17"/>
  <c r="CK73" i="17"/>
  <c r="CK72" i="17"/>
  <c r="CK71" i="17"/>
  <c r="CK70" i="17"/>
  <c r="CK69" i="17"/>
  <c r="CK68" i="17"/>
  <c r="CK67" i="17"/>
  <c r="CK66" i="17"/>
  <c r="CK65" i="17"/>
  <c r="CK64" i="17"/>
  <c r="CK63" i="17"/>
  <c r="CK62" i="17"/>
  <c r="CK61" i="17"/>
  <c r="CK60" i="17"/>
  <c r="CK59" i="17"/>
  <c r="CK58" i="17"/>
  <c r="CK57" i="17"/>
  <c r="CK56" i="17"/>
  <c r="CK55" i="17"/>
  <c r="CK54" i="17"/>
  <c r="CK53" i="17"/>
  <c r="CK52" i="17"/>
  <c r="CK51" i="17"/>
  <c r="CK50" i="17"/>
  <c r="CK49" i="17"/>
  <c r="CK48" i="17"/>
  <c r="CK47" i="17"/>
  <c r="CK46" i="17"/>
  <c r="CK45" i="17"/>
  <c r="CK44" i="17"/>
  <c r="CK43" i="17"/>
  <c r="CK42" i="17"/>
  <c r="CK41" i="17"/>
  <c r="CK40" i="17"/>
  <c r="CK39" i="17"/>
  <c r="CK38" i="17"/>
  <c r="CK37" i="17"/>
  <c r="CK36" i="17"/>
  <c r="CK35" i="17"/>
  <c r="CK34" i="17"/>
  <c r="CK33" i="17"/>
  <c r="CK32" i="17"/>
  <c r="CK31" i="17"/>
  <c r="CK30" i="17"/>
  <c r="CK29" i="17"/>
  <c r="CK28" i="17"/>
  <c r="CK27" i="17"/>
  <c r="CK26" i="17"/>
  <c r="CK25" i="17"/>
  <c r="CK24" i="17"/>
  <c r="CK23" i="17"/>
  <c r="CK22" i="17"/>
  <c r="CK21" i="17"/>
  <c r="CK20" i="17"/>
  <c r="CK19" i="17"/>
  <c r="CK18" i="17"/>
  <c r="CK17" i="17"/>
  <c r="CK16" i="17"/>
  <c r="CK15" i="17"/>
  <c r="CK14" i="17"/>
  <c r="CK12" i="17"/>
  <c r="CK11" i="17"/>
  <c r="CK10" i="17"/>
  <c r="CK9" i="17"/>
  <c r="CK8" i="17"/>
  <c r="CK7" i="17"/>
  <c r="CB81" i="17"/>
  <c r="CC78" i="17"/>
  <c r="CC77" i="17"/>
  <c r="CC76" i="17"/>
  <c r="CC75" i="17"/>
  <c r="CC74" i="17"/>
  <c r="CC73" i="17"/>
  <c r="CC72" i="17"/>
  <c r="CC71" i="17"/>
  <c r="CC70" i="17"/>
  <c r="CC69" i="17"/>
  <c r="CC68" i="17"/>
  <c r="CC67" i="17"/>
  <c r="CC66" i="17"/>
  <c r="CC65" i="17"/>
  <c r="CC64" i="17"/>
  <c r="CC63" i="17"/>
  <c r="CC62" i="17"/>
  <c r="CC61" i="17"/>
  <c r="CC60" i="17"/>
  <c r="CC59" i="17"/>
  <c r="CC58" i="17"/>
  <c r="CC57" i="17"/>
  <c r="CC56" i="17"/>
  <c r="CC55" i="17"/>
  <c r="CC54" i="17"/>
  <c r="CC53" i="17"/>
  <c r="CC52" i="17"/>
  <c r="CC51" i="17"/>
  <c r="CC50" i="17"/>
  <c r="CC49" i="17"/>
  <c r="CC48" i="17"/>
  <c r="CC47" i="17"/>
  <c r="CC46" i="17"/>
  <c r="CC45" i="17"/>
  <c r="CC44" i="17"/>
  <c r="CC43" i="17"/>
  <c r="CC42" i="17"/>
  <c r="CC41" i="17"/>
  <c r="CC40" i="17"/>
  <c r="CC39" i="17"/>
  <c r="CC38" i="17"/>
  <c r="CC37" i="17"/>
  <c r="CC36" i="17"/>
  <c r="CC35" i="17"/>
  <c r="CC34" i="17"/>
  <c r="CC33" i="17"/>
  <c r="CC32" i="17"/>
  <c r="CC31" i="17"/>
  <c r="CC30" i="17"/>
  <c r="CC29" i="17"/>
  <c r="CC28" i="17"/>
  <c r="CC27" i="17"/>
  <c r="CC26" i="17"/>
  <c r="CC25" i="17"/>
  <c r="CC24" i="17"/>
  <c r="CC23" i="17"/>
  <c r="CC22" i="17"/>
  <c r="CC21" i="17"/>
  <c r="CC20" i="17"/>
  <c r="CC19" i="17"/>
  <c r="CC18" i="17"/>
  <c r="CC17" i="17"/>
  <c r="CC16" i="17"/>
  <c r="CC15" i="17"/>
  <c r="CC14" i="17"/>
  <c r="CC12" i="17"/>
  <c r="CC11" i="17"/>
  <c r="CC10" i="17"/>
  <c r="CC9" i="17"/>
  <c r="CC8" i="17"/>
  <c r="CC7" i="17"/>
  <c r="BZ81" i="17"/>
  <c r="CA78" i="17"/>
  <c r="CA77" i="17"/>
  <c r="CA76" i="17"/>
  <c r="CA75" i="17"/>
  <c r="CA74" i="17"/>
  <c r="CA73" i="17"/>
  <c r="CA72" i="17"/>
  <c r="CA71" i="17"/>
  <c r="CA70" i="17"/>
  <c r="CA69" i="17"/>
  <c r="CA68" i="17"/>
  <c r="CA67" i="17"/>
  <c r="CA66" i="17"/>
  <c r="CA65" i="17"/>
  <c r="CA64" i="17"/>
  <c r="CA63" i="17"/>
  <c r="CA62" i="17"/>
  <c r="CA61" i="17"/>
  <c r="CA60" i="17"/>
  <c r="CA59" i="17"/>
  <c r="CA58" i="17"/>
  <c r="CA57" i="17"/>
  <c r="CA56" i="17"/>
  <c r="CA55" i="17"/>
  <c r="CA54" i="17"/>
  <c r="CA53" i="17"/>
  <c r="CA52" i="17"/>
  <c r="CA51" i="17"/>
  <c r="CA50" i="17"/>
  <c r="CA49" i="17"/>
  <c r="CA48" i="17"/>
  <c r="CA47" i="17"/>
  <c r="CA46" i="17"/>
  <c r="CA45" i="17"/>
  <c r="CA44" i="17"/>
  <c r="CA43" i="17"/>
  <c r="CA42" i="17"/>
  <c r="CA41" i="17"/>
  <c r="CA40" i="17"/>
  <c r="CA39" i="17"/>
  <c r="CA38" i="17"/>
  <c r="CA37" i="17"/>
  <c r="CA36" i="17"/>
  <c r="CA35" i="17"/>
  <c r="CA34" i="17"/>
  <c r="CA33" i="17"/>
  <c r="CA32" i="17"/>
  <c r="CA31" i="17"/>
  <c r="CA30" i="17"/>
  <c r="CA29" i="17"/>
  <c r="CA28" i="17"/>
  <c r="CA27" i="17"/>
  <c r="CA26" i="17"/>
  <c r="CA25" i="17"/>
  <c r="CA24" i="17"/>
  <c r="CA23" i="17"/>
  <c r="CA22" i="17"/>
  <c r="CA21" i="17"/>
  <c r="CA20" i="17"/>
  <c r="CA19" i="17"/>
  <c r="CA18" i="17"/>
  <c r="CA17" i="17"/>
  <c r="CA16" i="17"/>
  <c r="CA15" i="17"/>
  <c r="CA14" i="17"/>
  <c r="CA12" i="17"/>
  <c r="CA11" i="17"/>
  <c r="CA10" i="17"/>
  <c r="CA9" i="17"/>
  <c r="CA8" i="17"/>
  <c r="CA7" i="17"/>
  <c r="BV81" i="17"/>
  <c r="BW78" i="17"/>
  <c r="BW77" i="17"/>
  <c r="BW76" i="17"/>
  <c r="BW75" i="17"/>
  <c r="BW74" i="17"/>
  <c r="BW73" i="17"/>
  <c r="BW72" i="17"/>
  <c r="BW71" i="17"/>
  <c r="BW70" i="17"/>
  <c r="BW69" i="17"/>
  <c r="BW68" i="17"/>
  <c r="BW67" i="17"/>
  <c r="BW66" i="17"/>
  <c r="BW65" i="17"/>
  <c r="BW64" i="17"/>
  <c r="BW63" i="17"/>
  <c r="BW62" i="17"/>
  <c r="BW61" i="17"/>
  <c r="BW60" i="17"/>
  <c r="BW59" i="17"/>
  <c r="BW58" i="17"/>
  <c r="BW57" i="17"/>
  <c r="BW56" i="17"/>
  <c r="BW55" i="17"/>
  <c r="BW54" i="17"/>
  <c r="BW53" i="17"/>
  <c r="BW52" i="17"/>
  <c r="BW51" i="17"/>
  <c r="BW50" i="17"/>
  <c r="BW49" i="17"/>
  <c r="BW48" i="17"/>
  <c r="BW47" i="17"/>
  <c r="BW46" i="17"/>
  <c r="BW45" i="17"/>
  <c r="BW44" i="17"/>
  <c r="BW43" i="17"/>
  <c r="BW42" i="17"/>
  <c r="BW41" i="17"/>
  <c r="BW40" i="17"/>
  <c r="BW39" i="17"/>
  <c r="BW38" i="17"/>
  <c r="BW37" i="17"/>
  <c r="BW36" i="17"/>
  <c r="BW35" i="17"/>
  <c r="BW34" i="17"/>
  <c r="BW33" i="17"/>
  <c r="BW32" i="17"/>
  <c r="BW31" i="17"/>
  <c r="BW30" i="17"/>
  <c r="BW29" i="17"/>
  <c r="BW28" i="17"/>
  <c r="BW27" i="17"/>
  <c r="BW26" i="17"/>
  <c r="BW25" i="17"/>
  <c r="BW24" i="17"/>
  <c r="BW23" i="17"/>
  <c r="BW22" i="17"/>
  <c r="BW21" i="17"/>
  <c r="BW20" i="17"/>
  <c r="BW19" i="17"/>
  <c r="BW18" i="17"/>
  <c r="BW16" i="17"/>
  <c r="BW15" i="17"/>
  <c r="BW14" i="17"/>
  <c r="BW12" i="17"/>
  <c r="BW11" i="17"/>
  <c r="BW10" i="17"/>
  <c r="BW9" i="17"/>
  <c r="BW8" i="17"/>
  <c r="BW7" i="17"/>
  <c r="BT81" i="17"/>
  <c r="BU78" i="17"/>
  <c r="BU77" i="17"/>
  <c r="BU76" i="17"/>
  <c r="BU75" i="17"/>
  <c r="BU74" i="17"/>
  <c r="BU73" i="17"/>
  <c r="BU72" i="17"/>
  <c r="BU71" i="17"/>
  <c r="BU70" i="17"/>
  <c r="BU69" i="17"/>
  <c r="BU68" i="17"/>
  <c r="BU67" i="17"/>
  <c r="BU66" i="17"/>
  <c r="BU65" i="17"/>
  <c r="BU64" i="17"/>
  <c r="BU63" i="17"/>
  <c r="BU62" i="17"/>
  <c r="BU61" i="17"/>
  <c r="BU60" i="17"/>
  <c r="BU59" i="17"/>
  <c r="BU58" i="17"/>
  <c r="BU57" i="17"/>
  <c r="BU56" i="17"/>
  <c r="BU55" i="17"/>
  <c r="BU54" i="17"/>
  <c r="BU53" i="17"/>
  <c r="BU52" i="17"/>
  <c r="BU51" i="17"/>
  <c r="BU50" i="17"/>
  <c r="BU49" i="17"/>
  <c r="BU48" i="17"/>
  <c r="BU47" i="17"/>
  <c r="BU46" i="17"/>
  <c r="BU45" i="17"/>
  <c r="BU44" i="17"/>
  <c r="BU43" i="17"/>
  <c r="BU42" i="17"/>
  <c r="BU41" i="17"/>
  <c r="BU40" i="17"/>
  <c r="BU39" i="17"/>
  <c r="BU38" i="17"/>
  <c r="BU37" i="17"/>
  <c r="BU36" i="17"/>
  <c r="BU35" i="17"/>
  <c r="BU34" i="17"/>
  <c r="BU33" i="17"/>
  <c r="BU32" i="17"/>
  <c r="BU31" i="17"/>
  <c r="BU30" i="17"/>
  <c r="BU29" i="17"/>
  <c r="BU28" i="17"/>
  <c r="BU27" i="17"/>
  <c r="BU26" i="17"/>
  <c r="BU25" i="17"/>
  <c r="BU24" i="17"/>
  <c r="BU23" i="17"/>
  <c r="BU22" i="17"/>
  <c r="BU21" i="17"/>
  <c r="BU20" i="17"/>
  <c r="BU19" i="17"/>
  <c r="BU18" i="17"/>
  <c r="BU17" i="17"/>
  <c r="BU16" i="17"/>
  <c r="BU15" i="17"/>
  <c r="BU14" i="17"/>
  <c r="BU12" i="17"/>
  <c r="BU11" i="17"/>
  <c r="BU10" i="17"/>
  <c r="BU9" i="17"/>
  <c r="BU8" i="17"/>
  <c r="BU7" i="17"/>
  <c r="BJ81" i="17"/>
  <c r="BK78" i="17"/>
  <c r="BK77" i="17"/>
  <c r="BK76" i="17"/>
  <c r="BK75" i="17"/>
  <c r="BK74" i="17"/>
  <c r="BK73" i="17"/>
  <c r="BK72" i="17"/>
  <c r="BK71" i="17"/>
  <c r="BK70" i="17"/>
  <c r="BK69" i="17"/>
  <c r="BK68" i="17"/>
  <c r="BK67" i="17"/>
  <c r="BK66" i="17"/>
  <c r="BK65" i="17"/>
  <c r="BK64" i="17"/>
  <c r="BK63" i="17"/>
  <c r="BK62" i="17"/>
  <c r="BK61" i="17"/>
  <c r="BK60" i="17"/>
  <c r="BK59" i="17"/>
  <c r="BK58" i="17"/>
  <c r="BK57" i="17"/>
  <c r="BK56" i="17"/>
  <c r="BK55" i="17"/>
  <c r="BK54" i="17"/>
  <c r="BK53" i="17"/>
  <c r="BK52" i="17"/>
  <c r="BK51" i="17"/>
  <c r="BK50" i="17"/>
  <c r="BK49" i="17"/>
  <c r="BK48" i="17"/>
  <c r="BK47" i="17"/>
  <c r="BK46" i="17"/>
  <c r="BK45" i="17"/>
  <c r="BK44" i="17"/>
  <c r="BK43" i="17"/>
  <c r="BK42" i="17"/>
  <c r="BK41" i="17"/>
  <c r="BK40" i="17"/>
  <c r="BK39" i="17"/>
  <c r="BK38" i="17"/>
  <c r="BK37" i="17"/>
  <c r="BK36" i="17"/>
  <c r="BK35" i="17"/>
  <c r="BK34" i="17"/>
  <c r="BK33" i="17"/>
  <c r="BK32" i="17"/>
  <c r="BK31" i="17"/>
  <c r="BK30" i="17"/>
  <c r="BK29" i="17"/>
  <c r="BK28" i="17"/>
  <c r="BK27" i="17"/>
  <c r="BK26" i="17"/>
  <c r="BK25" i="17"/>
  <c r="BK24" i="17"/>
  <c r="BK23" i="17"/>
  <c r="BK22" i="17"/>
  <c r="BK21" i="17"/>
  <c r="BK20" i="17"/>
  <c r="BK19" i="17"/>
  <c r="BK18" i="17"/>
  <c r="BK17" i="17"/>
  <c r="BK16" i="17"/>
  <c r="BK15" i="17"/>
  <c r="BK14" i="17"/>
  <c r="BK12" i="17"/>
  <c r="BK11" i="17"/>
  <c r="BK10" i="17"/>
  <c r="BK9" i="17"/>
  <c r="BK8" i="17"/>
  <c r="BK7" i="17"/>
  <c r="BH81" i="17"/>
  <c r="BI78" i="17"/>
  <c r="BI77" i="17"/>
  <c r="BI76" i="17"/>
  <c r="BI75" i="17"/>
  <c r="BI74" i="17"/>
  <c r="BI73" i="17"/>
  <c r="BI72" i="17"/>
  <c r="BI71" i="17"/>
  <c r="BI70" i="17"/>
  <c r="BI69" i="17"/>
  <c r="BI68" i="17"/>
  <c r="BI67" i="17"/>
  <c r="BI66" i="17"/>
  <c r="BI65" i="17"/>
  <c r="BI64" i="17"/>
  <c r="BI63" i="17"/>
  <c r="BI62" i="17"/>
  <c r="BI61" i="17"/>
  <c r="BI60" i="17"/>
  <c r="BI59" i="17"/>
  <c r="BI58" i="17"/>
  <c r="BI57" i="17"/>
  <c r="BI56" i="17"/>
  <c r="BI55" i="17"/>
  <c r="BI54" i="17"/>
  <c r="BI53" i="17"/>
  <c r="BI52" i="17"/>
  <c r="BI51" i="17"/>
  <c r="BI50" i="17"/>
  <c r="BI49" i="17"/>
  <c r="BI48" i="17"/>
  <c r="BI47" i="17"/>
  <c r="BI46" i="17"/>
  <c r="BI45" i="17"/>
  <c r="BI44" i="17"/>
  <c r="BI43" i="17"/>
  <c r="BI42" i="17"/>
  <c r="BI41" i="17"/>
  <c r="BI40" i="17"/>
  <c r="BI39" i="17"/>
  <c r="BI38" i="17"/>
  <c r="BI37" i="17"/>
  <c r="BI36" i="17"/>
  <c r="BI35" i="17"/>
  <c r="BI34" i="17"/>
  <c r="BI33" i="17"/>
  <c r="BI32" i="17"/>
  <c r="BI31" i="17"/>
  <c r="BI30" i="17"/>
  <c r="BI29" i="17"/>
  <c r="BI28" i="17"/>
  <c r="BI27" i="17"/>
  <c r="BI26" i="17"/>
  <c r="BI25" i="17"/>
  <c r="BI24" i="17"/>
  <c r="BI23" i="17"/>
  <c r="BI22" i="17"/>
  <c r="BI21" i="17"/>
  <c r="BI20" i="17"/>
  <c r="BI19" i="17"/>
  <c r="BI18" i="17"/>
  <c r="BI17" i="17"/>
  <c r="BI16" i="17"/>
  <c r="BI15" i="17"/>
  <c r="BI14" i="17"/>
  <c r="BI12" i="17"/>
  <c r="BI11" i="17"/>
  <c r="BI10" i="17"/>
  <c r="BI9" i="17"/>
  <c r="BI8" i="17"/>
  <c r="BI7" i="17"/>
  <c r="BF81" i="17"/>
  <c r="BG78" i="17"/>
  <c r="BG77" i="17"/>
  <c r="BG76" i="17"/>
  <c r="BG75" i="17"/>
  <c r="BG74" i="17"/>
  <c r="BG73" i="17"/>
  <c r="BG72" i="17"/>
  <c r="BG71" i="17"/>
  <c r="BG70" i="17"/>
  <c r="BG69" i="17"/>
  <c r="BG68" i="17"/>
  <c r="BG67" i="17"/>
  <c r="BG66" i="17"/>
  <c r="BG65" i="17"/>
  <c r="BG64" i="17"/>
  <c r="BG63" i="17"/>
  <c r="BG62" i="17"/>
  <c r="BG61" i="17"/>
  <c r="BG60" i="17"/>
  <c r="BG59" i="17"/>
  <c r="BG58" i="17"/>
  <c r="BG57" i="17"/>
  <c r="BG56" i="17"/>
  <c r="BG55" i="17"/>
  <c r="BG54" i="17"/>
  <c r="BG53" i="17"/>
  <c r="BG52" i="17"/>
  <c r="BG51" i="17"/>
  <c r="BG50" i="17"/>
  <c r="BG49" i="17"/>
  <c r="BG48" i="17"/>
  <c r="BG47" i="17"/>
  <c r="BG46" i="17"/>
  <c r="BG45" i="17"/>
  <c r="BG44" i="17"/>
  <c r="BG43" i="17"/>
  <c r="BG42" i="17"/>
  <c r="BG41" i="17"/>
  <c r="BG40" i="17"/>
  <c r="BG39" i="17"/>
  <c r="BG38" i="17"/>
  <c r="BG37" i="17"/>
  <c r="BG36" i="17"/>
  <c r="BG35" i="17"/>
  <c r="BG34" i="17"/>
  <c r="BG33" i="17"/>
  <c r="BG32" i="17"/>
  <c r="BG31" i="17"/>
  <c r="BG30" i="17"/>
  <c r="BG29" i="17"/>
  <c r="BG28" i="17"/>
  <c r="BG27" i="17"/>
  <c r="BG26" i="17"/>
  <c r="BG25" i="17"/>
  <c r="BG24" i="17"/>
  <c r="BG23" i="17"/>
  <c r="BG22" i="17"/>
  <c r="BG21" i="17"/>
  <c r="BG20" i="17"/>
  <c r="BG19" i="17"/>
  <c r="BG18" i="17"/>
  <c r="BG17" i="17"/>
  <c r="BG16" i="17"/>
  <c r="BG15" i="17"/>
  <c r="BG14" i="17"/>
  <c r="BG12" i="17"/>
  <c r="BG11" i="17"/>
  <c r="BG10" i="17"/>
  <c r="BG9" i="17"/>
  <c r="BG8" i="17"/>
  <c r="BG7" i="17"/>
  <c r="BD81" i="17"/>
  <c r="BE78" i="17"/>
  <c r="BE77" i="17"/>
  <c r="BE76" i="17"/>
  <c r="BE75" i="17"/>
  <c r="BE74" i="17"/>
  <c r="BE73" i="17"/>
  <c r="BE72" i="17"/>
  <c r="BE71" i="17"/>
  <c r="BE70" i="17"/>
  <c r="BE69" i="17"/>
  <c r="BE68" i="17"/>
  <c r="BE67" i="17"/>
  <c r="BE66" i="17"/>
  <c r="BE65" i="17"/>
  <c r="BE64" i="17"/>
  <c r="BE63" i="17"/>
  <c r="BE62" i="17"/>
  <c r="BE61" i="17"/>
  <c r="BE60" i="17"/>
  <c r="BE59" i="17"/>
  <c r="BE58" i="17"/>
  <c r="BE57" i="17"/>
  <c r="BE56" i="17"/>
  <c r="BE55" i="17"/>
  <c r="BE54" i="17"/>
  <c r="BE53" i="17"/>
  <c r="BE52" i="17"/>
  <c r="BE51" i="17"/>
  <c r="BE50" i="17"/>
  <c r="BE49" i="17"/>
  <c r="BE48" i="17"/>
  <c r="BE47" i="17"/>
  <c r="BE46" i="17"/>
  <c r="BE45" i="17"/>
  <c r="BE44" i="17"/>
  <c r="BE43" i="17"/>
  <c r="BE42" i="17"/>
  <c r="BE41" i="17"/>
  <c r="BE40" i="17"/>
  <c r="BE39" i="17"/>
  <c r="BE38" i="17"/>
  <c r="BE37" i="17"/>
  <c r="BE36" i="17"/>
  <c r="BE35" i="17"/>
  <c r="BE34" i="17"/>
  <c r="BE33" i="17"/>
  <c r="BE32" i="17"/>
  <c r="BE31" i="17"/>
  <c r="BE30" i="17"/>
  <c r="BE29" i="17"/>
  <c r="BE28" i="17"/>
  <c r="BE27" i="17"/>
  <c r="BE26" i="17"/>
  <c r="BE25" i="17"/>
  <c r="BE24" i="17"/>
  <c r="BE23" i="17"/>
  <c r="BE22" i="17"/>
  <c r="BE21" i="17"/>
  <c r="BE20" i="17"/>
  <c r="BE19" i="17"/>
  <c r="BE18" i="17"/>
  <c r="BE17" i="17"/>
  <c r="BE16" i="17"/>
  <c r="BE15" i="17"/>
  <c r="BE14" i="17"/>
  <c r="BE12" i="17"/>
  <c r="BE11" i="17"/>
  <c r="BE10" i="17"/>
  <c r="BE9" i="17"/>
  <c r="BE8" i="17"/>
  <c r="BE7" i="17"/>
  <c r="BB81" i="17"/>
  <c r="BC78" i="17"/>
  <c r="BC77" i="17"/>
  <c r="BC76" i="17"/>
  <c r="BC75" i="17"/>
  <c r="BC74" i="17"/>
  <c r="BC73" i="17"/>
  <c r="BC72" i="17"/>
  <c r="BC71" i="17"/>
  <c r="BC70" i="17"/>
  <c r="BC69" i="17"/>
  <c r="BC68" i="17"/>
  <c r="BC67" i="17"/>
  <c r="BC66" i="17"/>
  <c r="BC65" i="17"/>
  <c r="BC64" i="17"/>
  <c r="BC63" i="17"/>
  <c r="BC62" i="17"/>
  <c r="BC61" i="17"/>
  <c r="BC60" i="17"/>
  <c r="BC59" i="17"/>
  <c r="BC58" i="17"/>
  <c r="BC57" i="17"/>
  <c r="BC56" i="17"/>
  <c r="BC55" i="17"/>
  <c r="BC54" i="17"/>
  <c r="BC53" i="17"/>
  <c r="BC52" i="17"/>
  <c r="BC51" i="17"/>
  <c r="BC50" i="17"/>
  <c r="BC49" i="17"/>
  <c r="BC48" i="17"/>
  <c r="BC47" i="17"/>
  <c r="BC46" i="17"/>
  <c r="BC45" i="17"/>
  <c r="BC44" i="17"/>
  <c r="BC43" i="17"/>
  <c r="BC42" i="17"/>
  <c r="BC41" i="17"/>
  <c r="BC40" i="17"/>
  <c r="BC39" i="17"/>
  <c r="BC38" i="17"/>
  <c r="BC37" i="17"/>
  <c r="BC36" i="17"/>
  <c r="BC35" i="17"/>
  <c r="BC34" i="17"/>
  <c r="BC33" i="17"/>
  <c r="BC32" i="17"/>
  <c r="BC31" i="17"/>
  <c r="BC30" i="17"/>
  <c r="BC29" i="17"/>
  <c r="BC28" i="17"/>
  <c r="BC27" i="17"/>
  <c r="BC26" i="17"/>
  <c r="BC25" i="17"/>
  <c r="BC24" i="17"/>
  <c r="BC23" i="17"/>
  <c r="BC22" i="17"/>
  <c r="BC21" i="17"/>
  <c r="BC20" i="17"/>
  <c r="BC19" i="17"/>
  <c r="BC18" i="17"/>
  <c r="BC17" i="17"/>
  <c r="BC16" i="17"/>
  <c r="BC15" i="17"/>
  <c r="BC14" i="17"/>
  <c r="BC12" i="17"/>
  <c r="BC11" i="17"/>
  <c r="BC10" i="17"/>
  <c r="BC9" i="17"/>
  <c r="BC8" i="17"/>
  <c r="BC7" i="17"/>
  <c r="AZ81" i="17"/>
  <c r="BA78" i="17"/>
  <c r="BA77" i="17"/>
  <c r="BA76" i="17"/>
  <c r="BA75" i="17"/>
  <c r="BA74" i="17"/>
  <c r="BA73" i="17"/>
  <c r="BA72" i="17"/>
  <c r="BA71" i="17"/>
  <c r="BA70" i="17"/>
  <c r="BA69" i="17"/>
  <c r="BA68" i="17"/>
  <c r="BA67" i="17"/>
  <c r="BA66" i="17"/>
  <c r="BA65" i="17"/>
  <c r="BA64" i="17"/>
  <c r="BA63" i="17"/>
  <c r="BA62" i="17"/>
  <c r="BA61" i="17"/>
  <c r="BA60" i="17"/>
  <c r="BA59" i="17"/>
  <c r="BA58" i="17"/>
  <c r="BA57" i="17"/>
  <c r="BA56" i="17"/>
  <c r="BA55" i="17"/>
  <c r="BA54" i="17"/>
  <c r="BA53" i="17"/>
  <c r="BA52" i="17"/>
  <c r="BA51" i="17"/>
  <c r="BA50" i="17"/>
  <c r="BA49" i="17"/>
  <c r="BA48" i="17"/>
  <c r="BA47" i="17"/>
  <c r="BA46" i="17"/>
  <c r="BA45" i="17"/>
  <c r="BA44" i="17"/>
  <c r="BA43" i="17"/>
  <c r="BA42" i="17"/>
  <c r="BA41" i="17"/>
  <c r="BA40" i="17"/>
  <c r="BA39" i="17"/>
  <c r="BA38" i="17"/>
  <c r="BA37" i="17"/>
  <c r="BA36" i="17"/>
  <c r="BA35" i="17"/>
  <c r="BA34" i="17"/>
  <c r="BA33" i="17"/>
  <c r="BA32" i="17"/>
  <c r="BA31" i="17"/>
  <c r="BA30" i="17"/>
  <c r="BA29" i="17"/>
  <c r="BA28" i="17"/>
  <c r="BA27" i="17"/>
  <c r="BA26" i="17"/>
  <c r="BA25" i="17"/>
  <c r="BA24" i="17"/>
  <c r="BA23" i="17"/>
  <c r="BA22" i="17"/>
  <c r="BA21" i="17"/>
  <c r="BA20" i="17"/>
  <c r="BA19" i="17"/>
  <c r="BA18" i="17"/>
  <c r="BA17" i="17"/>
  <c r="BA16" i="17"/>
  <c r="BA15" i="17"/>
  <c r="BA14" i="17"/>
  <c r="BA12" i="17"/>
  <c r="BA11" i="17"/>
  <c r="BA10" i="17"/>
  <c r="BA9" i="17"/>
  <c r="BA8" i="17"/>
  <c r="BA7" i="17"/>
  <c r="AX81" i="17"/>
  <c r="AY78" i="17"/>
  <c r="AY77" i="17"/>
  <c r="AY76" i="17"/>
  <c r="AY75" i="17"/>
  <c r="AY74" i="17"/>
  <c r="AY73" i="17"/>
  <c r="AY72" i="17"/>
  <c r="AY71" i="17"/>
  <c r="AY70" i="17"/>
  <c r="AY69" i="17"/>
  <c r="AY68" i="17"/>
  <c r="AY67" i="17"/>
  <c r="AY66" i="17"/>
  <c r="AY65" i="17"/>
  <c r="AY64" i="17"/>
  <c r="AY63" i="17"/>
  <c r="AY62" i="17"/>
  <c r="AY61" i="17"/>
  <c r="AY60" i="17"/>
  <c r="AY59" i="17"/>
  <c r="AY58" i="17"/>
  <c r="AY57" i="17"/>
  <c r="AY56" i="17"/>
  <c r="AY55" i="17"/>
  <c r="AY54" i="17"/>
  <c r="AY53" i="17"/>
  <c r="AY52" i="17"/>
  <c r="AY51" i="17"/>
  <c r="AY50" i="17"/>
  <c r="AY49" i="17"/>
  <c r="AY48" i="17"/>
  <c r="AY47" i="17"/>
  <c r="AY46" i="17"/>
  <c r="AY45" i="17"/>
  <c r="AY44" i="17"/>
  <c r="AY43" i="17"/>
  <c r="AY42" i="17"/>
  <c r="AY41" i="17"/>
  <c r="AY40" i="17"/>
  <c r="AY39" i="17"/>
  <c r="AY38" i="17"/>
  <c r="AY37" i="17"/>
  <c r="AY36" i="17"/>
  <c r="AY35" i="17"/>
  <c r="AY34" i="17"/>
  <c r="AY33" i="17"/>
  <c r="AY32" i="17"/>
  <c r="AY31" i="17"/>
  <c r="AY30" i="17"/>
  <c r="AY29" i="17"/>
  <c r="AY28" i="17"/>
  <c r="AY27" i="17"/>
  <c r="AY26" i="17"/>
  <c r="AY25" i="17"/>
  <c r="AY24" i="17"/>
  <c r="AY23" i="17"/>
  <c r="AY22" i="17"/>
  <c r="AY21" i="17"/>
  <c r="AY20" i="17"/>
  <c r="AY19" i="17"/>
  <c r="AY18" i="17"/>
  <c r="AY17" i="17"/>
  <c r="AY16" i="17"/>
  <c r="AY15" i="17"/>
  <c r="AY14" i="17"/>
  <c r="AY12" i="17"/>
  <c r="AY11" i="17"/>
  <c r="AY10" i="17"/>
  <c r="AY9" i="17"/>
  <c r="AY8" i="17"/>
  <c r="AY7" i="17"/>
  <c r="AV81" i="17"/>
  <c r="AW78" i="17"/>
  <c r="AW77" i="17"/>
  <c r="AW76" i="17"/>
  <c r="AW75" i="17"/>
  <c r="AW74" i="17"/>
  <c r="AW73" i="17"/>
  <c r="AW72" i="17"/>
  <c r="AW71" i="17"/>
  <c r="AW70" i="17"/>
  <c r="AW69" i="17"/>
  <c r="AW68" i="17"/>
  <c r="AW67" i="17"/>
  <c r="AW66" i="17"/>
  <c r="AW65" i="17"/>
  <c r="AW64" i="17"/>
  <c r="AW63" i="17"/>
  <c r="AW62" i="17"/>
  <c r="AW61" i="17"/>
  <c r="AW60" i="17"/>
  <c r="AW59" i="17"/>
  <c r="AW58" i="17"/>
  <c r="AW57" i="17"/>
  <c r="AW56" i="17"/>
  <c r="AW55" i="17"/>
  <c r="AW54" i="17"/>
  <c r="AW53" i="17"/>
  <c r="AW52" i="17"/>
  <c r="AW51" i="17"/>
  <c r="AW50" i="17"/>
  <c r="AW49" i="17"/>
  <c r="AW48" i="17"/>
  <c r="AW47" i="17"/>
  <c r="AW46" i="17"/>
  <c r="AW45" i="17"/>
  <c r="AW44" i="17"/>
  <c r="AW43" i="17"/>
  <c r="AW42" i="17"/>
  <c r="AW41" i="17"/>
  <c r="AW40" i="17"/>
  <c r="AW39" i="17"/>
  <c r="AW38" i="17"/>
  <c r="AW37" i="17"/>
  <c r="AW36" i="17"/>
  <c r="AW35" i="17"/>
  <c r="AW34" i="17"/>
  <c r="AW33" i="17"/>
  <c r="AW32" i="17"/>
  <c r="AW31" i="17"/>
  <c r="AW30" i="17"/>
  <c r="AW29" i="17"/>
  <c r="AW28" i="17"/>
  <c r="AW27" i="17"/>
  <c r="AW26" i="17"/>
  <c r="AW25" i="17"/>
  <c r="AW24" i="17"/>
  <c r="AW23" i="17"/>
  <c r="AW22" i="17"/>
  <c r="AW21" i="17"/>
  <c r="AW20" i="17"/>
  <c r="AW19" i="17"/>
  <c r="AW18" i="17"/>
  <c r="AW17" i="17"/>
  <c r="AW16" i="17"/>
  <c r="AW15" i="17"/>
  <c r="AW14" i="17"/>
  <c r="AW12" i="17"/>
  <c r="AW11" i="17"/>
  <c r="AW10" i="17"/>
  <c r="AW9" i="17"/>
  <c r="AW8" i="17"/>
  <c r="AW7" i="17"/>
  <c r="AT81" i="17"/>
  <c r="AU78" i="17"/>
  <c r="AU77" i="17"/>
  <c r="AU76" i="17"/>
  <c r="AU75" i="17"/>
  <c r="AU74" i="17"/>
  <c r="AU73" i="17"/>
  <c r="AU72" i="17"/>
  <c r="AU71" i="17"/>
  <c r="AU70" i="17"/>
  <c r="AU69" i="17"/>
  <c r="AU68" i="17"/>
  <c r="AU67" i="17"/>
  <c r="AU66" i="17"/>
  <c r="AU65" i="17"/>
  <c r="AU64" i="17"/>
  <c r="AU63" i="17"/>
  <c r="AU62" i="17"/>
  <c r="AU61" i="17"/>
  <c r="AU60" i="17"/>
  <c r="AU59" i="17"/>
  <c r="AU58" i="17"/>
  <c r="AU57" i="17"/>
  <c r="AU56" i="17"/>
  <c r="AU55" i="17"/>
  <c r="AU54" i="17"/>
  <c r="AU53" i="17"/>
  <c r="AU52" i="17"/>
  <c r="AU51" i="17"/>
  <c r="AU50" i="17"/>
  <c r="AU49" i="17"/>
  <c r="AU48" i="17"/>
  <c r="AU47" i="17"/>
  <c r="AU46" i="17"/>
  <c r="AU45" i="17"/>
  <c r="AU44" i="17"/>
  <c r="AU43" i="17"/>
  <c r="AU42" i="17"/>
  <c r="AU41" i="17"/>
  <c r="AU40" i="17"/>
  <c r="AU39" i="17"/>
  <c r="AU38" i="17"/>
  <c r="AU37" i="17"/>
  <c r="AU36" i="17"/>
  <c r="AU35" i="17"/>
  <c r="AU34" i="17"/>
  <c r="AU33" i="17"/>
  <c r="AU32" i="17"/>
  <c r="AU31" i="17"/>
  <c r="AU30" i="17"/>
  <c r="AU29" i="17"/>
  <c r="AU28" i="17"/>
  <c r="AU27" i="17"/>
  <c r="AU26" i="17"/>
  <c r="AU25" i="17"/>
  <c r="AU24" i="17"/>
  <c r="AU23" i="17"/>
  <c r="AU22" i="17"/>
  <c r="AU21" i="17"/>
  <c r="AU20" i="17"/>
  <c r="AU19" i="17"/>
  <c r="AU18" i="17"/>
  <c r="AU17" i="17"/>
  <c r="AU16" i="17"/>
  <c r="AU15" i="17"/>
  <c r="AU14" i="17"/>
  <c r="AU12" i="17"/>
  <c r="AU11" i="17"/>
  <c r="AU10" i="17"/>
  <c r="AU9" i="17"/>
  <c r="AU8" i="17"/>
  <c r="AU7" i="17"/>
  <c r="AR81" i="17"/>
  <c r="AS78" i="17"/>
  <c r="AS77" i="17"/>
  <c r="AS76" i="17"/>
  <c r="AS75" i="17"/>
  <c r="AS74" i="17"/>
  <c r="AS73" i="17"/>
  <c r="AS72" i="17"/>
  <c r="AS71" i="17"/>
  <c r="AS70" i="17"/>
  <c r="AS69" i="17"/>
  <c r="AS68" i="17"/>
  <c r="AS67" i="17"/>
  <c r="AS66" i="17"/>
  <c r="AS65" i="17"/>
  <c r="AS64" i="17"/>
  <c r="AS63" i="17"/>
  <c r="AS62" i="17"/>
  <c r="AS61" i="17"/>
  <c r="AS60" i="17"/>
  <c r="AS59" i="17"/>
  <c r="AS58" i="17"/>
  <c r="AS57" i="17"/>
  <c r="AS56" i="17"/>
  <c r="AS55" i="17"/>
  <c r="AS54" i="17"/>
  <c r="AS53" i="17"/>
  <c r="AS52" i="17"/>
  <c r="AS51" i="17"/>
  <c r="AS50" i="17"/>
  <c r="AS49" i="17"/>
  <c r="AS48" i="17"/>
  <c r="AS47" i="17"/>
  <c r="AS46" i="17"/>
  <c r="AS45" i="17"/>
  <c r="AS44" i="17"/>
  <c r="AS43" i="17"/>
  <c r="AS42" i="17"/>
  <c r="AS41" i="17"/>
  <c r="AS40" i="17"/>
  <c r="AS39" i="17"/>
  <c r="AS38" i="17"/>
  <c r="AS37" i="17"/>
  <c r="AS36" i="17"/>
  <c r="AS35" i="17"/>
  <c r="AS34" i="17"/>
  <c r="AS33" i="17"/>
  <c r="AS32" i="17"/>
  <c r="AS31" i="17"/>
  <c r="AS30" i="17"/>
  <c r="AS29" i="17"/>
  <c r="AS28" i="17"/>
  <c r="AS27" i="17"/>
  <c r="AS26" i="17"/>
  <c r="AS25" i="17"/>
  <c r="AS24" i="17"/>
  <c r="AS23" i="17"/>
  <c r="AS22" i="17"/>
  <c r="AS21" i="17"/>
  <c r="AS20" i="17"/>
  <c r="AS19" i="17"/>
  <c r="AS18" i="17"/>
  <c r="AS17" i="17"/>
  <c r="AS16" i="17"/>
  <c r="AS15" i="17"/>
  <c r="AS14" i="17"/>
  <c r="AS12" i="17"/>
  <c r="AS11" i="17"/>
  <c r="AS10" i="17"/>
  <c r="AS9" i="17"/>
  <c r="AS8" i="17"/>
  <c r="AS7" i="17"/>
  <c r="AP81" i="17"/>
  <c r="AQ78" i="17"/>
  <c r="AQ77" i="17"/>
  <c r="AQ76" i="17"/>
  <c r="AQ75" i="17"/>
  <c r="AQ74" i="17"/>
  <c r="AQ73" i="17"/>
  <c r="AQ72" i="17"/>
  <c r="AQ71" i="17"/>
  <c r="AQ70" i="17"/>
  <c r="AQ69" i="17"/>
  <c r="AQ68" i="17"/>
  <c r="AQ67" i="17"/>
  <c r="AQ66" i="17"/>
  <c r="AQ65" i="17"/>
  <c r="AQ64" i="17"/>
  <c r="AQ63" i="17"/>
  <c r="AQ62" i="17"/>
  <c r="AQ61" i="17"/>
  <c r="AQ60" i="17"/>
  <c r="AQ59" i="17"/>
  <c r="AQ58" i="17"/>
  <c r="AQ57" i="17"/>
  <c r="AQ56" i="17"/>
  <c r="AQ55" i="17"/>
  <c r="AQ54" i="17"/>
  <c r="AQ53" i="17"/>
  <c r="AQ52" i="17"/>
  <c r="AQ51" i="17"/>
  <c r="AQ50" i="17"/>
  <c r="AQ49" i="17"/>
  <c r="AQ48" i="17"/>
  <c r="AQ47" i="17"/>
  <c r="AQ46" i="17"/>
  <c r="AQ45" i="17"/>
  <c r="AQ44" i="17"/>
  <c r="AQ43" i="17"/>
  <c r="AQ42" i="17"/>
  <c r="AQ41" i="17"/>
  <c r="AQ40" i="17"/>
  <c r="AQ39" i="17"/>
  <c r="AQ38" i="17"/>
  <c r="AQ37" i="17"/>
  <c r="AQ36" i="17"/>
  <c r="AQ35" i="17"/>
  <c r="AQ34" i="17"/>
  <c r="AQ33" i="17"/>
  <c r="AQ32" i="17"/>
  <c r="AQ31" i="17"/>
  <c r="AQ30" i="17"/>
  <c r="AQ29" i="17"/>
  <c r="AQ28" i="17"/>
  <c r="AQ27" i="17"/>
  <c r="AQ26" i="17"/>
  <c r="AQ25" i="17"/>
  <c r="AQ24" i="17"/>
  <c r="AQ23" i="17"/>
  <c r="AQ22" i="17"/>
  <c r="AQ21" i="17"/>
  <c r="AQ20" i="17"/>
  <c r="AQ19" i="17"/>
  <c r="AQ18" i="17"/>
  <c r="AQ17" i="17"/>
  <c r="AQ16" i="17"/>
  <c r="AQ15" i="17"/>
  <c r="AQ14" i="17"/>
  <c r="AQ12" i="17"/>
  <c r="AQ11" i="17"/>
  <c r="AQ10" i="17"/>
  <c r="AQ9" i="17"/>
  <c r="AQ8" i="17"/>
  <c r="AQ7" i="17"/>
  <c r="AN81" i="17"/>
  <c r="AO78" i="17"/>
  <c r="AO77" i="17"/>
  <c r="AO76" i="17"/>
  <c r="AO75" i="17"/>
  <c r="AO74" i="17"/>
  <c r="AO73" i="17"/>
  <c r="AO72" i="17"/>
  <c r="AO71" i="17"/>
  <c r="AO70" i="17"/>
  <c r="AO69" i="17"/>
  <c r="AO68" i="17"/>
  <c r="AO67" i="17"/>
  <c r="AO66" i="17"/>
  <c r="AO65" i="17"/>
  <c r="AO64" i="17"/>
  <c r="AO63" i="17"/>
  <c r="AO62" i="17"/>
  <c r="AO61" i="17"/>
  <c r="AO60" i="17"/>
  <c r="AO59" i="17"/>
  <c r="AO58" i="17"/>
  <c r="AO57" i="17"/>
  <c r="AO56" i="17"/>
  <c r="AO55" i="17"/>
  <c r="AO54" i="17"/>
  <c r="AO53" i="17"/>
  <c r="AO52" i="17"/>
  <c r="AO51" i="17"/>
  <c r="AO50" i="17"/>
  <c r="AO49" i="17"/>
  <c r="AO48" i="17"/>
  <c r="AO47" i="17"/>
  <c r="AO46" i="17"/>
  <c r="AO45" i="17"/>
  <c r="AO44" i="17"/>
  <c r="AO43" i="17"/>
  <c r="AO42" i="17"/>
  <c r="AO41" i="17"/>
  <c r="AO40" i="17"/>
  <c r="AO39" i="17"/>
  <c r="AO38" i="17"/>
  <c r="AO37" i="17"/>
  <c r="AO36" i="17"/>
  <c r="AO35" i="17"/>
  <c r="AO34" i="17"/>
  <c r="AO33" i="17"/>
  <c r="AO32" i="17"/>
  <c r="AO31" i="17"/>
  <c r="AO30" i="17"/>
  <c r="AO29" i="17"/>
  <c r="AO28" i="17"/>
  <c r="AO27" i="17"/>
  <c r="AO26" i="17"/>
  <c r="AO25" i="17"/>
  <c r="AO24" i="17"/>
  <c r="AO23" i="17"/>
  <c r="AO22" i="17"/>
  <c r="AO21" i="17"/>
  <c r="AO20" i="17"/>
  <c r="AO19" i="17"/>
  <c r="AO18" i="17"/>
  <c r="AO17" i="17"/>
  <c r="AO16" i="17"/>
  <c r="AO15" i="17"/>
  <c r="AO14" i="17"/>
  <c r="AO12" i="17"/>
  <c r="AO11" i="17"/>
  <c r="AO10" i="17"/>
  <c r="AO9" i="17"/>
  <c r="AO8" i="17"/>
  <c r="AO7" i="17"/>
  <c r="AL81" i="17"/>
  <c r="AM78" i="17"/>
  <c r="AM77" i="17"/>
  <c r="AM76" i="17"/>
  <c r="AM75" i="17"/>
  <c r="AM74" i="17"/>
  <c r="AM73" i="17"/>
  <c r="AM72" i="17"/>
  <c r="AM71" i="17"/>
  <c r="AM70" i="17"/>
  <c r="AM69" i="17"/>
  <c r="AM68" i="17"/>
  <c r="AM67" i="17"/>
  <c r="AM66" i="17"/>
  <c r="AM65" i="17"/>
  <c r="AM64" i="17"/>
  <c r="AM63" i="17"/>
  <c r="AM62" i="17"/>
  <c r="AM61" i="17"/>
  <c r="AM60" i="17"/>
  <c r="AM59" i="17"/>
  <c r="AM58" i="17"/>
  <c r="AM57" i="17"/>
  <c r="AM56" i="17"/>
  <c r="AM55" i="17"/>
  <c r="AM54" i="17"/>
  <c r="AM53" i="17"/>
  <c r="AM52" i="17"/>
  <c r="AM51" i="17"/>
  <c r="AM50" i="17"/>
  <c r="AM49" i="17"/>
  <c r="AM48" i="17"/>
  <c r="AM47" i="17"/>
  <c r="AM46" i="17"/>
  <c r="AM45" i="17"/>
  <c r="AM44" i="17"/>
  <c r="AM43" i="17"/>
  <c r="AM42" i="17"/>
  <c r="AM41" i="17"/>
  <c r="AM40" i="17"/>
  <c r="AM39" i="17"/>
  <c r="AM38" i="17"/>
  <c r="AM37" i="17"/>
  <c r="AM36" i="17"/>
  <c r="AM35" i="17"/>
  <c r="AM34" i="17"/>
  <c r="AM33" i="17"/>
  <c r="AM32" i="17"/>
  <c r="AM31" i="17"/>
  <c r="AM30" i="17"/>
  <c r="AM29" i="17"/>
  <c r="AM28" i="17"/>
  <c r="AM27" i="17"/>
  <c r="AM26" i="17"/>
  <c r="AM25" i="17"/>
  <c r="AM24" i="17"/>
  <c r="AM23" i="17"/>
  <c r="AM22" i="17"/>
  <c r="AM21" i="17"/>
  <c r="AM20" i="17"/>
  <c r="AM19" i="17"/>
  <c r="AM18" i="17"/>
  <c r="AM17" i="17"/>
  <c r="AM16" i="17"/>
  <c r="AM15" i="17"/>
  <c r="AM14" i="17"/>
  <c r="AM12" i="17"/>
  <c r="AM11" i="17"/>
  <c r="AM10" i="17"/>
  <c r="AM9" i="17"/>
  <c r="AM8" i="17"/>
  <c r="AM7" i="17"/>
  <c r="AJ81" i="17"/>
  <c r="AK78" i="17"/>
  <c r="AK77" i="17"/>
  <c r="AK76" i="17"/>
  <c r="AK75" i="17"/>
  <c r="AK74" i="17"/>
  <c r="AK73" i="17"/>
  <c r="AK72" i="17"/>
  <c r="AK71" i="17"/>
  <c r="AK70" i="17"/>
  <c r="AK69" i="17"/>
  <c r="AK68" i="17"/>
  <c r="AK67" i="17"/>
  <c r="AK66" i="17"/>
  <c r="AK65" i="17"/>
  <c r="AK64" i="17"/>
  <c r="AK63" i="17"/>
  <c r="AK62" i="17"/>
  <c r="AK61" i="17"/>
  <c r="AK60" i="17"/>
  <c r="AK59" i="17"/>
  <c r="AK58" i="17"/>
  <c r="AK57" i="17"/>
  <c r="AK56" i="17"/>
  <c r="AK55" i="17"/>
  <c r="AK54" i="17"/>
  <c r="AK53" i="17"/>
  <c r="AK52" i="17"/>
  <c r="AK51" i="17"/>
  <c r="AK50" i="17"/>
  <c r="AK49" i="17"/>
  <c r="AK48" i="17"/>
  <c r="AK47" i="17"/>
  <c r="AK46" i="17"/>
  <c r="AK45" i="17"/>
  <c r="AK44" i="17"/>
  <c r="AK43" i="17"/>
  <c r="AK42" i="17"/>
  <c r="AK41" i="17"/>
  <c r="AK40" i="17"/>
  <c r="AK39" i="17"/>
  <c r="AK38" i="17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20" i="17"/>
  <c r="AK19" i="17"/>
  <c r="AK18" i="17"/>
  <c r="AK17" i="17"/>
  <c r="AK16" i="17"/>
  <c r="AK15" i="17"/>
  <c r="AK14" i="17"/>
  <c r="AK12" i="17"/>
  <c r="AK11" i="17"/>
  <c r="AK10" i="17"/>
  <c r="AK9" i="17"/>
  <c r="AK8" i="17"/>
  <c r="AK7" i="17"/>
  <c r="AH81" i="17"/>
  <c r="AI78" i="17"/>
  <c r="AI77" i="17"/>
  <c r="AI76" i="17"/>
  <c r="AI75" i="17"/>
  <c r="AI74" i="17"/>
  <c r="AI73" i="17"/>
  <c r="AI72" i="17"/>
  <c r="AI71" i="17"/>
  <c r="AI70" i="17"/>
  <c r="AI69" i="17"/>
  <c r="AI68" i="17"/>
  <c r="AI67" i="17"/>
  <c r="AI66" i="17"/>
  <c r="AI65" i="17"/>
  <c r="AI64" i="17"/>
  <c r="AI63" i="17"/>
  <c r="AI62" i="17"/>
  <c r="AI61" i="17"/>
  <c r="AI60" i="17"/>
  <c r="AI59" i="17"/>
  <c r="AI58" i="17"/>
  <c r="AI57" i="17"/>
  <c r="AI56" i="17"/>
  <c r="AI55" i="17"/>
  <c r="AI54" i="17"/>
  <c r="AI53" i="17"/>
  <c r="AI52" i="17"/>
  <c r="AI51" i="17"/>
  <c r="AI50" i="17"/>
  <c r="AI49" i="17"/>
  <c r="AI48" i="17"/>
  <c r="AI47" i="17"/>
  <c r="AI46" i="17"/>
  <c r="AI45" i="17"/>
  <c r="AI44" i="17"/>
  <c r="AI43" i="17"/>
  <c r="AI42" i="17"/>
  <c r="AI41" i="17"/>
  <c r="AI40" i="17"/>
  <c r="AI39" i="17"/>
  <c r="AI38" i="17"/>
  <c r="AI37" i="17"/>
  <c r="AI36" i="17"/>
  <c r="AI35" i="17"/>
  <c r="AI34" i="17"/>
  <c r="AI33" i="17"/>
  <c r="AI32" i="17"/>
  <c r="AI31" i="17"/>
  <c r="AI30" i="17"/>
  <c r="AI29" i="17"/>
  <c r="AI28" i="17"/>
  <c r="AI27" i="17"/>
  <c r="AI26" i="17"/>
  <c r="AI25" i="17"/>
  <c r="AI24" i="17"/>
  <c r="AI23" i="17"/>
  <c r="AI22" i="17"/>
  <c r="AI21" i="17"/>
  <c r="AI20" i="17"/>
  <c r="AI19" i="17"/>
  <c r="AI18" i="17"/>
  <c r="AI17" i="17"/>
  <c r="AI16" i="17"/>
  <c r="AI15" i="17"/>
  <c r="AI14" i="17"/>
  <c r="AI12" i="17"/>
  <c r="AI11" i="17"/>
  <c r="AI10" i="17"/>
  <c r="AI9" i="17"/>
  <c r="AI8" i="17"/>
  <c r="AI7" i="17"/>
  <c r="AD81" i="17"/>
  <c r="AE78" i="17"/>
  <c r="AE77" i="17"/>
  <c r="AE76" i="17"/>
  <c r="AE75" i="17"/>
  <c r="AE74" i="17"/>
  <c r="AE73" i="17"/>
  <c r="AE72" i="17"/>
  <c r="AE71" i="17"/>
  <c r="AE70" i="17"/>
  <c r="AE69" i="17"/>
  <c r="AE68" i="17"/>
  <c r="AE67" i="17"/>
  <c r="AE66" i="17"/>
  <c r="AE65" i="17"/>
  <c r="AE64" i="17"/>
  <c r="AE63" i="17"/>
  <c r="AE62" i="17"/>
  <c r="AE61" i="17"/>
  <c r="AE60" i="17"/>
  <c r="AE59" i="17"/>
  <c r="AE58" i="17"/>
  <c r="AE57" i="17"/>
  <c r="AE56" i="17"/>
  <c r="AE55" i="17"/>
  <c r="AE54" i="17"/>
  <c r="AE53" i="17"/>
  <c r="AE52" i="17"/>
  <c r="AE51" i="17"/>
  <c r="AE50" i="17"/>
  <c r="AE49" i="17"/>
  <c r="AE48" i="17"/>
  <c r="AE47" i="17"/>
  <c r="AE46" i="17"/>
  <c r="AE45" i="17"/>
  <c r="AE44" i="17"/>
  <c r="AE43" i="17"/>
  <c r="AE42" i="17"/>
  <c r="AE41" i="17"/>
  <c r="AE40" i="17"/>
  <c r="AE39" i="17"/>
  <c r="AE38" i="17"/>
  <c r="AE37" i="17"/>
  <c r="AE36" i="17"/>
  <c r="AE35" i="17"/>
  <c r="AE34" i="17"/>
  <c r="AE33" i="17"/>
  <c r="AE32" i="17"/>
  <c r="AE31" i="17"/>
  <c r="AE30" i="17"/>
  <c r="AE29" i="17"/>
  <c r="AE28" i="17"/>
  <c r="AE27" i="17"/>
  <c r="AE26" i="17"/>
  <c r="AE25" i="17"/>
  <c r="AE24" i="17"/>
  <c r="AE23" i="17"/>
  <c r="AE22" i="17"/>
  <c r="AE21" i="17"/>
  <c r="AE20" i="17"/>
  <c r="AE19" i="17"/>
  <c r="AE18" i="17"/>
  <c r="AE17" i="17"/>
  <c r="AE16" i="17"/>
  <c r="AE15" i="17"/>
  <c r="AE14" i="17"/>
  <c r="AE12" i="17"/>
  <c r="AE11" i="17"/>
  <c r="AE10" i="17"/>
  <c r="AE9" i="17"/>
  <c r="AE8" i="17"/>
  <c r="AE7" i="17"/>
  <c r="AB81" i="17"/>
  <c r="AC78" i="17"/>
  <c r="AC77" i="17"/>
  <c r="AC76" i="17"/>
  <c r="AC75" i="17"/>
  <c r="AC74" i="17"/>
  <c r="AC73" i="17"/>
  <c r="AC72" i="17"/>
  <c r="AC71" i="17"/>
  <c r="AC70" i="17"/>
  <c r="AC69" i="17"/>
  <c r="AC68" i="17"/>
  <c r="AC67" i="17"/>
  <c r="AC66" i="17"/>
  <c r="AC65" i="17"/>
  <c r="AC64" i="17"/>
  <c r="AC63" i="17"/>
  <c r="AC62" i="17"/>
  <c r="AC61" i="17"/>
  <c r="AC60" i="17"/>
  <c r="AC59" i="17"/>
  <c r="AC58" i="17"/>
  <c r="AC57" i="17"/>
  <c r="AC56" i="17"/>
  <c r="AC55" i="17"/>
  <c r="AC54" i="17"/>
  <c r="AC53" i="17"/>
  <c r="AC52" i="17"/>
  <c r="AC51" i="17"/>
  <c r="AC50" i="17"/>
  <c r="AC49" i="17"/>
  <c r="AC48" i="17"/>
  <c r="AC47" i="17"/>
  <c r="AC46" i="17"/>
  <c r="AC45" i="17"/>
  <c r="AC44" i="17"/>
  <c r="AC43" i="17"/>
  <c r="AC42" i="17"/>
  <c r="AC41" i="17"/>
  <c r="AC40" i="17"/>
  <c r="AC39" i="17"/>
  <c r="AC38" i="17"/>
  <c r="AC37" i="17"/>
  <c r="AC36" i="17"/>
  <c r="AC35" i="17"/>
  <c r="AC34" i="17"/>
  <c r="AC33" i="17"/>
  <c r="AC32" i="17"/>
  <c r="AC31" i="17"/>
  <c r="AC30" i="17"/>
  <c r="AC29" i="17"/>
  <c r="AC28" i="17"/>
  <c r="AC27" i="17"/>
  <c r="AC26" i="17"/>
  <c r="AC25" i="17"/>
  <c r="AC24" i="17"/>
  <c r="AC23" i="17"/>
  <c r="AC22" i="17"/>
  <c r="AC21" i="17"/>
  <c r="AC20" i="17"/>
  <c r="AC19" i="17"/>
  <c r="AC18" i="17"/>
  <c r="AC17" i="17"/>
  <c r="AC16" i="17"/>
  <c r="AC15" i="17"/>
  <c r="AC14" i="17"/>
  <c r="AC12" i="17"/>
  <c r="AC11" i="17"/>
  <c r="AC10" i="17"/>
  <c r="AC9" i="17"/>
  <c r="AC8" i="17"/>
  <c r="AC7" i="17"/>
  <c r="Z81" i="17"/>
  <c r="AA78" i="17"/>
  <c r="AA77" i="17"/>
  <c r="AA76" i="17"/>
  <c r="AA75" i="17"/>
  <c r="AA74" i="17"/>
  <c r="AA73" i="17"/>
  <c r="AA72" i="17"/>
  <c r="AA71" i="17"/>
  <c r="AA70" i="17"/>
  <c r="AA69" i="17"/>
  <c r="AA68" i="17"/>
  <c r="AA67" i="17"/>
  <c r="AA66" i="17"/>
  <c r="AA65" i="17"/>
  <c r="AA64" i="17"/>
  <c r="AA63" i="17"/>
  <c r="AA62" i="17"/>
  <c r="AA61" i="17"/>
  <c r="AA60" i="17"/>
  <c r="AA59" i="17"/>
  <c r="AA58" i="17"/>
  <c r="AA57" i="17"/>
  <c r="AA56" i="17"/>
  <c r="AA55" i="17"/>
  <c r="AA54" i="17"/>
  <c r="AA53" i="17"/>
  <c r="AA52" i="17"/>
  <c r="AA51" i="17"/>
  <c r="AA50" i="17"/>
  <c r="AA49" i="17"/>
  <c r="AA48" i="17"/>
  <c r="AA47" i="17"/>
  <c r="AA46" i="17"/>
  <c r="AA45" i="17"/>
  <c r="AA44" i="17"/>
  <c r="AA43" i="17"/>
  <c r="AA42" i="17"/>
  <c r="AA41" i="17"/>
  <c r="AA40" i="17"/>
  <c r="AA39" i="17"/>
  <c r="AA38" i="17"/>
  <c r="AA37" i="17"/>
  <c r="AA36" i="17"/>
  <c r="AA35" i="17"/>
  <c r="AA34" i="17"/>
  <c r="AA33" i="17"/>
  <c r="AA32" i="17"/>
  <c r="AA31" i="17"/>
  <c r="AA30" i="17"/>
  <c r="AA29" i="17"/>
  <c r="AA28" i="17"/>
  <c r="AA27" i="17"/>
  <c r="AA26" i="17"/>
  <c r="AA25" i="17"/>
  <c r="AA24" i="17"/>
  <c r="AA23" i="17"/>
  <c r="AA22" i="17"/>
  <c r="AA21" i="17"/>
  <c r="AA20" i="17"/>
  <c r="AA19" i="17"/>
  <c r="AA18" i="17"/>
  <c r="AA17" i="17"/>
  <c r="AA16" i="17"/>
  <c r="AA15" i="17"/>
  <c r="AA14" i="17"/>
  <c r="AA12" i="17"/>
  <c r="AA11" i="17"/>
  <c r="AA10" i="17"/>
  <c r="AA9" i="17"/>
  <c r="AA8" i="17"/>
  <c r="AA7" i="17"/>
  <c r="X81" i="17"/>
  <c r="Y78" i="17"/>
  <c r="Y77" i="17"/>
  <c r="Y76" i="17"/>
  <c r="Y75" i="17"/>
  <c r="Y74" i="17"/>
  <c r="Y73" i="17"/>
  <c r="Y72" i="17"/>
  <c r="Y71" i="17"/>
  <c r="Y70" i="17"/>
  <c r="Y69" i="17"/>
  <c r="Y68" i="17"/>
  <c r="Y67" i="17"/>
  <c r="Y66" i="17"/>
  <c r="Y65" i="17"/>
  <c r="Y64" i="17"/>
  <c r="Y63" i="17"/>
  <c r="Y62" i="17"/>
  <c r="Y61" i="17"/>
  <c r="Y60" i="17"/>
  <c r="Y59" i="17"/>
  <c r="Y58" i="17"/>
  <c r="Y57" i="17"/>
  <c r="Y56" i="17"/>
  <c r="Y55" i="17"/>
  <c r="Y54" i="17"/>
  <c r="Y53" i="17"/>
  <c r="Y52" i="17"/>
  <c r="Y51" i="17"/>
  <c r="Y50" i="17"/>
  <c r="Y49" i="17"/>
  <c r="Y48" i="17"/>
  <c r="Y47" i="17"/>
  <c r="Y46" i="17"/>
  <c r="Y45" i="17"/>
  <c r="Y44" i="17"/>
  <c r="Y43" i="17"/>
  <c r="Y42" i="17"/>
  <c r="Y41" i="17"/>
  <c r="Y40" i="17"/>
  <c r="Y39" i="17"/>
  <c r="Y38" i="17"/>
  <c r="Y37" i="17"/>
  <c r="Y36" i="17"/>
  <c r="Y35" i="17"/>
  <c r="Y34" i="17"/>
  <c r="Y33" i="17"/>
  <c r="Y32" i="17"/>
  <c r="Y31" i="17"/>
  <c r="Y30" i="17"/>
  <c r="Y29" i="17"/>
  <c r="Y28" i="17"/>
  <c r="Y27" i="17"/>
  <c r="Y26" i="17"/>
  <c r="Y25" i="17"/>
  <c r="Y24" i="17"/>
  <c r="Y23" i="17"/>
  <c r="Y22" i="17"/>
  <c r="Y21" i="17"/>
  <c r="Y20" i="17"/>
  <c r="Y19" i="17"/>
  <c r="Y18" i="17"/>
  <c r="Y17" i="17"/>
  <c r="Y16" i="17"/>
  <c r="Y15" i="17"/>
  <c r="Y14" i="17"/>
  <c r="Y12" i="17"/>
  <c r="Y11" i="17"/>
  <c r="Y10" i="17"/>
  <c r="Y9" i="17"/>
  <c r="Y8" i="17"/>
  <c r="Y7" i="17"/>
  <c r="T81" i="17"/>
  <c r="U78" i="17"/>
  <c r="U77" i="17"/>
  <c r="U76" i="17"/>
  <c r="U75" i="17"/>
  <c r="U74" i="17"/>
  <c r="U73" i="17"/>
  <c r="U72" i="17"/>
  <c r="U71" i="17"/>
  <c r="U70" i="17"/>
  <c r="U69" i="17"/>
  <c r="U68" i="17"/>
  <c r="U67" i="17"/>
  <c r="U66" i="17"/>
  <c r="U65" i="17"/>
  <c r="U64" i="17"/>
  <c r="U63" i="17"/>
  <c r="U62" i="17"/>
  <c r="U61" i="17"/>
  <c r="U60" i="17"/>
  <c r="U59" i="17"/>
  <c r="U58" i="17"/>
  <c r="U57" i="17"/>
  <c r="U56" i="17"/>
  <c r="U55" i="17"/>
  <c r="U54" i="17"/>
  <c r="U53" i="17"/>
  <c r="U52" i="17"/>
  <c r="U51" i="17"/>
  <c r="U50" i="17"/>
  <c r="U49" i="17"/>
  <c r="U48" i="17"/>
  <c r="U47" i="17"/>
  <c r="U46" i="17"/>
  <c r="U45" i="17"/>
  <c r="U44" i="17"/>
  <c r="U43" i="17"/>
  <c r="U42" i="17"/>
  <c r="U41" i="17"/>
  <c r="U40" i="17"/>
  <c r="U39" i="17"/>
  <c r="U38" i="17"/>
  <c r="U37" i="17"/>
  <c r="U36" i="17"/>
  <c r="U35" i="17"/>
  <c r="U34" i="17"/>
  <c r="U33" i="17"/>
  <c r="U32" i="17"/>
  <c r="U31" i="17"/>
  <c r="U30" i="17"/>
  <c r="U29" i="17"/>
  <c r="U28" i="17"/>
  <c r="U27" i="17"/>
  <c r="U26" i="17"/>
  <c r="U25" i="17"/>
  <c r="U24" i="17"/>
  <c r="U23" i="17"/>
  <c r="U22" i="17"/>
  <c r="U21" i="17"/>
  <c r="U20" i="17"/>
  <c r="U19" i="17"/>
  <c r="U18" i="17"/>
  <c r="U17" i="17"/>
  <c r="U16" i="17"/>
  <c r="U15" i="17"/>
  <c r="U14" i="17"/>
  <c r="U12" i="17"/>
  <c r="U11" i="17"/>
  <c r="U10" i="17"/>
  <c r="U9" i="17"/>
  <c r="U8" i="17"/>
  <c r="U7" i="17"/>
  <c r="R81" i="17"/>
  <c r="S78" i="17"/>
  <c r="S77" i="17"/>
  <c r="S76" i="17"/>
  <c r="S75" i="17"/>
  <c r="S74" i="17"/>
  <c r="S73" i="17"/>
  <c r="S72" i="17"/>
  <c r="S71" i="17"/>
  <c r="S70" i="17"/>
  <c r="S69" i="17"/>
  <c r="S68" i="17"/>
  <c r="S67" i="17"/>
  <c r="S66" i="17"/>
  <c r="S65" i="17"/>
  <c r="S64" i="17"/>
  <c r="S63" i="17"/>
  <c r="S62" i="17"/>
  <c r="S61" i="17"/>
  <c r="S60" i="17"/>
  <c r="S59" i="17"/>
  <c r="S58" i="17"/>
  <c r="S57" i="17"/>
  <c r="S56" i="17"/>
  <c r="S55" i="17"/>
  <c r="S54" i="17"/>
  <c r="S53" i="17"/>
  <c r="S52" i="17"/>
  <c r="S51" i="17"/>
  <c r="S50" i="17"/>
  <c r="S49" i="17"/>
  <c r="S48" i="17"/>
  <c r="S47" i="17"/>
  <c r="S46" i="17"/>
  <c r="S45" i="17"/>
  <c r="S44" i="17"/>
  <c r="S43" i="17"/>
  <c r="S42" i="17"/>
  <c r="S41" i="17"/>
  <c r="S40" i="17"/>
  <c r="S39" i="17"/>
  <c r="S38" i="17"/>
  <c r="S37" i="17"/>
  <c r="S36" i="17"/>
  <c r="S35" i="17"/>
  <c r="S34" i="17"/>
  <c r="S33" i="17"/>
  <c r="S32" i="17"/>
  <c r="S31" i="17"/>
  <c r="S30" i="17"/>
  <c r="S29" i="17"/>
  <c r="S28" i="17"/>
  <c r="S27" i="17"/>
  <c r="S26" i="17"/>
  <c r="S25" i="17"/>
  <c r="S24" i="17"/>
  <c r="S23" i="17"/>
  <c r="S22" i="17"/>
  <c r="S21" i="17"/>
  <c r="S20" i="17"/>
  <c r="S19" i="17"/>
  <c r="S18" i="17"/>
  <c r="S17" i="17"/>
  <c r="S16" i="17"/>
  <c r="S15" i="17"/>
  <c r="S14" i="17"/>
  <c r="S12" i="17"/>
  <c r="S11" i="17"/>
  <c r="S10" i="17"/>
  <c r="S9" i="17"/>
  <c r="S8" i="17"/>
  <c r="S7" i="17"/>
  <c r="P81" i="17"/>
  <c r="Q78" i="17"/>
  <c r="Q77" i="17"/>
  <c r="Q76" i="17"/>
  <c r="Q75" i="17"/>
  <c r="Q74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Q55" i="17"/>
  <c r="Q54" i="17"/>
  <c r="Q53" i="17"/>
  <c r="Q52" i="17"/>
  <c r="Q51" i="17"/>
  <c r="Q50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2" i="17"/>
  <c r="Q11" i="17"/>
  <c r="Q10" i="17"/>
  <c r="Q9" i="17"/>
  <c r="Q8" i="17"/>
  <c r="Q7" i="17"/>
  <c r="N81" i="17"/>
  <c r="O78" i="17"/>
  <c r="O77" i="17"/>
  <c r="O76" i="17"/>
  <c r="O75" i="17"/>
  <c r="O74" i="17"/>
  <c r="O73" i="17"/>
  <c r="O72" i="17"/>
  <c r="O71" i="17"/>
  <c r="O70" i="17"/>
  <c r="O69" i="17"/>
  <c r="O68" i="17"/>
  <c r="O67" i="17"/>
  <c r="O66" i="17"/>
  <c r="O12" i="17"/>
  <c r="O11" i="17"/>
  <c r="O10" i="17"/>
  <c r="O9" i="17"/>
  <c r="O8" i="17"/>
  <c r="O7" i="17"/>
  <c r="L81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2" i="17"/>
  <c r="M11" i="17"/>
  <c r="M10" i="17"/>
  <c r="M9" i="17"/>
  <c r="M8" i="17"/>
  <c r="M7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1" i="17"/>
  <c r="K10" i="17"/>
  <c r="K9" i="17"/>
  <c r="K8" i="17"/>
  <c r="K7" i="17"/>
  <c r="H81" i="17"/>
  <c r="I78" i="17"/>
  <c r="I77" i="17"/>
  <c r="I76" i="17"/>
  <c r="I75" i="17"/>
  <c r="I74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2" i="17"/>
  <c r="I11" i="17"/>
  <c r="I10" i="17"/>
  <c r="I9" i="17"/>
  <c r="I8" i="17"/>
  <c r="I7" i="17"/>
  <c r="D81" i="17"/>
  <c r="E78" i="17"/>
  <c r="E77" i="17"/>
  <c r="E76" i="17"/>
  <c r="E75" i="17"/>
  <c r="E74" i="17"/>
  <c r="E73" i="17"/>
  <c r="E72" i="17"/>
  <c r="E71" i="17"/>
  <c r="E70" i="17"/>
  <c r="E69" i="17"/>
  <c r="E68" i="17"/>
  <c r="E67" i="17"/>
  <c r="E66" i="17"/>
  <c r="E65" i="17"/>
  <c r="E64" i="17"/>
  <c r="E63" i="17"/>
  <c r="E62" i="17"/>
  <c r="E61" i="17"/>
  <c r="E60" i="17"/>
  <c r="E59" i="17"/>
  <c r="E58" i="17"/>
  <c r="E57" i="17"/>
  <c r="E56" i="17"/>
  <c r="E55" i="17"/>
  <c r="E54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2" i="17"/>
  <c r="E11" i="17"/>
  <c r="E10" i="17"/>
  <c r="E9" i="17"/>
  <c r="E8" i="17"/>
  <c r="E7" i="17"/>
  <c r="CI7" i="17"/>
  <c r="EG7" i="17"/>
  <c r="FG7" i="17"/>
  <c r="FI7" i="17"/>
  <c r="CE7" i="17"/>
  <c r="CI8" i="17"/>
  <c r="EG8" i="17"/>
  <c r="FG8" i="17"/>
  <c r="FI8" i="17"/>
  <c r="CE8" i="17"/>
  <c r="CI9" i="17"/>
  <c r="EG9" i="17"/>
  <c r="FG9" i="17"/>
  <c r="FI9" i="17"/>
  <c r="CE9" i="17"/>
  <c r="CI10" i="17"/>
  <c r="EG10" i="17"/>
  <c r="FG10" i="17"/>
  <c r="FI10" i="17"/>
  <c r="CE10" i="17"/>
  <c r="CI11" i="17"/>
  <c r="EG11" i="17"/>
  <c r="FG11" i="17"/>
  <c r="FI11" i="17"/>
  <c r="CE11" i="17"/>
  <c r="CI12" i="17"/>
  <c r="EG12" i="17"/>
  <c r="FG12" i="17"/>
  <c r="FI12" i="17"/>
  <c r="CE12" i="17"/>
  <c r="EU7" i="17"/>
  <c r="EU8" i="17"/>
  <c r="EU9" i="17"/>
  <c r="EU10" i="17"/>
  <c r="EU11" i="17"/>
  <c r="EU12" i="17"/>
  <c r="BS7" i="17"/>
  <c r="BM7" i="17"/>
  <c r="BO7" i="17"/>
  <c r="BQ7" i="17"/>
  <c r="BY7" i="17"/>
  <c r="CG7" i="17"/>
  <c r="BS8" i="17"/>
  <c r="BM8" i="17"/>
  <c r="BO8" i="17"/>
  <c r="BQ8" i="17"/>
  <c r="BY8" i="17"/>
  <c r="CG8" i="17"/>
  <c r="BS9" i="17"/>
  <c r="BM9" i="17"/>
  <c r="BO9" i="17"/>
  <c r="BQ9" i="17"/>
  <c r="BY9" i="17"/>
  <c r="CG9" i="17"/>
  <c r="BS10" i="17"/>
  <c r="BM10" i="17"/>
  <c r="BO10" i="17"/>
  <c r="BQ10" i="17"/>
  <c r="BY10" i="17"/>
  <c r="CG10" i="17"/>
  <c r="BS11" i="17"/>
  <c r="BM11" i="17"/>
  <c r="BO11" i="17"/>
  <c r="BQ11" i="17"/>
  <c r="BY11" i="17"/>
  <c r="CG11" i="17"/>
  <c r="BS12" i="17"/>
  <c r="BM12" i="17"/>
  <c r="BO12" i="17"/>
  <c r="BQ12" i="17"/>
  <c r="BY12" i="17"/>
  <c r="CG12" i="17"/>
  <c r="AG7" i="17"/>
  <c r="AG8" i="17"/>
  <c r="AG9" i="17"/>
  <c r="AG10" i="17"/>
  <c r="AG11" i="17"/>
  <c r="AG12" i="17"/>
  <c r="Z81" i="25"/>
  <c r="AA78" i="25"/>
  <c r="AA77" i="25"/>
  <c r="AA76" i="25"/>
  <c r="AA75" i="25"/>
  <c r="AA74" i="25"/>
  <c r="AA73" i="25"/>
  <c r="AA72" i="25"/>
  <c r="AA71" i="25"/>
  <c r="AA70" i="25"/>
  <c r="AA69" i="25"/>
  <c r="AA68" i="25"/>
  <c r="AA67" i="25"/>
  <c r="AA66" i="25"/>
  <c r="AA65" i="25"/>
  <c r="AA64" i="25"/>
  <c r="AA63" i="25"/>
  <c r="AA62" i="25"/>
  <c r="AA61" i="25"/>
  <c r="AA60" i="25"/>
  <c r="AA59" i="25"/>
  <c r="AA58" i="25"/>
  <c r="AA57" i="25"/>
  <c r="AA56" i="25"/>
  <c r="AA55" i="25"/>
  <c r="AA54" i="25"/>
  <c r="AA53" i="25"/>
  <c r="AA52" i="25"/>
  <c r="AA51" i="25"/>
  <c r="AA50" i="25"/>
  <c r="AA49" i="25"/>
  <c r="AA48" i="25"/>
  <c r="AA47" i="25"/>
  <c r="AA46" i="25"/>
  <c r="AA45" i="25"/>
  <c r="AA44" i="25"/>
  <c r="AA43" i="25"/>
  <c r="AA42" i="25"/>
  <c r="AA41" i="25"/>
  <c r="AA40" i="25"/>
  <c r="AA39" i="25"/>
  <c r="AA38" i="25"/>
  <c r="AA37" i="25"/>
  <c r="AA36" i="25"/>
  <c r="AA35" i="25"/>
  <c r="AA34" i="25"/>
  <c r="AA33" i="25"/>
  <c r="AA32" i="25"/>
  <c r="AA31" i="25"/>
  <c r="AA30" i="25"/>
  <c r="AA29" i="25"/>
  <c r="AA28" i="25"/>
  <c r="AA27" i="25"/>
  <c r="AA26" i="25"/>
  <c r="AA25" i="25"/>
  <c r="AA24" i="25"/>
  <c r="AA23" i="25"/>
  <c r="AA22" i="25"/>
  <c r="AA21" i="25"/>
  <c r="AA20" i="25"/>
  <c r="AA19" i="25"/>
  <c r="AA18" i="25"/>
  <c r="AA17" i="25"/>
  <c r="AA16" i="25"/>
  <c r="AA15" i="25"/>
  <c r="AA14" i="25"/>
  <c r="AA11" i="25"/>
  <c r="AA10" i="25"/>
  <c r="AA9" i="25"/>
  <c r="AA8" i="25"/>
  <c r="AA7" i="25"/>
  <c r="X81" i="25"/>
  <c r="Y78" i="25"/>
  <c r="Y77" i="25"/>
  <c r="Y76" i="25"/>
  <c r="Y75" i="25"/>
  <c r="Y74" i="25"/>
  <c r="Y73" i="25"/>
  <c r="Y72" i="25"/>
  <c r="Y71" i="25"/>
  <c r="Y70" i="25"/>
  <c r="Y69" i="25"/>
  <c r="Y68" i="25"/>
  <c r="Y67" i="25"/>
  <c r="Y66" i="25"/>
  <c r="Y65" i="25"/>
  <c r="Y64" i="25"/>
  <c r="Y63" i="25"/>
  <c r="Y62" i="25"/>
  <c r="Y61" i="25"/>
  <c r="Y60" i="25"/>
  <c r="Y59" i="25"/>
  <c r="Y58" i="25"/>
  <c r="Y57" i="25"/>
  <c r="Y56" i="25"/>
  <c r="Y55" i="25"/>
  <c r="Y54" i="25"/>
  <c r="Y53" i="25"/>
  <c r="Y52" i="25"/>
  <c r="Y51" i="25"/>
  <c r="Y50" i="25"/>
  <c r="Y49" i="25"/>
  <c r="Y48" i="25"/>
  <c r="Y47" i="25"/>
  <c r="Y46" i="25"/>
  <c r="Y45" i="25"/>
  <c r="Y44" i="25"/>
  <c r="Y43" i="25"/>
  <c r="Y42" i="25"/>
  <c r="Y41" i="25"/>
  <c r="Y40" i="25"/>
  <c r="Y39" i="25"/>
  <c r="Y38" i="25"/>
  <c r="Y37" i="25"/>
  <c r="Y36" i="25"/>
  <c r="Y35" i="25"/>
  <c r="Y34" i="25"/>
  <c r="Y33" i="25"/>
  <c r="Y32" i="25"/>
  <c r="Y31" i="25"/>
  <c r="Y30" i="25"/>
  <c r="Y29" i="25"/>
  <c r="Y28" i="25"/>
  <c r="Y27" i="25"/>
  <c r="Y26" i="25"/>
  <c r="Y25" i="25"/>
  <c r="Y24" i="25"/>
  <c r="Y23" i="25"/>
  <c r="Y22" i="25"/>
  <c r="Y21" i="25"/>
  <c r="Y20" i="25"/>
  <c r="Y19" i="25"/>
  <c r="Y18" i="25"/>
  <c r="Y17" i="25"/>
  <c r="Y16" i="25"/>
  <c r="Y15" i="25"/>
  <c r="Y14" i="25"/>
  <c r="Y11" i="25"/>
  <c r="Y10" i="25"/>
  <c r="Y9" i="25"/>
  <c r="Y8" i="25"/>
  <c r="Y7" i="25"/>
  <c r="V81" i="25"/>
  <c r="W78" i="25"/>
  <c r="W77" i="25"/>
  <c r="W76" i="25"/>
  <c r="W75" i="25"/>
  <c r="W74" i="25"/>
  <c r="W73" i="25"/>
  <c r="W72" i="25"/>
  <c r="W71" i="25"/>
  <c r="W70" i="25"/>
  <c r="W69" i="25"/>
  <c r="W68" i="25"/>
  <c r="W67" i="25"/>
  <c r="W66" i="25"/>
  <c r="W65" i="25"/>
  <c r="W64" i="25"/>
  <c r="W63" i="25"/>
  <c r="W62" i="25"/>
  <c r="W61" i="25"/>
  <c r="W60" i="25"/>
  <c r="W59" i="25"/>
  <c r="W58" i="25"/>
  <c r="W57" i="25"/>
  <c r="W56" i="25"/>
  <c r="W55" i="25"/>
  <c r="W54" i="25"/>
  <c r="W53" i="25"/>
  <c r="W52" i="25"/>
  <c r="W51" i="25"/>
  <c r="W50" i="25"/>
  <c r="W49" i="25"/>
  <c r="W48" i="25"/>
  <c r="W47" i="25"/>
  <c r="W46" i="25"/>
  <c r="W45" i="25"/>
  <c r="W44" i="25"/>
  <c r="W43" i="25"/>
  <c r="W42" i="25"/>
  <c r="W41" i="25"/>
  <c r="W40" i="25"/>
  <c r="W39" i="25"/>
  <c r="W38" i="25"/>
  <c r="W37" i="25"/>
  <c r="W36" i="25"/>
  <c r="W35" i="25"/>
  <c r="W34" i="25"/>
  <c r="W33" i="25"/>
  <c r="W32" i="25"/>
  <c r="W31" i="25"/>
  <c r="W30" i="25"/>
  <c r="W29" i="25"/>
  <c r="W28" i="25"/>
  <c r="W27" i="25"/>
  <c r="W26" i="25"/>
  <c r="W25" i="25"/>
  <c r="W24" i="25"/>
  <c r="W23" i="25"/>
  <c r="W22" i="25"/>
  <c r="W21" i="25"/>
  <c r="W20" i="25"/>
  <c r="W19" i="25"/>
  <c r="W18" i="25"/>
  <c r="W17" i="25"/>
  <c r="W16" i="25"/>
  <c r="W15" i="25"/>
  <c r="W14" i="25"/>
  <c r="W11" i="25"/>
  <c r="W10" i="25"/>
  <c r="W9" i="25"/>
  <c r="W8" i="25"/>
  <c r="W7" i="25"/>
  <c r="T81" i="25"/>
  <c r="U78" i="25"/>
  <c r="U77" i="25"/>
  <c r="U76" i="25"/>
  <c r="U75" i="25"/>
  <c r="U74" i="25"/>
  <c r="U73" i="25"/>
  <c r="U72" i="25"/>
  <c r="U71" i="25"/>
  <c r="U70" i="25"/>
  <c r="U69" i="25"/>
  <c r="U68" i="25"/>
  <c r="U67" i="25"/>
  <c r="U66" i="25"/>
  <c r="U65" i="25"/>
  <c r="U64" i="25"/>
  <c r="U63" i="25"/>
  <c r="U62" i="25"/>
  <c r="U61" i="25"/>
  <c r="U60" i="25"/>
  <c r="U59" i="25"/>
  <c r="U58" i="25"/>
  <c r="U57" i="25"/>
  <c r="U56" i="25"/>
  <c r="U55" i="25"/>
  <c r="U54" i="25"/>
  <c r="U53" i="25"/>
  <c r="U52" i="25"/>
  <c r="U51" i="25"/>
  <c r="U50" i="25"/>
  <c r="U49" i="25"/>
  <c r="U48" i="25"/>
  <c r="U47" i="25"/>
  <c r="U46" i="25"/>
  <c r="U45" i="25"/>
  <c r="U44" i="25"/>
  <c r="U43" i="25"/>
  <c r="U42" i="25"/>
  <c r="U41" i="25"/>
  <c r="U40" i="25"/>
  <c r="U39" i="25"/>
  <c r="U38" i="25"/>
  <c r="U37" i="25"/>
  <c r="U36" i="25"/>
  <c r="U35" i="25"/>
  <c r="U34" i="25"/>
  <c r="U33" i="25"/>
  <c r="U32" i="25"/>
  <c r="U31" i="25"/>
  <c r="U30" i="25"/>
  <c r="U29" i="25"/>
  <c r="U28" i="25"/>
  <c r="U27" i="25"/>
  <c r="U26" i="25"/>
  <c r="U25" i="25"/>
  <c r="U24" i="25"/>
  <c r="U23" i="25"/>
  <c r="U22" i="25"/>
  <c r="U21" i="25"/>
  <c r="U20" i="25"/>
  <c r="U19" i="25"/>
  <c r="U18" i="25"/>
  <c r="U17" i="25"/>
  <c r="U16" i="25"/>
  <c r="U15" i="25"/>
  <c r="U14" i="25"/>
  <c r="U11" i="25"/>
  <c r="U10" i="25"/>
  <c r="U9" i="25"/>
  <c r="U8" i="25"/>
  <c r="U7" i="25"/>
  <c r="R81" i="25"/>
  <c r="S78" i="25"/>
  <c r="S77" i="25"/>
  <c r="S76" i="25"/>
  <c r="S75" i="25"/>
  <c r="S74" i="25"/>
  <c r="S73" i="25"/>
  <c r="S72" i="25"/>
  <c r="S71" i="25"/>
  <c r="S70" i="25"/>
  <c r="S69" i="25"/>
  <c r="S68" i="25"/>
  <c r="S67" i="25"/>
  <c r="S66" i="25"/>
  <c r="S65" i="25"/>
  <c r="S64" i="25"/>
  <c r="S63" i="25"/>
  <c r="S62" i="25"/>
  <c r="S61" i="25"/>
  <c r="S60" i="25"/>
  <c r="S59" i="25"/>
  <c r="S58" i="25"/>
  <c r="S57" i="25"/>
  <c r="S56" i="25"/>
  <c r="S55" i="25"/>
  <c r="S54" i="25"/>
  <c r="S53" i="25"/>
  <c r="S52" i="25"/>
  <c r="S51" i="25"/>
  <c r="S50" i="25"/>
  <c r="S49" i="25"/>
  <c r="S48" i="25"/>
  <c r="S47" i="25"/>
  <c r="S46" i="25"/>
  <c r="S45" i="25"/>
  <c r="S44" i="25"/>
  <c r="S43" i="25"/>
  <c r="S42" i="25"/>
  <c r="S41" i="25"/>
  <c r="S40" i="25"/>
  <c r="S39" i="25"/>
  <c r="S38" i="25"/>
  <c r="S37" i="25"/>
  <c r="S36" i="25"/>
  <c r="S35" i="25"/>
  <c r="S34" i="25"/>
  <c r="S33" i="25"/>
  <c r="S32" i="25"/>
  <c r="S31" i="25"/>
  <c r="S30" i="25"/>
  <c r="S29" i="25"/>
  <c r="S28" i="25"/>
  <c r="S27" i="25"/>
  <c r="S26" i="25"/>
  <c r="S25" i="25"/>
  <c r="S24" i="25"/>
  <c r="S23" i="25"/>
  <c r="S22" i="25"/>
  <c r="S21" i="25"/>
  <c r="S20" i="25"/>
  <c r="S19" i="25"/>
  <c r="S18" i="25"/>
  <c r="S17" i="25"/>
  <c r="S16" i="25"/>
  <c r="S15" i="25"/>
  <c r="S14" i="25"/>
  <c r="S11" i="25"/>
  <c r="S10" i="25"/>
  <c r="S9" i="25"/>
  <c r="S8" i="25"/>
  <c r="S7" i="25"/>
  <c r="P81" i="25"/>
  <c r="Q78" i="25"/>
  <c r="Q77" i="25"/>
  <c r="Q76" i="25"/>
  <c r="Q75" i="25"/>
  <c r="Q74" i="25"/>
  <c r="Q73" i="25"/>
  <c r="Q72" i="25"/>
  <c r="Q71" i="25"/>
  <c r="Q70" i="25"/>
  <c r="Q69" i="25"/>
  <c r="Q68" i="25"/>
  <c r="Q67" i="25"/>
  <c r="Q66" i="25"/>
  <c r="Q65" i="25"/>
  <c r="Q64" i="25"/>
  <c r="Q63" i="25"/>
  <c r="Q62" i="25"/>
  <c r="Q61" i="25"/>
  <c r="Q60" i="25"/>
  <c r="Q59" i="25"/>
  <c r="Q58" i="25"/>
  <c r="Q57" i="25"/>
  <c r="Q56" i="25"/>
  <c r="Q55" i="25"/>
  <c r="Q54" i="25"/>
  <c r="Q53" i="25"/>
  <c r="Q52" i="25"/>
  <c r="Q51" i="25"/>
  <c r="Q50" i="25"/>
  <c r="Q49" i="25"/>
  <c r="Q48" i="25"/>
  <c r="Q47" i="25"/>
  <c r="Q46" i="25"/>
  <c r="Q45" i="25"/>
  <c r="Q44" i="25"/>
  <c r="Q43" i="25"/>
  <c r="Q42" i="25"/>
  <c r="Q41" i="25"/>
  <c r="Q40" i="25"/>
  <c r="Q39" i="25"/>
  <c r="Q38" i="25"/>
  <c r="Q37" i="25"/>
  <c r="Q36" i="25"/>
  <c r="Q35" i="25"/>
  <c r="Q34" i="25"/>
  <c r="Q33" i="25"/>
  <c r="Q32" i="25"/>
  <c r="Q31" i="25"/>
  <c r="Q30" i="25"/>
  <c r="Q29" i="25"/>
  <c r="Q28" i="25"/>
  <c r="Q27" i="25"/>
  <c r="Q26" i="25"/>
  <c r="Q25" i="25"/>
  <c r="Q24" i="25"/>
  <c r="Q23" i="25"/>
  <c r="Q22" i="25"/>
  <c r="Q21" i="25"/>
  <c r="Q20" i="25"/>
  <c r="Q19" i="25"/>
  <c r="Q18" i="25"/>
  <c r="Q17" i="25"/>
  <c r="Q16" i="25"/>
  <c r="Q15" i="25"/>
  <c r="Q14" i="25"/>
  <c r="Q11" i="25"/>
  <c r="Q10" i="25"/>
  <c r="Q9" i="25"/>
  <c r="Q8" i="25"/>
  <c r="Q7" i="25"/>
  <c r="N81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11" i="25"/>
  <c r="O10" i="25"/>
  <c r="O9" i="25"/>
  <c r="O8" i="25"/>
  <c r="O7" i="25"/>
  <c r="M78" i="25"/>
  <c r="M77" i="25"/>
  <c r="M76" i="25"/>
  <c r="M75" i="25"/>
  <c r="M74" i="25"/>
  <c r="M73" i="25"/>
  <c r="M72" i="25"/>
  <c r="M71" i="25"/>
  <c r="M70" i="25"/>
  <c r="M69" i="25"/>
  <c r="M68" i="25"/>
  <c r="M67" i="25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2" i="25"/>
  <c r="M51" i="25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M29" i="25"/>
  <c r="M28" i="25"/>
  <c r="M27" i="25"/>
  <c r="M26" i="25"/>
  <c r="M25" i="25"/>
  <c r="M24" i="25"/>
  <c r="M23" i="25"/>
  <c r="M22" i="25"/>
  <c r="M21" i="25"/>
  <c r="M20" i="25"/>
  <c r="M19" i="25"/>
  <c r="M18" i="25"/>
  <c r="M17" i="25"/>
  <c r="M16" i="25"/>
  <c r="M15" i="25"/>
  <c r="M14" i="25"/>
  <c r="M11" i="25"/>
  <c r="M10" i="25"/>
  <c r="M9" i="25"/>
  <c r="M8" i="25"/>
  <c r="M7" i="25"/>
  <c r="J81" i="25"/>
  <c r="K78" i="25"/>
  <c r="K77" i="25"/>
  <c r="K76" i="25"/>
  <c r="K75" i="25"/>
  <c r="K74" i="25"/>
  <c r="K73" i="25"/>
  <c r="K72" i="25"/>
  <c r="K71" i="25"/>
  <c r="K70" i="25"/>
  <c r="K69" i="25"/>
  <c r="K68" i="25"/>
  <c r="K67" i="25"/>
  <c r="K66" i="25"/>
  <c r="K65" i="25"/>
  <c r="K64" i="25"/>
  <c r="K63" i="25"/>
  <c r="K62" i="25"/>
  <c r="K61" i="25"/>
  <c r="K60" i="25"/>
  <c r="K59" i="25"/>
  <c r="K58" i="25"/>
  <c r="K57" i="25"/>
  <c r="K56" i="25"/>
  <c r="K55" i="25"/>
  <c r="K54" i="25"/>
  <c r="K53" i="25"/>
  <c r="K52" i="25"/>
  <c r="K51" i="25"/>
  <c r="K50" i="25"/>
  <c r="K49" i="25"/>
  <c r="K48" i="25"/>
  <c r="K47" i="25"/>
  <c r="K46" i="25"/>
  <c r="K45" i="25"/>
  <c r="K44" i="25"/>
  <c r="K43" i="25"/>
  <c r="K42" i="25"/>
  <c r="K41" i="25"/>
  <c r="K40" i="25"/>
  <c r="K39" i="25"/>
  <c r="K38" i="25"/>
  <c r="K37" i="25"/>
  <c r="K36" i="25"/>
  <c r="K35" i="25"/>
  <c r="K34" i="25"/>
  <c r="K33" i="25"/>
  <c r="K32" i="25"/>
  <c r="K31" i="25"/>
  <c r="K30" i="25"/>
  <c r="K29" i="25"/>
  <c r="K28" i="25"/>
  <c r="K27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1" i="25"/>
  <c r="K10" i="25"/>
  <c r="K9" i="25"/>
  <c r="K8" i="25"/>
  <c r="K7" i="25"/>
  <c r="H81" i="25"/>
  <c r="I78" i="25"/>
  <c r="I77" i="25"/>
  <c r="I76" i="25"/>
  <c r="I75" i="25"/>
  <c r="I74" i="25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1" i="25"/>
  <c r="I10" i="25"/>
  <c r="I9" i="25"/>
  <c r="I8" i="25"/>
  <c r="I7" i="25"/>
  <c r="G78" i="25"/>
  <c r="G77" i="25"/>
  <c r="G76" i="25"/>
  <c r="G75" i="25"/>
  <c r="G74" i="25"/>
  <c r="G73" i="25"/>
  <c r="G72" i="25"/>
  <c r="G71" i="25"/>
  <c r="G70" i="25"/>
  <c r="G69" i="25"/>
  <c r="G68" i="25"/>
  <c r="G67" i="25"/>
  <c r="G66" i="25"/>
  <c r="G65" i="25"/>
  <c r="G64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1" i="25"/>
  <c r="G10" i="25"/>
  <c r="G9" i="25"/>
  <c r="G8" i="25"/>
  <c r="G7" i="25"/>
  <c r="D81" i="25"/>
  <c r="E78" i="25"/>
  <c r="E77" i="25"/>
  <c r="E76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1" i="25"/>
  <c r="E10" i="25"/>
  <c r="E9" i="25"/>
  <c r="E8" i="25"/>
  <c r="E7" i="25"/>
  <c r="B81" i="25"/>
  <c r="EI62" i="52"/>
  <c r="EI61" i="52"/>
  <c r="EI60" i="52"/>
  <c r="EI59" i="52"/>
  <c r="EI58" i="52"/>
  <c r="EI57" i="52"/>
  <c r="EI56" i="52"/>
  <c r="EI55" i="52"/>
  <c r="EI54" i="52"/>
  <c r="EH52" i="52"/>
  <c r="EH51" i="52"/>
  <c r="EH49" i="52"/>
  <c r="EI46" i="52"/>
  <c r="EI45" i="52"/>
  <c r="EI44" i="52"/>
  <c r="EI43" i="52"/>
  <c r="EI42" i="52"/>
  <c r="EI41" i="52"/>
  <c r="EI40" i="52"/>
  <c r="EI39" i="52"/>
  <c r="EI38" i="52"/>
  <c r="EI37" i="52"/>
  <c r="EI36" i="52"/>
  <c r="EI35" i="52"/>
  <c r="EI34" i="52"/>
  <c r="EI33" i="52"/>
  <c r="EI31" i="52"/>
  <c r="EI30" i="52"/>
  <c r="EI29" i="52"/>
  <c r="EI28" i="52"/>
  <c r="EI27" i="52"/>
  <c r="EI26" i="52"/>
  <c r="EI25" i="52"/>
  <c r="EI24" i="52"/>
  <c r="EI23" i="52"/>
  <c r="EI22" i="52"/>
  <c r="EI21" i="52"/>
  <c r="EI20" i="52"/>
  <c r="EI19" i="52"/>
  <c r="EI18" i="52"/>
  <c r="EI17" i="52"/>
  <c r="EI16" i="52"/>
  <c r="EI15" i="52"/>
  <c r="EI14" i="52"/>
  <c r="EI13" i="52"/>
  <c r="EI11" i="52"/>
  <c r="EI9" i="52"/>
  <c r="EI8" i="52"/>
  <c r="EI7" i="52"/>
  <c r="DY62" i="52"/>
  <c r="DY61" i="52"/>
  <c r="DY60" i="52"/>
  <c r="DY59" i="52"/>
  <c r="DY58" i="52"/>
  <c r="DY57" i="52"/>
  <c r="DY56" i="52"/>
  <c r="DY55" i="52"/>
  <c r="DY54" i="52"/>
  <c r="DX52" i="52"/>
  <c r="DX51" i="52"/>
  <c r="DX49" i="52"/>
  <c r="DY46" i="52"/>
  <c r="DY45" i="52"/>
  <c r="DY44" i="52"/>
  <c r="DY43" i="52"/>
  <c r="DY42" i="52"/>
  <c r="DY41" i="52"/>
  <c r="DY40" i="52"/>
  <c r="DY39" i="52"/>
  <c r="DY38" i="52"/>
  <c r="DY37" i="52"/>
  <c r="DY36" i="52"/>
  <c r="DY35" i="52"/>
  <c r="DY34" i="52"/>
  <c r="DY33" i="52"/>
  <c r="DY31" i="52"/>
  <c r="DY30" i="52"/>
  <c r="DY29" i="52"/>
  <c r="DY28" i="52"/>
  <c r="DY27" i="52"/>
  <c r="DY26" i="52"/>
  <c r="DY25" i="52"/>
  <c r="DY24" i="52"/>
  <c r="DY23" i="52"/>
  <c r="DY22" i="52"/>
  <c r="DY21" i="52"/>
  <c r="DY20" i="52"/>
  <c r="DY19" i="52"/>
  <c r="DY18" i="52"/>
  <c r="DY17" i="52"/>
  <c r="DY16" i="52"/>
  <c r="DY15" i="52"/>
  <c r="DY14" i="52"/>
  <c r="DY13" i="52"/>
  <c r="DY11" i="52"/>
  <c r="DY9" i="52"/>
  <c r="DY8" i="52"/>
  <c r="DY7" i="52"/>
  <c r="DQ62" i="52"/>
  <c r="DQ61" i="52"/>
  <c r="DQ60" i="52"/>
  <c r="DQ59" i="52"/>
  <c r="DQ58" i="52"/>
  <c r="DQ57" i="52"/>
  <c r="DQ56" i="52"/>
  <c r="DQ55" i="52"/>
  <c r="DQ54" i="52"/>
  <c r="DP52" i="52"/>
  <c r="DP51" i="52"/>
  <c r="DP49" i="52"/>
  <c r="DQ46" i="52"/>
  <c r="DQ45" i="52"/>
  <c r="DQ44" i="52"/>
  <c r="DQ43" i="52"/>
  <c r="DQ42" i="52"/>
  <c r="DQ41" i="52"/>
  <c r="DQ40" i="52"/>
  <c r="DQ39" i="52"/>
  <c r="DQ38" i="52"/>
  <c r="DQ37" i="52"/>
  <c r="DQ36" i="52"/>
  <c r="DQ35" i="52"/>
  <c r="DQ34" i="52"/>
  <c r="DQ33" i="52"/>
  <c r="DQ31" i="52"/>
  <c r="DQ30" i="52"/>
  <c r="DQ29" i="52"/>
  <c r="DQ28" i="52"/>
  <c r="DQ27" i="52"/>
  <c r="DQ26" i="52"/>
  <c r="DQ25" i="52"/>
  <c r="DQ24" i="52"/>
  <c r="DQ23" i="52"/>
  <c r="DQ22" i="52"/>
  <c r="DQ21" i="52"/>
  <c r="DQ20" i="52"/>
  <c r="DQ19" i="52"/>
  <c r="DQ18" i="52"/>
  <c r="DQ17" i="52"/>
  <c r="DQ16" i="52"/>
  <c r="DQ15" i="52"/>
  <c r="DQ14" i="52"/>
  <c r="DQ13" i="52"/>
  <c r="DQ11" i="52"/>
  <c r="DQ9" i="52"/>
  <c r="DQ8" i="52"/>
  <c r="DQ7" i="52"/>
  <c r="DA62" i="52"/>
  <c r="DA61" i="52"/>
  <c r="DA60" i="52"/>
  <c r="DA59" i="52"/>
  <c r="DA58" i="52"/>
  <c r="DA57" i="52"/>
  <c r="DA56" i="52"/>
  <c r="DA55" i="52"/>
  <c r="DA54" i="52"/>
  <c r="CZ52" i="52"/>
  <c r="CZ51" i="52"/>
  <c r="CZ49" i="52"/>
  <c r="DA46" i="52"/>
  <c r="DA45" i="52"/>
  <c r="DA44" i="52"/>
  <c r="DA43" i="52"/>
  <c r="DA42" i="52"/>
  <c r="DA41" i="52"/>
  <c r="DA40" i="52"/>
  <c r="DA39" i="52"/>
  <c r="DA38" i="52"/>
  <c r="DA37" i="52"/>
  <c r="DA36" i="52"/>
  <c r="DA35" i="52"/>
  <c r="DA34" i="52"/>
  <c r="DA33" i="52"/>
  <c r="DA31" i="52"/>
  <c r="DA30" i="52"/>
  <c r="DA29" i="52"/>
  <c r="DA28" i="52"/>
  <c r="DA27" i="52"/>
  <c r="DA26" i="52"/>
  <c r="DA25" i="52"/>
  <c r="DA24" i="52"/>
  <c r="DA23" i="52"/>
  <c r="DA22" i="52"/>
  <c r="DA21" i="52"/>
  <c r="DA20" i="52"/>
  <c r="DA19" i="52"/>
  <c r="DA18" i="52"/>
  <c r="DA17" i="52"/>
  <c r="DA16" i="52"/>
  <c r="DA15" i="52"/>
  <c r="DA14" i="52"/>
  <c r="DA13" i="52"/>
  <c r="DA11" i="52"/>
  <c r="DA9" i="52"/>
  <c r="DA8" i="52"/>
  <c r="DA7" i="52"/>
  <c r="CY62" i="52"/>
  <c r="CY61" i="52"/>
  <c r="CY60" i="52"/>
  <c r="CY59" i="52"/>
  <c r="CY58" i="52"/>
  <c r="CY57" i="52"/>
  <c r="CY56" i="52"/>
  <c r="CY55" i="52"/>
  <c r="CY54" i="52"/>
  <c r="CX52" i="52"/>
  <c r="CX51" i="52"/>
  <c r="CX49" i="52"/>
  <c r="CY46" i="52"/>
  <c r="CY45" i="52"/>
  <c r="CY44" i="52"/>
  <c r="CY43" i="52"/>
  <c r="CY42" i="52"/>
  <c r="CY41" i="52"/>
  <c r="CY40" i="52"/>
  <c r="CY39" i="52"/>
  <c r="CY38" i="52"/>
  <c r="CY37" i="52"/>
  <c r="CY36" i="52"/>
  <c r="CY35" i="52"/>
  <c r="CY34" i="52"/>
  <c r="CY33" i="52"/>
  <c r="CY31" i="52"/>
  <c r="CY30" i="52"/>
  <c r="CY29" i="52"/>
  <c r="CY28" i="52"/>
  <c r="CY27" i="52"/>
  <c r="CY26" i="52"/>
  <c r="CY25" i="52"/>
  <c r="CY24" i="52"/>
  <c r="CY23" i="52"/>
  <c r="CY22" i="52"/>
  <c r="CY21" i="52"/>
  <c r="CY20" i="52"/>
  <c r="CY19" i="52"/>
  <c r="CY18" i="52"/>
  <c r="CY17" i="52"/>
  <c r="CY16" i="52"/>
  <c r="CY15" i="52"/>
  <c r="CY14" i="52"/>
  <c r="CY13" i="52"/>
  <c r="CY11" i="52"/>
  <c r="CY9" i="52"/>
  <c r="CY8" i="52"/>
  <c r="CY7" i="52"/>
  <c r="CW62" i="52"/>
  <c r="CW61" i="52"/>
  <c r="CW60" i="52"/>
  <c r="CW59" i="52"/>
  <c r="CW58" i="52"/>
  <c r="CW57" i="52"/>
  <c r="CW56" i="52"/>
  <c r="CW55" i="52"/>
  <c r="CW54" i="52"/>
  <c r="CV52" i="52"/>
  <c r="CV51" i="52"/>
  <c r="CV49" i="52"/>
  <c r="CW46" i="52"/>
  <c r="CW45" i="52"/>
  <c r="CW44" i="52"/>
  <c r="CW43" i="52"/>
  <c r="CW42" i="52"/>
  <c r="CW41" i="52"/>
  <c r="CW40" i="52"/>
  <c r="CW39" i="52"/>
  <c r="CW38" i="52"/>
  <c r="CW37" i="52"/>
  <c r="CW36" i="52"/>
  <c r="CW35" i="52"/>
  <c r="CW34" i="52"/>
  <c r="CW33" i="52"/>
  <c r="CW31" i="52"/>
  <c r="CW30" i="52"/>
  <c r="CW29" i="52"/>
  <c r="CW28" i="52"/>
  <c r="CW27" i="52"/>
  <c r="CW26" i="52"/>
  <c r="CW25" i="52"/>
  <c r="CW24" i="52"/>
  <c r="CW23" i="52"/>
  <c r="CW22" i="52"/>
  <c r="CW21" i="52"/>
  <c r="CW20" i="52"/>
  <c r="CW19" i="52"/>
  <c r="CW18" i="52"/>
  <c r="CW17" i="52"/>
  <c r="CW16" i="52"/>
  <c r="CW15" i="52"/>
  <c r="CW14" i="52"/>
  <c r="CW13" i="52"/>
  <c r="CW11" i="52"/>
  <c r="CW9" i="52"/>
  <c r="CW8" i="52"/>
  <c r="CW7" i="52"/>
  <c r="CU62" i="52"/>
  <c r="CU61" i="52"/>
  <c r="CU60" i="52"/>
  <c r="CU59" i="52"/>
  <c r="CU58" i="52"/>
  <c r="CU57" i="52"/>
  <c r="CU56" i="52"/>
  <c r="CU55" i="52"/>
  <c r="CU54" i="52"/>
  <c r="CT52" i="52"/>
  <c r="CT51" i="52"/>
  <c r="CT49" i="52"/>
  <c r="CU46" i="52"/>
  <c r="CU45" i="52"/>
  <c r="CU44" i="52"/>
  <c r="CU43" i="52"/>
  <c r="CU42" i="52"/>
  <c r="CU41" i="52"/>
  <c r="CU40" i="52"/>
  <c r="CU39" i="52"/>
  <c r="CU38" i="52"/>
  <c r="CU37" i="52"/>
  <c r="CU36" i="52"/>
  <c r="CU35" i="52"/>
  <c r="CU34" i="52"/>
  <c r="CU33" i="52"/>
  <c r="CU31" i="52"/>
  <c r="CU30" i="52"/>
  <c r="CU29" i="52"/>
  <c r="CU28" i="52"/>
  <c r="CU27" i="52"/>
  <c r="CU26" i="52"/>
  <c r="CU25" i="52"/>
  <c r="CU24" i="52"/>
  <c r="CU23" i="52"/>
  <c r="CU22" i="52"/>
  <c r="CU21" i="52"/>
  <c r="CU20" i="52"/>
  <c r="CU19" i="52"/>
  <c r="CU18" i="52"/>
  <c r="CU17" i="52"/>
  <c r="CU16" i="52"/>
  <c r="CU15" i="52"/>
  <c r="CU14" i="52"/>
  <c r="CU13" i="52"/>
  <c r="CU11" i="52"/>
  <c r="CU9" i="52"/>
  <c r="CU8" i="52"/>
  <c r="CU7" i="52"/>
  <c r="CS62" i="52"/>
  <c r="CS61" i="52"/>
  <c r="CS60" i="52"/>
  <c r="CS59" i="52"/>
  <c r="CS58" i="52"/>
  <c r="CS57" i="52"/>
  <c r="CS56" i="52"/>
  <c r="CS55" i="52"/>
  <c r="CS54" i="52"/>
  <c r="CR52" i="52"/>
  <c r="CR51" i="52"/>
  <c r="CR49" i="52"/>
  <c r="CS46" i="52"/>
  <c r="CS45" i="52"/>
  <c r="CS44" i="52"/>
  <c r="CS43" i="52"/>
  <c r="CS42" i="52"/>
  <c r="CS41" i="52"/>
  <c r="CS40" i="52"/>
  <c r="CS39" i="52"/>
  <c r="CS38" i="52"/>
  <c r="CS37" i="52"/>
  <c r="CS36" i="52"/>
  <c r="CS35" i="52"/>
  <c r="CS34" i="52"/>
  <c r="CS33" i="52"/>
  <c r="CS31" i="52"/>
  <c r="CS30" i="52"/>
  <c r="CS29" i="52"/>
  <c r="CS28" i="52"/>
  <c r="CS27" i="52"/>
  <c r="CS26" i="52"/>
  <c r="CS25" i="52"/>
  <c r="CS24" i="52"/>
  <c r="CS23" i="52"/>
  <c r="CS22" i="52"/>
  <c r="CS21" i="52"/>
  <c r="CS20" i="52"/>
  <c r="CS19" i="52"/>
  <c r="CS18" i="52"/>
  <c r="CS17" i="52"/>
  <c r="CS16" i="52"/>
  <c r="CS15" i="52"/>
  <c r="CS14" i="52"/>
  <c r="CS13" i="52"/>
  <c r="CS11" i="52"/>
  <c r="CS9" i="52"/>
  <c r="CS8" i="52"/>
  <c r="CS7" i="52"/>
  <c r="CQ62" i="52"/>
  <c r="CQ61" i="52"/>
  <c r="CQ60" i="52"/>
  <c r="CQ59" i="52"/>
  <c r="CQ58" i="52"/>
  <c r="CQ57" i="52"/>
  <c r="CQ56" i="52"/>
  <c r="CQ55" i="52"/>
  <c r="CQ54" i="52"/>
  <c r="CP52" i="52"/>
  <c r="CP51" i="52"/>
  <c r="CP49" i="52"/>
  <c r="CQ46" i="52"/>
  <c r="CQ45" i="52"/>
  <c r="CQ44" i="52"/>
  <c r="CQ43" i="52"/>
  <c r="CQ42" i="52"/>
  <c r="CQ41" i="52"/>
  <c r="CQ40" i="52"/>
  <c r="CQ39" i="52"/>
  <c r="CQ38" i="52"/>
  <c r="CQ37" i="52"/>
  <c r="CQ36" i="52"/>
  <c r="CQ35" i="52"/>
  <c r="CQ34" i="52"/>
  <c r="CQ33" i="52"/>
  <c r="CQ31" i="52"/>
  <c r="CQ30" i="52"/>
  <c r="CQ29" i="52"/>
  <c r="CQ28" i="52"/>
  <c r="CQ27" i="52"/>
  <c r="CQ26" i="52"/>
  <c r="CQ25" i="52"/>
  <c r="CQ24" i="52"/>
  <c r="CQ23" i="52"/>
  <c r="CQ22" i="52"/>
  <c r="CQ21" i="52"/>
  <c r="CQ20" i="52"/>
  <c r="CQ19" i="52"/>
  <c r="CQ18" i="52"/>
  <c r="CQ17" i="52"/>
  <c r="CQ16" i="52"/>
  <c r="CQ15" i="52"/>
  <c r="CQ14" i="52"/>
  <c r="CQ13" i="52"/>
  <c r="CQ11" i="52"/>
  <c r="CQ9" i="52"/>
  <c r="CQ8" i="52"/>
  <c r="CQ7" i="52"/>
  <c r="CM62" i="52"/>
  <c r="CM61" i="52"/>
  <c r="CM60" i="52"/>
  <c r="CM59" i="52"/>
  <c r="CM58" i="52"/>
  <c r="CM57" i="52"/>
  <c r="CM56" i="52"/>
  <c r="CM55" i="52"/>
  <c r="CM54" i="52"/>
  <c r="CL52" i="52"/>
  <c r="CL51" i="52"/>
  <c r="CL49" i="52"/>
  <c r="CM46" i="52"/>
  <c r="CM45" i="52"/>
  <c r="CM44" i="52"/>
  <c r="CM43" i="52"/>
  <c r="CM42" i="52"/>
  <c r="CM41" i="52"/>
  <c r="CM40" i="52"/>
  <c r="CM39" i="52"/>
  <c r="CM38" i="52"/>
  <c r="CM37" i="52"/>
  <c r="CM36" i="52"/>
  <c r="CM35" i="52"/>
  <c r="CM34" i="52"/>
  <c r="CM33" i="52"/>
  <c r="CM31" i="52"/>
  <c r="CM30" i="52"/>
  <c r="CM29" i="52"/>
  <c r="CM28" i="52"/>
  <c r="CM27" i="52"/>
  <c r="CM26" i="52"/>
  <c r="CM25" i="52"/>
  <c r="CM24" i="52"/>
  <c r="CM23" i="52"/>
  <c r="CM22" i="52"/>
  <c r="CM21" i="52"/>
  <c r="CM20" i="52"/>
  <c r="CM19" i="52"/>
  <c r="CM18" i="52"/>
  <c r="CM17" i="52"/>
  <c r="CM16" i="52"/>
  <c r="CM15" i="52"/>
  <c r="CM14" i="52"/>
  <c r="CM13" i="52"/>
  <c r="CM11" i="52"/>
  <c r="CM9" i="52"/>
  <c r="CM8" i="52"/>
  <c r="CM7" i="52"/>
  <c r="CI62" i="52"/>
  <c r="CI61" i="52"/>
  <c r="CI60" i="52"/>
  <c r="CI59" i="52"/>
  <c r="CI58" i="52"/>
  <c r="CI57" i="52"/>
  <c r="CI56" i="52"/>
  <c r="CI55" i="52"/>
  <c r="CI54" i="52"/>
  <c r="CH52" i="52"/>
  <c r="CH51" i="52"/>
  <c r="CH49" i="52"/>
  <c r="CI46" i="52"/>
  <c r="CI45" i="52"/>
  <c r="CI44" i="52"/>
  <c r="CI43" i="52"/>
  <c r="CI42" i="52"/>
  <c r="CI41" i="52"/>
  <c r="CI40" i="52"/>
  <c r="CI39" i="52"/>
  <c r="CI38" i="52"/>
  <c r="CI37" i="52"/>
  <c r="CI36" i="52"/>
  <c r="CI35" i="52"/>
  <c r="CI34" i="52"/>
  <c r="CI33" i="52"/>
  <c r="CI31" i="52"/>
  <c r="CI30" i="52"/>
  <c r="CI29" i="52"/>
  <c r="CI28" i="52"/>
  <c r="CI27" i="52"/>
  <c r="CI26" i="52"/>
  <c r="CI25" i="52"/>
  <c r="CI24" i="52"/>
  <c r="CI23" i="52"/>
  <c r="CI22" i="52"/>
  <c r="CI21" i="52"/>
  <c r="CI20" i="52"/>
  <c r="CI19" i="52"/>
  <c r="CI18" i="52"/>
  <c r="CI17" i="52"/>
  <c r="CI16" i="52"/>
  <c r="CI15" i="52"/>
  <c r="CI14" i="52"/>
  <c r="CI13" i="52"/>
  <c r="CI11" i="52"/>
  <c r="CI9" i="52"/>
  <c r="CI8" i="52"/>
  <c r="CI7" i="52"/>
  <c r="CC62" i="52"/>
  <c r="CC61" i="52"/>
  <c r="CC60" i="52"/>
  <c r="CC59" i="52"/>
  <c r="CC58" i="52"/>
  <c r="CC57" i="52"/>
  <c r="CC56" i="52"/>
  <c r="CC55" i="52"/>
  <c r="CC54" i="52"/>
  <c r="CB52" i="52"/>
  <c r="CB51" i="52"/>
  <c r="CB49" i="52"/>
  <c r="CC46" i="52"/>
  <c r="CC45" i="52"/>
  <c r="CC44" i="52"/>
  <c r="CC43" i="52"/>
  <c r="CC42" i="52"/>
  <c r="CC41" i="52"/>
  <c r="CC40" i="52"/>
  <c r="CC39" i="52"/>
  <c r="CC38" i="52"/>
  <c r="CC37" i="52"/>
  <c r="CC36" i="52"/>
  <c r="CC35" i="52"/>
  <c r="CC34" i="52"/>
  <c r="CC33" i="52"/>
  <c r="CC31" i="52"/>
  <c r="CC30" i="52"/>
  <c r="CC29" i="52"/>
  <c r="CC28" i="52"/>
  <c r="CC27" i="52"/>
  <c r="CC26" i="52"/>
  <c r="CC25" i="52"/>
  <c r="CC24" i="52"/>
  <c r="CC23" i="52"/>
  <c r="CC22" i="52"/>
  <c r="CC21" i="52"/>
  <c r="CC20" i="52"/>
  <c r="CC19" i="52"/>
  <c r="CC18" i="52"/>
  <c r="CC17" i="52"/>
  <c r="CC16" i="52"/>
  <c r="CC15" i="52"/>
  <c r="CC14" i="52"/>
  <c r="CC13" i="52"/>
  <c r="CC11" i="52"/>
  <c r="CC9" i="52"/>
  <c r="CC8" i="52"/>
  <c r="CC7" i="52"/>
  <c r="BW62" i="52"/>
  <c r="BW61" i="52"/>
  <c r="BW60" i="52"/>
  <c r="BW59" i="52"/>
  <c r="BW58" i="52"/>
  <c r="BW57" i="52"/>
  <c r="BW56" i="52"/>
  <c r="BW55" i="52"/>
  <c r="BW54" i="52"/>
  <c r="BV52" i="52"/>
  <c r="BV51" i="52"/>
  <c r="BV49" i="52"/>
  <c r="BW46" i="52"/>
  <c r="BW45" i="52"/>
  <c r="BW44" i="52"/>
  <c r="BW43" i="52"/>
  <c r="BW42" i="52"/>
  <c r="BW41" i="52"/>
  <c r="BW40" i="52"/>
  <c r="BW39" i="52"/>
  <c r="BW38" i="52"/>
  <c r="BW37" i="52"/>
  <c r="BW36" i="52"/>
  <c r="BW35" i="52"/>
  <c r="BW34" i="52"/>
  <c r="BW33" i="52"/>
  <c r="BW31" i="52"/>
  <c r="BW30" i="52"/>
  <c r="BW29" i="52"/>
  <c r="BW28" i="52"/>
  <c r="BW27" i="52"/>
  <c r="BW26" i="52"/>
  <c r="BW25" i="52"/>
  <c r="BW24" i="52"/>
  <c r="BW23" i="52"/>
  <c r="BW22" i="52"/>
  <c r="BW21" i="52"/>
  <c r="BW20" i="52"/>
  <c r="BW19" i="52"/>
  <c r="BW18" i="52"/>
  <c r="BW16" i="52"/>
  <c r="BW15" i="52"/>
  <c r="BW14" i="52"/>
  <c r="BW13" i="52"/>
  <c r="BW11" i="52"/>
  <c r="BW9" i="52"/>
  <c r="BW8" i="52"/>
  <c r="BW7" i="52"/>
  <c r="BU62" i="52"/>
  <c r="BU61" i="52"/>
  <c r="BU60" i="52"/>
  <c r="BU59" i="52"/>
  <c r="BU58" i="52"/>
  <c r="BU57" i="52"/>
  <c r="BU56" i="52"/>
  <c r="BU55" i="52"/>
  <c r="BU54" i="52"/>
  <c r="BT52" i="52"/>
  <c r="BT51" i="52"/>
  <c r="BT49" i="52"/>
  <c r="BU46" i="52"/>
  <c r="BU45" i="52"/>
  <c r="BU44" i="52"/>
  <c r="BU43" i="52"/>
  <c r="BU42" i="52"/>
  <c r="BU41" i="52"/>
  <c r="BU40" i="52"/>
  <c r="BU39" i="52"/>
  <c r="BU38" i="52"/>
  <c r="BU37" i="52"/>
  <c r="BU36" i="52"/>
  <c r="BU35" i="52"/>
  <c r="BU34" i="52"/>
  <c r="BU33" i="52"/>
  <c r="BU31" i="52"/>
  <c r="BU30" i="52"/>
  <c r="BU29" i="52"/>
  <c r="BU28" i="52"/>
  <c r="BU27" i="52"/>
  <c r="BU26" i="52"/>
  <c r="BU25" i="52"/>
  <c r="BU24" i="52"/>
  <c r="BU23" i="52"/>
  <c r="BU22" i="52"/>
  <c r="BU21" i="52"/>
  <c r="BU20" i="52"/>
  <c r="BU19" i="52"/>
  <c r="BU18" i="52"/>
  <c r="BU17" i="52"/>
  <c r="BU16" i="52"/>
  <c r="BU15" i="52"/>
  <c r="BU14" i="52"/>
  <c r="BU13" i="52"/>
  <c r="BU11" i="52"/>
  <c r="BU9" i="52"/>
  <c r="BU8" i="52"/>
  <c r="BU7" i="52"/>
  <c r="BS62" i="52"/>
  <c r="BS61" i="52"/>
  <c r="BS60" i="52"/>
  <c r="BS59" i="52"/>
  <c r="BS58" i="52"/>
  <c r="BS57" i="52"/>
  <c r="BS56" i="52"/>
  <c r="BS55" i="52"/>
  <c r="BS54" i="52"/>
  <c r="BR52" i="52"/>
  <c r="BR51" i="52"/>
  <c r="BR49" i="52"/>
  <c r="BS46" i="52"/>
  <c r="BS45" i="52"/>
  <c r="BS44" i="52"/>
  <c r="BS43" i="52"/>
  <c r="BS42" i="52"/>
  <c r="BS41" i="52"/>
  <c r="BS40" i="52"/>
  <c r="BS39" i="52"/>
  <c r="BS38" i="52"/>
  <c r="BS37" i="52"/>
  <c r="BS36" i="52"/>
  <c r="BS35" i="52"/>
  <c r="BS34" i="52"/>
  <c r="BS33" i="52"/>
  <c r="BS31" i="52"/>
  <c r="BS30" i="52"/>
  <c r="BS29" i="52"/>
  <c r="BS28" i="52"/>
  <c r="BS27" i="52"/>
  <c r="BS26" i="52"/>
  <c r="BS25" i="52"/>
  <c r="BS24" i="52"/>
  <c r="BS23" i="52"/>
  <c r="BS22" i="52"/>
  <c r="BS21" i="52"/>
  <c r="BS20" i="52"/>
  <c r="BS19" i="52"/>
  <c r="BS18" i="52"/>
  <c r="BS17" i="52"/>
  <c r="BS16" i="52"/>
  <c r="BS15" i="52"/>
  <c r="BS14" i="52"/>
  <c r="BS13" i="52"/>
  <c r="BS11" i="52"/>
  <c r="BS9" i="52"/>
  <c r="BS8" i="52"/>
  <c r="BS7" i="52"/>
  <c r="BO62" i="52"/>
  <c r="BO61" i="52"/>
  <c r="BO60" i="52"/>
  <c r="BO59" i="52"/>
  <c r="BO58" i="52"/>
  <c r="BO57" i="52"/>
  <c r="BO56" i="52"/>
  <c r="BO55" i="52"/>
  <c r="BO54" i="52"/>
  <c r="BN52" i="52"/>
  <c r="BN51" i="52"/>
  <c r="BN49" i="52"/>
  <c r="BO46" i="52"/>
  <c r="BO45" i="52"/>
  <c r="BO44" i="52"/>
  <c r="BO43" i="52"/>
  <c r="BO42" i="52"/>
  <c r="BO41" i="52"/>
  <c r="BO40" i="52"/>
  <c r="BO39" i="52"/>
  <c r="BO38" i="52"/>
  <c r="BO37" i="52"/>
  <c r="BO36" i="52"/>
  <c r="BO35" i="52"/>
  <c r="BO34" i="52"/>
  <c r="BO33" i="52"/>
  <c r="BO31" i="52"/>
  <c r="BO30" i="52"/>
  <c r="BO29" i="52"/>
  <c r="BO28" i="52"/>
  <c r="BO27" i="52"/>
  <c r="BO26" i="52"/>
  <c r="BO25" i="52"/>
  <c r="BO24" i="52"/>
  <c r="BO23" i="52"/>
  <c r="BO22" i="52"/>
  <c r="BO21" i="52"/>
  <c r="BO20" i="52"/>
  <c r="BO19" i="52"/>
  <c r="BO18" i="52"/>
  <c r="BO17" i="52"/>
  <c r="BO16" i="52"/>
  <c r="BO15" i="52"/>
  <c r="BO14" i="52"/>
  <c r="BO13" i="52"/>
  <c r="BO11" i="52"/>
  <c r="BO9" i="52"/>
  <c r="BO8" i="52"/>
  <c r="BO7" i="52"/>
  <c r="BM62" i="52"/>
  <c r="BM61" i="52"/>
  <c r="BM60" i="52"/>
  <c r="BM59" i="52"/>
  <c r="BM58" i="52"/>
  <c r="BM57" i="52"/>
  <c r="BM56" i="52"/>
  <c r="BM55" i="52"/>
  <c r="BM54" i="52"/>
  <c r="BL52" i="52"/>
  <c r="BL51" i="52"/>
  <c r="BL49" i="52"/>
  <c r="BM46" i="52"/>
  <c r="BM45" i="52"/>
  <c r="BM44" i="52"/>
  <c r="BM43" i="52"/>
  <c r="BM42" i="52"/>
  <c r="BM41" i="52"/>
  <c r="BM40" i="52"/>
  <c r="BM39" i="52"/>
  <c r="BM38" i="52"/>
  <c r="BM37" i="52"/>
  <c r="BM36" i="52"/>
  <c r="BM35" i="52"/>
  <c r="BM34" i="52"/>
  <c r="BM33" i="52"/>
  <c r="BM31" i="52"/>
  <c r="BM30" i="52"/>
  <c r="BM29" i="52"/>
  <c r="BM28" i="52"/>
  <c r="BM27" i="52"/>
  <c r="BM26" i="52"/>
  <c r="BM25" i="52"/>
  <c r="BM24" i="52"/>
  <c r="BM23" i="52"/>
  <c r="BM22" i="52"/>
  <c r="BM21" i="52"/>
  <c r="BM20" i="52"/>
  <c r="BM19" i="52"/>
  <c r="BM18" i="52"/>
  <c r="BM17" i="52"/>
  <c r="BM16" i="52"/>
  <c r="BM15" i="52"/>
  <c r="BM14" i="52"/>
  <c r="BM13" i="52"/>
  <c r="BM11" i="52"/>
  <c r="BM9" i="52"/>
  <c r="BM8" i="52"/>
  <c r="BM7" i="52"/>
  <c r="BI62" i="52"/>
  <c r="BI61" i="52"/>
  <c r="BI60" i="52"/>
  <c r="BI59" i="52"/>
  <c r="BI58" i="52"/>
  <c r="BI57" i="52"/>
  <c r="BI56" i="52"/>
  <c r="BI55" i="52"/>
  <c r="BI54" i="52"/>
  <c r="BH52" i="52"/>
  <c r="BH51" i="52"/>
  <c r="BH49" i="52"/>
  <c r="BI46" i="52"/>
  <c r="BI45" i="52"/>
  <c r="BI44" i="52"/>
  <c r="BI43" i="52"/>
  <c r="BI42" i="52"/>
  <c r="BI41" i="52"/>
  <c r="BI40" i="52"/>
  <c r="BI39" i="52"/>
  <c r="BI38" i="52"/>
  <c r="BI37" i="52"/>
  <c r="BI36" i="52"/>
  <c r="BI35" i="52"/>
  <c r="BI34" i="52"/>
  <c r="BI33" i="52"/>
  <c r="BI31" i="52"/>
  <c r="BI30" i="52"/>
  <c r="BI29" i="52"/>
  <c r="BI28" i="52"/>
  <c r="BI27" i="52"/>
  <c r="BI26" i="52"/>
  <c r="BI25" i="52"/>
  <c r="BI24" i="52"/>
  <c r="BI23" i="52"/>
  <c r="BI22" i="52"/>
  <c r="BI21" i="52"/>
  <c r="BI20" i="52"/>
  <c r="BI19" i="52"/>
  <c r="BI18" i="52"/>
  <c r="BI17" i="52"/>
  <c r="BI16" i="52"/>
  <c r="BI15" i="52"/>
  <c r="BI14" i="52"/>
  <c r="BI13" i="52"/>
  <c r="BI11" i="52"/>
  <c r="BI9" i="52"/>
  <c r="BI8" i="52"/>
  <c r="BI7" i="52"/>
  <c r="BG62" i="52"/>
  <c r="BG61" i="52"/>
  <c r="BG60" i="52"/>
  <c r="BG59" i="52"/>
  <c r="BG58" i="52"/>
  <c r="BG57" i="52"/>
  <c r="BG56" i="52"/>
  <c r="BG55" i="52"/>
  <c r="BG54" i="52"/>
  <c r="BF52" i="52"/>
  <c r="BF51" i="52"/>
  <c r="BF49" i="52"/>
  <c r="BG46" i="52"/>
  <c r="BG45" i="52"/>
  <c r="BG44" i="52"/>
  <c r="BG43" i="52"/>
  <c r="BG42" i="52"/>
  <c r="BG41" i="52"/>
  <c r="BG40" i="52"/>
  <c r="BG39" i="52"/>
  <c r="BG38" i="52"/>
  <c r="BG37" i="52"/>
  <c r="BG36" i="52"/>
  <c r="BG35" i="52"/>
  <c r="BG34" i="52"/>
  <c r="BG33" i="52"/>
  <c r="BG31" i="52"/>
  <c r="BG30" i="52"/>
  <c r="BG29" i="52"/>
  <c r="BG28" i="52"/>
  <c r="BG27" i="52"/>
  <c r="BG26" i="52"/>
  <c r="BG25" i="52"/>
  <c r="BG24" i="52"/>
  <c r="BG23" i="52"/>
  <c r="BG22" i="52"/>
  <c r="BG21" i="52"/>
  <c r="BG20" i="52"/>
  <c r="BG19" i="52"/>
  <c r="BG18" i="52"/>
  <c r="BG17" i="52"/>
  <c r="BG16" i="52"/>
  <c r="BG15" i="52"/>
  <c r="BG14" i="52"/>
  <c r="BG13" i="52"/>
  <c r="BG11" i="52"/>
  <c r="BG9" i="52"/>
  <c r="BG8" i="52"/>
  <c r="BG7" i="52"/>
  <c r="BE62" i="52"/>
  <c r="BE61" i="52"/>
  <c r="BE60" i="52"/>
  <c r="BE59" i="52"/>
  <c r="BE58" i="52"/>
  <c r="BE57" i="52"/>
  <c r="BE56" i="52"/>
  <c r="BE55" i="52"/>
  <c r="BE54" i="52"/>
  <c r="BD52" i="52"/>
  <c r="BD51" i="52"/>
  <c r="BD49" i="52"/>
  <c r="BE46" i="52"/>
  <c r="BE45" i="52"/>
  <c r="BE44" i="52"/>
  <c r="BE43" i="52"/>
  <c r="BE42" i="52"/>
  <c r="BE41" i="52"/>
  <c r="BE40" i="52"/>
  <c r="BE39" i="52"/>
  <c r="BE38" i="52"/>
  <c r="BE37" i="52"/>
  <c r="BE36" i="52"/>
  <c r="BE35" i="52"/>
  <c r="BE34" i="52"/>
  <c r="BE33" i="52"/>
  <c r="BE31" i="52"/>
  <c r="BE30" i="52"/>
  <c r="BE29" i="52"/>
  <c r="BE28" i="52"/>
  <c r="BE27" i="52"/>
  <c r="BE26" i="52"/>
  <c r="BE25" i="52"/>
  <c r="BE24" i="52"/>
  <c r="BE23" i="52"/>
  <c r="BE22" i="52"/>
  <c r="BE21" i="52"/>
  <c r="BE20" i="52"/>
  <c r="BE19" i="52"/>
  <c r="BE18" i="52"/>
  <c r="BE17" i="52"/>
  <c r="BE16" i="52"/>
  <c r="BE15" i="52"/>
  <c r="BE14" i="52"/>
  <c r="BE13" i="52"/>
  <c r="BE11" i="52"/>
  <c r="BE9" i="52"/>
  <c r="BE8" i="52"/>
  <c r="BE7" i="52"/>
  <c r="BC62" i="52"/>
  <c r="BC61" i="52"/>
  <c r="BC60" i="52"/>
  <c r="BC59" i="52"/>
  <c r="BC58" i="52"/>
  <c r="BC57" i="52"/>
  <c r="BC56" i="52"/>
  <c r="BC55" i="52"/>
  <c r="BC54" i="52"/>
  <c r="BB52" i="52"/>
  <c r="BB51" i="52"/>
  <c r="BB49" i="52"/>
  <c r="BC46" i="52"/>
  <c r="BC45" i="52"/>
  <c r="BC44" i="52"/>
  <c r="BC43" i="52"/>
  <c r="BC42" i="52"/>
  <c r="BC41" i="52"/>
  <c r="BC40" i="52"/>
  <c r="BC39" i="52"/>
  <c r="BC38" i="52"/>
  <c r="BC37" i="52"/>
  <c r="BC36" i="52"/>
  <c r="BC35" i="52"/>
  <c r="BC34" i="52"/>
  <c r="BC33" i="52"/>
  <c r="BC31" i="52"/>
  <c r="BC30" i="52"/>
  <c r="BC29" i="52"/>
  <c r="BC28" i="52"/>
  <c r="BC27" i="52"/>
  <c r="BC26" i="52"/>
  <c r="BC25" i="52"/>
  <c r="BC24" i="52"/>
  <c r="BC23" i="52"/>
  <c r="BC22" i="52"/>
  <c r="BC21" i="52"/>
  <c r="BC20" i="52"/>
  <c r="BC19" i="52"/>
  <c r="BC18" i="52"/>
  <c r="BC17" i="52"/>
  <c r="BC16" i="52"/>
  <c r="BC15" i="52"/>
  <c r="BC14" i="52"/>
  <c r="BC13" i="52"/>
  <c r="BC11" i="52"/>
  <c r="BC9" i="52"/>
  <c r="BC8" i="52"/>
  <c r="BC7" i="52"/>
  <c r="BA62" i="52"/>
  <c r="BA61" i="52"/>
  <c r="BA60" i="52"/>
  <c r="BA59" i="52"/>
  <c r="BA58" i="52"/>
  <c r="BA57" i="52"/>
  <c r="BA56" i="52"/>
  <c r="BA55" i="52"/>
  <c r="BA54" i="52"/>
  <c r="AZ52" i="52"/>
  <c r="AZ51" i="52"/>
  <c r="AZ49" i="52"/>
  <c r="BA46" i="52"/>
  <c r="BA45" i="52"/>
  <c r="BA44" i="52"/>
  <c r="BA43" i="52"/>
  <c r="BA42" i="52"/>
  <c r="BA41" i="52"/>
  <c r="BA40" i="52"/>
  <c r="BA39" i="52"/>
  <c r="BA38" i="52"/>
  <c r="BA37" i="52"/>
  <c r="BA36" i="52"/>
  <c r="BA35" i="52"/>
  <c r="BA34" i="52"/>
  <c r="BA33" i="52"/>
  <c r="BA31" i="52"/>
  <c r="BA30" i="52"/>
  <c r="BA29" i="52"/>
  <c r="BA28" i="52"/>
  <c r="BA27" i="52"/>
  <c r="BA26" i="52"/>
  <c r="BA25" i="52"/>
  <c r="BA24" i="52"/>
  <c r="BA23" i="52"/>
  <c r="BA22" i="52"/>
  <c r="BA21" i="52"/>
  <c r="BA20" i="52"/>
  <c r="BA19" i="52"/>
  <c r="BA18" i="52"/>
  <c r="BA17" i="52"/>
  <c r="BA16" i="52"/>
  <c r="BA15" i="52"/>
  <c r="BA14" i="52"/>
  <c r="BA13" i="52"/>
  <c r="BA11" i="52"/>
  <c r="BA9" i="52"/>
  <c r="BA8" i="52"/>
  <c r="BA7" i="52"/>
  <c r="AU62" i="52"/>
  <c r="AU61" i="52"/>
  <c r="AU60" i="52"/>
  <c r="AU59" i="52"/>
  <c r="AU58" i="52"/>
  <c r="AU57" i="52"/>
  <c r="AU56" i="52"/>
  <c r="AU55" i="52"/>
  <c r="AU54" i="52"/>
  <c r="AT52" i="52"/>
  <c r="AT51" i="52"/>
  <c r="AT49" i="52"/>
  <c r="AU46" i="52"/>
  <c r="AU45" i="52"/>
  <c r="AU44" i="52"/>
  <c r="AU43" i="52"/>
  <c r="AU42" i="52"/>
  <c r="AU41" i="52"/>
  <c r="AU40" i="52"/>
  <c r="AU39" i="52"/>
  <c r="AU38" i="52"/>
  <c r="AU37" i="52"/>
  <c r="AU36" i="52"/>
  <c r="AU35" i="52"/>
  <c r="AU34" i="52"/>
  <c r="AU33" i="52"/>
  <c r="AU31" i="52"/>
  <c r="AU30" i="52"/>
  <c r="AU29" i="52"/>
  <c r="AU28" i="52"/>
  <c r="AU27" i="52"/>
  <c r="AU26" i="52"/>
  <c r="AU25" i="52"/>
  <c r="AU24" i="52"/>
  <c r="AU23" i="52"/>
  <c r="AU22" i="52"/>
  <c r="AU21" i="52"/>
  <c r="AU20" i="52"/>
  <c r="AU19" i="52"/>
  <c r="AU18" i="52"/>
  <c r="AU17" i="52"/>
  <c r="AU16" i="52"/>
  <c r="AU15" i="52"/>
  <c r="AU14" i="52"/>
  <c r="AU13" i="52"/>
  <c r="AU11" i="52"/>
  <c r="AU9" i="52"/>
  <c r="AU8" i="52"/>
  <c r="AU7" i="52"/>
  <c r="AS62" i="52"/>
  <c r="AS61" i="52"/>
  <c r="AS60" i="52"/>
  <c r="AS59" i="52"/>
  <c r="AS58" i="52"/>
  <c r="AS57" i="52"/>
  <c r="AS56" i="52"/>
  <c r="AS55" i="52"/>
  <c r="AS54" i="52"/>
  <c r="AR52" i="52"/>
  <c r="AR51" i="52"/>
  <c r="AR49" i="52"/>
  <c r="AS46" i="52"/>
  <c r="AS45" i="52"/>
  <c r="AS44" i="52"/>
  <c r="AS43" i="52"/>
  <c r="AS42" i="52"/>
  <c r="AS41" i="52"/>
  <c r="AS40" i="52"/>
  <c r="AS39" i="52"/>
  <c r="AS38" i="52"/>
  <c r="AS37" i="52"/>
  <c r="AS36" i="52"/>
  <c r="AS35" i="52"/>
  <c r="AS34" i="52"/>
  <c r="AS33" i="52"/>
  <c r="AS31" i="52"/>
  <c r="AS30" i="52"/>
  <c r="AS29" i="52"/>
  <c r="AS28" i="52"/>
  <c r="AS27" i="52"/>
  <c r="AS26" i="52"/>
  <c r="AS25" i="52"/>
  <c r="AS24" i="52"/>
  <c r="AS23" i="52"/>
  <c r="AS22" i="52"/>
  <c r="AS21" i="52"/>
  <c r="AS20" i="52"/>
  <c r="AS19" i="52"/>
  <c r="AS18" i="52"/>
  <c r="AS17" i="52"/>
  <c r="AS16" i="52"/>
  <c r="AS15" i="52"/>
  <c r="AS14" i="52"/>
  <c r="AS13" i="52"/>
  <c r="AS11" i="52"/>
  <c r="AS9" i="52"/>
  <c r="AS8" i="52"/>
  <c r="AS7" i="52"/>
  <c r="AM62" i="52"/>
  <c r="AM61" i="52"/>
  <c r="AM60" i="52"/>
  <c r="AM59" i="52"/>
  <c r="AM58" i="52"/>
  <c r="AM57" i="52"/>
  <c r="AM56" i="52"/>
  <c r="AM55" i="52"/>
  <c r="AM54" i="52"/>
  <c r="AL52" i="52"/>
  <c r="AL51" i="52"/>
  <c r="AL49" i="52"/>
  <c r="AM46" i="52"/>
  <c r="AM45" i="52"/>
  <c r="AM44" i="52"/>
  <c r="AM43" i="52"/>
  <c r="AM42" i="52"/>
  <c r="AM41" i="52"/>
  <c r="AM40" i="52"/>
  <c r="AM39" i="52"/>
  <c r="AM38" i="52"/>
  <c r="AM37" i="52"/>
  <c r="AM36" i="52"/>
  <c r="AM35" i="52"/>
  <c r="AM34" i="52"/>
  <c r="AM33" i="52"/>
  <c r="AM31" i="52"/>
  <c r="AM30" i="52"/>
  <c r="AM29" i="52"/>
  <c r="AM28" i="52"/>
  <c r="AM27" i="52"/>
  <c r="AM26" i="52"/>
  <c r="AM25" i="52"/>
  <c r="AM24" i="52"/>
  <c r="AM23" i="52"/>
  <c r="AM22" i="52"/>
  <c r="AM21" i="52"/>
  <c r="AM20" i="52"/>
  <c r="AM19" i="52"/>
  <c r="AM18" i="52"/>
  <c r="AM17" i="52"/>
  <c r="AM16" i="52"/>
  <c r="AM15" i="52"/>
  <c r="AM14" i="52"/>
  <c r="AM13" i="52"/>
  <c r="AM11" i="52"/>
  <c r="AM9" i="52"/>
  <c r="AM8" i="52"/>
  <c r="AM7" i="52"/>
  <c r="AK62" i="52"/>
  <c r="AK61" i="52"/>
  <c r="AK60" i="52"/>
  <c r="AK59" i="52"/>
  <c r="AK58" i="52"/>
  <c r="AK57" i="52"/>
  <c r="AK56" i="52"/>
  <c r="AK55" i="52"/>
  <c r="AK54" i="52"/>
  <c r="AJ52" i="52"/>
  <c r="AJ51" i="52"/>
  <c r="AJ49" i="52"/>
  <c r="AK46" i="52"/>
  <c r="AK45" i="52"/>
  <c r="AK44" i="52"/>
  <c r="AK43" i="52"/>
  <c r="AK42" i="52"/>
  <c r="AK41" i="52"/>
  <c r="AK40" i="52"/>
  <c r="AK39" i="52"/>
  <c r="AK38" i="52"/>
  <c r="AK37" i="52"/>
  <c r="AK36" i="52"/>
  <c r="AK35" i="52"/>
  <c r="AK34" i="52"/>
  <c r="AK33" i="52"/>
  <c r="AK31" i="52"/>
  <c r="AK30" i="52"/>
  <c r="AK29" i="52"/>
  <c r="AK28" i="52"/>
  <c r="AK27" i="52"/>
  <c r="AK26" i="52"/>
  <c r="AK25" i="52"/>
  <c r="AK24" i="52"/>
  <c r="AK23" i="52"/>
  <c r="AK22" i="52"/>
  <c r="AK21" i="52"/>
  <c r="AK20" i="52"/>
  <c r="AK19" i="52"/>
  <c r="AK18" i="52"/>
  <c r="AK17" i="52"/>
  <c r="AK16" i="52"/>
  <c r="AK15" i="52"/>
  <c r="AK14" i="52"/>
  <c r="AK13" i="52"/>
  <c r="AK11" i="52"/>
  <c r="AK9" i="52"/>
  <c r="AK8" i="52"/>
  <c r="AK7" i="52"/>
  <c r="AI62" i="52"/>
  <c r="AI61" i="52"/>
  <c r="AI60" i="52"/>
  <c r="AI59" i="52"/>
  <c r="AI58" i="52"/>
  <c r="AI57" i="52"/>
  <c r="AI56" i="52"/>
  <c r="AI55" i="52"/>
  <c r="AI54" i="52"/>
  <c r="AH52" i="52"/>
  <c r="AH51" i="52"/>
  <c r="AH49" i="52"/>
  <c r="AI46" i="52"/>
  <c r="AI45" i="52"/>
  <c r="AI44" i="52"/>
  <c r="AI43" i="52"/>
  <c r="AI42" i="52"/>
  <c r="AI41" i="52"/>
  <c r="AI40" i="52"/>
  <c r="AI39" i="52"/>
  <c r="AI38" i="52"/>
  <c r="AI37" i="52"/>
  <c r="AI36" i="52"/>
  <c r="AI35" i="52"/>
  <c r="AI34" i="52"/>
  <c r="AI33" i="52"/>
  <c r="AI31" i="52"/>
  <c r="AI30" i="52"/>
  <c r="AI29" i="52"/>
  <c r="AI28" i="52"/>
  <c r="AI27" i="52"/>
  <c r="AI26" i="52"/>
  <c r="AI25" i="52"/>
  <c r="AI24" i="52"/>
  <c r="AI23" i="52"/>
  <c r="AI22" i="52"/>
  <c r="AI21" i="52"/>
  <c r="AI20" i="52"/>
  <c r="AI19" i="52"/>
  <c r="AI18" i="52"/>
  <c r="AI17" i="52"/>
  <c r="AI16" i="52"/>
  <c r="AI15" i="52"/>
  <c r="AI14" i="52"/>
  <c r="AI13" i="52"/>
  <c r="AI11" i="52"/>
  <c r="AI9" i="52"/>
  <c r="AI8" i="52"/>
  <c r="AI7" i="52"/>
  <c r="AG62" i="52"/>
  <c r="AG61" i="52"/>
  <c r="AG60" i="52"/>
  <c r="AG59" i="52"/>
  <c r="AG58" i="52"/>
  <c r="AG57" i="52"/>
  <c r="AG56" i="52"/>
  <c r="AG55" i="52"/>
  <c r="AG54" i="52"/>
  <c r="AF52" i="52"/>
  <c r="AF51" i="52"/>
  <c r="AF49" i="52"/>
  <c r="AG46" i="52"/>
  <c r="AG45" i="52"/>
  <c r="AG44" i="52"/>
  <c r="AG43" i="52"/>
  <c r="AG42" i="52"/>
  <c r="AG41" i="52"/>
  <c r="AG40" i="52"/>
  <c r="AG39" i="52"/>
  <c r="AG38" i="52"/>
  <c r="AG37" i="52"/>
  <c r="AG36" i="52"/>
  <c r="AG35" i="52"/>
  <c r="AG34" i="52"/>
  <c r="AG33" i="52"/>
  <c r="AG31" i="52"/>
  <c r="AG30" i="52"/>
  <c r="AG29" i="52"/>
  <c r="AG28" i="52"/>
  <c r="AG27" i="52"/>
  <c r="AG26" i="52"/>
  <c r="AG25" i="52"/>
  <c r="AG24" i="52"/>
  <c r="AG23" i="52"/>
  <c r="AG22" i="52"/>
  <c r="AG21" i="52"/>
  <c r="AG20" i="52"/>
  <c r="AG19" i="52"/>
  <c r="AG18" i="52"/>
  <c r="AG17" i="52"/>
  <c r="AG16" i="52"/>
  <c r="AG15" i="52"/>
  <c r="AG14" i="52"/>
  <c r="AG13" i="52"/>
  <c r="AG11" i="52"/>
  <c r="AG9" i="52"/>
  <c r="AG8" i="52"/>
  <c r="AG7" i="52"/>
  <c r="AE62" i="52"/>
  <c r="AE61" i="52"/>
  <c r="AE60" i="52"/>
  <c r="AE59" i="52"/>
  <c r="AE58" i="52"/>
  <c r="AE57" i="52"/>
  <c r="AE56" i="52"/>
  <c r="AE55" i="52"/>
  <c r="AE54" i="52"/>
  <c r="AD52" i="52"/>
  <c r="AD51" i="52"/>
  <c r="AD49" i="52"/>
  <c r="AE46" i="52"/>
  <c r="AE45" i="52"/>
  <c r="AE44" i="52"/>
  <c r="AE43" i="52"/>
  <c r="AE42" i="52"/>
  <c r="AE41" i="52"/>
  <c r="AE40" i="52"/>
  <c r="AE39" i="52"/>
  <c r="AE38" i="52"/>
  <c r="AE37" i="52"/>
  <c r="AE36" i="52"/>
  <c r="AE35" i="52"/>
  <c r="AE34" i="52"/>
  <c r="AE33" i="52"/>
  <c r="AE31" i="52"/>
  <c r="AE30" i="52"/>
  <c r="AE29" i="52"/>
  <c r="AE28" i="52"/>
  <c r="AE27" i="52"/>
  <c r="AE26" i="52"/>
  <c r="AE25" i="52"/>
  <c r="AE24" i="52"/>
  <c r="AE23" i="52"/>
  <c r="AE22" i="52"/>
  <c r="AE21" i="52"/>
  <c r="AE20" i="52"/>
  <c r="AE19" i="52"/>
  <c r="AE18" i="52"/>
  <c r="AE17" i="52"/>
  <c r="AE16" i="52"/>
  <c r="AE15" i="52"/>
  <c r="AE14" i="52"/>
  <c r="AE13" i="52"/>
  <c r="AE11" i="52"/>
  <c r="AE9" i="52"/>
  <c r="AE8" i="52"/>
  <c r="AE7" i="52"/>
  <c r="AC62" i="52"/>
  <c r="AC61" i="52"/>
  <c r="AC60" i="52"/>
  <c r="AC59" i="52"/>
  <c r="AC58" i="52"/>
  <c r="AC57" i="52"/>
  <c r="AC56" i="52"/>
  <c r="AC55" i="52"/>
  <c r="AC54" i="52"/>
  <c r="AB52" i="52"/>
  <c r="AB51" i="52"/>
  <c r="AB49" i="52"/>
  <c r="AC46" i="52"/>
  <c r="AC45" i="52"/>
  <c r="AC44" i="52"/>
  <c r="AC43" i="52"/>
  <c r="AC42" i="52"/>
  <c r="AC41" i="52"/>
  <c r="AC40" i="52"/>
  <c r="AC39" i="52"/>
  <c r="AC38" i="52"/>
  <c r="AC37" i="52"/>
  <c r="AC36" i="52"/>
  <c r="AC35" i="52"/>
  <c r="AC34" i="52"/>
  <c r="AC33" i="52"/>
  <c r="AC31" i="52"/>
  <c r="AC30" i="52"/>
  <c r="AC29" i="52"/>
  <c r="AC28" i="52"/>
  <c r="AC27" i="52"/>
  <c r="AC26" i="52"/>
  <c r="AC25" i="52"/>
  <c r="AC24" i="52"/>
  <c r="AC23" i="52"/>
  <c r="AC22" i="52"/>
  <c r="AC21" i="52"/>
  <c r="AC20" i="52"/>
  <c r="AC19" i="52"/>
  <c r="AC18" i="52"/>
  <c r="AC17" i="52"/>
  <c r="AC16" i="52"/>
  <c r="AC15" i="52"/>
  <c r="AC14" i="52"/>
  <c r="AC13" i="52"/>
  <c r="AC11" i="52"/>
  <c r="AC9" i="52"/>
  <c r="AC8" i="52"/>
  <c r="AC7" i="52"/>
  <c r="U62" i="52"/>
  <c r="U61" i="52"/>
  <c r="U60" i="52"/>
  <c r="U59" i="52"/>
  <c r="U58" i="52"/>
  <c r="U57" i="52"/>
  <c r="U56" i="52"/>
  <c r="U55" i="52"/>
  <c r="U54" i="52"/>
  <c r="T52" i="52"/>
  <c r="T51" i="52"/>
  <c r="T49" i="52"/>
  <c r="U46" i="52"/>
  <c r="U45" i="52"/>
  <c r="U44" i="52"/>
  <c r="U43" i="52"/>
  <c r="U42" i="52"/>
  <c r="U41" i="52"/>
  <c r="U40" i="52"/>
  <c r="U39" i="52"/>
  <c r="U38" i="52"/>
  <c r="U37" i="52"/>
  <c r="U36" i="52"/>
  <c r="U35" i="52"/>
  <c r="U34" i="52"/>
  <c r="U33" i="52"/>
  <c r="U31" i="52"/>
  <c r="U30" i="52"/>
  <c r="U29" i="52"/>
  <c r="U28" i="52"/>
  <c r="U27" i="52"/>
  <c r="U26" i="52"/>
  <c r="U25" i="52"/>
  <c r="U24" i="52"/>
  <c r="U23" i="52"/>
  <c r="U22" i="52"/>
  <c r="U21" i="52"/>
  <c r="U20" i="52"/>
  <c r="U19" i="52"/>
  <c r="U18" i="52"/>
  <c r="U17" i="52"/>
  <c r="U16" i="52"/>
  <c r="U15" i="52"/>
  <c r="U14" i="52"/>
  <c r="U13" i="52"/>
  <c r="U11" i="52"/>
  <c r="U9" i="52"/>
  <c r="U8" i="52"/>
  <c r="U7" i="52"/>
  <c r="EK7" i="52"/>
  <c r="EK8" i="52"/>
  <c r="EK9" i="52"/>
  <c r="EK11" i="52"/>
  <c r="S62" i="52"/>
  <c r="S61" i="52"/>
  <c r="S60" i="52"/>
  <c r="S59" i="52"/>
  <c r="S58" i="52"/>
  <c r="S57" i="52"/>
  <c r="S56" i="52"/>
  <c r="S55" i="52"/>
  <c r="S54" i="52"/>
  <c r="R52" i="52"/>
  <c r="R51" i="52"/>
  <c r="R49" i="52"/>
  <c r="S46" i="52"/>
  <c r="S45" i="52"/>
  <c r="S44" i="52"/>
  <c r="S43" i="52"/>
  <c r="S42" i="52"/>
  <c r="S41" i="52"/>
  <c r="S40" i="52"/>
  <c r="S39" i="52"/>
  <c r="S38" i="52"/>
  <c r="S37" i="52"/>
  <c r="S36" i="52"/>
  <c r="S35" i="52"/>
  <c r="S34" i="52"/>
  <c r="S33" i="52"/>
  <c r="S31" i="52"/>
  <c r="S30" i="52"/>
  <c r="S29" i="52"/>
  <c r="S28" i="52"/>
  <c r="S27" i="52"/>
  <c r="S26" i="52"/>
  <c r="S25" i="52"/>
  <c r="S24" i="52"/>
  <c r="S23" i="52"/>
  <c r="S22" i="52"/>
  <c r="S21" i="52"/>
  <c r="S20" i="52"/>
  <c r="S19" i="52"/>
  <c r="S18" i="52"/>
  <c r="S17" i="52"/>
  <c r="S16" i="52"/>
  <c r="S15" i="52"/>
  <c r="S14" i="52"/>
  <c r="S13" i="52"/>
  <c r="S11" i="52"/>
  <c r="S9" i="52"/>
  <c r="S8" i="52"/>
  <c r="S7" i="52"/>
  <c r="Q7" i="52"/>
  <c r="Q8" i="52"/>
  <c r="Q9" i="52"/>
  <c r="Q11" i="52"/>
  <c r="M62" i="52"/>
  <c r="M61" i="52"/>
  <c r="M60" i="52"/>
  <c r="M59" i="52"/>
  <c r="M58" i="52"/>
  <c r="M57" i="52"/>
  <c r="M56" i="52"/>
  <c r="M55" i="52"/>
  <c r="M54" i="52"/>
  <c r="L52" i="52"/>
  <c r="L51" i="52"/>
  <c r="L49" i="52"/>
  <c r="M46" i="52"/>
  <c r="M45" i="52"/>
  <c r="M44" i="52"/>
  <c r="M43" i="52"/>
  <c r="M42" i="52"/>
  <c r="M41" i="52"/>
  <c r="M40" i="52"/>
  <c r="M39" i="52"/>
  <c r="M38" i="52"/>
  <c r="M37" i="52"/>
  <c r="M36" i="52"/>
  <c r="M35" i="52"/>
  <c r="M34" i="52"/>
  <c r="M33" i="52"/>
  <c r="M31" i="52"/>
  <c r="M30" i="52"/>
  <c r="M29" i="52"/>
  <c r="M28" i="52"/>
  <c r="M27" i="52"/>
  <c r="M26" i="52"/>
  <c r="M25" i="52"/>
  <c r="M24" i="52"/>
  <c r="M23" i="52"/>
  <c r="M22" i="52"/>
  <c r="M21" i="52"/>
  <c r="M20" i="52"/>
  <c r="M19" i="52"/>
  <c r="M18" i="52"/>
  <c r="M17" i="52"/>
  <c r="M16" i="52"/>
  <c r="M15" i="52"/>
  <c r="M14" i="52"/>
  <c r="M13" i="52"/>
  <c r="M11" i="52"/>
  <c r="M9" i="52"/>
  <c r="M8" i="52"/>
  <c r="M7" i="52"/>
  <c r="K62" i="52"/>
  <c r="K61" i="52"/>
  <c r="K60" i="52"/>
  <c r="K59" i="52"/>
  <c r="K58" i="52"/>
  <c r="K57" i="52"/>
  <c r="K56" i="52"/>
  <c r="K55" i="52"/>
  <c r="K54" i="52"/>
  <c r="J52" i="52"/>
  <c r="J51" i="52"/>
  <c r="J49" i="52"/>
  <c r="K46" i="52"/>
  <c r="K45" i="52"/>
  <c r="K44" i="52"/>
  <c r="K43" i="52"/>
  <c r="K42" i="52"/>
  <c r="K41" i="52"/>
  <c r="K40" i="52"/>
  <c r="K39" i="52"/>
  <c r="K38" i="52"/>
  <c r="K37" i="52"/>
  <c r="K36" i="52"/>
  <c r="K35" i="52"/>
  <c r="K34" i="52"/>
  <c r="K33" i="52"/>
  <c r="K31" i="52"/>
  <c r="K30" i="52"/>
  <c r="K29" i="52"/>
  <c r="K28" i="52"/>
  <c r="K27" i="52"/>
  <c r="K26" i="52"/>
  <c r="K25" i="52"/>
  <c r="K24" i="52"/>
  <c r="K23" i="52"/>
  <c r="K22" i="52"/>
  <c r="K21" i="52"/>
  <c r="K20" i="52"/>
  <c r="K19" i="52"/>
  <c r="K18" i="52"/>
  <c r="K17" i="52"/>
  <c r="K16" i="52"/>
  <c r="K15" i="52"/>
  <c r="K14" i="52"/>
  <c r="K13" i="52"/>
  <c r="K11" i="52"/>
  <c r="K9" i="52"/>
  <c r="K8" i="52"/>
  <c r="K7" i="52"/>
  <c r="I62" i="52"/>
  <c r="I61" i="52"/>
  <c r="I60" i="52"/>
  <c r="I59" i="52"/>
  <c r="I58" i="52"/>
  <c r="I57" i="52"/>
  <c r="I56" i="52"/>
  <c r="I55" i="52"/>
  <c r="I54" i="52"/>
  <c r="H52" i="52"/>
  <c r="H51" i="52"/>
  <c r="H49" i="52"/>
  <c r="I46" i="52"/>
  <c r="I45" i="52"/>
  <c r="I44" i="52"/>
  <c r="I43" i="52"/>
  <c r="I42" i="52"/>
  <c r="I41" i="52"/>
  <c r="I40" i="52"/>
  <c r="I39" i="52"/>
  <c r="I38" i="52"/>
  <c r="I37" i="52"/>
  <c r="I36" i="52"/>
  <c r="I35" i="52"/>
  <c r="I34" i="52"/>
  <c r="I33" i="52"/>
  <c r="I31" i="52"/>
  <c r="I30" i="52"/>
  <c r="I29" i="52"/>
  <c r="I28" i="52"/>
  <c r="I27" i="52"/>
  <c r="I26" i="52"/>
  <c r="I25" i="52"/>
  <c r="I24" i="52"/>
  <c r="I23" i="52"/>
  <c r="I22" i="52"/>
  <c r="I21" i="52"/>
  <c r="I20" i="52"/>
  <c r="I19" i="52"/>
  <c r="I18" i="52"/>
  <c r="I17" i="52"/>
  <c r="I16" i="52"/>
  <c r="I15" i="52"/>
  <c r="I14" i="52"/>
  <c r="I13" i="52"/>
  <c r="I11" i="52"/>
  <c r="I9" i="52"/>
  <c r="I8" i="52"/>
  <c r="I7" i="52"/>
  <c r="F15" i="60"/>
  <c r="H15" i="60"/>
  <c r="AF15" i="60"/>
  <c r="BV15" i="60"/>
  <c r="CG7" i="52"/>
  <c r="CK7" i="52"/>
  <c r="DE7" i="52"/>
  <c r="DS7" i="52"/>
  <c r="DM7" i="52"/>
  <c r="DU7" i="52"/>
  <c r="EC7" i="52"/>
  <c r="EA7" i="52"/>
  <c r="DW7" i="52"/>
  <c r="EG7" i="52"/>
  <c r="EE7" i="52"/>
  <c r="CG8" i="52"/>
  <c r="CK8" i="52"/>
  <c r="DE8" i="52"/>
  <c r="DS8" i="52"/>
  <c r="DM8" i="52"/>
  <c r="DU8" i="52"/>
  <c r="EC8" i="52"/>
  <c r="EA8" i="52"/>
  <c r="DW8" i="52"/>
  <c r="EG8" i="52"/>
  <c r="EE8" i="52"/>
  <c r="CG9" i="52"/>
  <c r="CK9" i="52"/>
  <c r="DE9" i="52"/>
  <c r="DS9" i="52"/>
  <c r="DM9" i="52"/>
  <c r="DU9" i="52"/>
  <c r="EC9" i="52"/>
  <c r="EA9" i="52"/>
  <c r="DW9" i="52"/>
  <c r="EG9" i="52"/>
  <c r="EE9" i="52"/>
  <c r="CG11" i="52"/>
  <c r="CK11" i="52"/>
  <c r="DE11" i="52"/>
  <c r="DS11" i="52"/>
  <c r="DM11" i="52"/>
  <c r="DU11" i="52"/>
  <c r="EC11" i="52"/>
  <c r="EA11" i="52"/>
  <c r="DW11" i="52"/>
  <c r="EG11" i="52"/>
  <c r="EE11" i="52"/>
  <c r="DC7" i="52"/>
  <c r="DC8" i="52"/>
  <c r="DC9" i="52"/>
  <c r="DC11" i="52"/>
  <c r="BY7" i="52"/>
  <c r="CA7" i="52"/>
  <c r="BK7" i="52"/>
  <c r="DG7" i="52"/>
  <c r="DI7" i="52"/>
  <c r="BY8" i="52"/>
  <c r="CA8" i="52"/>
  <c r="BK8" i="52"/>
  <c r="DG8" i="52"/>
  <c r="DI8" i="52"/>
  <c r="BY9" i="52"/>
  <c r="CA9" i="52"/>
  <c r="BK9" i="52"/>
  <c r="DG9" i="52"/>
  <c r="DI9" i="52"/>
  <c r="BY11" i="52"/>
  <c r="CA11" i="52"/>
  <c r="BK11" i="52"/>
  <c r="DG11" i="52"/>
  <c r="DI11" i="52"/>
  <c r="T81" i="22"/>
  <c r="R81" i="22"/>
  <c r="P81" i="22"/>
  <c r="N81" i="22"/>
  <c r="L81" i="22"/>
  <c r="J81" i="22"/>
  <c r="H81" i="22"/>
  <c r="F81" i="22"/>
  <c r="D81" i="22"/>
  <c r="AD81" i="23"/>
  <c r="AB81" i="23"/>
  <c r="Z81" i="23"/>
  <c r="X81" i="23"/>
  <c r="V81" i="23"/>
  <c r="T81" i="23"/>
  <c r="R81" i="23"/>
  <c r="P81" i="23"/>
  <c r="L81" i="23"/>
  <c r="H81" i="23"/>
  <c r="D81" i="23"/>
  <c r="AH81" i="24"/>
  <c r="AF81" i="24"/>
  <c r="AD81" i="24"/>
  <c r="AB81" i="24"/>
  <c r="Z81" i="24"/>
  <c r="X81" i="24"/>
  <c r="V81" i="24"/>
  <c r="T81" i="24"/>
  <c r="R81" i="24"/>
  <c r="P81" i="24"/>
  <c r="N81" i="24"/>
  <c r="L81" i="24"/>
  <c r="J81" i="24"/>
  <c r="B11" i="24"/>
  <c r="B10" i="24"/>
  <c r="B9" i="24"/>
  <c r="B8" i="24"/>
  <c r="B7" i="24"/>
  <c r="X81" i="27"/>
  <c r="V81" i="27"/>
  <c r="T81" i="27"/>
  <c r="R81" i="27"/>
  <c r="P81" i="27"/>
  <c r="N81" i="27"/>
  <c r="L81" i="27"/>
  <c r="J81" i="27"/>
  <c r="H81" i="27"/>
  <c r="F81" i="27"/>
  <c r="D81" i="27"/>
  <c r="R81" i="30"/>
  <c r="P81" i="30"/>
  <c r="N81" i="30"/>
  <c r="L81" i="30"/>
  <c r="J81" i="30"/>
  <c r="H81" i="30"/>
  <c r="F81" i="30"/>
  <c r="D81" i="30"/>
  <c r="D81" i="31"/>
  <c r="R81" i="32"/>
  <c r="P81" i="32"/>
  <c r="N81" i="32"/>
  <c r="L81" i="32"/>
  <c r="J81" i="32"/>
  <c r="H81" i="32"/>
  <c r="F81" i="32"/>
  <c r="D81" i="32"/>
  <c r="X81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2" i="29"/>
  <c r="Y11" i="29"/>
  <c r="Y10" i="29"/>
  <c r="Y9" i="29"/>
  <c r="Y8" i="29"/>
  <c r="Y7" i="29"/>
  <c r="V81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W29" i="29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2" i="29"/>
  <c r="W11" i="29"/>
  <c r="W10" i="29"/>
  <c r="W9" i="29"/>
  <c r="W8" i="29"/>
  <c r="W7" i="29"/>
  <c r="T81" i="29"/>
  <c r="U78" i="29"/>
  <c r="U77" i="29"/>
  <c r="U76" i="29"/>
  <c r="U75" i="29"/>
  <c r="U74" i="29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U15" i="29"/>
  <c r="U14" i="29"/>
  <c r="U12" i="29"/>
  <c r="U11" i="29"/>
  <c r="U10" i="29"/>
  <c r="U9" i="29"/>
  <c r="U8" i="29"/>
  <c r="U7" i="29"/>
  <c r="R81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2" i="29"/>
  <c r="S11" i="29"/>
  <c r="S10" i="29"/>
  <c r="S9" i="29"/>
  <c r="S8" i="29"/>
  <c r="S7" i="29"/>
  <c r="P81" i="29"/>
  <c r="Q78" i="29"/>
  <c r="Q77" i="29"/>
  <c r="Q76" i="29"/>
  <c r="Q75" i="29"/>
  <c r="Q74" i="29"/>
  <c r="Q73" i="29"/>
  <c r="Q72" i="29"/>
  <c r="Q71" i="29"/>
  <c r="Q70" i="29"/>
  <c r="Q69" i="29"/>
  <c r="Q68" i="29"/>
  <c r="Q67" i="29"/>
  <c r="Q66" i="29"/>
  <c r="Q65" i="29"/>
  <c r="Q64" i="29"/>
  <c r="Q63" i="29"/>
  <c r="Q62" i="29"/>
  <c r="Q61" i="29"/>
  <c r="Q60" i="29"/>
  <c r="Q59" i="29"/>
  <c r="Q58" i="29"/>
  <c r="Q57" i="29"/>
  <c r="Q56" i="29"/>
  <c r="Q55" i="29"/>
  <c r="Q54" i="29"/>
  <c r="Q53" i="29"/>
  <c r="Q52" i="29"/>
  <c r="Q51" i="29"/>
  <c r="Q50" i="29"/>
  <c r="Q49" i="29"/>
  <c r="Q48" i="29"/>
  <c r="Q47" i="29"/>
  <c r="Q46" i="29"/>
  <c r="Q45" i="29"/>
  <c r="Q44" i="29"/>
  <c r="Q43" i="29"/>
  <c r="Q42" i="29"/>
  <c r="Q41" i="29"/>
  <c r="Q40" i="29"/>
  <c r="Q39" i="29"/>
  <c r="Q38" i="29"/>
  <c r="Q37" i="29"/>
  <c r="Q36" i="29"/>
  <c r="Q35" i="29"/>
  <c r="Q34" i="29"/>
  <c r="Q33" i="29"/>
  <c r="Q32" i="29"/>
  <c r="Q31" i="29"/>
  <c r="Q30" i="29"/>
  <c r="Q29" i="29"/>
  <c r="Q28" i="29"/>
  <c r="Q27" i="29"/>
  <c r="Q26" i="29"/>
  <c r="Q25" i="29"/>
  <c r="Q24" i="29"/>
  <c r="Q23" i="29"/>
  <c r="Q22" i="29"/>
  <c r="Q21" i="29"/>
  <c r="Q20" i="29"/>
  <c r="Q19" i="29"/>
  <c r="Q18" i="29"/>
  <c r="Q17" i="29"/>
  <c r="Q16" i="29"/>
  <c r="Q15" i="29"/>
  <c r="Q14" i="29"/>
  <c r="Q12" i="29"/>
  <c r="Q11" i="29"/>
  <c r="Q10" i="29"/>
  <c r="Q9" i="29"/>
  <c r="Q8" i="29"/>
  <c r="Q7" i="29"/>
  <c r="N81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12" i="29"/>
  <c r="O11" i="29"/>
  <c r="O10" i="29"/>
  <c r="O9" i="29"/>
  <c r="O8" i="29"/>
  <c r="O7" i="29"/>
  <c r="L81" i="29"/>
  <c r="M78" i="29"/>
  <c r="M77" i="29"/>
  <c r="M76" i="29"/>
  <c r="M75" i="29"/>
  <c r="M74" i="29"/>
  <c r="M73" i="29"/>
  <c r="M72" i="29"/>
  <c r="M71" i="29"/>
  <c r="M70" i="29"/>
  <c r="M69" i="29"/>
  <c r="M68" i="29"/>
  <c r="M67" i="29"/>
  <c r="M66" i="29"/>
  <c r="M65" i="29"/>
  <c r="M64" i="29"/>
  <c r="M63" i="29"/>
  <c r="M62" i="29"/>
  <c r="M61" i="29"/>
  <c r="M60" i="29"/>
  <c r="M59" i="29"/>
  <c r="M58" i="29"/>
  <c r="M57" i="29"/>
  <c r="M56" i="29"/>
  <c r="M55" i="29"/>
  <c r="M54" i="29"/>
  <c r="M53" i="29"/>
  <c r="M52" i="29"/>
  <c r="M51" i="29"/>
  <c r="M50" i="29"/>
  <c r="M49" i="29"/>
  <c r="M48" i="29"/>
  <c r="M47" i="29"/>
  <c r="M46" i="29"/>
  <c r="M45" i="29"/>
  <c r="M44" i="29"/>
  <c r="M43" i="29"/>
  <c r="M42" i="29"/>
  <c r="M41" i="29"/>
  <c r="M40" i="29"/>
  <c r="M39" i="29"/>
  <c r="M38" i="29"/>
  <c r="M37" i="29"/>
  <c r="M36" i="29"/>
  <c r="M35" i="29"/>
  <c r="M34" i="29"/>
  <c r="M33" i="29"/>
  <c r="M32" i="29"/>
  <c r="M31" i="29"/>
  <c r="M30" i="29"/>
  <c r="M29" i="29"/>
  <c r="M28" i="29"/>
  <c r="M27" i="29"/>
  <c r="M26" i="29"/>
  <c r="M25" i="29"/>
  <c r="M24" i="29"/>
  <c r="M23" i="29"/>
  <c r="M22" i="29"/>
  <c r="M21" i="29"/>
  <c r="M20" i="29"/>
  <c r="M19" i="29"/>
  <c r="M18" i="29"/>
  <c r="M17" i="29"/>
  <c r="M16" i="29"/>
  <c r="M15" i="29"/>
  <c r="M14" i="29"/>
  <c r="M12" i="29"/>
  <c r="M11" i="29"/>
  <c r="M10" i="29"/>
  <c r="M9" i="29"/>
  <c r="M8" i="29"/>
  <c r="M7" i="29"/>
  <c r="J81" i="29"/>
  <c r="K78" i="29"/>
  <c r="K77" i="29"/>
  <c r="K76" i="29"/>
  <c r="K75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61" i="29"/>
  <c r="K60" i="29"/>
  <c r="K59" i="29"/>
  <c r="K58" i="29"/>
  <c r="K57" i="29"/>
  <c r="K56" i="29"/>
  <c r="K55" i="29"/>
  <c r="K54" i="29"/>
  <c r="K53" i="29"/>
  <c r="K52" i="29"/>
  <c r="K51" i="29"/>
  <c r="K50" i="29"/>
  <c r="K49" i="29"/>
  <c r="K48" i="29"/>
  <c r="K47" i="29"/>
  <c r="K46" i="29"/>
  <c r="K45" i="29"/>
  <c r="K44" i="29"/>
  <c r="K43" i="29"/>
  <c r="K42" i="29"/>
  <c r="K41" i="29"/>
  <c r="K40" i="29"/>
  <c r="K39" i="29"/>
  <c r="K38" i="29"/>
  <c r="K37" i="29"/>
  <c r="K36" i="29"/>
  <c r="K35" i="29"/>
  <c r="K34" i="29"/>
  <c r="K33" i="29"/>
  <c r="K32" i="29"/>
  <c r="K31" i="29"/>
  <c r="K30" i="29"/>
  <c r="K29" i="29"/>
  <c r="K28" i="29"/>
  <c r="K27" i="29"/>
  <c r="K26" i="29"/>
  <c r="K25" i="29"/>
  <c r="K24" i="29"/>
  <c r="K23" i="29"/>
  <c r="K22" i="29"/>
  <c r="K21" i="29"/>
  <c r="K20" i="29"/>
  <c r="K19" i="29"/>
  <c r="K18" i="29"/>
  <c r="K17" i="29"/>
  <c r="K16" i="29"/>
  <c r="K15" i="29"/>
  <c r="K14" i="29"/>
  <c r="K12" i="29"/>
  <c r="K11" i="29"/>
  <c r="K10" i="29"/>
  <c r="K9" i="29"/>
  <c r="K8" i="29"/>
  <c r="K7" i="29"/>
  <c r="D81" i="29"/>
  <c r="E78" i="29"/>
  <c r="E77" i="29"/>
  <c r="E76" i="29"/>
  <c r="E75" i="29"/>
  <c r="E74" i="29"/>
  <c r="E73" i="29"/>
  <c r="E72" i="29"/>
  <c r="E71" i="29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2" i="29"/>
  <c r="E11" i="29"/>
  <c r="E10" i="29"/>
  <c r="E9" i="29"/>
  <c r="E8" i="29"/>
  <c r="E7" i="29"/>
  <c r="F81" i="29"/>
  <c r="G78" i="29"/>
  <c r="G77" i="29"/>
  <c r="G76" i="29"/>
  <c r="G75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2" i="29"/>
  <c r="G11" i="29"/>
  <c r="G10" i="29"/>
  <c r="G9" i="29"/>
  <c r="G8" i="29"/>
  <c r="G7" i="29"/>
  <c r="DY62" i="47"/>
  <c r="DY61" i="47"/>
  <c r="DY60" i="47"/>
  <c r="DY59" i="47"/>
  <c r="DY58" i="47"/>
  <c r="DY57" i="47"/>
  <c r="DY56" i="47"/>
  <c r="DY55" i="47"/>
  <c r="DY54" i="47"/>
  <c r="DX52" i="47"/>
  <c r="DX51" i="47"/>
  <c r="DX49" i="47"/>
  <c r="DY46" i="47"/>
  <c r="DY45" i="47"/>
  <c r="DY44" i="47"/>
  <c r="DY43" i="47"/>
  <c r="DY42" i="47"/>
  <c r="DY41" i="47"/>
  <c r="DY40" i="47"/>
  <c r="DY39" i="47"/>
  <c r="DY38" i="47"/>
  <c r="DY37" i="47"/>
  <c r="DY36" i="47"/>
  <c r="DY35" i="47"/>
  <c r="DY34" i="47"/>
  <c r="DY33" i="47"/>
  <c r="DY31" i="47"/>
  <c r="DY30" i="47"/>
  <c r="DY29" i="47"/>
  <c r="DY28" i="47"/>
  <c r="DY27" i="47"/>
  <c r="DY26" i="47"/>
  <c r="DY25" i="47"/>
  <c r="DY24" i="47"/>
  <c r="DY23" i="47"/>
  <c r="DY22" i="47"/>
  <c r="DY21" i="47"/>
  <c r="DY20" i="47"/>
  <c r="DY19" i="47"/>
  <c r="DY18" i="47"/>
  <c r="DY17" i="47"/>
  <c r="DY16" i="47"/>
  <c r="DY15" i="47"/>
  <c r="DY14" i="47"/>
  <c r="DY13" i="47"/>
  <c r="DY9" i="47"/>
  <c r="DY8" i="47"/>
  <c r="DY7" i="47"/>
  <c r="DW62" i="47"/>
  <c r="DW61" i="47"/>
  <c r="DW60" i="47"/>
  <c r="DW59" i="47"/>
  <c r="DW58" i="47"/>
  <c r="DW57" i="47"/>
  <c r="DW56" i="47"/>
  <c r="DW55" i="47"/>
  <c r="DW54" i="47"/>
  <c r="DV52" i="47"/>
  <c r="DV51" i="47"/>
  <c r="DV49" i="47"/>
  <c r="DW46" i="47"/>
  <c r="DW45" i="47"/>
  <c r="DW44" i="47"/>
  <c r="DW43" i="47"/>
  <c r="DW42" i="47"/>
  <c r="DW41" i="47"/>
  <c r="DW40" i="47"/>
  <c r="DW39" i="47"/>
  <c r="DW38" i="47"/>
  <c r="DW37" i="47"/>
  <c r="DW36" i="47"/>
  <c r="DW35" i="47"/>
  <c r="DW34" i="47"/>
  <c r="DW33" i="47"/>
  <c r="DW31" i="47"/>
  <c r="DW30" i="47"/>
  <c r="DW29" i="47"/>
  <c r="DW28" i="47"/>
  <c r="DW27" i="47"/>
  <c r="DW26" i="47"/>
  <c r="DW25" i="47"/>
  <c r="DW24" i="47"/>
  <c r="DW23" i="47"/>
  <c r="DW22" i="47"/>
  <c r="DW21" i="47"/>
  <c r="DW20" i="47"/>
  <c r="DW19" i="47"/>
  <c r="DW18" i="47"/>
  <c r="DW17" i="47"/>
  <c r="DW16" i="47"/>
  <c r="DW15" i="47"/>
  <c r="DW14" i="47"/>
  <c r="DW13" i="47"/>
  <c r="DW9" i="47"/>
  <c r="DW8" i="47"/>
  <c r="DW7" i="47"/>
  <c r="DU62" i="47"/>
  <c r="DU61" i="47"/>
  <c r="DU60" i="47"/>
  <c r="DU59" i="47"/>
  <c r="DU58" i="47"/>
  <c r="DU57" i="47"/>
  <c r="DU56" i="47"/>
  <c r="DU55" i="47"/>
  <c r="DU54" i="47"/>
  <c r="DT52" i="47"/>
  <c r="DT51" i="47"/>
  <c r="DT49" i="47"/>
  <c r="DU46" i="47"/>
  <c r="DU45" i="47"/>
  <c r="DU44" i="47"/>
  <c r="DU43" i="47"/>
  <c r="DU42" i="47"/>
  <c r="DU41" i="47"/>
  <c r="DU40" i="47"/>
  <c r="DU39" i="47"/>
  <c r="DU38" i="47"/>
  <c r="DU37" i="47"/>
  <c r="DU36" i="47"/>
  <c r="DU35" i="47"/>
  <c r="DU34" i="47"/>
  <c r="DU33" i="47"/>
  <c r="DU31" i="47"/>
  <c r="DU30" i="47"/>
  <c r="DU29" i="47"/>
  <c r="DU28" i="47"/>
  <c r="DU27" i="47"/>
  <c r="DU26" i="47"/>
  <c r="DU25" i="47"/>
  <c r="DU24" i="47"/>
  <c r="DU23" i="47"/>
  <c r="DU22" i="47"/>
  <c r="DU21" i="47"/>
  <c r="DU20" i="47"/>
  <c r="DU19" i="47"/>
  <c r="DU18" i="47"/>
  <c r="DU17" i="47"/>
  <c r="DU16" i="47"/>
  <c r="DU15" i="47"/>
  <c r="DU14" i="47"/>
  <c r="DU13" i="47"/>
  <c r="DU9" i="47"/>
  <c r="DU8" i="47"/>
  <c r="DU7" i="47"/>
  <c r="DS62" i="47"/>
  <c r="DS61" i="47"/>
  <c r="DS60" i="47"/>
  <c r="DS59" i="47"/>
  <c r="DS58" i="47"/>
  <c r="DS57" i="47"/>
  <c r="DS56" i="47"/>
  <c r="DS55" i="47"/>
  <c r="DS54" i="47"/>
  <c r="DR52" i="47"/>
  <c r="DR51" i="47"/>
  <c r="DR49" i="47"/>
  <c r="DS46" i="47"/>
  <c r="DS45" i="47"/>
  <c r="DS44" i="47"/>
  <c r="DS43" i="47"/>
  <c r="DS42" i="47"/>
  <c r="DS41" i="47"/>
  <c r="DS40" i="47"/>
  <c r="DS39" i="47"/>
  <c r="DS38" i="47"/>
  <c r="DS37" i="47"/>
  <c r="DS36" i="47"/>
  <c r="DS35" i="47"/>
  <c r="DS34" i="47"/>
  <c r="DS33" i="47"/>
  <c r="DS31" i="47"/>
  <c r="DS30" i="47"/>
  <c r="DS29" i="47"/>
  <c r="DS28" i="47"/>
  <c r="DS27" i="47"/>
  <c r="DS26" i="47"/>
  <c r="DS25" i="47"/>
  <c r="DS24" i="47"/>
  <c r="DS23" i="47"/>
  <c r="DS22" i="47"/>
  <c r="DS21" i="47"/>
  <c r="DS20" i="47"/>
  <c r="DS19" i="47"/>
  <c r="DS18" i="47"/>
  <c r="DS17" i="47"/>
  <c r="DS16" i="47"/>
  <c r="DS15" i="47"/>
  <c r="DS14" i="47"/>
  <c r="DS13" i="47"/>
  <c r="DS9" i="47"/>
  <c r="DS8" i="47"/>
  <c r="DS7" i="47"/>
  <c r="DQ62" i="47"/>
  <c r="DQ61" i="47"/>
  <c r="DQ60" i="47"/>
  <c r="DQ59" i="47"/>
  <c r="DQ58" i="47"/>
  <c r="DQ57" i="47"/>
  <c r="DQ56" i="47"/>
  <c r="DQ55" i="47"/>
  <c r="DQ54" i="47"/>
  <c r="DP52" i="47"/>
  <c r="DP51" i="47"/>
  <c r="DP49" i="47"/>
  <c r="DQ46" i="47"/>
  <c r="DQ45" i="47"/>
  <c r="DQ44" i="47"/>
  <c r="DQ43" i="47"/>
  <c r="DQ42" i="47"/>
  <c r="DQ41" i="47"/>
  <c r="DQ40" i="47"/>
  <c r="DQ39" i="47"/>
  <c r="DQ38" i="47"/>
  <c r="DQ37" i="47"/>
  <c r="DQ36" i="47"/>
  <c r="DQ35" i="47"/>
  <c r="DQ34" i="47"/>
  <c r="DQ33" i="47"/>
  <c r="DQ31" i="47"/>
  <c r="DQ30" i="47"/>
  <c r="DQ29" i="47"/>
  <c r="DQ28" i="47"/>
  <c r="DQ27" i="47"/>
  <c r="DQ26" i="47"/>
  <c r="DQ25" i="47"/>
  <c r="DQ24" i="47"/>
  <c r="DQ23" i="47"/>
  <c r="DQ22" i="47"/>
  <c r="DQ21" i="47"/>
  <c r="DQ20" i="47"/>
  <c r="DQ19" i="47"/>
  <c r="DQ18" i="47"/>
  <c r="DQ17" i="47"/>
  <c r="DQ16" i="47"/>
  <c r="DQ15" i="47"/>
  <c r="DQ14" i="47"/>
  <c r="DQ13" i="47"/>
  <c r="DQ9" i="47"/>
  <c r="DQ8" i="47"/>
  <c r="DQ7" i="47"/>
  <c r="DA62" i="47"/>
  <c r="DA61" i="47"/>
  <c r="DA60" i="47"/>
  <c r="DA59" i="47"/>
  <c r="DA58" i="47"/>
  <c r="DA57" i="47"/>
  <c r="DA56" i="47"/>
  <c r="DA55" i="47"/>
  <c r="DA54" i="47"/>
  <c r="CZ52" i="47"/>
  <c r="CZ51" i="47"/>
  <c r="CZ49" i="47"/>
  <c r="DA46" i="47"/>
  <c r="DA45" i="47"/>
  <c r="DA44" i="47"/>
  <c r="DA43" i="47"/>
  <c r="DA42" i="47"/>
  <c r="DA41" i="47"/>
  <c r="DA40" i="47"/>
  <c r="DA39" i="47"/>
  <c r="DA38" i="47"/>
  <c r="DA37" i="47"/>
  <c r="DA36" i="47"/>
  <c r="DA35" i="47"/>
  <c r="DA34" i="47"/>
  <c r="DA33" i="47"/>
  <c r="DA31" i="47"/>
  <c r="DA30" i="47"/>
  <c r="DA29" i="47"/>
  <c r="DA28" i="47"/>
  <c r="DA27" i="47"/>
  <c r="DA26" i="47"/>
  <c r="DA25" i="47"/>
  <c r="DA24" i="47"/>
  <c r="DA23" i="47"/>
  <c r="DA22" i="47"/>
  <c r="DA21" i="47"/>
  <c r="DA20" i="47"/>
  <c r="DA19" i="47"/>
  <c r="DA18" i="47"/>
  <c r="DA17" i="47"/>
  <c r="DA16" i="47"/>
  <c r="DA15" i="47"/>
  <c r="DA14" i="47"/>
  <c r="DA13" i="47"/>
  <c r="DA9" i="47"/>
  <c r="DA8" i="47"/>
  <c r="DA7" i="47"/>
  <c r="CU62" i="47"/>
  <c r="CU61" i="47"/>
  <c r="CU60" i="47"/>
  <c r="CU59" i="47"/>
  <c r="CU58" i="47"/>
  <c r="CU57" i="47"/>
  <c r="CU56" i="47"/>
  <c r="CU55" i="47"/>
  <c r="CU54" i="47"/>
  <c r="CT52" i="47"/>
  <c r="CT51" i="47"/>
  <c r="CT49" i="47"/>
  <c r="CU46" i="47"/>
  <c r="CU45" i="47"/>
  <c r="CU44" i="47"/>
  <c r="CU43" i="47"/>
  <c r="CU42" i="47"/>
  <c r="CU41" i="47"/>
  <c r="CU40" i="47"/>
  <c r="CU39" i="47"/>
  <c r="CU38" i="47"/>
  <c r="CU37" i="47"/>
  <c r="CU36" i="47"/>
  <c r="CU35" i="47"/>
  <c r="CU34" i="47"/>
  <c r="CU33" i="47"/>
  <c r="CU31" i="47"/>
  <c r="CU30" i="47"/>
  <c r="CU29" i="47"/>
  <c r="CU28" i="47"/>
  <c r="CU27" i="47"/>
  <c r="CU26" i="47"/>
  <c r="CU25" i="47"/>
  <c r="CU24" i="47"/>
  <c r="CU23" i="47"/>
  <c r="CU22" i="47"/>
  <c r="CU21" i="47"/>
  <c r="CU20" i="47"/>
  <c r="CU19" i="47"/>
  <c r="CU18" i="47"/>
  <c r="CU17" i="47"/>
  <c r="CU16" i="47"/>
  <c r="CU15" i="47"/>
  <c r="CU14" i="47"/>
  <c r="CU13" i="47"/>
  <c r="CU9" i="47"/>
  <c r="CU8" i="47"/>
  <c r="CU7" i="47"/>
  <c r="CS62" i="47"/>
  <c r="CS61" i="47"/>
  <c r="CS60" i="47"/>
  <c r="CS59" i="47"/>
  <c r="CS58" i="47"/>
  <c r="CS57" i="47"/>
  <c r="CS56" i="47"/>
  <c r="CS55" i="47"/>
  <c r="CS54" i="47"/>
  <c r="CR52" i="47"/>
  <c r="CR51" i="47"/>
  <c r="CR49" i="47"/>
  <c r="CS46" i="47"/>
  <c r="CS45" i="47"/>
  <c r="CS44" i="47"/>
  <c r="CS43" i="47"/>
  <c r="CS42" i="47"/>
  <c r="CS41" i="47"/>
  <c r="CS40" i="47"/>
  <c r="CS39" i="47"/>
  <c r="CS38" i="47"/>
  <c r="CS37" i="47"/>
  <c r="CS36" i="47"/>
  <c r="CS35" i="47"/>
  <c r="CS34" i="47"/>
  <c r="CS33" i="47"/>
  <c r="CS31" i="47"/>
  <c r="CS30" i="47"/>
  <c r="CS29" i="47"/>
  <c r="CS28" i="47"/>
  <c r="CS27" i="47"/>
  <c r="CS26" i="47"/>
  <c r="CS25" i="47"/>
  <c r="CS24" i="47"/>
  <c r="CS23" i="47"/>
  <c r="CS22" i="47"/>
  <c r="CS21" i="47"/>
  <c r="CS20" i="47"/>
  <c r="CS19" i="47"/>
  <c r="CS18" i="47"/>
  <c r="CS17" i="47"/>
  <c r="CS16" i="47"/>
  <c r="CS15" i="47"/>
  <c r="CS14" i="47"/>
  <c r="CS13" i="47"/>
  <c r="CS9" i="47"/>
  <c r="CS8" i="47"/>
  <c r="CS7" i="47"/>
  <c r="CO62" i="47"/>
  <c r="CO61" i="47"/>
  <c r="CO60" i="47"/>
  <c r="CO59" i="47"/>
  <c r="CO58" i="47"/>
  <c r="CO57" i="47"/>
  <c r="CO56" i="47"/>
  <c r="CO55" i="47"/>
  <c r="CO54" i="47"/>
  <c r="CN52" i="47"/>
  <c r="CN51" i="47"/>
  <c r="CO46" i="47"/>
  <c r="CO45" i="47"/>
  <c r="CO44" i="47"/>
  <c r="CO43" i="47"/>
  <c r="CO42" i="47"/>
  <c r="CO41" i="47"/>
  <c r="CO40" i="47"/>
  <c r="CO39" i="47"/>
  <c r="CO38" i="47"/>
  <c r="CO37" i="47"/>
  <c r="CO36" i="47"/>
  <c r="CO35" i="47"/>
  <c r="CO34" i="47"/>
  <c r="CO33" i="47"/>
  <c r="CO31" i="47"/>
  <c r="CO30" i="47"/>
  <c r="CO29" i="47"/>
  <c r="CO28" i="47"/>
  <c r="CO27" i="47"/>
  <c r="CO26" i="47"/>
  <c r="CO25" i="47"/>
  <c r="CO24" i="47"/>
  <c r="CO23" i="47"/>
  <c r="CO22" i="47"/>
  <c r="CO21" i="47"/>
  <c r="CO20" i="47"/>
  <c r="CO19" i="47"/>
  <c r="CO18" i="47"/>
  <c r="CO17" i="47"/>
  <c r="CO16" i="47"/>
  <c r="CO15" i="47"/>
  <c r="CO14" i="47"/>
  <c r="CO13" i="47"/>
  <c r="CO9" i="47"/>
  <c r="CO8" i="47"/>
  <c r="CO7" i="47"/>
  <c r="CM62" i="47"/>
  <c r="CM61" i="47"/>
  <c r="CM60" i="47"/>
  <c r="CM59" i="47"/>
  <c r="CM58" i="47"/>
  <c r="CM57" i="47"/>
  <c r="CM56" i="47"/>
  <c r="CM55" i="47"/>
  <c r="CM54" i="47"/>
  <c r="CL52" i="47"/>
  <c r="CL51" i="47"/>
  <c r="CL49" i="47"/>
  <c r="CM46" i="47"/>
  <c r="CM45" i="47"/>
  <c r="CM44" i="47"/>
  <c r="CM43" i="47"/>
  <c r="CM42" i="47"/>
  <c r="CM41" i="47"/>
  <c r="CM40" i="47"/>
  <c r="CM39" i="47"/>
  <c r="CM38" i="47"/>
  <c r="CM37" i="47"/>
  <c r="CM36" i="47"/>
  <c r="CM35" i="47"/>
  <c r="CM34" i="47"/>
  <c r="CM33" i="47"/>
  <c r="CM31" i="47"/>
  <c r="CM30" i="47"/>
  <c r="CM29" i="47"/>
  <c r="CM28" i="47"/>
  <c r="CM27" i="47"/>
  <c r="CM26" i="47"/>
  <c r="CM25" i="47"/>
  <c r="CM24" i="47"/>
  <c r="CM23" i="47"/>
  <c r="CM22" i="47"/>
  <c r="CM21" i="47"/>
  <c r="CM20" i="47"/>
  <c r="CM19" i="47"/>
  <c r="CM18" i="47"/>
  <c r="CM17" i="47"/>
  <c r="CM16" i="47"/>
  <c r="CM15" i="47"/>
  <c r="CM14" i="47"/>
  <c r="CM13" i="47"/>
  <c r="CM9" i="47"/>
  <c r="CM8" i="47"/>
  <c r="CM7" i="47"/>
  <c r="CE62" i="47"/>
  <c r="CE61" i="47"/>
  <c r="CE60" i="47"/>
  <c r="CE59" i="47"/>
  <c r="CE58" i="47"/>
  <c r="CE57" i="47"/>
  <c r="CE56" i="47"/>
  <c r="CE55" i="47"/>
  <c r="CE54" i="47"/>
  <c r="CD52" i="47"/>
  <c r="CD51" i="47"/>
  <c r="CD49" i="47"/>
  <c r="CE46" i="47"/>
  <c r="CE45" i="47"/>
  <c r="CE44" i="47"/>
  <c r="CE43" i="47"/>
  <c r="CE42" i="47"/>
  <c r="CE41" i="47"/>
  <c r="CE40" i="47"/>
  <c r="CE39" i="47"/>
  <c r="CE38" i="47"/>
  <c r="CE37" i="47"/>
  <c r="CE36" i="47"/>
  <c r="CE35" i="47"/>
  <c r="CE34" i="47"/>
  <c r="CE33" i="47"/>
  <c r="CE31" i="47"/>
  <c r="CE30" i="47"/>
  <c r="CE29" i="47"/>
  <c r="CE28" i="47"/>
  <c r="CE27" i="47"/>
  <c r="CE26" i="47"/>
  <c r="CE25" i="47"/>
  <c r="CE24" i="47"/>
  <c r="CE23" i="47"/>
  <c r="CE22" i="47"/>
  <c r="CE21" i="47"/>
  <c r="CE20" i="47"/>
  <c r="CE19" i="47"/>
  <c r="CE18" i="47"/>
  <c r="CE17" i="47"/>
  <c r="CE16" i="47"/>
  <c r="CE15" i="47"/>
  <c r="CE14" i="47"/>
  <c r="CE13" i="47"/>
  <c r="CE9" i="47"/>
  <c r="CE8" i="47"/>
  <c r="CE7" i="47"/>
  <c r="CA62" i="47"/>
  <c r="CA61" i="47"/>
  <c r="CA60" i="47"/>
  <c r="CA59" i="47"/>
  <c r="CA58" i="47"/>
  <c r="CA57" i="47"/>
  <c r="CA56" i="47"/>
  <c r="CA55" i="47"/>
  <c r="CA54" i="47"/>
  <c r="BZ52" i="47"/>
  <c r="BZ51" i="47"/>
  <c r="BZ49" i="47"/>
  <c r="CA46" i="47"/>
  <c r="CA45" i="47"/>
  <c r="CA44" i="47"/>
  <c r="CA43" i="47"/>
  <c r="CA42" i="47"/>
  <c r="CA41" i="47"/>
  <c r="CA40" i="47"/>
  <c r="CA39" i="47"/>
  <c r="CA38" i="47"/>
  <c r="CA37" i="47"/>
  <c r="CA36" i="47"/>
  <c r="CA35" i="47"/>
  <c r="CA34" i="47"/>
  <c r="CA33" i="47"/>
  <c r="CA31" i="47"/>
  <c r="CA30" i="47"/>
  <c r="CA29" i="47"/>
  <c r="CA28" i="47"/>
  <c r="CA27" i="47"/>
  <c r="CA26" i="47"/>
  <c r="CA25" i="47"/>
  <c r="CA24" i="47"/>
  <c r="CA23" i="47"/>
  <c r="CA22" i="47"/>
  <c r="CA21" i="47"/>
  <c r="CA20" i="47"/>
  <c r="CA19" i="47"/>
  <c r="CA18" i="47"/>
  <c r="CA17" i="47"/>
  <c r="CA16" i="47"/>
  <c r="CA15" i="47"/>
  <c r="CA14" i="47"/>
  <c r="CA13" i="47"/>
  <c r="CA9" i="47"/>
  <c r="CA8" i="47"/>
  <c r="CA7" i="47"/>
  <c r="BY62" i="47"/>
  <c r="BY61" i="47"/>
  <c r="BY60" i="47"/>
  <c r="BY59" i="47"/>
  <c r="BY58" i="47"/>
  <c r="BY57" i="47"/>
  <c r="BY56" i="47"/>
  <c r="BY55" i="47"/>
  <c r="BY54" i="47"/>
  <c r="BX52" i="47"/>
  <c r="BX51" i="47"/>
  <c r="BX49" i="47"/>
  <c r="BY46" i="47"/>
  <c r="BY45" i="47"/>
  <c r="BY44" i="47"/>
  <c r="BY43" i="47"/>
  <c r="BY42" i="47"/>
  <c r="BY41" i="47"/>
  <c r="BY40" i="47"/>
  <c r="BY39" i="47"/>
  <c r="BY38" i="47"/>
  <c r="BY37" i="47"/>
  <c r="BY36" i="47"/>
  <c r="BY35" i="47"/>
  <c r="BY34" i="47"/>
  <c r="BY33" i="47"/>
  <c r="BY31" i="47"/>
  <c r="BY30" i="47"/>
  <c r="BY29" i="47"/>
  <c r="BY28" i="47"/>
  <c r="BY27" i="47"/>
  <c r="BY26" i="47"/>
  <c r="BY25" i="47"/>
  <c r="BY24" i="47"/>
  <c r="BY23" i="47"/>
  <c r="BY22" i="47"/>
  <c r="BY21" i="47"/>
  <c r="BY20" i="47"/>
  <c r="BY19" i="47"/>
  <c r="BY18" i="47"/>
  <c r="BY17" i="47"/>
  <c r="BY16" i="47"/>
  <c r="BY15" i="47"/>
  <c r="BY14" i="47"/>
  <c r="BY13" i="47"/>
  <c r="BY9" i="47"/>
  <c r="BY8" i="47"/>
  <c r="BY7" i="47"/>
  <c r="BW62" i="47"/>
  <c r="BW61" i="47"/>
  <c r="BW60" i="47"/>
  <c r="BW59" i="47"/>
  <c r="BW58" i="47"/>
  <c r="BW57" i="47"/>
  <c r="BW56" i="47"/>
  <c r="BW55" i="47"/>
  <c r="BW54" i="47"/>
  <c r="BV52" i="47"/>
  <c r="BV51" i="47"/>
  <c r="BV49" i="47"/>
  <c r="BW46" i="47"/>
  <c r="BW45" i="47"/>
  <c r="BW44" i="47"/>
  <c r="BW43" i="47"/>
  <c r="BW42" i="47"/>
  <c r="BW41" i="47"/>
  <c r="BW40" i="47"/>
  <c r="BW39" i="47"/>
  <c r="BW38" i="47"/>
  <c r="BW37" i="47"/>
  <c r="BW36" i="47"/>
  <c r="BW35" i="47"/>
  <c r="BW34" i="47"/>
  <c r="BW33" i="47"/>
  <c r="BW31" i="47"/>
  <c r="BW30" i="47"/>
  <c r="BW29" i="47"/>
  <c r="BW28" i="47"/>
  <c r="BW27" i="47"/>
  <c r="BW26" i="47"/>
  <c r="BW25" i="47"/>
  <c r="BW24" i="47"/>
  <c r="BW23" i="47"/>
  <c r="BW22" i="47"/>
  <c r="BW21" i="47"/>
  <c r="BW20" i="47"/>
  <c r="BW19" i="47"/>
  <c r="BW18" i="47"/>
  <c r="BW16" i="47"/>
  <c r="BW15" i="47"/>
  <c r="BW14" i="47"/>
  <c r="BW13" i="47"/>
  <c r="BW9" i="47"/>
  <c r="BW8" i="47"/>
  <c r="BW7" i="47"/>
  <c r="BU62" i="47"/>
  <c r="BU61" i="47"/>
  <c r="BU60" i="47"/>
  <c r="BU59" i="47"/>
  <c r="BU58" i="47"/>
  <c r="BU57" i="47"/>
  <c r="BU56" i="47"/>
  <c r="BU55" i="47"/>
  <c r="BU54" i="47"/>
  <c r="BT52" i="47"/>
  <c r="BT51" i="47"/>
  <c r="BT49" i="47"/>
  <c r="BU46" i="47"/>
  <c r="BU45" i="47"/>
  <c r="BU44" i="47"/>
  <c r="BU43" i="47"/>
  <c r="BU42" i="47"/>
  <c r="BU41" i="47"/>
  <c r="BU40" i="47"/>
  <c r="BU39" i="47"/>
  <c r="BU38" i="47"/>
  <c r="BU37" i="47"/>
  <c r="BU36" i="47"/>
  <c r="BU35" i="47"/>
  <c r="BU34" i="47"/>
  <c r="BU33" i="47"/>
  <c r="BU31" i="47"/>
  <c r="BU30" i="47"/>
  <c r="BU29" i="47"/>
  <c r="BU28" i="47"/>
  <c r="BU27" i="47"/>
  <c r="BU26" i="47"/>
  <c r="BU25" i="47"/>
  <c r="BU24" i="47"/>
  <c r="BU23" i="47"/>
  <c r="BU22" i="47"/>
  <c r="BU21" i="47"/>
  <c r="BU20" i="47"/>
  <c r="BU19" i="47"/>
  <c r="BU18" i="47"/>
  <c r="BU17" i="47"/>
  <c r="BU16" i="47"/>
  <c r="BU15" i="47"/>
  <c r="BU14" i="47"/>
  <c r="BU13" i="47"/>
  <c r="BU9" i="47"/>
  <c r="BU8" i="47"/>
  <c r="BU7" i="47"/>
  <c r="BM62" i="47"/>
  <c r="BM61" i="47"/>
  <c r="BM60" i="47"/>
  <c r="BM59" i="47"/>
  <c r="BM58" i="47"/>
  <c r="BM57" i="47"/>
  <c r="BM56" i="47"/>
  <c r="BM55" i="47"/>
  <c r="BM54" i="47"/>
  <c r="BL52" i="47"/>
  <c r="BL51" i="47"/>
  <c r="BM46" i="47"/>
  <c r="BM45" i="47"/>
  <c r="BM44" i="47"/>
  <c r="BM43" i="47"/>
  <c r="BM42" i="47"/>
  <c r="BM41" i="47"/>
  <c r="BM40" i="47"/>
  <c r="BM39" i="47"/>
  <c r="BM38" i="47"/>
  <c r="BM37" i="47"/>
  <c r="BM36" i="47"/>
  <c r="BM35" i="47"/>
  <c r="BM34" i="47"/>
  <c r="BM33" i="47"/>
  <c r="BM31" i="47"/>
  <c r="BM30" i="47"/>
  <c r="BM29" i="47"/>
  <c r="BM28" i="47"/>
  <c r="BM27" i="47"/>
  <c r="BM26" i="47"/>
  <c r="BM25" i="47"/>
  <c r="BM24" i="47"/>
  <c r="BM23" i="47"/>
  <c r="BM22" i="47"/>
  <c r="BM21" i="47"/>
  <c r="BM20" i="47"/>
  <c r="BM19" i="47"/>
  <c r="BM18" i="47"/>
  <c r="BM17" i="47"/>
  <c r="BM16" i="47"/>
  <c r="BM15" i="47"/>
  <c r="BM14" i="47"/>
  <c r="BM13" i="47"/>
  <c r="BM9" i="47"/>
  <c r="BM8" i="47"/>
  <c r="BM7" i="47"/>
  <c r="BI62" i="47"/>
  <c r="BI61" i="47"/>
  <c r="BI60" i="47"/>
  <c r="BI59" i="47"/>
  <c r="BI58" i="47"/>
  <c r="BI57" i="47"/>
  <c r="BI56" i="47"/>
  <c r="BI55" i="47"/>
  <c r="BI54" i="47"/>
  <c r="BH52" i="47"/>
  <c r="BH51" i="47"/>
  <c r="BH49" i="47"/>
  <c r="BI46" i="47"/>
  <c r="BI45" i="47"/>
  <c r="BI44" i="47"/>
  <c r="BI43" i="47"/>
  <c r="BI42" i="47"/>
  <c r="BI41" i="47"/>
  <c r="BI40" i="47"/>
  <c r="BI39" i="47"/>
  <c r="BI38" i="47"/>
  <c r="BI37" i="47"/>
  <c r="BI36" i="47"/>
  <c r="BI35" i="47"/>
  <c r="BI34" i="47"/>
  <c r="BI33" i="47"/>
  <c r="BI31" i="47"/>
  <c r="BI30" i="47"/>
  <c r="BI29" i="47"/>
  <c r="BI28" i="47"/>
  <c r="BI27" i="47"/>
  <c r="BI26" i="47"/>
  <c r="BI25" i="47"/>
  <c r="BI24" i="47"/>
  <c r="BI23" i="47"/>
  <c r="BI22" i="47"/>
  <c r="BI21" i="47"/>
  <c r="BI20" i="47"/>
  <c r="BI19" i="47"/>
  <c r="BI18" i="47"/>
  <c r="BI17" i="47"/>
  <c r="BI16" i="47"/>
  <c r="BI15" i="47"/>
  <c r="BI14" i="47"/>
  <c r="BI13" i="47"/>
  <c r="BI9" i="47"/>
  <c r="BI8" i="47"/>
  <c r="BI7" i="47"/>
  <c r="BA62" i="47"/>
  <c r="BA61" i="47"/>
  <c r="BA60" i="47"/>
  <c r="BA59" i="47"/>
  <c r="BA58" i="47"/>
  <c r="BA57" i="47"/>
  <c r="BA56" i="47"/>
  <c r="BA55" i="47"/>
  <c r="BA54" i="47"/>
  <c r="AZ52" i="47"/>
  <c r="AZ51" i="47"/>
  <c r="BA46" i="47"/>
  <c r="BA45" i="47"/>
  <c r="BA44" i="47"/>
  <c r="BA43" i="47"/>
  <c r="BA42" i="47"/>
  <c r="BA41" i="47"/>
  <c r="BA40" i="47"/>
  <c r="BA39" i="47"/>
  <c r="BA38" i="47"/>
  <c r="BA37" i="47"/>
  <c r="BA36" i="47"/>
  <c r="BA35" i="47"/>
  <c r="BA34" i="47"/>
  <c r="BA33" i="47"/>
  <c r="BA31" i="47"/>
  <c r="BA30" i="47"/>
  <c r="BA29" i="47"/>
  <c r="BA28" i="47"/>
  <c r="BA27" i="47"/>
  <c r="BA26" i="47"/>
  <c r="BA25" i="47"/>
  <c r="BA24" i="47"/>
  <c r="BA23" i="47"/>
  <c r="BA22" i="47"/>
  <c r="BA21" i="47"/>
  <c r="BA20" i="47"/>
  <c r="BA19" i="47"/>
  <c r="BA18" i="47"/>
  <c r="BA17" i="47"/>
  <c r="BA16" i="47"/>
  <c r="BA15" i="47"/>
  <c r="BA14" i="47"/>
  <c r="BA13" i="47"/>
  <c r="BA9" i="47"/>
  <c r="BA8" i="47"/>
  <c r="BA7" i="47"/>
  <c r="AS62" i="47"/>
  <c r="AS61" i="47"/>
  <c r="AS60" i="47"/>
  <c r="AS59" i="47"/>
  <c r="AS58" i="47"/>
  <c r="AS57" i="47"/>
  <c r="AS56" i="47"/>
  <c r="AS55" i="47"/>
  <c r="AS54" i="47"/>
  <c r="AR52" i="47"/>
  <c r="AR51" i="47"/>
  <c r="AR49" i="47"/>
  <c r="AS46" i="47"/>
  <c r="AS45" i="47"/>
  <c r="AS44" i="47"/>
  <c r="AS43" i="47"/>
  <c r="AS42" i="47"/>
  <c r="AS41" i="47"/>
  <c r="AS40" i="47"/>
  <c r="AS39" i="47"/>
  <c r="AS38" i="47"/>
  <c r="AS37" i="47"/>
  <c r="AS36" i="47"/>
  <c r="AS35" i="47"/>
  <c r="AS34" i="47"/>
  <c r="AS33" i="47"/>
  <c r="AS31" i="47"/>
  <c r="AS30" i="47"/>
  <c r="AS29" i="47"/>
  <c r="AS28" i="47"/>
  <c r="AS27" i="47"/>
  <c r="AS26" i="47"/>
  <c r="AS25" i="47"/>
  <c r="AS24" i="47"/>
  <c r="AS23" i="47"/>
  <c r="AS22" i="47"/>
  <c r="AS21" i="47"/>
  <c r="AS20" i="47"/>
  <c r="AS19" i="47"/>
  <c r="AS18" i="47"/>
  <c r="AS17" i="47"/>
  <c r="AS16" i="47"/>
  <c r="AS15" i="47"/>
  <c r="AS14" i="47"/>
  <c r="AS13" i="47"/>
  <c r="AS9" i="47"/>
  <c r="AS8" i="47"/>
  <c r="AS7" i="47"/>
  <c r="AO62" i="47"/>
  <c r="AO61" i="47"/>
  <c r="AO60" i="47"/>
  <c r="AO59" i="47"/>
  <c r="AO58" i="47"/>
  <c r="AO57" i="47"/>
  <c r="AO56" i="47"/>
  <c r="AO55" i="47"/>
  <c r="AO54" i="47"/>
  <c r="AN52" i="47"/>
  <c r="AN51" i="47"/>
  <c r="AN49" i="47"/>
  <c r="AO46" i="47"/>
  <c r="AO45" i="47"/>
  <c r="AO44" i="47"/>
  <c r="AO43" i="47"/>
  <c r="AO42" i="47"/>
  <c r="AO41" i="47"/>
  <c r="AO40" i="47"/>
  <c r="AO39" i="47"/>
  <c r="AO38" i="47"/>
  <c r="AO37" i="47"/>
  <c r="AO36" i="47"/>
  <c r="AO35" i="47"/>
  <c r="AO34" i="47"/>
  <c r="AO33" i="47"/>
  <c r="AO31" i="47"/>
  <c r="AO30" i="47"/>
  <c r="AO29" i="47"/>
  <c r="AO28" i="47"/>
  <c r="AO27" i="47"/>
  <c r="AO26" i="47"/>
  <c r="AO25" i="47"/>
  <c r="AO24" i="47"/>
  <c r="AO23" i="47"/>
  <c r="AO22" i="47"/>
  <c r="AO21" i="47"/>
  <c r="AO20" i="47"/>
  <c r="AO19" i="47"/>
  <c r="AO18" i="47"/>
  <c r="AO17" i="47"/>
  <c r="AO16" i="47"/>
  <c r="AO15" i="47"/>
  <c r="AO14" i="47"/>
  <c r="AO13" i="47"/>
  <c r="AO9" i="47"/>
  <c r="AO8" i="47"/>
  <c r="AO7" i="47"/>
  <c r="AM62" i="47"/>
  <c r="AM61" i="47"/>
  <c r="AM60" i="47"/>
  <c r="AM59" i="47"/>
  <c r="AM58" i="47"/>
  <c r="AM57" i="47"/>
  <c r="AM56" i="47"/>
  <c r="AM55" i="47"/>
  <c r="AM54" i="47"/>
  <c r="AL52" i="47"/>
  <c r="AL51" i="47"/>
  <c r="AL49" i="47"/>
  <c r="AM46" i="47"/>
  <c r="AM45" i="47"/>
  <c r="AM44" i="47"/>
  <c r="AM43" i="47"/>
  <c r="AM42" i="47"/>
  <c r="AM41" i="47"/>
  <c r="AM40" i="47"/>
  <c r="AM39" i="47"/>
  <c r="AM38" i="47"/>
  <c r="AM37" i="47"/>
  <c r="AM36" i="47"/>
  <c r="AM35" i="47"/>
  <c r="AM34" i="47"/>
  <c r="AM33" i="47"/>
  <c r="AM31" i="47"/>
  <c r="AM30" i="47"/>
  <c r="AM29" i="47"/>
  <c r="AM28" i="47"/>
  <c r="AM27" i="47"/>
  <c r="AM26" i="47"/>
  <c r="AM25" i="47"/>
  <c r="AM24" i="47"/>
  <c r="AM23" i="47"/>
  <c r="AM22" i="47"/>
  <c r="AM21" i="47"/>
  <c r="AM20" i="47"/>
  <c r="AM19" i="47"/>
  <c r="AM18" i="47"/>
  <c r="AM17" i="47"/>
  <c r="AM16" i="47"/>
  <c r="AM15" i="47"/>
  <c r="AM14" i="47"/>
  <c r="AM13" i="47"/>
  <c r="AM9" i="47"/>
  <c r="AM8" i="47"/>
  <c r="AM7" i="47"/>
  <c r="AC62" i="47"/>
  <c r="AC61" i="47"/>
  <c r="AC60" i="47"/>
  <c r="AC59" i="47"/>
  <c r="AC58" i="47"/>
  <c r="AC57" i="47"/>
  <c r="AC56" i="47"/>
  <c r="AC55" i="47"/>
  <c r="AC54" i="47"/>
  <c r="AB52" i="47"/>
  <c r="AB51" i="47"/>
  <c r="AB49" i="47"/>
  <c r="AC46" i="47"/>
  <c r="AC45" i="47"/>
  <c r="AC44" i="47"/>
  <c r="AC43" i="47"/>
  <c r="AC42" i="47"/>
  <c r="AC41" i="47"/>
  <c r="AC40" i="47"/>
  <c r="AC39" i="47"/>
  <c r="AC38" i="47"/>
  <c r="AC37" i="47"/>
  <c r="AC36" i="47"/>
  <c r="AC35" i="47"/>
  <c r="AC34" i="47"/>
  <c r="AC33" i="47"/>
  <c r="AC31" i="47"/>
  <c r="AC30" i="47"/>
  <c r="AC29" i="47"/>
  <c r="AC28" i="47"/>
  <c r="AC27" i="47"/>
  <c r="AC26" i="47"/>
  <c r="AC25" i="47"/>
  <c r="AC24" i="47"/>
  <c r="AC23" i="47"/>
  <c r="AC22" i="47"/>
  <c r="AC21" i="47"/>
  <c r="AC20" i="47"/>
  <c r="AC19" i="47"/>
  <c r="AC18" i="47"/>
  <c r="AC17" i="47"/>
  <c r="AC16" i="47"/>
  <c r="AC15" i="47"/>
  <c r="AC14" i="47"/>
  <c r="AC13" i="47"/>
  <c r="AC9" i="47"/>
  <c r="AC8" i="47"/>
  <c r="AC7" i="47"/>
  <c r="AA62" i="47"/>
  <c r="AA61" i="47"/>
  <c r="AA60" i="47"/>
  <c r="AA59" i="47"/>
  <c r="AA58" i="47"/>
  <c r="AA57" i="47"/>
  <c r="AA56" i="47"/>
  <c r="AA55" i="47"/>
  <c r="AA54" i="47"/>
  <c r="Z52" i="47"/>
  <c r="Z51" i="47"/>
  <c r="Z49" i="47"/>
  <c r="AA46" i="47"/>
  <c r="AA45" i="47"/>
  <c r="AA44" i="47"/>
  <c r="AA43" i="47"/>
  <c r="AA42" i="47"/>
  <c r="AA41" i="47"/>
  <c r="AA40" i="47"/>
  <c r="AA39" i="47"/>
  <c r="AA38" i="47"/>
  <c r="AA37" i="47"/>
  <c r="AA36" i="47"/>
  <c r="AA35" i="47"/>
  <c r="AA34" i="47"/>
  <c r="AA33" i="47"/>
  <c r="AA31" i="47"/>
  <c r="AA30" i="47"/>
  <c r="AA29" i="47"/>
  <c r="AA28" i="47"/>
  <c r="AA27" i="47"/>
  <c r="AA26" i="47"/>
  <c r="AA25" i="47"/>
  <c r="AA24" i="47"/>
  <c r="AA23" i="47"/>
  <c r="AA22" i="47"/>
  <c r="AA21" i="47"/>
  <c r="AA20" i="47"/>
  <c r="AA19" i="47"/>
  <c r="AA18" i="47"/>
  <c r="AA17" i="47"/>
  <c r="AA16" i="47"/>
  <c r="AA15" i="47"/>
  <c r="AA14" i="47"/>
  <c r="AA13" i="47"/>
  <c r="AA9" i="47"/>
  <c r="AA8" i="47"/>
  <c r="AA7" i="47"/>
  <c r="I62" i="47"/>
  <c r="I61" i="47"/>
  <c r="I60" i="47"/>
  <c r="I59" i="47"/>
  <c r="I58" i="47"/>
  <c r="I57" i="47"/>
  <c r="I56" i="47"/>
  <c r="I55" i="47"/>
  <c r="I54" i="47"/>
  <c r="H52" i="47"/>
  <c r="H51" i="47"/>
  <c r="H49" i="47"/>
  <c r="I46" i="47"/>
  <c r="I45" i="47"/>
  <c r="I44" i="47"/>
  <c r="I43" i="47"/>
  <c r="I42" i="47"/>
  <c r="I41" i="47"/>
  <c r="I40" i="47"/>
  <c r="I39" i="47"/>
  <c r="I38" i="47"/>
  <c r="I37" i="47"/>
  <c r="I36" i="47"/>
  <c r="I35" i="47"/>
  <c r="I34" i="47"/>
  <c r="I33" i="47"/>
  <c r="I31" i="47"/>
  <c r="I30" i="47"/>
  <c r="I29" i="47"/>
  <c r="I28" i="47"/>
  <c r="I27" i="47"/>
  <c r="I26" i="47"/>
  <c r="I25" i="47"/>
  <c r="I24" i="47"/>
  <c r="I23" i="47"/>
  <c r="I22" i="47"/>
  <c r="I21" i="47"/>
  <c r="I20" i="47"/>
  <c r="I19" i="47"/>
  <c r="I18" i="47"/>
  <c r="I17" i="47"/>
  <c r="I16" i="47"/>
  <c r="I15" i="47"/>
  <c r="I14" i="47"/>
  <c r="I13" i="47"/>
  <c r="I9" i="47"/>
  <c r="I8" i="47"/>
  <c r="I7" i="47"/>
  <c r="G62" i="47"/>
  <c r="G61" i="47"/>
  <c r="G60" i="47"/>
  <c r="G59" i="47"/>
  <c r="G58" i="47"/>
  <c r="G57" i="47"/>
  <c r="G56" i="47"/>
  <c r="G55" i="47"/>
  <c r="G54" i="47"/>
  <c r="F52" i="47"/>
  <c r="F51" i="47"/>
  <c r="F49" i="47"/>
  <c r="G46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1" i="47"/>
  <c r="G30" i="47"/>
  <c r="G29" i="47"/>
  <c r="G28" i="47"/>
  <c r="G27" i="47"/>
  <c r="G26" i="47"/>
  <c r="G25" i="47"/>
  <c r="G24" i="47"/>
  <c r="G23" i="47"/>
  <c r="G22" i="47"/>
  <c r="G21" i="47"/>
  <c r="G20" i="47"/>
  <c r="G19" i="47"/>
  <c r="G18" i="47"/>
  <c r="G17" i="47"/>
  <c r="G16" i="47"/>
  <c r="G15" i="47"/>
  <c r="G14" i="47"/>
  <c r="G13" i="47"/>
  <c r="G9" i="47"/>
  <c r="G8" i="47"/>
  <c r="G7" i="47"/>
  <c r="CG7" i="47"/>
  <c r="CQ7" i="47"/>
  <c r="CW7" i="47"/>
  <c r="CY7" i="47"/>
  <c r="BS7" i="47"/>
  <c r="DG7" i="47"/>
  <c r="DI7" i="47"/>
  <c r="DC7" i="47"/>
  <c r="DE7" i="47"/>
  <c r="DK7" i="47"/>
  <c r="DM7" i="47"/>
  <c r="DO7" i="47"/>
  <c r="EA7" i="47"/>
  <c r="EC7" i="47"/>
  <c r="CG8" i="47"/>
  <c r="CQ8" i="47"/>
  <c r="CW8" i="47"/>
  <c r="CY8" i="47"/>
  <c r="BS8" i="47"/>
  <c r="DG8" i="47"/>
  <c r="DI8" i="47"/>
  <c r="DC8" i="47"/>
  <c r="DE8" i="47"/>
  <c r="DK8" i="47"/>
  <c r="DM8" i="47"/>
  <c r="DO8" i="47"/>
  <c r="EA8" i="47"/>
  <c r="EC8" i="47"/>
  <c r="CG9" i="47"/>
  <c r="CQ9" i="47"/>
  <c r="CW9" i="47"/>
  <c r="CY9" i="47"/>
  <c r="BS9" i="47"/>
  <c r="DG9" i="47"/>
  <c r="DI9" i="47"/>
  <c r="DC9" i="47"/>
  <c r="DE9" i="47"/>
  <c r="DK9" i="47"/>
  <c r="DM9" i="47"/>
  <c r="DO9" i="47"/>
  <c r="EA9" i="47"/>
  <c r="EC9" i="47"/>
  <c r="Q7" i="47"/>
  <c r="AY7" i="47"/>
  <c r="BC7" i="47"/>
  <c r="BE7" i="47"/>
  <c r="K7" i="47"/>
  <c r="BK7" i="47"/>
  <c r="BG7" i="47"/>
  <c r="BO7" i="47"/>
  <c r="BQ7" i="47"/>
  <c r="CC7" i="47"/>
  <c r="CI7" i="47"/>
  <c r="Q8" i="47"/>
  <c r="AY8" i="47"/>
  <c r="BC8" i="47"/>
  <c r="BE8" i="47"/>
  <c r="K8" i="47"/>
  <c r="BK8" i="47"/>
  <c r="BG8" i="47"/>
  <c r="BO8" i="47"/>
  <c r="BQ8" i="47"/>
  <c r="CC8" i="47"/>
  <c r="CI8" i="47"/>
  <c r="Q9" i="47"/>
  <c r="AY9" i="47"/>
  <c r="BC9" i="47"/>
  <c r="BE9" i="47"/>
  <c r="K9" i="47"/>
  <c r="BK9" i="47"/>
  <c r="BG9" i="47"/>
  <c r="BO9" i="47"/>
  <c r="BQ9" i="47"/>
  <c r="CC9" i="47"/>
  <c r="CI9" i="47"/>
  <c r="X52" i="50"/>
  <c r="X51" i="50"/>
  <c r="X49" i="50"/>
  <c r="BV52" i="45"/>
  <c r="BV51" i="45"/>
  <c r="BV49" i="45"/>
  <c r="BP52" i="45"/>
  <c r="BP51" i="45"/>
  <c r="BP49" i="45"/>
  <c r="BD52" i="45"/>
  <c r="BD51" i="45"/>
  <c r="BD49" i="45"/>
  <c r="BB52" i="45"/>
  <c r="BB51" i="45"/>
  <c r="BB49" i="45"/>
  <c r="AN52" i="45"/>
  <c r="AN51" i="45"/>
  <c r="AJ52" i="45"/>
  <c r="AJ51" i="45"/>
  <c r="AJ49" i="45"/>
  <c r="L52" i="45"/>
  <c r="L51" i="45"/>
  <c r="L49" i="45"/>
  <c r="F52" i="45"/>
  <c r="F51" i="45"/>
  <c r="F49" i="45"/>
  <c r="AW7" i="45"/>
  <c r="BG7" i="45"/>
  <c r="CC7" i="45"/>
  <c r="CA7" i="45"/>
  <c r="AU7" i="45"/>
  <c r="BW7" i="45"/>
  <c r="CE7" i="45"/>
  <c r="CG7" i="45"/>
  <c r="CM7" i="45"/>
  <c r="CI7" i="45"/>
  <c r="CK7" i="45"/>
  <c r="CO7" i="45"/>
  <c r="U7" i="45"/>
  <c r="W7" i="45"/>
  <c r="Y7" i="45"/>
  <c r="AA7" i="45"/>
  <c r="CQ7" i="45"/>
  <c r="AW8" i="45"/>
  <c r="BG8" i="45"/>
  <c r="CC8" i="45"/>
  <c r="CA8" i="45"/>
  <c r="AU8" i="45"/>
  <c r="BW8" i="45"/>
  <c r="CE8" i="45"/>
  <c r="CG8" i="45"/>
  <c r="CM8" i="45"/>
  <c r="CI8" i="45"/>
  <c r="CK8" i="45"/>
  <c r="CO8" i="45"/>
  <c r="U8" i="45"/>
  <c r="W8" i="45"/>
  <c r="Y8" i="45"/>
  <c r="AA8" i="45"/>
  <c r="CQ8" i="45"/>
  <c r="AW9" i="45"/>
  <c r="BG9" i="45"/>
  <c r="CC9" i="45"/>
  <c r="CA9" i="45"/>
  <c r="AU9" i="45"/>
  <c r="BW9" i="45"/>
  <c r="CE9" i="45"/>
  <c r="CG9" i="45"/>
  <c r="CM9" i="45"/>
  <c r="CI9" i="45"/>
  <c r="CK9" i="45"/>
  <c r="CO9" i="45"/>
  <c r="U9" i="45"/>
  <c r="W9" i="45"/>
  <c r="Y9" i="45"/>
  <c r="AA9" i="45"/>
  <c r="CQ9" i="45"/>
  <c r="BW13" i="45"/>
  <c r="BW14" i="45"/>
  <c r="BW15" i="45"/>
  <c r="BW16" i="45"/>
  <c r="BW18" i="45"/>
  <c r="BW19" i="45"/>
  <c r="BW20" i="45"/>
  <c r="BW21" i="45"/>
  <c r="BW22" i="45"/>
  <c r="BW23" i="45"/>
  <c r="BW24" i="45"/>
  <c r="BW25" i="45"/>
  <c r="BW26" i="45"/>
  <c r="BW27" i="45"/>
  <c r="BW28" i="45"/>
  <c r="BW29" i="45"/>
  <c r="BW30" i="45"/>
  <c r="BW31" i="45"/>
  <c r="BW33" i="45"/>
  <c r="BW34" i="45"/>
  <c r="BW35" i="45"/>
  <c r="BW36" i="45"/>
  <c r="BW37" i="45"/>
  <c r="BW38" i="45"/>
  <c r="BW39" i="45"/>
  <c r="BW40" i="45"/>
  <c r="BW41" i="45"/>
  <c r="BW42" i="45"/>
  <c r="BW43" i="45"/>
  <c r="BW44" i="45"/>
  <c r="BW45" i="45"/>
  <c r="BW46" i="45"/>
  <c r="BW54" i="45"/>
  <c r="BW55" i="45"/>
  <c r="BW56" i="45"/>
  <c r="BW57" i="45"/>
  <c r="BW58" i="45"/>
  <c r="BW59" i="45"/>
  <c r="BW60" i="45"/>
  <c r="BW61" i="45"/>
  <c r="BW62" i="45"/>
  <c r="DZ53" i="56"/>
  <c r="DZ52" i="56"/>
  <c r="DZ50" i="56"/>
  <c r="DX53" i="56"/>
  <c r="DX52" i="56"/>
  <c r="DX50" i="56"/>
  <c r="DT53" i="56"/>
  <c r="DT52" i="56"/>
  <c r="DT50" i="56"/>
  <c r="DR53" i="56"/>
  <c r="DR52" i="56"/>
  <c r="DR50" i="56"/>
  <c r="DP53" i="56"/>
  <c r="DP52" i="56"/>
  <c r="DP50" i="56"/>
  <c r="DF53" i="56"/>
  <c r="DF52" i="56"/>
  <c r="DF50" i="56"/>
  <c r="DD53" i="56"/>
  <c r="DD52" i="56"/>
  <c r="DD50" i="56"/>
  <c r="DB53" i="56"/>
  <c r="DB52" i="56"/>
  <c r="DB50" i="56"/>
  <c r="CZ53" i="56"/>
  <c r="CZ52" i="56"/>
  <c r="CZ50" i="56"/>
  <c r="CX53" i="56"/>
  <c r="CX52" i="56"/>
  <c r="CX50" i="56"/>
  <c r="CT53" i="56"/>
  <c r="CT52" i="56"/>
  <c r="CT50" i="56"/>
  <c r="CP53" i="56"/>
  <c r="CP52" i="56"/>
  <c r="CP50" i="56"/>
  <c r="CN53" i="56"/>
  <c r="CN52" i="56"/>
  <c r="CN50" i="56"/>
  <c r="CL53" i="56"/>
  <c r="CL52" i="56"/>
  <c r="CL50" i="56"/>
  <c r="CH53" i="56"/>
  <c r="CH52" i="56"/>
  <c r="CH50" i="56"/>
  <c r="CF53" i="56"/>
  <c r="CF52" i="56"/>
  <c r="CF50" i="56"/>
  <c r="CD53" i="56"/>
  <c r="CD52" i="56"/>
  <c r="CD50" i="56"/>
  <c r="CB53" i="56"/>
  <c r="CB52" i="56"/>
  <c r="CB50" i="56"/>
  <c r="BZ53" i="56"/>
  <c r="BZ52" i="56"/>
  <c r="BZ50" i="56"/>
  <c r="BX53" i="56"/>
  <c r="BX52" i="56"/>
  <c r="BX50" i="56"/>
  <c r="BP53" i="56"/>
  <c r="BP52" i="56"/>
  <c r="BP50" i="56"/>
  <c r="BN53" i="56"/>
  <c r="BN52" i="56"/>
  <c r="BN50" i="56"/>
  <c r="BJ53" i="56"/>
  <c r="BJ52" i="56"/>
  <c r="BJ50" i="56"/>
  <c r="BH53" i="56"/>
  <c r="BH52" i="56"/>
  <c r="BH50" i="56"/>
  <c r="BD53" i="56"/>
  <c r="BD52" i="56"/>
  <c r="BD50" i="56"/>
  <c r="AZ53" i="56"/>
  <c r="AZ52" i="56"/>
  <c r="AZ50" i="56"/>
  <c r="AV53" i="56"/>
  <c r="AV52" i="56"/>
  <c r="AV50" i="56"/>
  <c r="AT53" i="56"/>
  <c r="AT52" i="56"/>
  <c r="AT50" i="56"/>
  <c r="AR53" i="56"/>
  <c r="AR52" i="56"/>
  <c r="AR50" i="56"/>
  <c r="AP53" i="56"/>
  <c r="AP52" i="56"/>
  <c r="AP50" i="56"/>
  <c r="AN53" i="56"/>
  <c r="AN52" i="56"/>
  <c r="AN50" i="56"/>
  <c r="AF53" i="56"/>
  <c r="AF52" i="56"/>
  <c r="AF50" i="56"/>
  <c r="AD53" i="56"/>
  <c r="AD52" i="56"/>
  <c r="AD50" i="56"/>
  <c r="Z53" i="56"/>
  <c r="Z52" i="56"/>
  <c r="Z50" i="56"/>
  <c r="X53" i="56"/>
  <c r="X52" i="56"/>
  <c r="X50" i="56"/>
  <c r="V53" i="56"/>
  <c r="V52" i="56"/>
  <c r="V50" i="56"/>
  <c r="T53" i="56"/>
  <c r="T52" i="56"/>
  <c r="T50" i="56"/>
  <c r="R53" i="56"/>
  <c r="R52" i="56"/>
  <c r="R50" i="56"/>
  <c r="P53" i="56"/>
  <c r="P52" i="56"/>
  <c r="P50" i="56"/>
  <c r="L53" i="56"/>
  <c r="L52" i="56"/>
  <c r="L50" i="56"/>
  <c r="J53" i="56"/>
  <c r="J52" i="56"/>
  <c r="J50" i="56"/>
  <c r="H53" i="56"/>
  <c r="H52" i="56"/>
  <c r="H50" i="56"/>
  <c r="C32" i="56"/>
  <c r="B50" i="56"/>
  <c r="CS7" i="56"/>
  <c r="DI7" i="56"/>
  <c r="DK7" i="56"/>
  <c r="DM7" i="56"/>
  <c r="DO7" i="56"/>
  <c r="DQ7" i="56"/>
  <c r="DW7" i="56"/>
  <c r="DU7" i="56"/>
  <c r="EA7" i="56"/>
  <c r="EC7" i="56"/>
  <c r="EE7" i="56"/>
  <c r="EO7" i="56"/>
  <c r="EM7" i="56"/>
  <c r="EI7" i="56"/>
  <c r="EK7" i="56"/>
  <c r="EG7" i="56"/>
  <c r="CS8" i="56"/>
  <c r="DI8" i="56"/>
  <c r="DK8" i="56"/>
  <c r="DM8" i="56"/>
  <c r="DO8" i="56"/>
  <c r="DQ8" i="56"/>
  <c r="DW8" i="56"/>
  <c r="DU8" i="56"/>
  <c r="EA8" i="56"/>
  <c r="EC8" i="56"/>
  <c r="EE8" i="56"/>
  <c r="EO8" i="56"/>
  <c r="EM8" i="56"/>
  <c r="EI8" i="56"/>
  <c r="EK8" i="56"/>
  <c r="EG8" i="56"/>
  <c r="CS9" i="56"/>
  <c r="DI9" i="56"/>
  <c r="DK9" i="56"/>
  <c r="DM9" i="56"/>
  <c r="DO9" i="56"/>
  <c r="DQ9" i="56"/>
  <c r="DW9" i="56"/>
  <c r="DU9" i="56"/>
  <c r="EA9" i="56"/>
  <c r="EC9" i="56"/>
  <c r="EE9" i="56"/>
  <c r="EO9" i="56"/>
  <c r="EM9" i="56"/>
  <c r="EI9" i="56"/>
  <c r="EK9" i="56"/>
  <c r="EG9" i="56"/>
  <c r="DO13" i="56"/>
  <c r="DQ13" i="56"/>
  <c r="DU13" i="56"/>
  <c r="EA13" i="56"/>
  <c r="DO14" i="56"/>
  <c r="DQ14" i="56"/>
  <c r="DU14" i="56"/>
  <c r="EA14" i="56"/>
  <c r="DO15" i="56"/>
  <c r="DQ15" i="56"/>
  <c r="DU15" i="56"/>
  <c r="EA15" i="56"/>
  <c r="DO16" i="56"/>
  <c r="DQ16" i="56"/>
  <c r="DU16" i="56"/>
  <c r="EA16" i="56"/>
  <c r="DO17" i="56"/>
  <c r="DQ17" i="56"/>
  <c r="DU17" i="56"/>
  <c r="EA17" i="56"/>
  <c r="DO18" i="56"/>
  <c r="DQ18" i="56"/>
  <c r="DU18" i="56"/>
  <c r="EA18" i="56"/>
  <c r="DO19" i="56"/>
  <c r="DQ19" i="56"/>
  <c r="DU19" i="56"/>
  <c r="EA19" i="56"/>
  <c r="DO20" i="56"/>
  <c r="DQ20" i="56"/>
  <c r="DU20" i="56"/>
  <c r="EA20" i="56"/>
  <c r="DO21" i="56"/>
  <c r="DQ21" i="56"/>
  <c r="DU21" i="56"/>
  <c r="EA21" i="56"/>
  <c r="DO22" i="56"/>
  <c r="DQ22" i="56"/>
  <c r="DU22" i="56"/>
  <c r="EA22" i="56"/>
  <c r="DQ23" i="56"/>
  <c r="DU23" i="56"/>
  <c r="EA23" i="56"/>
  <c r="DO24" i="56"/>
  <c r="DQ24" i="56"/>
  <c r="DU24" i="56"/>
  <c r="EA24" i="56"/>
  <c r="DO25" i="56"/>
  <c r="DQ25" i="56"/>
  <c r="DU25" i="56"/>
  <c r="EA25" i="56"/>
  <c r="DO26" i="56"/>
  <c r="DQ26" i="56"/>
  <c r="DU26" i="56"/>
  <c r="EA26" i="56"/>
  <c r="DO27" i="56"/>
  <c r="DQ27" i="56"/>
  <c r="DU27" i="56"/>
  <c r="EA27" i="56"/>
  <c r="DO28" i="56"/>
  <c r="DQ28" i="56"/>
  <c r="DU28" i="56"/>
  <c r="EA28" i="56"/>
  <c r="DO29" i="56"/>
  <c r="DQ29" i="56"/>
  <c r="DU29" i="56"/>
  <c r="EA29" i="56"/>
  <c r="DO30" i="56"/>
  <c r="DQ30" i="56"/>
  <c r="DU30" i="56"/>
  <c r="EA30" i="56"/>
  <c r="DO31" i="56"/>
  <c r="DQ31" i="56"/>
  <c r="DU31" i="56"/>
  <c r="EA31" i="56"/>
  <c r="DO32" i="56"/>
  <c r="DQ32" i="56"/>
  <c r="DU32" i="56"/>
  <c r="EA32" i="56"/>
  <c r="DO34" i="56"/>
  <c r="DQ34" i="56"/>
  <c r="DU34" i="56"/>
  <c r="EA34" i="56"/>
  <c r="DO35" i="56"/>
  <c r="DQ35" i="56"/>
  <c r="DU35" i="56"/>
  <c r="EA35" i="56"/>
  <c r="DO36" i="56"/>
  <c r="DQ36" i="56"/>
  <c r="DU36" i="56"/>
  <c r="EA36" i="56"/>
  <c r="DO37" i="56"/>
  <c r="DQ37" i="56"/>
  <c r="DU37" i="56"/>
  <c r="EA37" i="56"/>
  <c r="DO38" i="56"/>
  <c r="DQ38" i="56"/>
  <c r="DU38" i="56"/>
  <c r="EA38" i="56"/>
  <c r="DO39" i="56"/>
  <c r="DQ39" i="56"/>
  <c r="DU39" i="56"/>
  <c r="EA39" i="56"/>
  <c r="DO40" i="56"/>
  <c r="DQ40" i="56"/>
  <c r="DU40" i="56"/>
  <c r="EA40" i="56"/>
  <c r="DO41" i="56"/>
  <c r="DQ41" i="56"/>
  <c r="DU41" i="56"/>
  <c r="EA41" i="56"/>
  <c r="DO42" i="56"/>
  <c r="DQ42" i="56"/>
  <c r="DU42" i="56"/>
  <c r="EA42" i="56"/>
  <c r="DO43" i="56"/>
  <c r="DQ43" i="56"/>
  <c r="DU43" i="56"/>
  <c r="EA43" i="56"/>
  <c r="DO44" i="56"/>
  <c r="DQ44" i="56"/>
  <c r="DU44" i="56"/>
  <c r="EA44" i="56"/>
  <c r="DO45" i="56"/>
  <c r="DQ45" i="56"/>
  <c r="DU45" i="56"/>
  <c r="EA45" i="56"/>
  <c r="DO46" i="56"/>
  <c r="DQ46" i="56"/>
  <c r="DU46" i="56"/>
  <c r="EA46" i="56"/>
  <c r="DO47" i="56"/>
  <c r="DQ47" i="56"/>
  <c r="DU47" i="56"/>
  <c r="EA47" i="56"/>
  <c r="DO55" i="56"/>
  <c r="DQ55" i="56"/>
  <c r="DU55" i="56"/>
  <c r="EA55" i="56"/>
  <c r="DO56" i="56"/>
  <c r="DQ56" i="56"/>
  <c r="DU56" i="56"/>
  <c r="EA56" i="56"/>
  <c r="DO57" i="56"/>
  <c r="DQ57" i="56"/>
  <c r="DU57" i="56"/>
  <c r="EA57" i="56"/>
  <c r="DO58" i="56"/>
  <c r="DQ58" i="56"/>
  <c r="DU58" i="56"/>
  <c r="EA58" i="56"/>
  <c r="DO59" i="56"/>
  <c r="DQ59" i="56"/>
  <c r="DU59" i="56"/>
  <c r="EA59" i="56"/>
  <c r="DO60" i="56"/>
  <c r="DQ60" i="56"/>
  <c r="DU60" i="56"/>
  <c r="EA60" i="56"/>
  <c r="DO61" i="56"/>
  <c r="DQ61" i="56"/>
  <c r="DU61" i="56"/>
  <c r="EA61" i="56"/>
  <c r="DO62" i="56"/>
  <c r="DQ62" i="56"/>
  <c r="DU62" i="56"/>
  <c r="EA62" i="56"/>
  <c r="DO63" i="56"/>
  <c r="DQ63" i="56"/>
  <c r="DU63" i="56"/>
  <c r="EA63" i="56"/>
  <c r="BE7" i="56"/>
  <c r="AW7" i="56"/>
  <c r="BA7" i="56"/>
  <c r="BG7" i="56"/>
  <c r="AY7" i="56"/>
  <c r="BC7" i="56"/>
  <c r="CM7" i="56"/>
  <c r="CO7" i="56"/>
  <c r="CQ7" i="56"/>
  <c r="CU7" i="56"/>
  <c r="CY7" i="56"/>
  <c r="CW7" i="56"/>
  <c r="CC7" i="56"/>
  <c r="CE7" i="56"/>
  <c r="CG7" i="56"/>
  <c r="CI7" i="56"/>
  <c r="DA7" i="56"/>
  <c r="DC7" i="56"/>
  <c r="DE7" i="56"/>
  <c r="DG7" i="56"/>
  <c r="CK7" i="56"/>
  <c r="DS7" i="56"/>
  <c r="BE8" i="56"/>
  <c r="AW8" i="56"/>
  <c r="BA8" i="56"/>
  <c r="BG8" i="56"/>
  <c r="AY8" i="56"/>
  <c r="BC8" i="56"/>
  <c r="CM8" i="56"/>
  <c r="CO8" i="56"/>
  <c r="CQ8" i="56"/>
  <c r="CU8" i="56"/>
  <c r="CY8" i="56"/>
  <c r="CW8" i="56"/>
  <c r="CC8" i="56"/>
  <c r="CE8" i="56"/>
  <c r="CG8" i="56"/>
  <c r="CI8" i="56"/>
  <c r="DA8" i="56"/>
  <c r="DC8" i="56"/>
  <c r="DE8" i="56"/>
  <c r="DG8" i="56"/>
  <c r="CK8" i="56"/>
  <c r="DS8" i="56"/>
  <c r="BE9" i="56"/>
  <c r="AW9" i="56"/>
  <c r="BA9" i="56"/>
  <c r="BG9" i="56"/>
  <c r="AY9" i="56"/>
  <c r="BC9" i="56"/>
  <c r="CM9" i="56"/>
  <c r="CO9" i="56"/>
  <c r="CQ9" i="56"/>
  <c r="CU9" i="56"/>
  <c r="CY9" i="56"/>
  <c r="CW9" i="56"/>
  <c r="CC9" i="56"/>
  <c r="CE9" i="56"/>
  <c r="CG9" i="56"/>
  <c r="CI9" i="56"/>
  <c r="DA9" i="56"/>
  <c r="DC9" i="56"/>
  <c r="DE9" i="56"/>
  <c r="DG9" i="56"/>
  <c r="CK9" i="56"/>
  <c r="DS9" i="56"/>
  <c r="BE13" i="56"/>
  <c r="AW13" i="56"/>
  <c r="BA13" i="56"/>
  <c r="CM13" i="56"/>
  <c r="CO13" i="56"/>
  <c r="CQ13" i="56"/>
  <c r="CU13" i="56"/>
  <c r="CY13" i="56"/>
  <c r="CC13" i="56"/>
  <c r="CE13" i="56"/>
  <c r="CG13" i="56"/>
  <c r="CI13" i="56"/>
  <c r="DA13" i="56"/>
  <c r="DC13" i="56"/>
  <c r="DE13" i="56"/>
  <c r="DG13" i="56"/>
  <c r="DS13" i="56"/>
  <c r="BE14" i="56"/>
  <c r="AW14" i="56"/>
  <c r="BA14" i="56"/>
  <c r="CM14" i="56"/>
  <c r="CO14" i="56"/>
  <c r="CQ14" i="56"/>
  <c r="CU14" i="56"/>
  <c r="CY14" i="56"/>
  <c r="CC14" i="56"/>
  <c r="CE14" i="56"/>
  <c r="CG14" i="56"/>
  <c r="CI14" i="56"/>
  <c r="DA14" i="56"/>
  <c r="DC14" i="56"/>
  <c r="DE14" i="56"/>
  <c r="DG14" i="56"/>
  <c r="DS14" i="56"/>
  <c r="BE15" i="56"/>
  <c r="AW15" i="56"/>
  <c r="BA15" i="56"/>
  <c r="CM15" i="56"/>
  <c r="CO15" i="56"/>
  <c r="CQ15" i="56"/>
  <c r="CU15" i="56"/>
  <c r="CY15" i="56"/>
  <c r="CC15" i="56"/>
  <c r="CE15" i="56"/>
  <c r="CG15" i="56"/>
  <c r="CI15" i="56"/>
  <c r="DA15" i="56"/>
  <c r="DC15" i="56"/>
  <c r="DE15" i="56"/>
  <c r="DG15" i="56"/>
  <c r="DS15" i="56"/>
  <c r="BE16" i="56"/>
  <c r="AW16" i="56"/>
  <c r="BA16" i="56"/>
  <c r="CM16" i="56"/>
  <c r="CO16" i="56"/>
  <c r="CQ16" i="56"/>
  <c r="CU16" i="56"/>
  <c r="CY16" i="56"/>
  <c r="CC16" i="56"/>
  <c r="CE16" i="56"/>
  <c r="CG16" i="56"/>
  <c r="CI16" i="56"/>
  <c r="DA16" i="56"/>
  <c r="DC16" i="56"/>
  <c r="DE16" i="56"/>
  <c r="DG16" i="56"/>
  <c r="DS16" i="56"/>
  <c r="BE17" i="56"/>
  <c r="AW17" i="56"/>
  <c r="BA17" i="56"/>
  <c r="CM17" i="56"/>
  <c r="CO17" i="56"/>
  <c r="CQ17" i="56"/>
  <c r="CU17" i="56"/>
  <c r="CY17" i="56"/>
  <c r="CC17" i="56"/>
  <c r="CE17" i="56"/>
  <c r="CG17" i="56"/>
  <c r="CI17" i="56"/>
  <c r="DA17" i="56"/>
  <c r="DC17" i="56"/>
  <c r="DE17" i="56"/>
  <c r="DG17" i="56"/>
  <c r="DS17" i="56"/>
  <c r="BE18" i="56"/>
  <c r="AW18" i="56"/>
  <c r="BA18" i="56"/>
  <c r="CM18" i="56"/>
  <c r="CO18" i="56"/>
  <c r="CQ18" i="56"/>
  <c r="CU18" i="56"/>
  <c r="CY18" i="56"/>
  <c r="CC18" i="56"/>
  <c r="CE18" i="56"/>
  <c r="CG18" i="56"/>
  <c r="CI18" i="56"/>
  <c r="DA18" i="56"/>
  <c r="DC18" i="56"/>
  <c r="DE18" i="56"/>
  <c r="DG18" i="56"/>
  <c r="DS18" i="56"/>
  <c r="BE19" i="56"/>
  <c r="BA19" i="56"/>
  <c r="CM19" i="56"/>
  <c r="CO19" i="56"/>
  <c r="CQ19" i="56"/>
  <c r="CU19" i="56"/>
  <c r="CY19" i="56"/>
  <c r="CC19" i="56"/>
  <c r="CE19" i="56"/>
  <c r="CG19" i="56"/>
  <c r="CI19" i="56"/>
  <c r="DA19" i="56"/>
  <c r="DC19" i="56"/>
  <c r="DE19" i="56"/>
  <c r="DG19" i="56"/>
  <c r="DS19" i="56"/>
  <c r="BE20" i="56"/>
  <c r="AW20" i="56"/>
  <c r="BA20" i="56"/>
  <c r="CM20" i="56"/>
  <c r="CO20" i="56"/>
  <c r="CQ20" i="56"/>
  <c r="CU20" i="56"/>
  <c r="CY20" i="56"/>
  <c r="CC20" i="56"/>
  <c r="CE20" i="56"/>
  <c r="CG20" i="56"/>
  <c r="CI20" i="56"/>
  <c r="DA20" i="56"/>
  <c r="DC20" i="56"/>
  <c r="DE20" i="56"/>
  <c r="DG20" i="56"/>
  <c r="DS20" i="56"/>
  <c r="BE21" i="56"/>
  <c r="AW21" i="56"/>
  <c r="BA21" i="56"/>
  <c r="CM21" i="56"/>
  <c r="CO21" i="56"/>
  <c r="CQ21" i="56"/>
  <c r="CU21" i="56"/>
  <c r="CY21" i="56"/>
  <c r="CC21" i="56"/>
  <c r="CE21" i="56"/>
  <c r="CG21" i="56"/>
  <c r="CI21" i="56"/>
  <c r="DA21" i="56"/>
  <c r="DC21" i="56"/>
  <c r="DE21" i="56"/>
  <c r="DG21" i="56"/>
  <c r="DS21" i="56"/>
  <c r="BE22" i="56"/>
  <c r="AW22" i="56"/>
  <c r="BA22" i="56"/>
  <c r="CM22" i="56"/>
  <c r="CO22" i="56"/>
  <c r="CQ22" i="56"/>
  <c r="CU22" i="56"/>
  <c r="CY22" i="56"/>
  <c r="CC22" i="56"/>
  <c r="CE22" i="56"/>
  <c r="CG22" i="56"/>
  <c r="CI22" i="56"/>
  <c r="DA22" i="56"/>
  <c r="DC22" i="56"/>
  <c r="DE22" i="56"/>
  <c r="DG22" i="56"/>
  <c r="DS22" i="56"/>
  <c r="BE23" i="56"/>
  <c r="AW23" i="56"/>
  <c r="BA23" i="56"/>
  <c r="CM23" i="56"/>
  <c r="CO23" i="56"/>
  <c r="CQ23" i="56"/>
  <c r="CU23" i="56"/>
  <c r="CY23" i="56"/>
  <c r="CC23" i="56"/>
  <c r="CE23" i="56"/>
  <c r="CG23" i="56"/>
  <c r="CI23" i="56"/>
  <c r="DA23" i="56"/>
  <c r="DC23" i="56"/>
  <c r="DE23" i="56"/>
  <c r="DG23" i="56"/>
  <c r="DS23" i="56"/>
  <c r="BE24" i="56"/>
  <c r="AW24" i="56"/>
  <c r="BA24" i="56"/>
  <c r="CM24" i="56"/>
  <c r="CO24" i="56"/>
  <c r="CQ24" i="56"/>
  <c r="CU24" i="56"/>
  <c r="CY24" i="56"/>
  <c r="CC24" i="56"/>
  <c r="CE24" i="56"/>
  <c r="CG24" i="56"/>
  <c r="CI24" i="56"/>
  <c r="DA24" i="56"/>
  <c r="DC24" i="56"/>
  <c r="DE24" i="56"/>
  <c r="DG24" i="56"/>
  <c r="DS24" i="56"/>
  <c r="BE25" i="56"/>
  <c r="AW25" i="56"/>
  <c r="BA25" i="56"/>
  <c r="CM25" i="56"/>
  <c r="CO25" i="56"/>
  <c r="CQ25" i="56"/>
  <c r="CU25" i="56"/>
  <c r="CY25" i="56"/>
  <c r="CC25" i="56"/>
  <c r="CE25" i="56"/>
  <c r="CG25" i="56"/>
  <c r="CI25" i="56"/>
  <c r="DA25" i="56"/>
  <c r="DC25" i="56"/>
  <c r="DE25" i="56"/>
  <c r="DG25" i="56"/>
  <c r="DS25" i="56"/>
  <c r="BE26" i="56"/>
  <c r="AW26" i="56"/>
  <c r="BA26" i="56"/>
  <c r="CM26" i="56"/>
  <c r="CO26" i="56"/>
  <c r="CQ26" i="56"/>
  <c r="CU26" i="56"/>
  <c r="CY26" i="56"/>
  <c r="CC26" i="56"/>
  <c r="CE26" i="56"/>
  <c r="CG26" i="56"/>
  <c r="CI26" i="56"/>
  <c r="DA26" i="56"/>
  <c r="DC26" i="56"/>
  <c r="DE26" i="56"/>
  <c r="DG26" i="56"/>
  <c r="DS26" i="56"/>
  <c r="BE27" i="56"/>
  <c r="AW27" i="56"/>
  <c r="BA27" i="56"/>
  <c r="CM27" i="56"/>
  <c r="CO27" i="56"/>
  <c r="CQ27" i="56"/>
  <c r="CU27" i="56"/>
  <c r="CY27" i="56"/>
  <c r="CC27" i="56"/>
  <c r="CE27" i="56"/>
  <c r="CG27" i="56"/>
  <c r="CI27" i="56"/>
  <c r="DA27" i="56"/>
  <c r="DC27" i="56"/>
  <c r="DE27" i="56"/>
  <c r="DG27" i="56"/>
  <c r="DS27" i="56"/>
  <c r="BE28" i="56"/>
  <c r="AW28" i="56"/>
  <c r="BA28" i="56"/>
  <c r="CM28" i="56"/>
  <c r="CO28" i="56"/>
  <c r="CQ28" i="56"/>
  <c r="CU28" i="56"/>
  <c r="CY28" i="56"/>
  <c r="CC28" i="56"/>
  <c r="CE28" i="56"/>
  <c r="CG28" i="56"/>
  <c r="CI28" i="56"/>
  <c r="DA28" i="56"/>
  <c r="DC28" i="56"/>
  <c r="DE28" i="56"/>
  <c r="DG28" i="56"/>
  <c r="DS28" i="56"/>
  <c r="BE29" i="56"/>
  <c r="AW29" i="56"/>
  <c r="BA29" i="56"/>
  <c r="CM29" i="56"/>
  <c r="CO29" i="56"/>
  <c r="CQ29" i="56"/>
  <c r="CU29" i="56"/>
  <c r="CY29" i="56"/>
  <c r="CC29" i="56"/>
  <c r="CE29" i="56"/>
  <c r="CG29" i="56"/>
  <c r="CI29" i="56"/>
  <c r="DA29" i="56"/>
  <c r="DC29" i="56"/>
  <c r="DE29" i="56"/>
  <c r="DG29" i="56"/>
  <c r="DS29" i="56"/>
  <c r="BE30" i="56"/>
  <c r="AW30" i="56"/>
  <c r="BA30" i="56"/>
  <c r="CM30" i="56"/>
  <c r="CO30" i="56"/>
  <c r="CQ30" i="56"/>
  <c r="CU30" i="56"/>
  <c r="CY30" i="56"/>
  <c r="CC30" i="56"/>
  <c r="CE30" i="56"/>
  <c r="CG30" i="56"/>
  <c r="CI30" i="56"/>
  <c r="DA30" i="56"/>
  <c r="DC30" i="56"/>
  <c r="DE30" i="56"/>
  <c r="DG30" i="56"/>
  <c r="DS30" i="56"/>
  <c r="BE31" i="56"/>
  <c r="AW31" i="56"/>
  <c r="BA31" i="56"/>
  <c r="CM31" i="56"/>
  <c r="CO31" i="56"/>
  <c r="CQ31" i="56"/>
  <c r="CU31" i="56"/>
  <c r="CY31" i="56"/>
  <c r="CC31" i="56"/>
  <c r="CE31" i="56"/>
  <c r="CG31" i="56"/>
  <c r="CI31" i="56"/>
  <c r="DA31" i="56"/>
  <c r="DC31" i="56"/>
  <c r="DE31" i="56"/>
  <c r="DG31" i="56"/>
  <c r="DS31" i="56"/>
  <c r="BE32" i="56"/>
  <c r="AW32" i="56"/>
  <c r="BA32" i="56"/>
  <c r="CM32" i="56"/>
  <c r="CO32" i="56"/>
  <c r="CQ32" i="56"/>
  <c r="CU32" i="56"/>
  <c r="CY32" i="56"/>
  <c r="CC32" i="56"/>
  <c r="CE32" i="56"/>
  <c r="CG32" i="56"/>
  <c r="CI32" i="56"/>
  <c r="DA32" i="56"/>
  <c r="DC32" i="56"/>
  <c r="DE32" i="56"/>
  <c r="DG32" i="56"/>
  <c r="DS32" i="56"/>
  <c r="BE34" i="56"/>
  <c r="AW34" i="56"/>
  <c r="BA34" i="56"/>
  <c r="CM34" i="56"/>
  <c r="CO34" i="56"/>
  <c r="CQ34" i="56"/>
  <c r="CU34" i="56"/>
  <c r="CY34" i="56"/>
  <c r="CC34" i="56"/>
  <c r="CE34" i="56"/>
  <c r="CG34" i="56"/>
  <c r="CI34" i="56"/>
  <c r="DA34" i="56"/>
  <c r="DC34" i="56"/>
  <c r="DE34" i="56"/>
  <c r="DG34" i="56"/>
  <c r="DS34" i="56"/>
  <c r="BE35" i="56"/>
  <c r="AW35" i="56"/>
  <c r="BA35" i="56"/>
  <c r="CM35" i="56"/>
  <c r="CO35" i="56"/>
  <c r="CQ35" i="56"/>
  <c r="CU35" i="56"/>
  <c r="CY35" i="56"/>
  <c r="CC35" i="56"/>
  <c r="CE35" i="56"/>
  <c r="CG35" i="56"/>
  <c r="CI35" i="56"/>
  <c r="DA35" i="56"/>
  <c r="DC35" i="56"/>
  <c r="DE35" i="56"/>
  <c r="DG35" i="56"/>
  <c r="DS35" i="56"/>
  <c r="BE36" i="56"/>
  <c r="AW36" i="56"/>
  <c r="BA36" i="56"/>
  <c r="CM36" i="56"/>
  <c r="CO36" i="56"/>
  <c r="CQ36" i="56"/>
  <c r="CU36" i="56"/>
  <c r="CY36" i="56"/>
  <c r="CC36" i="56"/>
  <c r="CE36" i="56"/>
  <c r="CG36" i="56"/>
  <c r="CI36" i="56"/>
  <c r="DA36" i="56"/>
  <c r="DC36" i="56"/>
  <c r="DE36" i="56"/>
  <c r="DG36" i="56"/>
  <c r="DS36" i="56"/>
  <c r="BE37" i="56"/>
  <c r="AW37" i="56"/>
  <c r="BA37" i="56"/>
  <c r="CM37" i="56"/>
  <c r="CO37" i="56"/>
  <c r="CQ37" i="56"/>
  <c r="CU37" i="56"/>
  <c r="CY37" i="56"/>
  <c r="CC37" i="56"/>
  <c r="CE37" i="56"/>
  <c r="CG37" i="56"/>
  <c r="CI37" i="56"/>
  <c r="DA37" i="56"/>
  <c r="DC37" i="56"/>
  <c r="DE37" i="56"/>
  <c r="DG37" i="56"/>
  <c r="DS37" i="56"/>
  <c r="BE38" i="56"/>
  <c r="AW38" i="56"/>
  <c r="BA38" i="56"/>
  <c r="CM38" i="56"/>
  <c r="CO38" i="56"/>
  <c r="CQ38" i="56"/>
  <c r="CU38" i="56"/>
  <c r="CY38" i="56"/>
  <c r="CC38" i="56"/>
  <c r="CE38" i="56"/>
  <c r="CG38" i="56"/>
  <c r="CI38" i="56"/>
  <c r="DA38" i="56"/>
  <c r="DC38" i="56"/>
  <c r="DE38" i="56"/>
  <c r="DG38" i="56"/>
  <c r="DS38" i="56"/>
  <c r="BE39" i="56"/>
  <c r="AW39" i="56"/>
  <c r="BA39" i="56"/>
  <c r="CM39" i="56"/>
  <c r="CO39" i="56"/>
  <c r="CQ39" i="56"/>
  <c r="CU39" i="56"/>
  <c r="CY39" i="56"/>
  <c r="CC39" i="56"/>
  <c r="CE39" i="56"/>
  <c r="CG39" i="56"/>
  <c r="CI39" i="56"/>
  <c r="DA39" i="56"/>
  <c r="DC39" i="56"/>
  <c r="DE39" i="56"/>
  <c r="DG39" i="56"/>
  <c r="DS39" i="56"/>
  <c r="BE40" i="56"/>
  <c r="AW40" i="56"/>
  <c r="BA40" i="56"/>
  <c r="CM40" i="56"/>
  <c r="CO40" i="56"/>
  <c r="CQ40" i="56"/>
  <c r="CU40" i="56"/>
  <c r="CY40" i="56"/>
  <c r="CC40" i="56"/>
  <c r="CE40" i="56"/>
  <c r="CG40" i="56"/>
  <c r="CI40" i="56"/>
  <c r="DA40" i="56"/>
  <c r="DC40" i="56"/>
  <c r="DE40" i="56"/>
  <c r="DG40" i="56"/>
  <c r="DS40" i="56"/>
  <c r="BE41" i="56"/>
  <c r="AW41" i="56"/>
  <c r="BA41" i="56"/>
  <c r="CM41" i="56"/>
  <c r="CO41" i="56"/>
  <c r="CQ41" i="56"/>
  <c r="CU41" i="56"/>
  <c r="CY41" i="56"/>
  <c r="CC41" i="56"/>
  <c r="CE41" i="56"/>
  <c r="CG41" i="56"/>
  <c r="CI41" i="56"/>
  <c r="DA41" i="56"/>
  <c r="DC41" i="56"/>
  <c r="DE41" i="56"/>
  <c r="DG41" i="56"/>
  <c r="DS41" i="56"/>
  <c r="BE42" i="56"/>
  <c r="AW42" i="56"/>
  <c r="BA42" i="56"/>
  <c r="CM42" i="56"/>
  <c r="CO42" i="56"/>
  <c r="CQ42" i="56"/>
  <c r="CU42" i="56"/>
  <c r="CY42" i="56"/>
  <c r="CC42" i="56"/>
  <c r="CE42" i="56"/>
  <c r="CG42" i="56"/>
  <c r="CI42" i="56"/>
  <c r="DA42" i="56"/>
  <c r="DC42" i="56"/>
  <c r="DE42" i="56"/>
  <c r="DG42" i="56"/>
  <c r="DS42" i="56"/>
  <c r="BE43" i="56"/>
  <c r="AW43" i="56"/>
  <c r="BA43" i="56"/>
  <c r="CM43" i="56"/>
  <c r="CO43" i="56"/>
  <c r="CQ43" i="56"/>
  <c r="CU43" i="56"/>
  <c r="CY43" i="56"/>
  <c r="CC43" i="56"/>
  <c r="CE43" i="56"/>
  <c r="CG43" i="56"/>
  <c r="CI43" i="56"/>
  <c r="DA43" i="56"/>
  <c r="DC43" i="56"/>
  <c r="DE43" i="56"/>
  <c r="DG43" i="56"/>
  <c r="DS43" i="56"/>
  <c r="BE44" i="56"/>
  <c r="AW44" i="56"/>
  <c r="BA44" i="56"/>
  <c r="CM44" i="56"/>
  <c r="CO44" i="56"/>
  <c r="CQ44" i="56"/>
  <c r="CU44" i="56"/>
  <c r="CY44" i="56"/>
  <c r="CC44" i="56"/>
  <c r="CE44" i="56"/>
  <c r="CG44" i="56"/>
  <c r="CI44" i="56"/>
  <c r="DA44" i="56"/>
  <c r="DC44" i="56"/>
  <c r="DE44" i="56"/>
  <c r="DG44" i="56"/>
  <c r="DS44" i="56"/>
  <c r="BE45" i="56"/>
  <c r="AW45" i="56"/>
  <c r="BA45" i="56"/>
  <c r="CM45" i="56"/>
  <c r="CO45" i="56"/>
  <c r="CQ45" i="56"/>
  <c r="CU45" i="56"/>
  <c r="CY45" i="56"/>
  <c r="CC45" i="56"/>
  <c r="CE45" i="56"/>
  <c r="CG45" i="56"/>
  <c r="CI45" i="56"/>
  <c r="DA45" i="56"/>
  <c r="DC45" i="56"/>
  <c r="DE45" i="56"/>
  <c r="DG45" i="56"/>
  <c r="DS45" i="56"/>
  <c r="BE46" i="56"/>
  <c r="AW46" i="56"/>
  <c r="BA46" i="56"/>
  <c r="CM46" i="56"/>
  <c r="CO46" i="56"/>
  <c r="CQ46" i="56"/>
  <c r="CU46" i="56"/>
  <c r="CY46" i="56"/>
  <c r="CC46" i="56"/>
  <c r="CE46" i="56"/>
  <c r="CG46" i="56"/>
  <c r="CI46" i="56"/>
  <c r="DA46" i="56"/>
  <c r="DC46" i="56"/>
  <c r="DE46" i="56"/>
  <c r="DG46" i="56"/>
  <c r="DS46" i="56"/>
  <c r="BE47" i="56"/>
  <c r="AW47" i="56"/>
  <c r="BA47" i="56"/>
  <c r="CM47" i="56"/>
  <c r="CO47" i="56"/>
  <c r="CQ47" i="56"/>
  <c r="CU47" i="56"/>
  <c r="CY47" i="56"/>
  <c r="CC47" i="56"/>
  <c r="CE47" i="56"/>
  <c r="CG47" i="56"/>
  <c r="CI47" i="56"/>
  <c r="DA47" i="56"/>
  <c r="DC47" i="56"/>
  <c r="DE47" i="56"/>
  <c r="DG47" i="56"/>
  <c r="DS47" i="56"/>
  <c r="BE55" i="56"/>
  <c r="AW55" i="56"/>
  <c r="BA55" i="56"/>
  <c r="CM55" i="56"/>
  <c r="CO55" i="56"/>
  <c r="CQ55" i="56"/>
  <c r="CU55" i="56"/>
  <c r="CY55" i="56"/>
  <c r="CC55" i="56"/>
  <c r="CE55" i="56"/>
  <c r="CG55" i="56"/>
  <c r="CI55" i="56"/>
  <c r="DA55" i="56"/>
  <c r="DC55" i="56"/>
  <c r="DE55" i="56"/>
  <c r="DG55" i="56"/>
  <c r="DS55" i="56"/>
  <c r="BE56" i="56"/>
  <c r="AW56" i="56"/>
  <c r="BA56" i="56"/>
  <c r="CM56" i="56"/>
  <c r="CO56" i="56"/>
  <c r="CQ56" i="56"/>
  <c r="CU56" i="56"/>
  <c r="CY56" i="56"/>
  <c r="CC56" i="56"/>
  <c r="CE56" i="56"/>
  <c r="CG56" i="56"/>
  <c r="CI56" i="56"/>
  <c r="DA56" i="56"/>
  <c r="DC56" i="56"/>
  <c r="DE56" i="56"/>
  <c r="DG56" i="56"/>
  <c r="DS56" i="56"/>
  <c r="BE57" i="56"/>
  <c r="AW57" i="56"/>
  <c r="BA57" i="56"/>
  <c r="CM57" i="56"/>
  <c r="CO57" i="56"/>
  <c r="CQ57" i="56"/>
  <c r="CU57" i="56"/>
  <c r="CY57" i="56"/>
  <c r="CC57" i="56"/>
  <c r="CE57" i="56"/>
  <c r="CG57" i="56"/>
  <c r="CI57" i="56"/>
  <c r="DA57" i="56"/>
  <c r="DC57" i="56"/>
  <c r="DE57" i="56"/>
  <c r="DG57" i="56"/>
  <c r="DS57" i="56"/>
  <c r="BE58" i="56"/>
  <c r="AW58" i="56"/>
  <c r="BA58" i="56"/>
  <c r="CM58" i="56"/>
  <c r="CO58" i="56"/>
  <c r="CQ58" i="56"/>
  <c r="CU58" i="56"/>
  <c r="CY58" i="56"/>
  <c r="CC58" i="56"/>
  <c r="CE58" i="56"/>
  <c r="CG58" i="56"/>
  <c r="CI58" i="56"/>
  <c r="DA58" i="56"/>
  <c r="DC58" i="56"/>
  <c r="DE58" i="56"/>
  <c r="DG58" i="56"/>
  <c r="DS58" i="56"/>
  <c r="BE59" i="56"/>
  <c r="AW59" i="56"/>
  <c r="BA59" i="56"/>
  <c r="CM59" i="56"/>
  <c r="CO59" i="56"/>
  <c r="CQ59" i="56"/>
  <c r="CU59" i="56"/>
  <c r="CY59" i="56"/>
  <c r="CC59" i="56"/>
  <c r="CE59" i="56"/>
  <c r="CG59" i="56"/>
  <c r="CI59" i="56"/>
  <c r="DA59" i="56"/>
  <c r="DC59" i="56"/>
  <c r="DE59" i="56"/>
  <c r="DG59" i="56"/>
  <c r="DS59" i="56"/>
  <c r="BE60" i="56"/>
  <c r="AW60" i="56"/>
  <c r="BA60" i="56"/>
  <c r="CM60" i="56"/>
  <c r="CO60" i="56"/>
  <c r="CQ60" i="56"/>
  <c r="CU60" i="56"/>
  <c r="CY60" i="56"/>
  <c r="CC60" i="56"/>
  <c r="CE60" i="56"/>
  <c r="CG60" i="56"/>
  <c r="CI60" i="56"/>
  <c r="DA60" i="56"/>
  <c r="DC60" i="56"/>
  <c r="DE60" i="56"/>
  <c r="DG60" i="56"/>
  <c r="DS60" i="56"/>
  <c r="BE61" i="56"/>
  <c r="AW61" i="56"/>
  <c r="BA61" i="56"/>
  <c r="CM61" i="56"/>
  <c r="CO61" i="56"/>
  <c r="CQ61" i="56"/>
  <c r="CU61" i="56"/>
  <c r="CY61" i="56"/>
  <c r="CC61" i="56"/>
  <c r="CE61" i="56"/>
  <c r="CG61" i="56"/>
  <c r="CI61" i="56"/>
  <c r="DA61" i="56"/>
  <c r="DC61" i="56"/>
  <c r="DE61" i="56"/>
  <c r="DG61" i="56"/>
  <c r="DS61" i="56"/>
  <c r="BE62" i="56"/>
  <c r="AW62" i="56"/>
  <c r="BA62" i="56"/>
  <c r="CM62" i="56"/>
  <c r="CO62" i="56"/>
  <c r="CQ62" i="56"/>
  <c r="CU62" i="56"/>
  <c r="CY62" i="56"/>
  <c r="CC62" i="56"/>
  <c r="CE62" i="56"/>
  <c r="CG62" i="56"/>
  <c r="CI62" i="56"/>
  <c r="DA62" i="56"/>
  <c r="DC62" i="56"/>
  <c r="DE62" i="56"/>
  <c r="DG62" i="56"/>
  <c r="DS62" i="56"/>
  <c r="BE63" i="56"/>
  <c r="AW63" i="56"/>
  <c r="BA63" i="56"/>
  <c r="CM63" i="56"/>
  <c r="CO63" i="56"/>
  <c r="CQ63" i="56"/>
  <c r="CU63" i="56"/>
  <c r="CY63" i="56"/>
  <c r="CC63" i="56"/>
  <c r="CE63" i="56"/>
  <c r="CG63" i="56"/>
  <c r="CI63" i="56"/>
  <c r="DA63" i="56"/>
  <c r="DC63" i="56"/>
  <c r="DE63" i="56"/>
  <c r="DG63" i="56"/>
  <c r="DS63" i="56"/>
  <c r="BR24" i="60"/>
  <c r="BP24" i="60"/>
  <c r="BN24" i="60"/>
  <c r="BL24" i="60"/>
  <c r="BJ24" i="60"/>
  <c r="BH24" i="60"/>
  <c r="BF24" i="60"/>
  <c r="BD24" i="60"/>
  <c r="BB24" i="60"/>
  <c r="AZ24" i="60"/>
  <c r="AX24" i="60"/>
  <c r="AV24" i="60"/>
  <c r="AT24" i="60"/>
  <c r="AP24" i="60"/>
  <c r="AN24" i="60"/>
  <c r="AJ24" i="60"/>
  <c r="Z24" i="60"/>
  <c r="X24" i="60"/>
  <c r="V24" i="60"/>
  <c r="T24" i="60"/>
  <c r="R24" i="60"/>
  <c r="P24" i="60"/>
  <c r="L24" i="60"/>
  <c r="J24" i="60"/>
  <c r="D24" i="60"/>
  <c r="BV37" i="60"/>
  <c r="BW37" i="60"/>
  <c r="BW36" i="60"/>
  <c r="BW35" i="60"/>
  <c r="BW34" i="60"/>
  <c r="BW33" i="60"/>
  <c r="BW32" i="60"/>
  <c r="BW31" i="60"/>
  <c r="BW30" i="60"/>
  <c r="BW29" i="60"/>
  <c r="BV27" i="60"/>
  <c r="BV26" i="60"/>
  <c r="BW21" i="60"/>
  <c r="BW20" i="60"/>
  <c r="BW19" i="60"/>
  <c r="BW18" i="60"/>
  <c r="BW16" i="60"/>
  <c r="BW15" i="60"/>
  <c r="BW14" i="60"/>
  <c r="BW13" i="60"/>
  <c r="BW12" i="60"/>
  <c r="BW11" i="60"/>
  <c r="BW10" i="60"/>
  <c r="BW9" i="60"/>
  <c r="BW8" i="60"/>
  <c r="BS37" i="60"/>
  <c r="BS36" i="60"/>
  <c r="BS35" i="60"/>
  <c r="BS34" i="60"/>
  <c r="BS33" i="60"/>
  <c r="BS32" i="60"/>
  <c r="BS31" i="60"/>
  <c r="BS30" i="60"/>
  <c r="BS29" i="60"/>
  <c r="BR27" i="60"/>
  <c r="BR26" i="60"/>
  <c r="BS21" i="60"/>
  <c r="BS20" i="60"/>
  <c r="BS19" i="60"/>
  <c r="BS18" i="60"/>
  <c r="BS17" i="60"/>
  <c r="BS16" i="60"/>
  <c r="BS15" i="60"/>
  <c r="BS14" i="60"/>
  <c r="BS13" i="60"/>
  <c r="BS12" i="60"/>
  <c r="BS11" i="60"/>
  <c r="BS10" i="60"/>
  <c r="BS9" i="60"/>
  <c r="BS8" i="60"/>
  <c r="BQ37" i="60"/>
  <c r="BQ36" i="60"/>
  <c r="BQ35" i="60"/>
  <c r="BQ34" i="60"/>
  <c r="BQ33" i="60"/>
  <c r="BQ32" i="60"/>
  <c r="BQ31" i="60"/>
  <c r="BQ30" i="60"/>
  <c r="BQ29" i="60"/>
  <c r="BP27" i="60"/>
  <c r="BP26" i="60"/>
  <c r="BQ21" i="60"/>
  <c r="BQ20" i="60"/>
  <c r="BQ19" i="60"/>
  <c r="BQ18" i="60"/>
  <c r="BQ17" i="60"/>
  <c r="BQ16" i="60"/>
  <c r="BQ15" i="60"/>
  <c r="BQ14" i="60"/>
  <c r="BQ13" i="60"/>
  <c r="BQ12" i="60"/>
  <c r="BQ11" i="60"/>
  <c r="BQ10" i="60"/>
  <c r="BQ9" i="60"/>
  <c r="BQ8" i="60"/>
  <c r="BO37" i="60"/>
  <c r="BO36" i="60"/>
  <c r="BO35" i="60"/>
  <c r="BO34" i="60"/>
  <c r="BO33" i="60"/>
  <c r="BO32" i="60"/>
  <c r="BO31" i="60"/>
  <c r="BO30" i="60"/>
  <c r="BO29" i="60"/>
  <c r="BN27" i="60"/>
  <c r="BN26" i="60"/>
  <c r="BO21" i="60"/>
  <c r="BO20" i="60"/>
  <c r="BO19" i="60"/>
  <c r="BO18" i="60"/>
  <c r="BO17" i="60"/>
  <c r="BO16" i="60"/>
  <c r="BO15" i="60"/>
  <c r="BO14" i="60"/>
  <c r="BO13" i="60"/>
  <c r="BO12" i="60"/>
  <c r="BO11" i="60"/>
  <c r="BO10" i="60"/>
  <c r="BO9" i="60"/>
  <c r="BO8" i="60"/>
  <c r="BM37" i="60"/>
  <c r="BM36" i="60"/>
  <c r="BM35" i="60"/>
  <c r="BM34" i="60"/>
  <c r="BM33" i="60"/>
  <c r="BM32" i="60"/>
  <c r="BM31" i="60"/>
  <c r="BM30" i="60"/>
  <c r="BM29" i="60"/>
  <c r="BL27" i="60"/>
  <c r="BL26" i="60"/>
  <c r="BM21" i="60"/>
  <c r="BM20" i="60"/>
  <c r="BM19" i="60"/>
  <c r="BM18" i="60"/>
  <c r="BM17" i="60"/>
  <c r="BM16" i="60"/>
  <c r="BM15" i="60"/>
  <c r="BM14" i="60"/>
  <c r="BM13" i="60"/>
  <c r="BM12" i="60"/>
  <c r="BM11" i="60"/>
  <c r="BM10" i="60"/>
  <c r="BM9" i="60"/>
  <c r="BM8" i="60"/>
  <c r="BK37" i="60"/>
  <c r="BK36" i="60"/>
  <c r="BK35" i="60"/>
  <c r="BK34" i="60"/>
  <c r="BK33" i="60"/>
  <c r="BK32" i="60"/>
  <c r="BK31" i="60"/>
  <c r="BK30" i="60"/>
  <c r="BK29" i="60"/>
  <c r="BJ27" i="60"/>
  <c r="BJ26" i="60"/>
  <c r="BK21" i="60"/>
  <c r="BK20" i="60"/>
  <c r="BK19" i="60"/>
  <c r="BK18" i="60"/>
  <c r="BK17" i="60"/>
  <c r="BK16" i="60"/>
  <c r="BK15" i="60"/>
  <c r="BK14" i="60"/>
  <c r="BK13" i="60"/>
  <c r="BK12" i="60"/>
  <c r="BK11" i="60"/>
  <c r="BK10" i="60"/>
  <c r="BK9" i="60"/>
  <c r="BK8" i="60"/>
  <c r="BI37" i="60"/>
  <c r="BI36" i="60"/>
  <c r="BI35" i="60"/>
  <c r="BI34" i="60"/>
  <c r="BI33" i="60"/>
  <c r="BI32" i="60"/>
  <c r="BI31" i="60"/>
  <c r="BI30" i="60"/>
  <c r="BI29" i="60"/>
  <c r="BH27" i="60"/>
  <c r="BH26" i="60"/>
  <c r="BI21" i="60"/>
  <c r="BI20" i="60"/>
  <c r="BI19" i="60"/>
  <c r="BI18" i="60"/>
  <c r="BI17" i="60"/>
  <c r="BI16" i="60"/>
  <c r="BI15" i="60"/>
  <c r="BI14" i="60"/>
  <c r="BI13" i="60"/>
  <c r="BI12" i="60"/>
  <c r="BI11" i="60"/>
  <c r="BI10" i="60"/>
  <c r="BI9" i="60"/>
  <c r="BI8" i="60"/>
  <c r="BG37" i="60"/>
  <c r="BG36" i="60"/>
  <c r="BG35" i="60"/>
  <c r="BG34" i="60"/>
  <c r="BG33" i="60"/>
  <c r="BG32" i="60"/>
  <c r="BG31" i="60"/>
  <c r="BG30" i="60"/>
  <c r="BG29" i="60"/>
  <c r="BF27" i="60"/>
  <c r="BF26" i="60"/>
  <c r="BG21" i="60"/>
  <c r="BG20" i="60"/>
  <c r="BG19" i="60"/>
  <c r="BG18" i="60"/>
  <c r="BG17" i="60"/>
  <c r="BG16" i="60"/>
  <c r="BG15" i="60"/>
  <c r="BG14" i="60"/>
  <c r="BG13" i="60"/>
  <c r="BG12" i="60"/>
  <c r="BG11" i="60"/>
  <c r="BG10" i="60"/>
  <c r="BG9" i="60"/>
  <c r="BG8" i="60"/>
  <c r="BE37" i="60"/>
  <c r="BE36" i="60"/>
  <c r="BE35" i="60"/>
  <c r="BE34" i="60"/>
  <c r="BE33" i="60"/>
  <c r="BE32" i="60"/>
  <c r="BE31" i="60"/>
  <c r="BE30" i="60"/>
  <c r="BE29" i="60"/>
  <c r="BD27" i="60"/>
  <c r="BD26" i="60"/>
  <c r="BE21" i="60"/>
  <c r="BE20" i="60"/>
  <c r="BE19" i="60"/>
  <c r="BE18" i="60"/>
  <c r="BE17" i="60"/>
  <c r="BE16" i="60"/>
  <c r="BE15" i="60"/>
  <c r="BE14" i="60"/>
  <c r="BE13" i="60"/>
  <c r="BE12" i="60"/>
  <c r="BE11" i="60"/>
  <c r="BE10" i="60"/>
  <c r="BE9" i="60"/>
  <c r="BE8" i="60"/>
  <c r="BC37" i="60"/>
  <c r="BC36" i="60"/>
  <c r="BC35" i="60"/>
  <c r="BC34" i="60"/>
  <c r="BC33" i="60"/>
  <c r="BC32" i="60"/>
  <c r="BC31" i="60"/>
  <c r="BC30" i="60"/>
  <c r="BC29" i="60"/>
  <c r="BB27" i="60"/>
  <c r="BB26" i="60"/>
  <c r="BC21" i="60"/>
  <c r="BC20" i="60"/>
  <c r="BC19" i="60"/>
  <c r="BC18" i="60"/>
  <c r="BC17" i="60"/>
  <c r="BC16" i="60"/>
  <c r="BC15" i="60"/>
  <c r="BC14" i="60"/>
  <c r="BC13" i="60"/>
  <c r="BC12" i="60"/>
  <c r="BC11" i="60"/>
  <c r="BC10" i="60"/>
  <c r="BC9" i="60"/>
  <c r="BC8" i="60"/>
  <c r="BA37" i="60"/>
  <c r="BA36" i="60"/>
  <c r="BA35" i="60"/>
  <c r="BA34" i="60"/>
  <c r="BA33" i="60"/>
  <c r="BA32" i="60"/>
  <c r="BA31" i="60"/>
  <c r="BA30" i="60"/>
  <c r="BA29" i="60"/>
  <c r="AZ27" i="60"/>
  <c r="AZ26" i="60"/>
  <c r="BA21" i="60"/>
  <c r="BA20" i="60"/>
  <c r="BA19" i="60"/>
  <c r="BA18" i="60"/>
  <c r="BA17" i="60"/>
  <c r="BA16" i="60"/>
  <c r="BA15" i="60"/>
  <c r="BA14" i="60"/>
  <c r="BA13" i="60"/>
  <c r="BA12" i="60"/>
  <c r="BA11" i="60"/>
  <c r="BA10" i="60"/>
  <c r="BA9" i="60"/>
  <c r="BA8" i="60"/>
  <c r="AY37" i="60"/>
  <c r="AY36" i="60"/>
  <c r="AY35" i="60"/>
  <c r="AY34" i="60"/>
  <c r="AY33" i="60"/>
  <c r="AY32" i="60"/>
  <c r="AY31" i="60"/>
  <c r="AY30" i="60"/>
  <c r="AY29" i="60"/>
  <c r="AX27" i="60"/>
  <c r="AX26" i="60"/>
  <c r="AY21" i="60"/>
  <c r="AY20" i="60"/>
  <c r="AY19" i="60"/>
  <c r="AY18" i="60"/>
  <c r="AY17" i="60"/>
  <c r="AY16" i="60"/>
  <c r="AY15" i="60"/>
  <c r="AY14" i="60"/>
  <c r="AY13" i="60"/>
  <c r="AY12" i="60"/>
  <c r="AY11" i="60"/>
  <c r="AY10" i="60"/>
  <c r="AY9" i="60"/>
  <c r="AY8" i="60"/>
  <c r="AW37" i="60"/>
  <c r="AW36" i="60"/>
  <c r="AW35" i="60"/>
  <c r="AW34" i="60"/>
  <c r="AW33" i="60"/>
  <c r="AW32" i="60"/>
  <c r="AW31" i="60"/>
  <c r="AW30" i="60"/>
  <c r="AW29" i="60"/>
  <c r="AV27" i="60"/>
  <c r="AV26" i="60"/>
  <c r="AW21" i="60"/>
  <c r="AW20" i="60"/>
  <c r="AW19" i="60"/>
  <c r="AW18" i="60"/>
  <c r="AW17" i="60"/>
  <c r="AW16" i="60"/>
  <c r="AW15" i="60"/>
  <c r="AW14" i="60"/>
  <c r="AW13" i="60"/>
  <c r="AW12" i="60"/>
  <c r="AW11" i="60"/>
  <c r="AW10" i="60"/>
  <c r="AW9" i="60"/>
  <c r="AW8" i="60"/>
  <c r="AU37" i="60"/>
  <c r="AU36" i="60"/>
  <c r="AU35" i="60"/>
  <c r="AU34" i="60"/>
  <c r="AU33" i="60"/>
  <c r="AU32" i="60"/>
  <c r="AU31" i="60"/>
  <c r="AU30" i="60"/>
  <c r="AU29" i="60"/>
  <c r="AT27" i="60"/>
  <c r="AT26" i="60"/>
  <c r="AU21" i="60"/>
  <c r="AU20" i="60"/>
  <c r="AU19" i="60"/>
  <c r="AU18" i="60"/>
  <c r="AU17" i="60"/>
  <c r="AU16" i="60"/>
  <c r="AU15" i="60"/>
  <c r="AU14" i="60"/>
  <c r="AU13" i="60"/>
  <c r="AU12" i="60"/>
  <c r="AU11" i="60"/>
  <c r="AU10" i="60"/>
  <c r="AU9" i="60"/>
  <c r="AU8" i="60"/>
  <c r="AS37" i="60"/>
  <c r="AS36" i="60"/>
  <c r="AS35" i="60"/>
  <c r="AS34" i="60"/>
  <c r="AS33" i="60"/>
  <c r="AS32" i="60"/>
  <c r="AS31" i="60"/>
  <c r="AS30" i="60"/>
  <c r="AS29" i="60"/>
  <c r="AS21" i="60"/>
  <c r="AS20" i="60"/>
  <c r="AS19" i="60"/>
  <c r="AS18" i="60"/>
  <c r="AS17" i="60"/>
  <c r="AS16" i="60"/>
  <c r="AS15" i="60"/>
  <c r="AS14" i="60"/>
  <c r="AS13" i="60"/>
  <c r="AS12" i="60"/>
  <c r="AS11" i="60"/>
  <c r="AS10" i="60"/>
  <c r="AS9" i="60"/>
  <c r="AS8" i="60"/>
  <c r="AQ37" i="60"/>
  <c r="AQ36" i="60"/>
  <c r="AQ35" i="60"/>
  <c r="AQ34" i="60"/>
  <c r="AQ33" i="60"/>
  <c r="AQ32" i="60"/>
  <c r="AQ31" i="60"/>
  <c r="AQ30" i="60"/>
  <c r="AQ29" i="60"/>
  <c r="AP27" i="60"/>
  <c r="AP26" i="60"/>
  <c r="AQ21" i="60"/>
  <c r="AQ20" i="60"/>
  <c r="AQ19" i="60"/>
  <c r="AQ18" i="60"/>
  <c r="AQ17" i="60"/>
  <c r="AQ16" i="60"/>
  <c r="AQ15" i="60"/>
  <c r="AQ14" i="60"/>
  <c r="AQ13" i="60"/>
  <c r="AQ12" i="60"/>
  <c r="AQ11" i="60"/>
  <c r="AQ10" i="60"/>
  <c r="AQ9" i="60"/>
  <c r="AQ8" i="60"/>
  <c r="AO37" i="60"/>
  <c r="AO36" i="60"/>
  <c r="AO35" i="60"/>
  <c r="AO34" i="60"/>
  <c r="AO33" i="60"/>
  <c r="AO32" i="60"/>
  <c r="AO31" i="60"/>
  <c r="AO30" i="60"/>
  <c r="AO29" i="60"/>
  <c r="AN27" i="60"/>
  <c r="AN26" i="60"/>
  <c r="AO21" i="60"/>
  <c r="AO20" i="60"/>
  <c r="AO19" i="60"/>
  <c r="AO18" i="60"/>
  <c r="AO17" i="60"/>
  <c r="AO16" i="60"/>
  <c r="AO15" i="60"/>
  <c r="AO14" i="60"/>
  <c r="AO13" i="60"/>
  <c r="AO12" i="60"/>
  <c r="AO11" i="60"/>
  <c r="AO10" i="60"/>
  <c r="AO9" i="60"/>
  <c r="AO8" i="60"/>
  <c r="AJ37" i="60"/>
  <c r="AK37" i="60"/>
  <c r="AK36" i="60"/>
  <c r="AK35" i="60"/>
  <c r="AK34" i="60"/>
  <c r="AK33" i="60"/>
  <c r="AK32" i="60"/>
  <c r="AK31" i="60"/>
  <c r="AK30" i="60"/>
  <c r="AK29" i="60"/>
  <c r="AJ27" i="60"/>
  <c r="AJ26" i="60"/>
  <c r="AK21" i="60"/>
  <c r="AK20" i="60"/>
  <c r="AK19" i="60"/>
  <c r="AK18" i="60"/>
  <c r="AK17" i="60"/>
  <c r="AK16" i="60"/>
  <c r="AK15" i="60"/>
  <c r="AK14" i="60"/>
  <c r="AK13" i="60"/>
  <c r="AK12" i="60"/>
  <c r="AK11" i="60"/>
  <c r="AK10" i="60"/>
  <c r="AK9" i="60"/>
  <c r="AK8" i="60"/>
  <c r="AH37" i="60"/>
  <c r="AI37" i="60"/>
  <c r="AI36" i="60"/>
  <c r="AI35" i="60"/>
  <c r="AI34" i="60"/>
  <c r="AI33" i="60"/>
  <c r="AI32" i="60"/>
  <c r="AI31" i="60"/>
  <c r="AI30" i="60"/>
  <c r="AI29" i="60"/>
  <c r="AH27" i="60"/>
  <c r="AH26" i="60"/>
  <c r="AI21" i="60"/>
  <c r="AI20" i="60"/>
  <c r="AI19" i="60"/>
  <c r="AI18" i="60"/>
  <c r="AI17" i="60"/>
  <c r="AI16" i="60"/>
  <c r="AI15" i="60"/>
  <c r="AI14" i="60"/>
  <c r="AI13" i="60"/>
  <c r="AI12" i="60"/>
  <c r="AI11" i="60"/>
  <c r="AI10" i="60"/>
  <c r="AI9" i="60"/>
  <c r="AI8" i="60"/>
  <c r="AF37" i="60"/>
  <c r="AG37" i="60"/>
  <c r="AG36" i="60"/>
  <c r="AG35" i="60"/>
  <c r="AG34" i="60"/>
  <c r="AG33" i="60"/>
  <c r="AG32" i="60"/>
  <c r="AG31" i="60"/>
  <c r="AG30" i="60"/>
  <c r="AG29" i="60"/>
  <c r="AF27" i="60"/>
  <c r="AF26" i="60"/>
  <c r="AG21" i="60"/>
  <c r="AG20" i="60"/>
  <c r="AG19" i="60"/>
  <c r="AG18" i="60"/>
  <c r="AG16" i="60"/>
  <c r="AG15" i="60"/>
  <c r="AG14" i="60"/>
  <c r="AG13" i="60"/>
  <c r="AG12" i="60"/>
  <c r="AG11" i="60"/>
  <c r="AG10" i="60"/>
  <c r="AG9" i="60"/>
  <c r="AG8" i="60"/>
  <c r="Z37" i="60"/>
  <c r="AA37" i="60"/>
  <c r="AA36" i="60"/>
  <c r="AA35" i="60"/>
  <c r="AA34" i="60"/>
  <c r="AA33" i="60"/>
  <c r="AA32" i="60"/>
  <c r="AA31" i="60"/>
  <c r="AA30" i="60"/>
  <c r="AA29" i="60"/>
  <c r="Z27" i="60"/>
  <c r="Z26" i="60"/>
  <c r="AA21" i="60"/>
  <c r="AA20" i="60"/>
  <c r="AA19" i="60"/>
  <c r="AA18" i="60"/>
  <c r="AA17" i="60"/>
  <c r="AA16" i="60"/>
  <c r="AA15" i="60"/>
  <c r="AA14" i="60"/>
  <c r="AA13" i="60"/>
  <c r="AA12" i="60"/>
  <c r="AA11" i="60"/>
  <c r="AA10" i="60"/>
  <c r="AA9" i="60"/>
  <c r="AA8" i="60"/>
  <c r="Y37" i="60"/>
  <c r="Y36" i="60"/>
  <c r="Y35" i="60"/>
  <c r="Y34" i="60"/>
  <c r="Y33" i="60"/>
  <c r="Y32" i="60"/>
  <c r="Y31" i="60"/>
  <c r="Y30" i="60"/>
  <c r="Y29" i="60"/>
  <c r="X27" i="60"/>
  <c r="X26" i="60"/>
  <c r="Y21" i="60"/>
  <c r="Y20" i="60"/>
  <c r="Y19" i="60"/>
  <c r="Y18" i="60"/>
  <c r="Y17" i="60"/>
  <c r="Y16" i="60"/>
  <c r="Y15" i="60"/>
  <c r="Y14" i="60"/>
  <c r="Y13" i="60"/>
  <c r="Y12" i="60"/>
  <c r="Y11" i="60"/>
  <c r="Y10" i="60"/>
  <c r="Y9" i="60"/>
  <c r="Y8" i="60"/>
  <c r="W37" i="60"/>
  <c r="W36" i="60"/>
  <c r="W35" i="60"/>
  <c r="W34" i="60"/>
  <c r="W33" i="60"/>
  <c r="W32" i="60"/>
  <c r="W31" i="60"/>
  <c r="W30" i="60"/>
  <c r="W29" i="60"/>
  <c r="V27" i="60"/>
  <c r="V26" i="60"/>
  <c r="W21" i="60"/>
  <c r="W20" i="60"/>
  <c r="W19" i="60"/>
  <c r="W18" i="60"/>
  <c r="W17" i="60"/>
  <c r="W16" i="60"/>
  <c r="W15" i="60"/>
  <c r="W14" i="60"/>
  <c r="W13" i="60"/>
  <c r="W12" i="60"/>
  <c r="W11" i="60"/>
  <c r="W10" i="60"/>
  <c r="W9" i="60"/>
  <c r="W8" i="60"/>
  <c r="U37" i="60"/>
  <c r="U36" i="60"/>
  <c r="U35" i="60"/>
  <c r="U34" i="60"/>
  <c r="U33" i="60"/>
  <c r="U32" i="60"/>
  <c r="U31" i="60"/>
  <c r="U30" i="60"/>
  <c r="U29" i="60"/>
  <c r="T27" i="60"/>
  <c r="T26" i="60"/>
  <c r="U21" i="60"/>
  <c r="U20" i="60"/>
  <c r="U19" i="60"/>
  <c r="U18" i="60"/>
  <c r="U17" i="60"/>
  <c r="U16" i="60"/>
  <c r="U15" i="60"/>
  <c r="U14" i="60"/>
  <c r="U13" i="60"/>
  <c r="U12" i="60"/>
  <c r="U11" i="60"/>
  <c r="U10" i="60"/>
  <c r="U9" i="60"/>
  <c r="U8" i="60"/>
  <c r="S37" i="60"/>
  <c r="S36" i="60"/>
  <c r="S35" i="60"/>
  <c r="S34" i="60"/>
  <c r="S33" i="60"/>
  <c r="S32" i="60"/>
  <c r="S31" i="60"/>
  <c r="S30" i="60"/>
  <c r="S29" i="60"/>
  <c r="R27" i="60"/>
  <c r="R26" i="60"/>
  <c r="S21" i="60"/>
  <c r="S20" i="60"/>
  <c r="S19" i="60"/>
  <c r="S18" i="60"/>
  <c r="S17" i="60"/>
  <c r="S16" i="60"/>
  <c r="S15" i="60"/>
  <c r="S14" i="60"/>
  <c r="S13" i="60"/>
  <c r="S12" i="60"/>
  <c r="S11" i="60"/>
  <c r="S10" i="60"/>
  <c r="S9" i="60"/>
  <c r="S8" i="60"/>
  <c r="Q37" i="60"/>
  <c r="Q36" i="60"/>
  <c r="Q35" i="60"/>
  <c r="Q34" i="60"/>
  <c r="Q33" i="60"/>
  <c r="Q32" i="60"/>
  <c r="Q31" i="60"/>
  <c r="Q30" i="60"/>
  <c r="Q29" i="60"/>
  <c r="P27" i="60"/>
  <c r="P26" i="60"/>
  <c r="Q21" i="60"/>
  <c r="Q20" i="60"/>
  <c r="Q19" i="60"/>
  <c r="Q18" i="60"/>
  <c r="Q17" i="60"/>
  <c r="Q16" i="60"/>
  <c r="Q15" i="60"/>
  <c r="Q14" i="60"/>
  <c r="Q13" i="60"/>
  <c r="Q12" i="60"/>
  <c r="Q11" i="60"/>
  <c r="Q10" i="60"/>
  <c r="Q9" i="60"/>
  <c r="Q8" i="60"/>
  <c r="O12" i="60"/>
  <c r="O11" i="60"/>
  <c r="O10" i="60"/>
  <c r="O9" i="60"/>
  <c r="O8" i="60"/>
  <c r="M37" i="60"/>
  <c r="M36" i="60"/>
  <c r="M35" i="60"/>
  <c r="M34" i="60"/>
  <c r="M33" i="60"/>
  <c r="M32" i="60"/>
  <c r="M31" i="60"/>
  <c r="M30" i="60"/>
  <c r="M29" i="60"/>
  <c r="L27" i="60"/>
  <c r="L26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K37" i="60"/>
  <c r="K36" i="60"/>
  <c r="K35" i="60"/>
  <c r="K34" i="60"/>
  <c r="K33" i="60"/>
  <c r="K32" i="60"/>
  <c r="K31" i="60"/>
  <c r="K30" i="60"/>
  <c r="K29" i="60"/>
  <c r="J27" i="60"/>
  <c r="J26" i="60"/>
  <c r="K21" i="60"/>
  <c r="K20" i="60"/>
  <c r="K19" i="60"/>
  <c r="K18" i="60"/>
  <c r="K17" i="60"/>
  <c r="K16" i="60"/>
  <c r="K15" i="60"/>
  <c r="K14" i="60"/>
  <c r="K13" i="60"/>
  <c r="K12" i="60"/>
  <c r="K11" i="60"/>
  <c r="K10" i="60"/>
  <c r="K9" i="60"/>
  <c r="K8" i="60"/>
  <c r="H37" i="60"/>
  <c r="I37" i="60"/>
  <c r="I36" i="60"/>
  <c r="I35" i="60"/>
  <c r="I34" i="60"/>
  <c r="I33" i="60"/>
  <c r="I32" i="60"/>
  <c r="I31" i="60"/>
  <c r="I30" i="60"/>
  <c r="I29" i="60"/>
  <c r="H27" i="60"/>
  <c r="H26" i="60"/>
  <c r="I21" i="60"/>
  <c r="I20" i="60"/>
  <c r="I19" i="60"/>
  <c r="I18" i="60"/>
  <c r="I16" i="60"/>
  <c r="I15" i="60"/>
  <c r="I14" i="60"/>
  <c r="I13" i="60"/>
  <c r="I12" i="60"/>
  <c r="I11" i="60"/>
  <c r="I10" i="60"/>
  <c r="I9" i="60"/>
  <c r="I8" i="60"/>
  <c r="E37" i="60"/>
  <c r="E36" i="60"/>
  <c r="E35" i="60"/>
  <c r="E34" i="60"/>
  <c r="E33" i="60"/>
  <c r="E32" i="60"/>
  <c r="E31" i="60"/>
  <c r="E30" i="60"/>
  <c r="E29" i="60"/>
  <c r="D27" i="60"/>
  <c r="D26" i="60"/>
  <c r="E21" i="60"/>
  <c r="E20" i="60"/>
  <c r="E19" i="60"/>
  <c r="E18" i="60"/>
  <c r="E17" i="60"/>
  <c r="E16" i="60"/>
  <c r="E15" i="60"/>
  <c r="E14" i="60"/>
  <c r="E13" i="60"/>
  <c r="E12" i="60"/>
  <c r="E11" i="60"/>
  <c r="E10" i="60"/>
  <c r="E9" i="60"/>
  <c r="E8" i="60"/>
  <c r="F37" i="60"/>
  <c r="B37" i="60"/>
  <c r="B15" i="60"/>
  <c r="BU8" i="60"/>
  <c r="BU9" i="60"/>
  <c r="BU10" i="60"/>
  <c r="BU11" i="60"/>
  <c r="BU12" i="60"/>
  <c r="BU13" i="60"/>
  <c r="BU14" i="60"/>
  <c r="BU15" i="60"/>
  <c r="BU16" i="60"/>
  <c r="BU17" i="60"/>
  <c r="B24" i="62"/>
  <c r="Z27" i="62"/>
  <c r="Z26" i="62"/>
  <c r="Z24" i="62"/>
  <c r="X27" i="62"/>
  <c r="X26" i="62"/>
  <c r="X24" i="62"/>
  <c r="V27" i="62"/>
  <c r="V26" i="62"/>
  <c r="V24" i="62"/>
  <c r="T27" i="62"/>
  <c r="T26" i="62"/>
  <c r="R27" i="62"/>
  <c r="R26" i="62"/>
  <c r="R24" i="62"/>
  <c r="P27" i="62"/>
  <c r="P26" i="62"/>
  <c r="P24" i="62"/>
  <c r="D27" i="62"/>
  <c r="D26" i="62"/>
  <c r="D24" i="62"/>
  <c r="F27" i="62"/>
  <c r="F26" i="62"/>
  <c r="F24" i="62"/>
  <c r="J27" i="62"/>
  <c r="J26" i="62"/>
  <c r="J24" i="62"/>
  <c r="L27" i="62"/>
  <c r="L26" i="62"/>
  <c r="L24" i="62"/>
  <c r="BF27" i="64"/>
  <c r="BF26" i="64"/>
  <c r="BD27" i="64"/>
  <c r="BD26" i="64"/>
  <c r="BD24" i="64"/>
  <c r="BB27" i="64"/>
  <c r="BB26" i="64"/>
  <c r="BB24" i="64"/>
  <c r="AZ27" i="64"/>
  <c r="AZ26" i="64"/>
  <c r="AZ24" i="64"/>
  <c r="AX27" i="64"/>
  <c r="AX26" i="64"/>
  <c r="AX24" i="64"/>
  <c r="AV27" i="64"/>
  <c r="AV26" i="64"/>
  <c r="AV24" i="64"/>
  <c r="AT27" i="64"/>
  <c r="AT26" i="64"/>
  <c r="AT24" i="64"/>
  <c r="AR27" i="64"/>
  <c r="AR26" i="64"/>
  <c r="AR24" i="64"/>
  <c r="AP27" i="64"/>
  <c r="AP26" i="64"/>
  <c r="AP24" i="64"/>
  <c r="AN27" i="64"/>
  <c r="AN26" i="64"/>
  <c r="AN24" i="64"/>
  <c r="AL27" i="64"/>
  <c r="AL26" i="64"/>
  <c r="AL24" i="64"/>
  <c r="AJ27" i="64"/>
  <c r="AJ26" i="64"/>
  <c r="AJ24" i="64"/>
  <c r="AH27" i="64"/>
  <c r="AH26" i="64"/>
  <c r="AH24" i="64"/>
  <c r="AF27" i="64"/>
  <c r="AF26" i="64"/>
  <c r="AF24" i="64"/>
  <c r="AD27" i="64"/>
  <c r="AD26" i="64"/>
  <c r="AD24" i="64"/>
  <c r="AB27" i="64"/>
  <c r="AB26" i="64"/>
  <c r="AB24" i="64"/>
  <c r="Z27" i="64"/>
  <c r="Z26" i="64"/>
  <c r="Z24" i="64"/>
  <c r="X27" i="64"/>
  <c r="X26" i="64"/>
  <c r="X24" i="64"/>
  <c r="V27" i="64"/>
  <c r="V26" i="64"/>
  <c r="V24" i="64"/>
  <c r="T27" i="64"/>
  <c r="T26" i="64"/>
  <c r="T24" i="64"/>
  <c r="R27" i="64"/>
  <c r="R26" i="64"/>
  <c r="R24" i="64"/>
  <c r="P27" i="64"/>
  <c r="P26" i="64"/>
  <c r="P24" i="64"/>
  <c r="L27" i="64"/>
  <c r="L26" i="64"/>
  <c r="L24" i="64"/>
  <c r="J27" i="64"/>
  <c r="J26" i="64"/>
  <c r="J24" i="64"/>
  <c r="D27" i="64"/>
  <c r="D26" i="64"/>
  <c r="D24" i="64"/>
  <c r="CQ7" i="66"/>
  <c r="CQ8" i="66"/>
  <c r="CQ9" i="66"/>
  <c r="CQ11" i="66"/>
  <c r="F82" i="68"/>
  <c r="D82" i="68"/>
  <c r="B82" i="68"/>
  <c r="H82" i="69"/>
  <c r="V61" i="70"/>
  <c r="V51" i="70"/>
  <c r="V50" i="70"/>
  <c r="V48" i="70"/>
  <c r="T61" i="70"/>
  <c r="T51" i="70"/>
  <c r="T50" i="70"/>
  <c r="T48" i="70"/>
  <c r="T45" i="70"/>
  <c r="R61" i="70"/>
  <c r="R51" i="70"/>
  <c r="R50" i="70"/>
  <c r="R48" i="70"/>
  <c r="L61" i="70"/>
  <c r="L51" i="70"/>
  <c r="L50" i="70"/>
  <c r="L48" i="70"/>
  <c r="J51" i="70"/>
  <c r="J50" i="70"/>
  <c r="J48" i="70"/>
  <c r="J45" i="70"/>
  <c r="J27" i="70"/>
  <c r="B61" i="70"/>
  <c r="B45" i="70"/>
  <c r="B41" i="70"/>
  <c r="B40" i="70"/>
  <c r="B36" i="70"/>
  <c r="B27" i="70"/>
  <c r="B25" i="70"/>
  <c r="B9" i="70"/>
  <c r="B8" i="70"/>
  <c r="B7" i="70"/>
  <c r="AZ37" i="71"/>
  <c r="AV37" i="71"/>
  <c r="AN37" i="71"/>
  <c r="AB37" i="71"/>
  <c r="X37" i="71"/>
  <c r="V37" i="71"/>
  <c r="F37" i="72"/>
  <c r="D28" i="72"/>
  <c r="AK61" i="73"/>
  <c r="AK60" i="73"/>
  <c r="AK59" i="73"/>
  <c r="AK58" i="73"/>
  <c r="AK57" i="73"/>
  <c r="AK56" i="73"/>
  <c r="AK55" i="73"/>
  <c r="AK54" i="73"/>
  <c r="AK53" i="73"/>
  <c r="AJ51" i="73"/>
  <c r="AJ50" i="73"/>
  <c r="AJ48" i="73"/>
  <c r="AK45" i="73"/>
  <c r="AK44" i="73"/>
  <c r="AK43" i="73"/>
  <c r="AK42" i="73"/>
  <c r="AK41" i="73"/>
  <c r="AK40" i="73"/>
  <c r="AK39" i="73"/>
  <c r="AK38" i="73"/>
  <c r="AK37" i="73"/>
  <c r="AK36" i="73"/>
  <c r="AK35" i="73"/>
  <c r="AK34" i="73"/>
  <c r="AK33" i="73"/>
  <c r="AK32" i="73"/>
  <c r="AK31" i="73"/>
  <c r="AK30" i="73"/>
  <c r="AK29" i="73"/>
  <c r="AK27" i="73"/>
  <c r="AK26" i="73"/>
  <c r="AK25" i="73"/>
  <c r="AK24" i="73"/>
  <c r="AK23" i="73"/>
  <c r="AK22" i="73"/>
  <c r="AK21" i="73"/>
  <c r="AK20" i="73"/>
  <c r="AK19" i="73"/>
  <c r="AK18" i="73"/>
  <c r="AK17" i="73"/>
  <c r="AK16" i="73"/>
  <c r="AK15" i="73"/>
  <c r="AK14" i="73"/>
  <c r="AK13" i="73"/>
  <c r="AK12" i="73"/>
  <c r="AK10" i="73"/>
  <c r="AK9" i="73"/>
  <c r="AK8" i="73"/>
  <c r="AK7" i="73"/>
  <c r="AY7" i="73"/>
  <c r="AY8" i="73"/>
  <c r="AY9" i="73"/>
  <c r="AY10" i="73"/>
  <c r="AI7" i="73"/>
  <c r="AG7" i="73"/>
  <c r="AI8" i="73"/>
  <c r="AG8" i="73"/>
  <c r="AI9" i="73"/>
  <c r="AG9" i="73"/>
  <c r="AI10" i="73"/>
  <c r="AG10" i="73"/>
  <c r="X40" i="75"/>
  <c r="Y40" i="75"/>
  <c r="Y39" i="75"/>
  <c r="Y38" i="75"/>
  <c r="Y37" i="75"/>
  <c r="Y36" i="75"/>
  <c r="Y35" i="75"/>
  <c r="Y34" i="75"/>
  <c r="Y33" i="75"/>
  <c r="Y32" i="75"/>
  <c r="X30" i="75"/>
  <c r="X29" i="75"/>
  <c r="X27" i="75"/>
  <c r="X24" i="75"/>
  <c r="Y24" i="75"/>
  <c r="Y23" i="75"/>
  <c r="Y22" i="75"/>
  <c r="Y21" i="75"/>
  <c r="Y20" i="75"/>
  <c r="Y19" i="75"/>
  <c r="Y18" i="75"/>
  <c r="Y17" i="75"/>
  <c r="Y16" i="75"/>
  <c r="Y15" i="75"/>
  <c r="Y14" i="75"/>
  <c r="Y13" i="75"/>
  <c r="Y12" i="75"/>
  <c r="Y11" i="75"/>
  <c r="Y10" i="75"/>
  <c r="Y9" i="75"/>
  <c r="Y8" i="75"/>
  <c r="V40" i="75"/>
  <c r="W40" i="75"/>
  <c r="W39" i="75"/>
  <c r="W38" i="75"/>
  <c r="W37" i="75"/>
  <c r="W36" i="75"/>
  <c r="W35" i="75"/>
  <c r="W34" i="75"/>
  <c r="W33" i="75"/>
  <c r="W32" i="75"/>
  <c r="V30" i="75"/>
  <c r="V29" i="75"/>
  <c r="V27" i="75"/>
  <c r="V24" i="75"/>
  <c r="W24" i="75"/>
  <c r="W23" i="75"/>
  <c r="W22" i="75"/>
  <c r="W21" i="75"/>
  <c r="W20" i="75"/>
  <c r="W19" i="75"/>
  <c r="W18" i="75"/>
  <c r="W17" i="75"/>
  <c r="W16" i="75"/>
  <c r="W15" i="75"/>
  <c r="W14" i="75"/>
  <c r="W13" i="75"/>
  <c r="W12" i="75"/>
  <c r="W11" i="75"/>
  <c r="W10" i="75"/>
  <c r="W9" i="75"/>
  <c r="W8" i="75"/>
  <c r="T40" i="75"/>
  <c r="U40" i="75"/>
  <c r="U39" i="75"/>
  <c r="U38" i="75"/>
  <c r="U37" i="75"/>
  <c r="U36" i="75"/>
  <c r="U35" i="75"/>
  <c r="U34" i="75"/>
  <c r="U33" i="75"/>
  <c r="U32" i="75"/>
  <c r="T30" i="75"/>
  <c r="T29" i="75"/>
  <c r="T27" i="75"/>
  <c r="T24" i="75"/>
  <c r="U24" i="75"/>
  <c r="U23" i="75"/>
  <c r="U22" i="75"/>
  <c r="U21" i="75"/>
  <c r="U20" i="75"/>
  <c r="U19" i="75"/>
  <c r="U18" i="75"/>
  <c r="U17" i="75"/>
  <c r="U16" i="75"/>
  <c r="U15" i="75"/>
  <c r="U14" i="75"/>
  <c r="U13" i="75"/>
  <c r="U12" i="75"/>
  <c r="U11" i="75"/>
  <c r="U10" i="75"/>
  <c r="U9" i="75"/>
  <c r="U8" i="75"/>
  <c r="R40" i="75"/>
  <c r="S40" i="75"/>
  <c r="S39" i="75"/>
  <c r="S38" i="75"/>
  <c r="S37" i="75"/>
  <c r="S36" i="75"/>
  <c r="S35" i="75"/>
  <c r="S34" i="75"/>
  <c r="S33" i="75"/>
  <c r="S32" i="75"/>
  <c r="R30" i="75"/>
  <c r="R29" i="75"/>
  <c r="R27" i="75"/>
  <c r="R24" i="75"/>
  <c r="S24" i="75"/>
  <c r="S23" i="75"/>
  <c r="S22" i="75"/>
  <c r="S21" i="75"/>
  <c r="S20" i="75"/>
  <c r="S19" i="75"/>
  <c r="S18" i="75"/>
  <c r="S17" i="75"/>
  <c r="S16" i="75"/>
  <c r="S15" i="75"/>
  <c r="S14" i="75"/>
  <c r="S13" i="75"/>
  <c r="S12" i="75"/>
  <c r="S11" i="75"/>
  <c r="S10" i="75"/>
  <c r="S9" i="75"/>
  <c r="S8" i="75"/>
  <c r="K40" i="75"/>
  <c r="K39" i="75"/>
  <c r="K38" i="75"/>
  <c r="K37" i="75"/>
  <c r="K36" i="75"/>
  <c r="K35" i="75"/>
  <c r="K34" i="75"/>
  <c r="K33" i="75"/>
  <c r="K32" i="75"/>
  <c r="J30" i="75"/>
  <c r="J29" i="75"/>
  <c r="J27" i="75"/>
  <c r="K24" i="75"/>
  <c r="K23" i="75"/>
  <c r="K22" i="75"/>
  <c r="K21" i="75"/>
  <c r="K20" i="75"/>
  <c r="K19" i="75"/>
  <c r="K18" i="75"/>
  <c r="K17" i="75"/>
  <c r="K16" i="75"/>
  <c r="K15" i="75"/>
  <c r="K14" i="75"/>
  <c r="K13" i="75"/>
  <c r="K12" i="75"/>
  <c r="K11" i="75"/>
  <c r="K10" i="75"/>
  <c r="K9" i="75"/>
  <c r="K8" i="75"/>
  <c r="D40" i="75"/>
  <c r="B40" i="75"/>
  <c r="B24" i="75"/>
  <c r="B23" i="75"/>
  <c r="B22" i="75"/>
  <c r="B21" i="75"/>
  <c r="B19" i="75"/>
  <c r="B18" i="75"/>
  <c r="B17" i="75"/>
  <c r="B16" i="75"/>
  <c r="B15" i="75"/>
  <c r="B14" i="75"/>
  <c r="B13" i="75"/>
  <c r="B12" i="75"/>
  <c r="B11" i="75"/>
  <c r="B10" i="75"/>
  <c r="B9" i="75"/>
  <c r="B8" i="75"/>
  <c r="AC40" i="75"/>
  <c r="AC39" i="75"/>
  <c r="AC38" i="75"/>
  <c r="AC37" i="75"/>
  <c r="AC36" i="75"/>
  <c r="AC35" i="75"/>
  <c r="AC34" i="75"/>
  <c r="AC33" i="75"/>
  <c r="AC32" i="75"/>
  <c r="AC24" i="75"/>
  <c r="AC23" i="75"/>
  <c r="AC22" i="75"/>
  <c r="AC21" i="75"/>
  <c r="AC20" i="75"/>
  <c r="AC19" i="75"/>
  <c r="AC18" i="75"/>
  <c r="AC17" i="75"/>
  <c r="AC16" i="75"/>
  <c r="AC15" i="75"/>
  <c r="AC14" i="75"/>
  <c r="AC13" i="75"/>
  <c r="AC12" i="75"/>
  <c r="AC11" i="75"/>
  <c r="AC10" i="75"/>
  <c r="AC9" i="75"/>
  <c r="AC8" i="75"/>
  <c r="AA40" i="75"/>
  <c r="AA39" i="75"/>
  <c r="AA38" i="75"/>
  <c r="AA37" i="75"/>
  <c r="AA36" i="75"/>
  <c r="AA35" i="75"/>
  <c r="AA34" i="75"/>
  <c r="AA33" i="75"/>
  <c r="AA32" i="75"/>
  <c r="AA24" i="75"/>
  <c r="AA23" i="75"/>
  <c r="AA22" i="75"/>
  <c r="AA21" i="75"/>
  <c r="AA20" i="75"/>
  <c r="AA19" i="75"/>
  <c r="AA18" i="75"/>
  <c r="AA17" i="75"/>
  <c r="AA16" i="75"/>
  <c r="AA15" i="75"/>
  <c r="AA14" i="75"/>
  <c r="AA13" i="75"/>
  <c r="AA12" i="75"/>
  <c r="AA11" i="75"/>
  <c r="AA10" i="75"/>
  <c r="AA9" i="75"/>
  <c r="AA8" i="75"/>
  <c r="Q40" i="76"/>
  <c r="Q39" i="76"/>
  <c r="Q38" i="76"/>
  <c r="Q37" i="76"/>
  <c r="Q36" i="76"/>
  <c r="Q35" i="76"/>
  <c r="Q34" i="76"/>
  <c r="Q33" i="76"/>
  <c r="Q32" i="76"/>
  <c r="P30" i="76"/>
  <c r="P29" i="76"/>
  <c r="P27" i="76"/>
  <c r="P24" i="76"/>
  <c r="Q24" i="76"/>
  <c r="Q23" i="76"/>
  <c r="Q22" i="76"/>
  <c r="Q21" i="76"/>
  <c r="Q20" i="76"/>
  <c r="Q19" i="76"/>
  <c r="Q18" i="76"/>
  <c r="Q17" i="76"/>
  <c r="Q16" i="76"/>
  <c r="Q15" i="76"/>
  <c r="Q14" i="76"/>
  <c r="Q13" i="76"/>
  <c r="Q12" i="76"/>
  <c r="Q11" i="76"/>
  <c r="Q10" i="76"/>
  <c r="Q9" i="76"/>
  <c r="Q8" i="76"/>
  <c r="G40" i="76"/>
  <c r="G39" i="76"/>
  <c r="G38" i="76"/>
  <c r="G37" i="76"/>
  <c r="G36" i="76"/>
  <c r="G35" i="76"/>
  <c r="G34" i="76"/>
  <c r="G33" i="76"/>
  <c r="G32" i="76"/>
  <c r="F30" i="76"/>
  <c r="F29" i="76"/>
  <c r="F27" i="76"/>
  <c r="F24" i="76"/>
  <c r="G24" i="76"/>
  <c r="G23" i="76"/>
  <c r="G22" i="76"/>
  <c r="G21" i="76"/>
  <c r="G20" i="76"/>
  <c r="G19" i="76"/>
  <c r="G18" i="76"/>
  <c r="G17" i="76"/>
  <c r="G16" i="76"/>
  <c r="G15" i="76"/>
  <c r="G14" i="76"/>
  <c r="G13" i="76"/>
  <c r="G12" i="76"/>
  <c r="G11" i="76"/>
  <c r="G10" i="76"/>
  <c r="G9" i="76"/>
  <c r="G8" i="76"/>
  <c r="B40" i="76"/>
  <c r="B15" i="76"/>
  <c r="B19" i="76"/>
  <c r="D24" i="76"/>
  <c r="B24" i="76"/>
  <c r="D73" i="6"/>
  <c r="D74" i="6"/>
  <c r="D75" i="6"/>
  <c r="D76" i="6"/>
  <c r="D77" i="6"/>
  <c r="C77" i="6"/>
  <c r="B77" i="6"/>
  <c r="D80" i="6"/>
  <c r="D81" i="6"/>
  <c r="D82" i="6"/>
  <c r="D83" i="6"/>
  <c r="D84" i="6"/>
  <c r="D87" i="6"/>
  <c r="D88" i="6"/>
  <c r="D89" i="6"/>
  <c r="D90" i="6"/>
  <c r="D91" i="6"/>
  <c r="D94" i="6"/>
  <c r="D95" i="6"/>
  <c r="D96" i="6"/>
  <c r="D97" i="6"/>
  <c r="D98" i="6"/>
  <c r="D101" i="6"/>
  <c r="D102" i="6"/>
  <c r="D103" i="6"/>
  <c r="D104" i="6"/>
  <c r="D105" i="6"/>
  <c r="D108" i="6"/>
  <c r="D109" i="6"/>
  <c r="D110" i="6"/>
  <c r="D111" i="6"/>
  <c r="D112" i="6"/>
  <c r="D115" i="6"/>
  <c r="D116" i="6"/>
  <c r="D117" i="6"/>
  <c r="D118" i="6"/>
  <c r="D119" i="6"/>
  <c r="D122" i="6"/>
  <c r="D123" i="6"/>
  <c r="D124" i="6"/>
  <c r="D125" i="6"/>
  <c r="D129" i="6"/>
  <c r="E130" i="6"/>
  <c r="E131" i="6"/>
  <c r="E132" i="6"/>
  <c r="B139" i="6"/>
  <c r="C139" i="6"/>
  <c r="D139" i="6"/>
  <c r="E139" i="6"/>
  <c r="B143" i="6"/>
  <c r="C143" i="6"/>
  <c r="D143" i="6"/>
  <c r="E143" i="6"/>
  <c r="E144" i="6"/>
  <c r="C145" i="6"/>
  <c r="B145" i="6"/>
  <c r="E145" i="6"/>
  <c r="D145" i="6"/>
  <c r="B146" i="6"/>
  <c r="C146" i="6"/>
  <c r="D146" i="6"/>
  <c r="D147" i="6"/>
  <c r="E146" i="6"/>
  <c r="B150" i="6"/>
  <c r="C150" i="6"/>
  <c r="D150" i="6"/>
  <c r="E150" i="6"/>
  <c r="B151" i="6"/>
  <c r="C151" i="6"/>
  <c r="D151" i="6"/>
  <c r="E151" i="6"/>
  <c r="D153" i="6"/>
  <c r="D152" i="6"/>
  <c r="D159" i="6"/>
  <c r="D158" i="6"/>
  <c r="D157" i="6"/>
  <c r="C160" i="6"/>
  <c r="D160" i="6"/>
  <c r="E160" i="6"/>
  <c r="C84" i="6"/>
  <c r="B84" i="6"/>
  <c r="C91" i="6"/>
  <c r="B91" i="6"/>
  <c r="C98" i="6"/>
  <c r="B98" i="6"/>
  <c r="C105" i="6"/>
  <c r="B105" i="6"/>
  <c r="C112" i="6"/>
  <c r="B112" i="6"/>
  <c r="C119" i="6"/>
  <c r="B119" i="6"/>
  <c r="D126" i="6"/>
  <c r="C126" i="6"/>
  <c r="B126" i="6"/>
  <c r="D133" i="6"/>
  <c r="C133" i="6"/>
  <c r="B133" i="6"/>
  <c r="D140" i="6"/>
  <c r="C140" i="6"/>
  <c r="B140" i="6"/>
  <c r="C147" i="6"/>
  <c r="B147" i="6"/>
  <c r="D154" i="6"/>
  <c r="C154" i="6"/>
  <c r="B154" i="6"/>
  <c r="D161" i="6"/>
  <c r="C161" i="6"/>
  <c r="B161" i="6"/>
  <c r="AC9" i="45"/>
  <c r="AC8" i="45"/>
  <c r="AC7" i="45"/>
  <c r="Y9" i="47"/>
  <c r="Y8" i="47"/>
  <c r="Y7" i="47"/>
  <c r="I10" i="70"/>
  <c r="I9" i="70"/>
  <c r="I8" i="70"/>
  <c r="I7" i="70"/>
  <c r="AC9" i="56"/>
  <c r="AC8" i="56"/>
  <c r="AC7" i="56"/>
  <c r="AC63" i="56"/>
  <c r="AC62" i="56"/>
  <c r="AC61" i="56"/>
  <c r="AC60" i="56"/>
  <c r="AC59" i="56"/>
  <c r="AC58" i="56"/>
  <c r="AC57" i="56"/>
  <c r="AC56" i="56"/>
  <c r="AC55" i="56"/>
  <c r="AC47" i="56"/>
  <c r="AC46" i="56"/>
  <c r="AC45" i="56"/>
  <c r="AC44" i="56"/>
  <c r="AC43" i="56"/>
  <c r="AC42" i="56"/>
  <c r="AC41" i="56"/>
  <c r="AC40" i="56"/>
  <c r="AC39" i="56"/>
  <c r="AC38" i="56"/>
  <c r="AC37" i="56"/>
  <c r="AC36" i="56"/>
  <c r="AC35" i="56"/>
  <c r="AC34" i="56"/>
  <c r="AC32" i="56"/>
  <c r="AC31" i="56"/>
  <c r="AC30" i="56"/>
  <c r="AC29" i="56"/>
  <c r="AC28" i="56"/>
  <c r="AC27" i="56"/>
  <c r="AC26" i="56"/>
  <c r="AC25" i="56"/>
  <c r="AC24" i="56"/>
  <c r="AC23" i="56"/>
  <c r="AC22" i="56"/>
  <c r="AC21" i="56"/>
  <c r="AC20" i="56"/>
  <c r="AC19" i="56"/>
  <c r="AC18" i="56"/>
  <c r="AC17" i="56"/>
  <c r="AC16" i="56"/>
  <c r="AC15" i="56"/>
  <c r="AC14" i="56"/>
  <c r="AC13" i="56"/>
  <c r="W63" i="56"/>
  <c r="W62" i="56"/>
  <c r="W61" i="56"/>
  <c r="W60" i="56"/>
  <c r="W59" i="56"/>
  <c r="W58" i="56"/>
  <c r="W57" i="56"/>
  <c r="W56" i="56"/>
  <c r="W55" i="56"/>
  <c r="W47" i="56"/>
  <c r="W46" i="56"/>
  <c r="W45" i="56"/>
  <c r="W44" i="56"/>
  <c r="W43" i="56"/>
  <c r="W42" i="56"/>
  <c r="W41" i="56"/>
  <c r="W40" i="56"/>
  <c r="W39" i="56"/>
  <c r="W38" i="56"/>
  <c r="W37" i="56"/>
  <c r="W36" i="56"/>
  <c r="W35" i="56"/>
  <c r="W34" i="56"/>
  <c r="W32" i="56"/>
  <c r="W31" i="56"/>
  <c r="W30" i="56"/>
  <c r="W29" i="56"/>
  <c r="W28" i="56"/>
  <c r="W27" i="56"/>
  <c r="W26" i="56"/>
  <c r="W25" i="56"/>
  <c r="W24" i="56"/>
  <c r="W23" i="56"/>
  <c r="W22" i="56"/>
  <c r="W21" i="56"/>
  <c r="W20" i="56"/>
  <c r="W19" i="56"/>
  <c r="W18" i="56"/>
  <c r="W17" i="56"/>
  <c r="W16" i="56"/>
  <c r="W15" i="56"/>
  <c r="W14" i="56"/>
  <c r="W13" i="56"/>
  <c r="AP53" i="4"/>
  <c r="R53" i="4"/>
  <c r="J53" i="4"/>
  <c r="P66" i="7"/>
  <c r="P65" i="7"/>
  <c r="Z66" i="7"/>
  <c r="Z65" i="7"/>
  <c r="Z86" i="8"/>
  <c r="R86" i="8"/>
  <c r="J86" i="8"/>
  <c r="B86" i="8"/>
  <c r="Z85" i="8"/>
  <c r="R85" i="8"/>
  <c r="J85" i="8"/>
  <c r="B85" i="8"/>
  <c r="AP86" i="9"/>
  <c r="AH86" i="9"/>
  <c r="Z86" i="9"/>
  <c r="R86" i="9"/>
  <c r="J86" i="9"/>
  <c r="B86" i="9"/>
  <c r="AP85" i="9"/>
  <c r="AH85" i="9"/>
  <c r="Z85" i="9"/>
  <c r="R85" i="9"/>
  <c r="J85" i="9"/>
  <c r="B85" i="9"/>
  <c r="J41" i="10"/>
  <c r="B41" i="10"/>
  <c r="J40" i="10"/>
  <c r="B40" i="10"/>
  <c r="R86" i="11"/>
  <c r="R85" i="11"/>
  <c r="AB64" i="11"/>
  <c r="AB63" i="11"/>
  <c r="T53" i="12"/>
  <c r="T52" i="12"/>
  <c r="J89" i="12"/>
  <c r="B89" i="12"/>
  <c r="J88" i="12"/>
  <c r="B88" i="12"/>
  <c r="J42" i="12"/>
  <c r="B42" i="12"/>
  <c r="J41" i="12"/>
  <c r="B41" i="12"/>
  <c r="B81" i="23"/>
  <c r="B81" i="24"/>
  <c r="I78" i="23"/>
  <c r="I77" i="23"/>
  <c r="I76" i="23"/>
  <c r="I75" i="23"/>
  <c r="I74" i="23"/>
  <c r="I73" i="23"/>
  <c r="I72" i="23"/>
  <c r="I71" i="23"/>
  <c r="I70" i="23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2" i="23"/>
  <c r="I11" i="23"/>
  <c r="I10" i="23"/>
  <c r="I9" i="23"/>
  <c r="I8" i="23"/>
  <c r="I7" i="23"/>
  <c r="E19" i="76"/>
  <c r="E19" i="72"/>
  <c r="E19" i="71"/>
  <c r="G19" i="69"/>
  <c r="E19" i="68"/>
  <c r="E19" i="64"/>
  <c r="G19" i="62"/>
  <c r="E20" i="52"/>
  <c r="E19" i="32"/>
  <c r="E19" i="31"/>
  <c r="E19" i="30"/>
  <c r="E19" i="27"/>
  <c r="E19" i="24"/>
  <c r="E19" i="23"/>
  <c r="E19" i="22"/>
  <c r="D175" i="6"/>
  <c r="B65" i="12"/>
  <c r="B64" i="12"/>
  <c r="B63" i="12"/>
  <c r="B62" i="12"/>
  <c r="B61" i="12"/>
  <c r="B60" i="12"/>
  <c r="T9" i="12"/>
  <c r="T10" i="12"/>
  <c r="AF51" i="7"/>
  <c r="AD51" i="7"/>
  <c r="B9" i="8"/>
  <c r="B9" i="9"/>
  <c r="B10" i="7"/>
  <c r="AD41" i="1"/>
  <c r="G29" i="60"/>
  <c r="I78" i="24"/>
  <c r="I77" i="24"/>
  <c r="I76" i="24"/>
  <c r="I75" i="24"/>
  <c r="I74" i="24"/>
  <c r="I73" i="24"/>
  <c r="I72" i="24"/>
  <c r="I71" i="24"/>
  <c r="I70" i="24"/>
  <c r="I69" i="24"/>
  <c r="I68" i="24"/>
  <c r="I67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1" i="24"/>
  <c r="I10" i="24"/>
  <c r="I9" i="24"/>
  <c r="I8" i="24"/>
  <c r="I7" i="24"/>
  <c r="G78" i="24"/>
  <c r="G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1" i="24"/>
  <c r="G10" i="24"/>
  <c r="G9" i="24"/>
  <c r="G8" i="24"/>
  <c r="G7" i="24"/>
  <c r="E78" i="24"/>
  <c r="E77" i="24"/>
  <c r="E76" i="24"/>
  <c r="E75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2" i="24"/>
  <c r="E61" i="24"/>
  <c r="E60" i="24"/>
  <c r="E59" i="24"/>
  <c r="E58" i="24"/>
  <c r="E57" i="24"/>
  <c r="E56" i="24"/>
  <c r="E55" i="24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8" i="24"/>
  <c r="E17" i="24"/>
  <c r="E16" i="24"/>
  <c r="E15" i="24"/>
  <c r="E14" i="24"/>
  <c r="E11" i="24"/>
  <c r="E10" i="24"/>
  <c r="E9" i="24"/>
  <c r="E8" i="24"/>
  <c r="E7" i="24"/>
  <c r="K78" i="23"/>
  <c r="K77" i="23"/>
  <c r="K76" i="23"/>
  <c r="K75" i="23"/>
  <c r="K74" i="23"/>
  <c r="K73" i="23"/>
  <c r="K72" i="23"/>
  <c r="K71" i="23"/>
  <c r="K70" i="23"/>
  <c r="K69" i="23"/>
  <c r="K68" i="23"/>
  <c r="K67" i="23"/>
  <c r="K66" i="23"/>
  <c r="K65" i="23"/>
  <c r="K64" i="23"/>
  <c r="K63" i="23"/>
  <c r="K62" i="23"/>
  <c r="K61" i="23"/>
  <c r="K60" i="23"/>
  <c r="K59" i="23"/>
  <c r="K58" i="23"/>
  <c r="K57" i="23"/>
  <c r="K56" i="23"/>
  <c r="K55" i="23"/>
  <c r="K54" i="23"/>
  <c r="K53" i="23"/>
  <c r="K52" i="23"/>
  <c r="K51" i="23"/>
  <c r="K50" i="23"/>
  <c r="K49" i="23"/>
  <c r="K48" i="23"/>
  <c r="K47" i="23"/>
  <c r="K46" i="23"/>
  <c r="K45" i="23"/>
  <c r="K44" i="23"/>
  <c r="K43" i="23"/>
  <c r="K42" i="23"/>
  <c r="K41" i="23"/>
  <c r="K40" i="23"/>
  <c r="K39" i="23"/>
  <c r="K38" i="23"/>
  <c r="K37" i="23"/>
  <c r="K36" i="23"/>
  <c r="K35" i="23"/>
  <c r="K34" i="23"/>
  <c r="K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K20" i="23"/>
  <c r="K19" i="23"/>
  <c r="K18" i="23"/>
  <c r="K17" i="23"/>
  <c r="K16" i="23"/>
  <c r="K15" i="23"/>
  <c r="K14" i="23"/>
  <c r="K11" i="23"/>
  <c r="K10" i="23"/>
  <c r="K9" i="23"/>
  <c r="K8" i="23"/>
  <c r="K7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1" i="23"/>
  <c r="G10" i="23"/>
  <c r="G9" i="23"/>
  <c r="G8" i="23"/>
  <c r="G7" i="23"/>
  <c r="B10" i="8"/>
  <c r="B10" i="9"/>
  <c r="B11" i="7"/>
  <c r="B11" i="8"/>
  <c r="B11" i="9"/>
  <c r="B12" i="7"/>
  <c r="B12" i="8"/>
  <c r="B12" i="9"/>
  <c r="B13" i="7"/>
  <c r="B13" i="8"/>
  <c r="B13" i="9"/>
  <c r="B14" i="7"/>
  <c r="T8" i="12"/>
  <c r="B59" i="12"/>
  <c r="AB8" i="11"/>
  <c r="AB9" i="11"/>
  <c r="B54" i="12"/>
  <c r="B55" i="12"/>
  <c r="B56" i="12"/>
  <c r="B57" i="12"/>
  <c r="B58" i="12"/>
  <c r="B8" i="12"/>
  <c r="B13" i="12"/>
  <c r="B12" i="12"/>
  <c r="B9" i="12"/>
  <c r="E8" i="76"/>
  <c r="E8" i="73"/>
  <c r="E8" i="72"/>
  <c r="E8" i="71"/>
  <c r="G8" i="70"/>
  <c r="G8" i="69"/>
  <c r="E8" i="68"/>
  <c r="E8" i="64"/>
  <c r="G8" i="62"/>
  <c r="G8" i="56"/>
  <c r="E8" i="52"/>
  <c r="E8" i="50"/>
  <c r="E8" i="47"/>
  <c r="E8" i="45"/>
  <c r="J9" i="11"/>
  <c r="J10" i="11"/>
  <c r="J11" i="11"/>
  <c r="J12" i="11"/>
  <c r="J13" i="11"/>
  <c r="B10" i="12"/>
  <c r="B11" i="12"/>
  <c r="AO34" i="71"/>
  <c r="BA33" i="64"/>
  <c r="BA32" i="64"/>
  <c r="BA31" i="64"/>
  <c r="BA30" i="64"/>
  <c r="BA29" i="64"/>
  <c r="BC33" i="64"/>
  <c r="BC32" i="64"/>
  <c r="BC31" i="64"/>
  <c r="BC30" i="64"/>
  <c r="BC29" i="64"/>
  <c r="AW33" i="64"/>
  <c r="AW32" i="64"/>
  <c r="AW31" i="64"/>
  <c r="AW30" i="64"/>
  <c r="AW29" i="64"/>
  <c r="AG33" i="64"/>
  <c r="AG32" i="64"/>
  <c r="AG31" i="64"/>
  <c r="AG30" i="64"/>
  <c r="AG29" i="64"/>
  <c r="AU33" i="64"/>
  <c r="AU32" i="64"/>
  <c r="AU31" i="64"/>
  <c r="AU30" i="64"/>
  <c r="AU29" i="64"/>
  <c r="AS33" i="64"/>
  <c r="AS32" i="64"/>
  <c r="AS31" i="64"/>
  <c r="AS30" i="64"/>
  <c r="AS29" i="64"/>
  <c r="AQ33" i="64"/>
  <c r="AQ32" i="64"/>
  <c r="AQ31" i="64"/>
  <c r="AQ30" i="64"/>
  <c r="AQ29" i="64"/>
  <c r="BG33" i="64"/>
  <c r="BG32" i="64"/>
  <c r="BG31" i="64"/>
  <c r="BG30" i="64"/>
  <c r="BG29" i="64"/>
  <c r="AM33" i="64"/>
  <c r="AM32" i="64"/>
  <c r="AM31" i="64"/>
  <c r="AM30" i="64"/>
  <c r="AM29" i="64"/>
  <c r="AO33" i="64"/>
  <c r="AO32" i="64"/>
  <c r="AO31" i="64"/>
  <c r="AO30" i="64"/>
  <c r="AO29" i="64"/>
  <c r="AK33" i="64"/>
  <c r="AK32" i="64"/>
  <c r="AK31" i="64"/>
  <c r="AK30" i="64"/>
  <c r="AK29" i="64"/>
  <c r="AI33" i="64"/>
  <c r="AI32" i="64"/>
  <c r="AI31" i="64"/>
  <c r="AI30" i="64"/>
  <c r="AI29" i="64"/>
  <c r="BA21" i="64"/>
  <c r="BA20" i="64"/>
  <c r="BA19" i="64"/>
  <c r="BA18" i="64"/>
  <c r="BA17" i="64"/>
  <c r="BA16" i="64"/>
  <c r="BA15" i="64"/>
  <c r="BA14" i="64"/>
  <c r="BA13" i="64"/>
  <c r="BA12" i="64"/>
  <c r="BA11" i="64"/>
  <c r="BA10" i="64"/>
  <c r="BA9" i="64"/>
  <c r="BA8" i="64"/>
  <c r="BC21" i="64"/>
  <c r="BC20" i="64"/>
  <c r="BC19" i="64"/>
  <c r="BC18" i="64"/>
  <c r="BC17" i="64"/>
  <c r="BC16" i="64"/>
  <c r="BC15" i="64"/>
  <c r="BC14" i="64"/>
  <c r="BC13" i="64"/>
  <c r="BC12" i="64"/>
  <c r="BC11" i="64"/>
  <c r="BC10" i="64"/>
  <c r="BC9" i="64"/>
  <c r="BC8" i="64"/>
  <c r="BE21" i="64"/>
  <c r="BE20" i="64"/>
  <c r="BE19" i="64"/>
  <c r="BE18" i="64"/>
  <c r="BE17" i="64"/>
  <c r="BE16" i="64"/>
  <c r="BE15" i="64"/>
  <c r="BE14" i="64"/>
  <c r="BE13" i="64"/>
  <c r="BE12" i="64"/>
  <c r="BE11" i="64"/>
  <c r="BE10" i="64"/>
  <c r="BE9" i="64"/>
  <c r="BE8" i="64"/>
  <c r="AW21" i="64"/>
  <c r="AW20" i="64"/>
  <c r="AW19" i="64"/>
  <c r="AW18" i="64"/>
  <c r="AW17" i="64"/>
  <c r="AW16" i="64"/>
  <c r="AW15" i="64"/>
  <c r="AW14" i="64"/>
  <c r="AW13" i="64"/>
  <c r="AW12" i="64"/>
  <c r="AW11" i="64"/>
  <c r="AW10" i="64"/>
  <c r="AW9" i="64"/>
  <c r="AW8" i="64"/>
  <c r="AG21" i="64"/>
  <c r="AG20" i="64"/>
  <c r="AG19" i="64"/>
  <c r="AG18" i="64"/>
  <c r="AG17" i="64"/>
  <c r="AG16" i="64"/>
  <c r="AG15" i="64"/>
  <c r="AG14" i="64"/>
  <c r="AG13" i="64"/>
  <c r="AG12" i="64"/>
  <c r="AG11" i="64"/>
  <c r="AG10" i="64"/>
  <c r="AG9" i="64"/>
  <c r="AG8" i="64"/>
  <c r="AU21" i="64"/>
  <c r="AU20" i="64"/>
  <c r="AU19" i="64"/>
  <c r="AU18" i="64"/>
  <c r="AU17" i="64"/>
  <c r="AU16" i="64"/>
  <c r="AU15" i="64"/>
  <c r="AU14" i="64"/>
  <c r="AU13" i="64"/>
  <c r="AU12" i="64"/>
  <c r="AU11" i="64"/>
  <c r="AU10" i="64"/>
  <c r="AU9" i="64"/>
  <c r="AU8" i="64"/>
  <c r="AS21" i="64"/>
  <c r="AS20" i="64"/>
  <c r="AS19" i="64"/>
  <c r="AS18" i="64"/>
  <c r="AS17" i="64"/>
  <c r="AS16" i="64"/>
  <c r="AS15" i="64"/>
  <c r="AS14" i="64"/>
  <c r="AS13" i="64"/>
  <c r="AS12" i="64"/>
  <c r="AS11" i="64"/>
  <c r="AS10" i="64"/>
  <c r="AS9" i="64"/>
  <c r="AS8" i="64"/>
  <c r="AQ21" i="64"/>
  <c r="AQ20" i="64"/>
  <c r="AQ19" i="64"/>
  <c r="AQ18" i="64"/>
  <c r="AQ17" i="64"/>
  <c r="AQ16" i="64"/>
  <c r="AQ15" i="64"/>
  <c r="AQ14" i="64"/>
  <c r="AQ13" i="64"/>
  <c r="AQ12" i="64"/>
  <c r="AQ11" i="64"/>
  <c r="AQ10" i="64"/>
  <c r="AQ9" i="64"/>
  <c r="AQ8" i="64"/>
  <c r="BG21" i="64"/>
  <c r="BG20" i="64"/>
  <c r="BG19" i="64"/>
  <c r="BG18" i="64"/>
  <c r="BG17" i="64"/>
  <c r="BG16" i="64"/>
  <c r="BG15" i="64"/>
  <c r="BG14" i="64"/>
  <c r="BG13" i="64"/>
  <c r="BG12" i="64"/>
  <c r="BG11" i="64"/>
  <c r="BG10" i="64"/>
  <c r="BG9" i="64"/>
  <c r="BG8" i="64"/>
  <c r="AM21" i="64"/>
  <c r="AM20" i="64"/>
  <c r="AM19" i="64"/>
  <c r="AM18" i="64"/>
  <c r="AM17" i="64"/>
  <c r="AM16" i="64"/>
  <c r="AM15" i="64"/>
  <c r="AM14" i="64"/>
  <c r="AM13" i="64"/>
  <c r="AM12" i="64"/>
  <c r="AM11" i="64"/>
  <c r="AM10" i="64"/>
  <c r="AM9" i="64"/>
  <c r="AM8" i="64"/>
  <c r="AO21" i="64"/>
  <c r="AO20" i="64"/>
  <c r="AO19" i="64"/>
  <c r="AO18" i="64"/>
  <c r="AO17" i="64"/>
  <c r="AO16" i="64"/>
  <c r="AO15" i="64"/>
  <c r="AO14" i="64"/>
  <c r="AO13" i="64"/>
  <c r="AO12" i="64"/>
  <c r="AO11" i="64"/>
  <c r="AO10" i="64"/>
  <c r="AO9" i="64"/>
  <c r="AO8" i="64"/>
  <c r="AK21" i="64"/>
  <c r="AK20" i="64"/>
  <c r="AK19" i="64"/>
  <c r="AK18" i="64"/>
  <c r="AK17" i="64"/>
  <c r="AK16" i="64"/>
  <c r="AK15" i="64"/>
  <c r="AK14" i="64"/>
  <c r="AK13" i="64"/>
  <c r="AK12" i="64"/>
  <c r="AK11" i="64"/>
  <c r="AK10" i="64"/>
  <c r="AK9" i="64"/>
  <c r="AK8" i="64"/>
  <c r="AI21" i="64"/>
  <c r="AI20" i="64"/>
  <c r="AI19" i="64"/>
  <c r="AI18" i="64"/>
  <c r="AI17" i="64"/>
  <c r="AI16" i="64"/>
  <c r="AI15" i="64"/>
  <c r="AI14" i="64"/>
  <c r="AI13" i="64"/>
  <c r="AI12" i="64"/>
  <c r="AI11" i="64"/>
  <c r="AI10" i="64"/>
  <c r="AI9" i="64"/>
  <c r="AI8" i="64"/>
  <c r="J8" i="11"/>
  <c r="AB10" i="11"/>
  <c r="B43" i="7"/>
  <c r="S61" i="70"/>
  <c r="S60" i="70"/>
  <c r="S59" i="70"/>
  <c r="S58" i="70"/>
  <c r="S57" i="70"/>
  <c r="S56" i="70"/>
  <c r="S55" i="70"/>
  <c r="S54" i="70"/>
  <c r="S53" i="70"/>
  <c r="S45" i="70"/>
  <c r="S44" i="70"/>
  <c r="S43" i="70"/>
  <c r="S42" i="70"/>
  <c r="S41" i="70"/>
  <c r="S40" i="70"/>
  <c r="S39" i="70"/>
  <c r="S38" i="70"/>
  <c r="S37" i="70"/>
  <c r="S36" i="70"/>
  <c r="S35" i="70"/>
  <c r="S34" i="70"/>
  <c r="S33" i="70"/>
  <c r="S32" i="70"/>
  <c r="S31" i="70"/>
  <c r="S30" i="70"/>
  <c r="S29" i="70"/>
  <c r="S27" i="70"/>
  <c r="S26" i="70"/>
  <c r="S25" i="70"/>
  <c r="S24" i="70"/>
  <c r="S23" i="70"/>
  <c r="S22" i="70"/>
  <c r="S21" i="70"/>
  <c r="S20" i="70"/>
  <c r="S19" i="70"/>
  <c r="S18" i="70"/>
  <c r="S17" i="70"/>
  <c r="S16" i="70"/>
  <c r="S15" i="70"/>
  <c r="S14" i="70"/>
  <c r="S13" i="70"/>
  <c r="S12" i="70"/>
  <c r="S10" i="70"/>
  <c r="S9" i="70"/>
  <c r="S8" i="70"/>
  <c r="S7" i="70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2" i="27"/>
  <c r="U11" i="27"/>
  <c r="U10" i="27"/>
  <c r="U9" i="27"/>
  <c r="U8" i="27"/>
  <c r="U7" i="27"/>
  <c r="AE78" i="24"/>
  <c r="AE77" i="24"/>
  <c r="AE76" i="24"/>
  <c r="AE75" i="24"/>
  <c r="AE74" i="24"/>
  <c r="AE73" i="24"/>
  <c r="AE72" i="24"/>
  <c r="AE71" i="24"/>
  <c r="AE70" i="24"/>
  <c r="AE69" i="24"/>
  <c r="AE68" i="24"/>
  <c r="AE67" i="24"/>
  <c r="AE66" i="24"/>
  <c r="AE65" i="24"/>
  <c r="AE64" i="24"/>
  <c r="AE63" i="24"/>
  <c r="AE62" i="24"/>
  <c r="AE61" i="24"/>
  <c r="AE60" i="24"/>
  <c r="AE59" i="24"/>
  <c r="AE58" i="24"/>
  <c r="AE57" i="24"/>
  <c r="AE56" i="24"/>
  <c r="AE55" i="24"/>
  <c r="AE54" i="24"/>
  <c r="AE53" i="24"/>
  <c r="AE52" i="24"/>
  <c r="AE51" i="24"/>
  <c r="AE50" i="24"/>
  <c r="AE49" i="24"/>
  <c r="AE48" i="24"/>
  <c r="AE47" i="24"/>
  <c r="AE46" i="24"/>
  <c r="AE45" i="24"/>
  <c r="AE44" i="24"/>
  <c r="AE43" i="24"/>
  <c r="AE42" i="24"/>
  <c r="AE41" i="24"/>
  <c r="AE40" i="24"/>
  <c r="AE39" i="24"/>
  <c r="AE38" i="24"/>
  <c r="AE37" i="24"/>
  <c r="AE36" i="24"/>
  <c r="AE35" i="24"/>
  <c r="AE34" i="24"/>
  <c r="AE33" i="24"/>
  <c r="AE32" i="24"/>
  <c r="AE31" i="24"/>
  <c r="AE30" i="24"/>
  <c r="AE29" i="24"/>
  <c r="AE28" i="24"/>
  <c r="AE27" i="24"/>
  <c r="AE26" i="24"/>
  <c r="AE25" i="24"/>
  <c r="AE24" i="24"/>
  <c r="AE23" i="24"/>
  <c r="AE22" i="24"/>
  <c r="AE21" i="24"/>
  <c r="AE20" i="24"/>
  <c r="AE19" i="24"/>
  <c r="AE18" i="24"/>
  <c r="AE17" i="24"/>
  <c r="AE16" i="24"/>
  <c r="AE15" i="24"/>
  <c r="AE14" i="24"/>
  <c r="AE12" i="24"/>
  <c r="AE11" i="24"/>
  <c r="AE10" i="24"/>
  <c r="AE9" i="24"/>
  <c r="AE8" i="24"/>
  <c r="AE7" i="24"/>
  <c r="D30" i="75"/>
  <c r="D29" i="75"/>
  <c r="D27" i="75"/>
  <c r="F82" i="69"/>
  <c r="AE33" i="64"/>
  <c r="AE32" i="64"/>
  <c r="AE31" i="64"/>
  <c r="AE30" i="64"/>
  <c r="AE29" i="64"/>
  <c r="AE21" i="64"/>
  <c r="AE20" i="64"/>
  <c r="AE19" i="64"/>
  <c r="AE18" i="64"/>
  <c r="AE17" i="64"/>
  <c r="AE16" i="64"/>
  <c r="AE15" i="64"/>
  <c r="AE14" i="64"/>
  <c r="AE13" i="64"/>
  <c r="AE12" i="64"/>
  <c r="AE11" i="64"/>
  <c r="AE10" i="64"/>
  <c r="AE9" i="64"/>
  <c r="AE8" i="64"/>
  <c r="H27" i="64"/>
  <c r="H26" i="64"/>
  <c r="H24" i="64"/>
  <c r="F27" i="60"/>
  <c r="F26" i="60"/>
  <c r="D52" i="52"/>
  <c r="D51" i="52"/>
  <c r="D49" i="52"/>
  <c r="P52" i="50"/>
  <c r="P51" i="50"/>
  <c r="P49" i="50"/>
  <c r="AH52" i="45"/>
  <c r="AH51" i="45"/>
  <c r="AH49" i="45"/>
  <c r="H81" i="29"/>
  <c r="C36" i="32"/>
  <c r="E36" i="32"/>
  <c r="AL12" i="2"/>
  <c r="AL19" i="1"/>
  <c r="AL31" i="2"/>
  <c r="AL32" i="2"/>
  <c r="AL33" i="2"/>
  <c r="AL35" i="2"/>
  <c r="AL16" i="1"/>
  <c r="AL23" i="2"/>
  <c r="AL24" i="2"/>
  <c r="AL26" i="2"/>
  <c r="AL13" i="1"/>
  <c r="AL15" i="2"/>
  <c r="AL13" i="2"/>
  <c r="AL14" i="2"/>
  <c r="AL17" i="2"/>
  <c r="AL10" i="1"/>
  <c r="AD53" i="4"/>
  <c r="AD19" i="1"/>
  <c r="AD16" i="1"/>
  <c r="AD13" i="1"/>
  <c r="AD10" i="1"/>
  <c r="N42" i="1"/>
  <c r="V42" i="1"/>
  <c r="AD42" i="1"/>
  <c r="N36" i="1"/>
  <c r="V36" i="1"/>
  <c r="AD36" i="1"/>
  <c r="AD45" i="1"/>
  <c r="AD39" i="1"/>
  <c r="AD35" i="1"/>
  <c r="AD34" i="1"/>
  <c r="Z41" i="1"/>
  <c r="Z40" i="1"/>
  <c r="Z39" i="1"/>
  <c r="Z35" i="1"/>
  <c r="Z34" i="1"/>
  <c r="V45" i="1"/>
  <c r="N45" i="1"/>
  <c r="V10" i="1"/>
  <c r="V13" i="1"/>
  <c r="V16" i="1"/>
  <c r="V23" i="1"/>
  <c r="V19" i="1"/>
  <c r="W10" i="1"/>
  <c r="W13" i="1"/>
  <c r="W16" i="1"/>
  <c r="W23" i="1"/>
  <c r="N10" i="1"/>
  <c r="N13" i="1"/>
  <c r="N16" i="1"/>
  <c r="N23" i="1"/>
  <c r="N19" i="1"/>
  <c r="AT12" i="2"/>
  <c r="AT13" i="2"/>
  <c r="AT14" i="2"/>
  <c r="AT15" i="2"/>
  <c r="AT17" i="2"/>
  <c r="AT23" i="2"/>
  <c r="AT24" i="2"/>
  <c r="AT26" i="2"/>
  <c r="AT31" i="2"/>
  <c r="AT32" i="2"/>
  <c r="AT33" i="2"/>
  <c r="AT35" i="2"/>
  <c r="AT43" i="2"/>
  <c r="AL43" i="2"/>
  <c r="V43" i="2"/>
  <c r="N43" i="2"/>
  <c r="V51" i="3"/>
  <c r="V63" i="3"/>
  <c r="V68" i="3"/>
  <c r="V57" i="4"/>
  <c r="AF87" i="8"/>
  <c r="AD87" i="8"/>
  <c r="Z87" i="8"/>
  <c r="X87" i="8"/>
  <c r="V87" i="8"/>
  <c r="R87" i="8"/>
  <c r="P87" i="8"/>
  <c r="N87" i="8"/>
  <c r="J87" i="8"/>
  <c r="H87" i="8"/>
  <c r="F87" i="8"/>
  <c r="B68" i="12"/>
  <c r="B69" i="12"/>
  <c r="B70" i="12"/>
  <c r="B71" i="12"/>
  <c r="C71" i="12"/>
  <c r="C70" i="12"/>
  <c r="C69" i="12"/>
  <c r="C68" i="12"/>
  <c r="B6" i="10"/>
  <c r="AB6" i="10"/>
  <c r="AB52" i="10"/>
  <c r="F6" i="10"/>
  <c r="AF6" i="10"/>
  <c r="AF52" i="10"/>
  <c r="E24" i="76"/>
  <c r="E23" i="76"/>
  <c r="E22" i="76"/>
  <c r="E21" i="76"/>
  <c r="C24" i="76"/>
  <c r="C23" i="76"/>
  <c r="C22" i="76"/>
  <c r="C21" i="76"/>
  <c r="E40" i="75"/>
  <c r="E39" i="75"/>
  <c r="E38" i="75"/>
  <c r="E37" i="75"/>
  <c r="E36" i="75"/>
  <c r="E35" i="75"/>
  <c r="E34" i="75"/>
  <c r="E33" i="75"/>
  <c r="E32" i="75"/>
  <c r="E24" i="75"/>
  <c r="E23" i="75"/>
  <c r="E22" i="75"/>
  <c r="E21" i="75"/>
  <c r="E20" i="75"/>
  <c r="E19" i="75"/>
  <c r="E18" i="75"/>
  <c r="E17" i="75"/>
  <c r="E16" i="75"/>
  <c r="E15" i="75"/>
  <c r="E14" i="75"/>
  <c r="E13" i="75"/>
  <c r="E12" i="75"/>
  <c r="E11" i="75"/>
  <c r="E10" i="75"/>
  <c r="E9" i="75"/>
  <c r="E8" i="75"/>
  <c r="G8" i="75"/>
  <c r="G9" i="75"/>
  <c r="G10" i="75"/>
  <c r="G11" i="75"/>
  <c r="G12" i="75"/>
  <c r="G13" i="75"/>
  <c r="G14" i="75"/>
  <c r="G15" i="75"/>
  <c r="G16" i="75"/>
  <c r="G17" i="75"/>
  <c r="G18" i="75"/>
  <c r="G19" i="75"/>
  <c r="G20" i="75"/>
  <c r="C24" i="75"/>
  <c r="C23" i="75"/>
  <c r="C22" i="75"/>
  <c r="C21" i="75"/>
  <c r="U45" i="73"/>
  <c r="U44" i="73"/>
  <c r="U43" i="73"/>
  <c r="U42" i="73"/>
  <c r="T48" i="73"/>
  <c r="T50" i="73"/>
  <c r="C45" i="73"/>
  <c r="C44" i="73"/>
  <c r="C43" i="73"/>
  <c r="C42" i="73"/>
  <c r="G34" i="72"/>
  <c r="G33" i="72"/>
  <c r="G32" i="72"/>
  <c r="G31" i="72"/>
  <c r="G30" i="72"/>
  <c r="G29" i="72"/>
  <c r="G28" i="72"/>
  <c r="G27" i="72"/>
  <c r="G26" i="72"/>
  <c r="G25" i="72"/>
  <c r="G24" i="72"/>
  <c r="G23" i="72"/>
  <c r="G22" i="72"/>
  <c r="G21" i="72"/>
  <c r="G20" i="72"/>
  <c r="G19" i="72"/>
  <c r="G18" i="72"/>
  <c r="G17" i="72"/>
  <c r="G16" i="72"/>
  <c r="G15" i="72"/>
  <c r="G7" i="72"/>
  <c r="G8" i="72"/>
  <c r="G9" i="72"/>
  <c r="G10" i="72"/>
  <c r="G11" i="72"/>
  <c r="G12" i="72"/>
  <c r="G13" i="72"/>
  <c r="D37" i="72"/>
  <c r="E34" i="72"/>
  <c r="E33" i="72"/>
  <c r="E32" i="72"/>
  <c r="E31" i="72"/>
  <c r="E30" i="72"/>
  <c r="E29" i="72"/>
  <c r="E28" i="72"/>
  <c r="E27" i="72"/>
  <c r="E26" i="72"/>
  <c r="E25" i="72"/>
  <c r="E24" i="72"/>
  <c r="E23" i="72"/>
  <c r="E22" i="72"/>
  <c r="E21" i="72"/>
  <c r="E20" i="72"/>
  <c r="E18" i="72"/>
  <c r="E17" i="72"/>
  <c r="E16" i="72"/>
  <c r="E15" i="72"/>
  <c r="E7" i="72"/>
  <c r="E9" i="72"/>
  <c r="E10" i="72"/>
  <c r="E11" i="72"/>
  <c r="E12" i="72"/>
  <c r="E13" i="72"/>
  <c r="B34" i="72"/>
  <c r="C34" i="72"/>
  <c r="C33" i="72"/>
  <c r="C32" i="72"/>
  <c r="C31" i="72"/>
  <c r="AW34" i="71"/>
  <c r="AC34" i="71"/>
  <c r="AC31" i="71"/>
  <c r="AC32" i="71"/>
  <c r="AC33" i="71"/>
  <c r="AW31" i="71"/>
  <c r="AW32" i="71"/>
  <c r="AW33" i="71"/>
  <c r="BA34" i="71"/>
  <c r="BA33" i="71"/>
  <c r="BA32" i="71"/>
  <c r="BA31" i="71"/>
  <c r="W34" i="71"/>
  <c r="W33" i="71"/>
  <c r="W32" i="71"/>
  <c r="W31" i="71"/>
  <c r="Y34" i="71"/>
  <c r="Y33" i="71"/>
  <c r="Y32" i="71"/>
  <c r="Y31" i="71"/>
  <c r="E34" i="71"/>
  <c r="C34" i="71"/>
  <c r="AU7" i="71"/>
  <c r="AU8" i="71"/>
  <c r="AU9" i="71"/>
  <c r="AU10" i="71"/>
  <c r="AU11" i="71"/>
  <c r="AU12" i="71"/>
  <c r="AU13" i="71"/>
  <c r="AE7" i="71"/>
  <c r="AE8" i="71"/>
  <c r="AE9" i="71"/>
  <c r="AE10" i="71"/>
  <c r="AE11" i="71"/>
  <c r="AE12" i="71"/>
  <c r="AE13" i="71"/>
  <c r="AA7" i="71"/>
  <c r="AA8" i="71"/>
  <c r="AA9" i="71"/>
  <c r="AA10" i="71"/>
  <c r="AA11" i="71"/>
  <c r="AA12" i="71"/>
  <c r="AA13" i="71"/>
  <c r="U7" i="71"/>
  <c r="U8" i="71"/>
  <c r="U9" i="71"/>
  <c r="U10" i="71"/>
  <c r="U11" i="71"/>
  <c r="U12" i="71"/>
  <c r="U13" i="71"/>
  <c r="S7" i="71"/>
  <c r="S8" i="71"/>
  <c r="S9" i="71"/>
  <c r="S10" i="71"/>
  <c r="S11" i="71"/>
  <c r="S12" i="71"/>
  <c r="S13" i="71"/>
  <c r="Q7" i="71"/>
  <c r="Q8" i="71"/>
  <c r="Q9" i="71"/>
  <c r="Q10" i="71"/>
  <c r="Q11" i="71"/>
  <c r="Q12" i="71"/>
  <c r="Q13" i="71"/>
  <c r="M7" i="71"/>
  <c r="M8" i="71"/>
  <c r="M9" i="71"/>
  <c r="M10" i="71"/>
  <c r="M11" i="71"/>
  <c r="M12" i="71"/>
  <c r="M13" i="71"/>
  <c r="K7" i="71"/>
  <c r="K8" i="71"/>
  <c r="K9" i="71"/>
  <c r="K10" i="71"/>
  <c r="K11" i="71"/>
  <c r="K12" i="71"/>
  <c r="K13" i="71"/>
  <c r="I7" i="71"/>
  <c r="I8" i="71"/>
  <c r="I9" i="71"/>
  <c r="I10" i="71"/>
  <c r="I11" i="71"/>
  <c r="I12" i="71"/>
  <c r="I13" i="71"/>
  <c r="BC7" i="71"/>
  <c r="BC8" i="71"/>
  <c r="BC9" i="71"/>
  <c r="BC10" i="71"/>
  <c r="BC11" i="71"/>
  <c r="BC12" i="71"/>
  <c r="BC13" i="71"/>
  <c r="G7" i="71"/>
  <c r="G8" i="71"/>
  <c r="G9" i="71"/>
  <c r="G10" i="71"/>
  <c r="G11" i="71"/>
  <c r="G12" i="71"/>
  <c r="G13" i="71"/>
  <c r="AY7" i="71"/>
  <c r="AY8" i="71"/>
  <c r="AY9" i="71"/>
  <c r="AY10" i="71"/>
  <c r="AY11" i="71"/>
  <c r="AY12" i="71"/>
  <c r="AY13" i="71"/>
  <c r="AW30" i="71"/>
  <c r="AW29" i="71"/>
  <c r="AW28" i="71"/>
  <c r="AW27" i="71"/>
  <c r="AW26" i="71"/>
  <c r="AW25" i="71"/>
  <c r="AW24" i="71"/>
  <c r="AW23" i="71"/>
  <c r="AW22" i="71"/>
  <c r="AW21" i="71"/>
  <c r="AW20" i="71"/>
  <c r="AW19" i="71"/>
  <c r="AW18" i="71"/>
  <c r="AW17" i="71"/>
  <c r="AW16" i="71"/>
  <c r="AW15" i="71"/>
  <c r="AW13" i="71"/>
  <c r="AW12" i="71"/>
  <c r="AW11" i="71"/>
  <c r="AW10" i="71"/>
  <c r="AW9" i="71"/>
  <c r="AW8" i="71"/>
  <c r="AW7" i="71"/>
  <c r="AC30" i="71"/>
  <c r="AC29" i="71"/>
  <c r="AC28" i="71"/>
  <c r="AC27" i="71"/>
  <c r="AC26" i="71"/>
  <c r="AC25" i="71"/>
  <c r="AC24" i="71"/>
  <c r="AC23" i="71"/>
  <c r="AC22" i="71"/>
  <c r="AC21" i="71"/>
  <c r="AC20" i="71"/>
  <c r="AC19" i="71"/>
  <c r="AC18" i="71"/>
  <c r="AC17" i="71"/>
  <c r="AC16" i="71"/>
  <c r="AC15" i="71"/>
  <c r="AC13" i="71"/>
  <c r="AC12" i="71"/>
  <c r="AC11" i="71"/>
  <c r="AC10" i="71"/>
  <c r="AC9" i="71"/>
  <c r="AC8" i="71"/>
  <c r="AC7" i="71"/>
  <c r="AK7" i="71"/>
  <c r="AK8" i="71"/>
  <c r="AK9" i="71"/>
  <c r="AK10" i="71"/>
  <c r="AK11" i="71"/>
  <c r="AK12" i="71"/>
  <c r="AK13" i="71"/>
  <c r="AM7" i="71"/>
  <c r="AM8" i="71"/>
  <c r="AM9" i="71"/>
  <c r="AM10" i="71"/>
  <c r="AM11" i="71"/>
  <c r="AM12" i="71"/>
  <c r="AM13" i="71"/>
  <c r="AQ7" i="71"/>
  <c r="AQ8" i="71"/>
  <c r="AQ9" i="71"/>
  <c r="AQ10" i="71"/>
  <c r="AQ11" i="71"/>
  <c r="AQ12" i="71"/>
  <c r="AQ13" i="71"/>
  <c r="AS7" i="71"/>
  <c r="AS8" i="71"/>
  <c r="AS9" i="71"/>
  <c r="AS10" i="71"/>
  <c r="AS11" i="71"/>
  <c r="AS12" i="71"/>
  <c r="AS13" i="71"/>
  <c r="AO33" i="71"/>
  <c r="AO32" i="71"/>
  <c r="AO31" i="71"/>
  <c r="AO30" i="71"/>
  <c r="AO29" i="71"/>
  <c r="AO28" i="71"/>
  <c r="AO27" i="71"/>
  <c r="AO26" i="71"/>
  <c r="AO25" i="71"/>
  <c r="AO24" i="71"/>
  <c r="AO23" i="71"/>
  <c r="AO22" i="71"/>
  <c r="AO21" i="71"/>
  <c r="AO20" i="71"/>
  <c r="AO19" i="71"/>
  <c r="AO18" i="71"/>
  <c r="AO17" i="71"/>
  <c r="AO16" i="71"/>
  <c r="AO15" i="71"/>
  <c r="AO13" i="71"/>
  <c r="AO12" i="71"/>
  <c r="AO11" i="71"/>
  <c r="AO10" i="71"/>
  <c r="AO9" i="71"/>
  <c r="AO8" i="71"/>
  <c r="AO7" i="71"/>
  <c r="BA30" i="71"/>
  <c r="BA29" i="71"/>
  <c r="BA28" i="71"/>
  <c r="BA27" i="71"/>
  <c r="BA26" i="71"/>
  <c r="BA25" i="71"/>
  <c r="BA24" i="71"/>
  <c r="BA23" i="71"/>
  <c r="BA22" i="71"/>
  <c r="BA21" i="71"/>
  <c r="BA20" i="71"/>
  <c r="BA19" i="71"/>
  <c r="BA18" i="71"/>
  <c r="BA17" i="71"/>
  <c r="BA16" i="71"/>
  <c r="BA15" i="71"/>
  <c r="BA7" i="71"/>
  <c r="BA8" i="71"/>
  <c r="BA9" i="71"/>
  <c r="BA10" i="71"/>
  <c r="BA11" i="71"/>
  <c r="BA12" i="71"/>
  <c r="BA13" i="71"/>
  <c r="W30" i="71"/>
  <c r="W29" i="71"/>
  <c r="W28" i="71"/>
  <c r="W27" i="71"/>
  <c r="W26" i="71"/>
  <c r="W25" i="71"/>
  <c r="W24" i="71"/>
  <c r="W23" i="71"/>
  <c r="W22" i="71"/>
  <c r="W21" i="71"/>
  <c r="W20" i="71"/>
  <c r="W19" i="71"/>
  <c r="W18" i="71"/>
  <c r="W17" i="71"/>
  <c r="W16" i="71"/>
  <c r="W15" i="71"/>
  <c r="W7" i="71"/>
  <c r="W8" i="71"/>
  <c r="W9" i="71"/>
  <c r="W10" i="71"/>
  <c r="W11" i="71"/>
  <c r="W12" i="71"/>
  <c r="W13" i="71"/>
  <c r="Y30" i="71"/>
  <c r="Y29" i="71"/>
  <c r="Y28" i="71"/>
  <c r="Y27" i="71"/>
  <c r="Y26" i="71"/>
  <c r="Y25" i="71"/>
  <c r="Y24" i="71"/>
  <c r="Y23" i="71"/>
  <c r="Y22" i="71"/>
  <c r="Y21" i="71"/>
  <c r="Y20" i="71"/>
  <c r="Y19" i="71"/>
  <c r="Y18" i="71"/>
  <c r="Y17" i="71"/>
  <c r="Y16" i="71"/>
  <c r="Y15" i="71"/>
  <c r="Y7" i="71"/>
  <c r="Y8" i="71"/>
  <c r="Y9" i="71"/>
  <c r="Y10" i="71"/>
  <c r="Y11" i="71"/>
  <c r="Y12" i="71"/>
  <c r="Y13" i="71"/>
  <c r="E33" i="71"/>
  <c r="E32" i="71"/>
  <c r="E31" i="71"/>
  <c r="C33" i="71"/>
  <c r="C32" i="71"/>
  <c r="C31" i="71"/>
  <c r="AI10" i="70"/>
  <c r="AI9" i="70"/>
  <c r="AI8" i="70"/>
  <c r="AI7" i="70"/>
  <c r="AG10" i="70"/>
  <c r="AG9" i="70"/>
  <c r="AG8" i="70"/>
  <c r="AG7" i="70"/>
  <c r="AE10" i="70"/>
  <c r="AE9" i="70"/>
  <c r="AE8" i="70"/>
  <c r="AE7" i="70"/>
  <c r="AC10" i="70"/>
  <c r="AC9" i="70"/>
  <c r="AC8" i="70"/>
  <c r="AC7" i="70"/>
  <c r="U61" i="70"/>
  <c r="U60" i="70"/>
  <c r="U59" i="70"/>
  <c r="U58" i="70"/>
  <c r="U57" i="70"/>
  <c r="U56" i="70"/>
  <c r="U55" i="70"/>
  <c r="U54" i="70"/>
  <c r="U53" i="70"/>
  <c r="U45" i="70"/>
  <c r="U44" i="70"/>
  <c r="U43" i="70"/>
  <c r="U42" i="70"/>
  <c r="U41" i="70"/>
  <c r="U40" i="70"/>
  <c r="U39" i="70"/>
  <c r="U38" i="70"/>
  <c r="U37" i="70"/>
  <c r="U36" i="70"/>
  <c r="U35" i="70"/>
  <c r="U34" i="70"/>
  <c r="U33" i="70"/>
  <c r="U32" i="70"/>
  <c r="U31" i="70"/>
  <c r="U30" i="70"/>
  <c r="U29" i="70"/>
  <c r="U27" i="70"/>
  <c r="U26" i="70"/>
  <c r="U25" i="70"/>
  <c r="U24" i="70"/>
  <c r="U23" i="70"/>
  <c r="U22" i="70"/>
  <c r="U21" i="70"/>
  <c r="U20" i="70"/>
  <c r="U19" i="70"/>
  <c r="U18" i="70"/>
  <c r="U17" i="70"/>
  <c r="U16" i="70"/>
  <c r="U15" i="70"/>
  <c r="U14" i="70"/>
  <c r="U13" i="70"/>
  <c r="U12" i="70"/>
  <c r="U10" i="70"/>
  <c r="U9" i="70"/>
  <c r="U8" i="70"/>
  <c r="U7" i="70"/>
  <c r="AA10" i="70"/>
  <c r="AA9" i="70"/>
  <c r="AA8" i="70"/>
  <c r="AA7" i="70"/>
  <c r="Y10" i="70"/>
  <c r="Y9" i="70"/>
  <c r="Y8" i="70"/>
  <c r="Y7" i="70"/>
  <c r="W61" i="70"/>
  <c r="W60" i="70"/>
  <c r="W59" i="70"/>
  <c r="W58" i="70"/>
  <c r="W57" i="70"/>
  <c r="W56" i="70"/>
  <c r="W55" i="70"/>
  <c r="W54" i="70"/>
  <c r="W53" i="70"/>
  <c r="W45" i="70"/>
  <c r="W44" i="70"/>
  <c r="W43" i="70"/>
  <c r="W42" i="70"/>
  <c r="W41" i="70"/>
  <c r="W40" i="70"/>
  <c r="W39" i="70"/>
  <c r="W38" i="70"/>
  <c r="W37" i="70"/>
  <c r="W36" i="70"/>
  <c r="W35" i="70"/>
  <c r="W34" i="70"/>
  <c r="W33" i="70"/>
  <c r="W32" i="70"/>
  <c r="W31" i="70"/>
  <c r="W30" i="70"/>
  <c r="W29" i="70"/>
  <c r="W27" i="70"/>
  <c r="W26" i="70"/>
  <c r="W25" i="70"/>
  <c r="W24" i="70"/>
  <c r="W23" i="70"/>
  <c r="W22" i="70"/>
  <c r="W21" i="70"/>
  <c r="W20" i="70"/>
  <c r="W19" i="70"/>
  <c r="W18" i="70"/>
  <c r="W17" i="70"/>
  <c r="W16" i="70"/>
  <c r="W15" i="70"/>
  <c r="W14" i="70"/>
  <c r="W13" i="70"/>
  <c r="W12" i="70"/>
  <c r="W10" i="70"/>
  <c r="W9" i="70"/>
  <c r="W8" i="70"/>
  <c r="W7" i="70"/>
  <c r="Q10" i="70"/>
  <c r="Q9" i="70"/>
  <c r="Q8" i="70"/>
  <c r="Q7" i="70"/>
  <c r="E10" i="70"/>
  <c r="E9" i="70"/>
  <c r="E8" i="70"/>
  <c r="E7" i="70"/>
  <c r="O10" i="70"/>
  <c r="O9" i="70"/>
  <c r="O8" i="70"/>
  <c r="O7" i="70"/>
  <c r="M61" i="70"/>
  <c r="M60" i="70"/>
  <c r="M59" i="70"/>
  <c r="M58" i="70"/>
  <c r="M57" i="70"/>
  <c r="M56" i="70"/>
  <c r="M55" i="70"/>
  <c r="M54" i="70"/>
  <c r="M53" i="70"/>
  <c r="M45" i="70"/>
  <c r="M44" i="70"/>
  <c r="M43" i="70"/>
  <c r="M42" i="70"/>
  <c r="M41" i="70"/>
  <c r="M40" i="70"/>
  <c r="M39" i="70"/>
  <c r="M38" i="70"/>
  <c r="M37" i="70"/>
  <c r="M36" i="70"/>
  <c r="M35" i="70"/>
  <c r="M34" i="70"/>
  <c r="M33" i="70"/>
  <c r="M32" i="70"/>
  <c r="M31" i="70"/>
  <c r="M30" i="70"/>
  <c r="M29" i="70"/>
  <c r="M27" i="70"/>
  <c r="M26" i="70"/>
  <c r="M25" i="70"/>
  <c r="M24" i="70"/>
  <c r="M23" i="70"/>
  <c r="M22" i="70"/>
  <c r="M21" i="70"/>
  <c r="M20" i="70"/>
  <c r="M19" i="70"/>
  <c r="M18" i="70"/>
  <c r="M17" i="70"/>
  <c r="M16" i="70"/>
  <c r="M15" i="70"/>
  <c r="M14" i="70"/>
  <c r="M13" i="70"/>
  <c r="M12" i="70"/>
  <c r="M10" i="70"/>
  <c r="M9" i="70"/>
  <c r="M8" i="70"/>
  <c r="M7" i="70"/>
  <c r="K45" i="70"/>
  <c r="K44" i="70"/>
  <c r="K43" i="70"/>
  <c r="K42" i="70"/>
  <c r="C45" i="70"/>
  <c r="C44" i="70"/>
  <c r="C43" i="70"/>
  <c r="C42" i="70"/>
  <c r="K61" i="70"/>
  <c r="K60" i="70"/>
  <c r="K59" i="70"/>
  <c r="K58" i="70"/>
  <c r="K57" i="70"/>
  <c r="K56" i="70"/>
  <c r="K55" i="70"/>
  <c r="K54" i="70"/>
  <c r="K53" i="70"/>
  <c r="K41" i="70"/>
  <c r="K40" i="70"/>
  <c r="K39" i="70"/>
  <c r="K38" i="70"/>
  <c r="K37" i="70"/>
  <c r="K36" i="70"/>
  <c r="K35" i="70"/>
  <c r="K34" i="70"/>
  <c r="K33" i="70"/>
  <c r="K32" i="70"/>
  <c r="K31" i="70"/>
  <c r="K30" i="70"/>
  <c r="K29" i="70"/>
  <c r="K27" i="70"/>
  <c r="K26" i="70"/>
  <c r="K25" i="70"/>
  <c r="K24" i="70"/>
  <c r="K23" i="70"/>
  <c r="K22" i="70"/>
  <c r="K21" i="70"/>
  <c r="K20" i="70"/>
  <c r="K19" i="70"/>
  <c r="K18" i="70"/>
  <c r="K17" i="70"/>
  <c r="K16" i="70"/>
  <c r="K15" i="70"/>
  <c r="K14" i="70"/>
  <c r="K13" i="70"/>
  <c r="K12" i="70"/>
  <c r="I79" i="69"/>
  <c r="I78" i="69"/>
  <c r="I77" i="69"/>
  <c r="I76" i="69"/>
  <c r="I75" i="69"/>
  <c r="I74" i="69"/>
  <c r="I73" i="69"/>
  <c r="I72" i="69"/>
  <c r="I71" i="69"/>
  <c r="I70" i="69"/>
  <c r="I69" i="69"/>
  <c r="I68" i="69"/>
  <c r="I67" i="69"/>
  <c r="I66" i="69"/>
  <c r="I65" i="69"/>
  <c r="I64" i="69"/>
  <c r="I63" i="69"/>
  <c r="I62" i="69"/>
  <c r="I61" i="69"/>
  <c r="I60" i="69"/>
  <c r="I59" i="69"/>
  <c r="I58" i="69"/>
  <c r="I57" i="69"/>
  <c r="I56" i="69"/>
  <c r="I55" i="69"/>
  <c r="I54" i="69"/>
  <c r="I53" i="69"/>
  <c r="I52" i="69"/>
  <c r="I51" i="69"/>
  <c r="I50" i="69"/>
  <c r="I49" i="69"/>
  <c r="I48" i="69"/>
  <c r="I47" i="69"/>
  <c r="I46" i="69"/>
  <c r="I45" i="69"/>
  <c r="I44" i="69"/>
  <c r="I43" i="69"/>
  <c r="I42" i="69"/>
  <c r="I41" i="69"/>
  <c r="I40" i="69"/>
  <c r="I39" i="69"/>
  <c r="I38" i="69"/>
  <c r="I37" i="69"/>
  <c r="I36" i="69"/>
  <c r="I35" i="69"/>
  <c r="I34" i="69"/>
  <c r="I33" i="69"/>
  <c r="I32" i="69"/>
  <c r="I31" i="69"/>
  <c r="I30" i="69"/>
  <c r="I29" i="69"/>
  <c r="I28" i="69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7" i="69"/>
  <c r="I8" i="69"/>
  <c r="I9" i="69"/>
  <c r="I10" i="69"/>
  <c r="I11" i="69"/>
  <c r="I12" i="69"/>
  <c r="I13" i="69"/>
  <c r="G79" i="69"/>
  <c r="G78" i="69"/>
  <c r="G77" i="69"/>
  <c r="G76" i="69"/>
  <c r="G75" i="69"/>
  <c r="G74" i="69"/>
  <c r="G73" i="69"/>
  <c r="G72" i="69"/>
  <c r="G71" i="69"/>
  <c r="G70" i="69"/>
  <c r="G69" i="69"/>
  <c r="G68" i="69"/>
  <c r="G67" i="69"/>
  <c r="G66" i="69"/>
  <c r="G65" i="69"/>
  <c r="G64" i="69"/>
  <c r="G63" i="69"/>
  <c r="G62" i="69"/>
  <c r="G61" i="69"/>
  <c r="G60" i="69"/>
  <c r="G59" i="69"/>
  <c r="G58" i="69"/>
  <c r="G57" i="69"/>
  <c r="G56" i="69"/>
  <c r="G55" i="69"/>
  <c r="G54" i="69"/>
  <c r="G53" i="69"/>
  <c r="G52" i="69"/>
  <c r="G51" i="69"/>
  <c r="G50" i="69"/>
  <c r="G49" i="69"/>
  <c r="G48" i="69"/>
  <c r="G47" i="69"/>
  <c r="G46" i="69"/>
  <c r="G45" i="69"/>
  <c r="G44" i="69"/>
  <c r="G43" i="69"/>
  <c r="G42" i="69"/>
  <c r="G41" i="69"/>
  <c r="G40" i="69"/>
  <c r="G39" i="69"/>
  <c r="G38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8" i="69"/>
  <c r="G17" i="69"/>
  <c r="G16" i="69"/>
  <c r="G15" i="69"/>
  <c r="G7" i="69"/>
  <c r="G9" i="69"/>
  <c r="G10" i="69"/>
  <c r="G11" i="69"/>
  <c r="G12" i="69"/>
  <c r="G13" i="69"/>
  <c r="G79" i="68"/>
  <c r="G78" i="68"/>
  <c r="G77" i="68"/>
  <c r="G76" i="68"/>
  <c r="G75" i="68"/>
  <c r="G74" i="68"/>
  <c r="G73" i="68"/>
  <c r="G72" i="68"/>
  <c r="G71" i="68"/>
  <c r="G70" i="68"/>
  <c r="G69" i="68"/>
  <c r="G68" i="68"/>
  <c r="G67" i="68"/>
  <c r="G66" i="68"/>
  <c r="G65" i="68"/>
  <c r="G64" i="68"/>
  <c r="G63" i="68"/>
  <c r="G62" i="68"/>
  <c r="G61" i="68"/>
  <c r="G60" i="68"/>
  <c r="G59" i="68"/>
  <c r="G58" i="68"/>
  <c r="G57" i="68"/>
  <c r="G56" i="68"/>
  <c r="G55" i="68"/>
  <c r="G54" i="68"/>
  <c r="G53" i="68"/>
  <c r="G52" i="68"/>
  <c r="G51" i="68"/>
  <c r="G50" i="68"/>
  <c r="G49" i="68"/>
  <c r="G48" i="68"/>
  <c r="G47" i="68"/>
  <c r="G46" i="68"/>
  <c r="G45" i="68"/>
  <c r="G44" i="68"/>
  <c r="G43" i="68"/>
  <c r="G42" i="68"/>
  <c r="G41" i="68"/>
  <c r="G40" i="68"/>
  <c r="G39" i="68"/>
  <c r="G38" i="68"/>
  <c r="G37" i="68"/>
  <c r="G36" i="68"/>
  <c r="G35" i="68"/>
  <c r="G34" i="68"/>
  <c r="G33" i="68"/>
  <c r="G32" i="68"/>
  <c r="G31" i="68"/>
  <c r="G30" i="68"/>
  <c r="G29" i="68"/>
  <c r="G28" i="68"/>
  <c r="G27" i="68"/>
  <c r="G26" i="68"/>
  <c r="G25" i="68"/>
  <c r="G24" i="68"/>
  <c r="G23" i="68"/>
  <c r="G22" i="68"/>
  <c r="G21" i="68"/>
  <c r="G20" i="68"/>
  <c r="G19" i="68"/>
  <c r="G18" i="68"/>
  <c r="G17" i="68"/>
  <c r="G16" i="68"/>
  <c r="G15" i="68"/>
  <c r="G7" i="68"/>
  <c r="G8" i="68"/>
  <c r="G9" i="68"/>
  <c r="G10" i="68"/>
  <c r="G11" i="68"/>
  <c r="G12" i="68"/>
  <c r="G13" i="68"/>
  <c r="CS7" i="66"/>
  <c r="CS8" i="66"/>
  <c r="CS9" i="66"/>
  <c r="CS11" i="66"/>
  <c r="AA21" i="64"/>
  <c r="AA20" i="64"/>
  <c r="AA19" i="64"/>
  <c r="AA18" i="64"/>
  <c r="AC21" i="64"/>
  <c r="AC20" i="64"/>
  <c r="AC19" i="64"/>
  <c r="AC18" i="64"/>
  <c r="Y21" i="64"/>
  <c r="Y20" i="64"/>
  <c r="Y19" i="64"/>
  <c r="Y18" i="64"/>
  <c r="W21" i="64"/>
  <c r="W20" i="64"/>
  <c r="W19" i="64"/>
  <c r="W18" i="64"/>
  <c r="S21" i="64"/>
  <c r="S20" i="64"/>
  <c r="S19" i="64"/>
  <c r="S18" i="64"/>
  <c r="U21" i="64"/>
  <c r="U20" i="64"/>
  <c r="U19" i="64"/>
  <c r="U18" i="64"/>
  <c r="Q21" i="64"/>
  <c r="Q20" i="64"/>
  <c r="Q19" i="64"/>
  <c r="Q18" i="64"/>
  <c r="M21" i="64"/>
  <c r="M20" i="64"/>
  <c r="M19" i="64"/>
  <c r="M18" i="64"/>
  <c r="AY21" i="64"/>
  <c r="AY20" i="64"/>
  <c r="AY19" i="64"/>
  <c r="AY18" i="64"/>
  <c r="K21" i="64"/>
  <c r="K20" i="64"/>
  <c r="K19" i="64"/>
  <c r="K18" i="64"/>
  <c r="I21" i="64"/>
  <c r="I20" i="64"/>
  <c r="I19" i="64"/>
  <c r="I18" i="64"/>
  <c r="E21" i="64"/>
  <c r="E20" i="64"/>
  <c r="E18" i="64"/>
  <c r="C21" i="64"/>
  <c r="C20" i="64"/>
  <c r="C19" i="64"/>
  <c r="C18" i="64"/>
  <c r="AC17" i="62"/>
  <c r="AC16" i="62"/>
  <c r="AC15" i="62"/>
  <c r="AC14" i="62"/>
  <c r="AC13" i="62"/>
  <c r="AC12" i="62"/>
  <c r="AC11" i="62"/>
  <c r="AC10" i="62"/>
  <c r="AC9" i="62"/>
  <c r="AC8" i="62"/>
  <c r="B23" i="10"/>
  <c r="C23" i="10"/>
  <c r="B22" i="10"/>
  <c r="C22" i="10"/>
  <c r="B21" i="10"/>
  <c r="C21" i="10"/>
  <c r="B20" i="10"/>
  <c r="C20" i="10"/>
  <c r="AA21" i="62"/>
  <c r="AA20" i="62"/>
  <c r="AA19" i="62"/>
  <c r="AA18" i="62"/>
  <c r="AA17" i="62"/>
  <c r="AA16" i="62"/>
  <c r="AA15" i="62"/>
  <c r="AA14" i="62"/>
  <c r="AA13" i="62"/>
  <c r="AA12" i="62"/>
  <c r="AA11" i="62"/>
  <c r="AA10" i="62"/>
  <c r="AA9" i="62"/>
  <c r="AA8" i="62"/>
  <c r="Y21" i="62"/>
  <c r="Y20" i="62"/>
  <c r="Y19" i="62"/>
  <c r="Y18" i="62"/>
  <c r="Y17" i="62"/>
  <c r="Y16" i="62"/>
  <c r="Y15" i="62"/>
  <c r="Y14" i="62"/>
  <c r="Y13" i="62"/>
  <c r="Y12" i="62"/>
  <c r="Y11" i="62"/>
  <c r="Y10" i="62"/>
  <c r="Y9" i="62"/>
  <c r="Y8" i="62"/>
  <c r="Q37" i="62"/>
  <c r="Q36" i="62"/>
  <c r="Q35" i="62"/>
  <c r="Q34" i="62"/>
  <c r="Q33" i="62"/>
  <c r="Q32" i="62"/>
  <c r="Q31" i="62"/>
  <c r="Q30" i="62"/>
  <c r="Q29" i="62"/>
  <c r="Q21" i="62"/>
  <c r="Q20" i="62"/>
  <c r="Q19" i="62"/>
  <c r="Q18" i="62"/>
  <c r="Q17" i="62"/>
  <c r="Q16" i="62"/>
  <c r="Q15" i="62"/>
  <c r="Q14" i="62"/>
  <c r="Q13" i="62"/>
  <c r="Q12" i="62"/>
  <c r="Q11" i="62"/>
  <c r="Q10" i="62"/>
  <c r="Q9" i="62"/>
  <c r="Q8" i="62"/>
  <c r="W21" i="62"/>
  <c r="W20" i="62"/>
  <c r="W19" i="62"/>
  <c r="W18" i="62"/>
  <c r="W17" i="62"/>
  <c r="W16" i="62"/>
  <c r="W15" i="62"/>
  <c r="W14" i="62"/>
  <c r="W13" i="62"/>
  <c r="W12" i="62"/>
  <c r="W11" i="62"/>
  <c r="W10" i="62"/>
  <c r="W9" i="62"/>
  <c r="W8" i="62"/>
  <c r="U18" i="62"/>
  <c r="U19" i="62"/>
  <c r="U20" i="62"/>
  <c r="U21" i="62"/>
  <c r="S21" i="62"/>
  <c r="S20" i="62"/>
  <c r="S19" i="62"/>
  <c r="S18" i="62"/>
  <c r="M21" i="62"/>
  <c r="M20" i="62"/>
  <c r="M19" i="62"/>
  <c r="M18" i="62"/>
  <c r="K21" i="62"/>
  <c r="K20" i="62"/>
  <c r="K19" i="62"/>
  <c r="K18" i="62"/>
  <c r="E21" i="62"/>
  <c r="E20" i="62"/>
  <c r="E19" i="62"/>
  <c r="E18" i="62"/>
  <c r="G21" i="62"/>
  <c r="G20" i="62"/>
  <c r="G18" i="62"/>
  <c r="C21" i="62"/>
  <c r="C20" i="62"/>
  <c r="C19" i="62"/>
  <c r="C18" i="62"/>
  <c r="AM17" i="60"/>
  <c r="AM16" i="60"/>
  <c r="AM15" i="60"/>
  <c r="AM14" i="60"/>
  <c r="AM13" i="60"/>
  <c r="AM12" i="60"/>
  <c r="AM11" i="60"/>
  <c r="AM10" i="60"/>
  <c r="AM9" i="60"/>
  <c r="AM8" i="60"/>
  <c r="AE17" i="60"/>
  <c r="AE16" i="60"/>
  <c r="AE15" i="60"/>
  <c r="AE13" i="60"/>
  <c r="AE12" i="60"/>
  <c r="AE11" i="60"/>
  <c r="AE10" i="60"/>
  <c r="AE9" i="60"/>
  <c r="AE8" i="60"/>
  <c r="G21" i="60"/>
  <c r="G20" i="60"/>
  <c r="G19" i="60"/>
  <c r="G18" i="60"/>
  <c r="C21" i="60"/>
  <c r="C20" i="60"/>
  <c r="C19" i="60"/>
  <c r="C18" i="60"/>
  <c r="AA33" i="64"/>
  <c r="AA32" i="64"/>
  <c r="AA31" i="64"/>
  <c r="AA30" i="64"/>
  <c r="AA29" i="64"/>
  <c r="AA17" i="64"/>
  <c r="AA16" i="64"/>
  <c r="AA15" i="64"/>
  <c r="AA14" i="64"/>
  <c r="AA13" i="64"/>
  <c r="AA12" i="64"/>
  <c r="AA11" i="64"/>
  <c r="AA10" i="64"/>
  <c r="AA9" i="64"/>
  <c r="AA8" i="64"/>
  <c r="AC33" i="64"/>
  <c r="AC32" i="64"/>
  <c r="AC31" i="64"/>
  <c r="AC30" i="64"/>
  <c r="AC29" i="64"/>
  <c r="AC17" i="64"/>
  <c r="AC16" i="64"/>
  <c r="AC15" i="64"/>
  <c r="AC14" i="64"/>
  <c r="AC13" i="64"/>
  <c r="AC12" i="64"/>
  <c r="AC11" i="64"/>
  <c r="AC10" i="64"/>
  <c r="AC9" i="64"/>
  <c r="AC8" i="64"/>
  <c r="Y33" i="64"/>
  <c r="Y32" i="64"/>
  <c r="Y31" i="64"/>
  <c r="Y30" i="64"/>
  <c r="Y29" i="64"/>
  <c r="Y17" i="64"/>
  <c r="Y16" i="64"/>
  <c r="Y15" i="64"/>
  <c r="Y14" i="64"/>
  <c r="Y13" i="64"/>
  <c r="Y12" i="64"/>
  <c r="Y11" i="64"/>
  <c r="Y10" i="64"/>
  <c r="Y9" i="64"/>
  <c r="Y8" i="64"/>
  <c r="W33" i="64"/>
  <c r="W32" i="64"/>
  <c r="W31" i="64"/>
  <c r="W30" i="64"/>
  <c r="W29" i="64"/>
  <c r="W17" i="64"/>
  <c r="W16" i="64"/>
  <c r="W15" i="64"/>
  <c r="W14" i="64"/>
  <c r="W13" i="64"/>
  <c r="W12" i="64"/>
  <c r="W11" i="64"/>
  <c r="W10" i="64"/>
  <c r="W9" i="64"/>
  <c r="W8" i="64"/>
  <c r="S33" i="64"/>
  <c r="S32" i="64"/>
  <c r="S31" i="64"/>
  <c r="S30" i="64"/>
  <c r="S29" i="64"/>
  <c r="S17" i="64"/>
  <c r="S16" i="64"/>
  <c r="S15" i="64"/>
  <c r="S14" i="64"/>
  <c r="S13" i="64"/>
  <c r="S12" i="64"/>
  <c r="S11" i="64"/>
  <c r="S10" i="64"/>
  <c r="S9" i="64"/>
  <c r="S8" i="64"/>
  <c r="O12" i="64"/>
  <c r="O11" i="64"/>
  <c r="O10" i="64"/>
  <c r="O9" i="64"/>
  <c r="O8" i="64"/>
  <c r="U33" i="64"/>
  <c r="U32" i="64"/>
  <c r="U31" i="64"/>
  <c r="U30" i="64"/>
  <c r="U29" i="64"/>
  <c r="U17" i="64"/>
  <c r="U16" i="64"/>
  <c r="U15" i="64"/>
  <c r="U14" i="64"/>
  <c r="U13" i="64"/>
  <c r="U12" i="64"/>
  <c r="U11" i="64"/>
  <c r="U10" i="64"/>
  <c r="U9" i="64"/>
  <c r="U8" i="64"/>
  <c r="Q33" i="64"/>
  <c r="Q32" i="64"/>
  <c r="Q31" i="64"/>
  <c r="Q30" i="64"/>
  <c r="Q29" i="64"/>
  <c r="Q17" i="64"/>
  <c r="Q16" i="64"/>
  <c r="Q15" i="64"/>
  <c r="Q14" i="64"/>
  <c r="Q13" i="64"/>
  <c r="Q12" i="64"/>
  <c r="Q11" i="64"/>
  <c r="Q10" i="64"/>
  <c r="Q9" i="64"/>
  <c r="Q8" i="64"/>
  <c r="M33" i="64"/>
  <c r="M32" i="64"/>
  <c r="M31" i="64"/>
  <c r="M30" i="64"/>
  <c r="M29" i="64"/>
  <c r="M17" i="64"/>
  <c r="M16" i="64"/>
  <c r="M15" i="64"/>
  <c r="M14" i="64"/>
  <c r="M13" i="64"/>
  <c r="M12" i="64"/>
  <c r="M11" i="64"/>
  <c r="M10" i="64"/>
  <c r="M9" i="64"/>
  <c r="M8" i="64"/>
  <c r="AY33" i="64"/>
  <c r="AY32" i="64"/>
  <c r="AY31" i="64"/>
  <c r="AY30" i="64"/>
  <c r="AY29" i="64"/>
  <c r="AY17" i="64"/>
  <c r="AY16" i="64"/>
  <c r="AY15" i="64"/>
  <c r="AY14" i="64"/>
  <c r="AY13" i="64"/>
  <c r="AY12" i="64"/>
  <c r="AY11" i="64"/>
  <c r="AY10" i="64"/>
  <c r="AY9" i="64"/>
  <c r="AY8" i="64"/>
  <c r="K33" i="64"/>
  <c r="K32" i="64"/>
  <c r="K31" i="64"/>
  <c r="K30" i="64"/>
  <c r="K29" i="64"/>
  <c r="K17" i="64"/>
  <c r="K16" i="64"/>
  <c r="K15" i="64"/>
  <c r="K14" i="64"/>
  <c r="K13" i="64"/>
  <c r="K12" i="64"/>
  <c r="K11" i="64"/>
  <c r="K10" i="64"/>
  <c r="K9" i="64"/>
  <c r="K8" i="64"/>
  <c r="I33" i="64"/>
  <c r="I32" i="64"/>
  <c r="I31" i="64"/>
  <c r="I30" i="64"/>
  <c r="I29" i="64"/>
  <c r="I17" i="64"/>
  <c r="I16" i="64"/>
  <c r="I15" i="64"/>
  <c r="I14" i="64"/>
  <c r="I13" i="64"/>
  <c r="I12" i="64"/>
  <c r="I11" i="64"/>
  <c r="I10" i="64"/>
  <c r="I9" i="64"/>
  <c r="I8" i="64"/>
  <c r="E29" i="64"/>
  <c r="U37" i="62"/>
  <c r="U36" i="62"/>
  <c r="U35" i="62"/>
  <c r="U34" i="62"/>
  <c r="U33" i="62"/>
  <c r="U32" i="62"/>
  <c r="U31" i="62"/>
  <c r="U30" i="62"/>
  <c r="U29" i="62"/>
  <c r="U16" i="62"/>
  <c r="U15" i="62"/>
  <c r="U14" i="62"/>
  <c r="U13" i="62"/>
  <c r="U12" i="62"/>
  <c r="U11" i="62"/>
  <c r="U10" i="62"/>
  <c r="U9" i="62"/>
  <c r="U8" i="62"/>
  <c r="S37" i="62"/>
  <c r="S36" i="62"/>
  <c r="S35" i="62"/>
  <c r="S34" i="62"/>
  <c r="S33" i="62"/>
  <c r="S32" i="62"/>
  <c r="S31" i="62"/>
  <c r="S30" i="62"/>
  <c r="S29" i="62"/>
  <c r="S17" i="62"/>
  <c r="S16" i="62"/>
  <c r="S15" i="62"/>
  <c r="S14" i="62"/>
  <c r="S13" i="62"/>
  <c r="S12" i="62"/>
  <c r="S11" i="62"/>
  <c r="S10" i="62"/>
  <c r="S9" i="62"/>
  <c r="S8" i="62"/>
  <c r="O12" i="62"/>
  <c r="O11" i="62"/>
  <c r="O10" i="62"/>
  <c r="O9" i="62"/>
  <c r="O8" i="62"/>
  <c r="M37" i="62"/>
  <c r="M36" i="62"/>
  <c r="M35" i="62"/>
  <c r="M34" i="62"/>
  <c r="M33" i="62"/>
  <c r="M32" i="62"/>
  <c r="M31" i="62"/>
  <c r="M30" i="62"/>
  <c r="M29" i="62"/>
  <c r="M17" i="62"/>
  <c r="M16" i="62"/>
  <c r="M15" i="62"/>
  <c r="M14" i="62"/>
  <c r="M13" i="62"/>
  <c r="M12" i="62"/>
  <c r="M11" i="62"/>
  <c r="M10" i="62"/>
  <c r="M9" i="62"/>
  <c r="M8" i="62"/>
  <c r="K37" i="62"/>
  <c r="K36" i="62"/>
  <c r="K35" i="62"/>
  <c r="K34" i="62"/>
  <c r="K33" i="62"/>
  <c r="K32" i="62"/>
  <c r="K31" i="62"/>
  <c r="K30" i="62"/>
  <c r="K29" i="62"/>
  <c r="K17" i="62"/>
  <c r="K16" i="62"/>
  <c r="K15" i="62"/>
  <c r="K14" i="62"/>
  <c r="K13" i="62"/>
  <c r="K12" i="62"/>
  <c r="K11" i="62"/>
  <c r="K10" i="62"/>
  <c r="K9" i="62"/>
  <c r="K8" i="62"/>
  <c r="I8" i="62"/>
  <c r="I9" i="62"/>
  <c r="I10" i="62"/>
  <c r="I11" i="62"/>
  <c r="I12" i="62"/>
  <c r="I13" i="62"/>
  <c r="I14" i="62"/>
  <c r="I15" i="62"/>
  <c r="I16" i="62"/>
  <c r="I17" i="62"/>
  <c r="E37" i="62"/>
  <c r="E36" i="62"/>
  <c r="E35" i="62"/>
  <c r="E34" i="62"/>
  <c r="E33" i="62"/>
  <c r="E32" i="62"/>
  <c r="E31" i="62"/>
  <c r="E30" i="62"/>
  <c r="E29" i="62"/>
  <c r="E17" i="62"/>
  <c r="E16" i="62"/>
  <c r="E15" i="62"/>
  <c r="E14" i="62"/>
  <c r="E13" i="62"/>
  <c r="E12" i="62"/>
  <c r="E11" i="62"/>
  <c r="E10" i="62"/>
  <c r="E9" i="62"/>
  <c r="E8" i="62"/>
  <c r="AC8" i="60"/>
  <c r="AC9" i="60"/>
  <c r="AC10" i="60"/>
  <c r="AC11" i="60"/>
  <c r="AC12" i="60"/>
  <c r="AC13" i="60"/>
  <c r="AC14" i="60"/>
  <c r="AC15" i="60"/>
  <c r="AC16" i="60"/>
  <c r="AC17" i="60"/>
  <c r="DY63" i="56"/>
  <c r="DY62" i="56"/>
  <c r="DY61" i="56"/>
  <c r="DY60" i="56"/>
  <c r="DY59" i="56"/>
  <c r="DY58" i="56"/>
  <c r="DY57" i="56"/>
  <c r="DY56" i="56"/>
  <c r="DY55" i="56"/>
  <c r="DY47" i="56"/>
  <c r="DY46" i="56"/>
  <c r="DY45" i="56"/>
  <c r="DY44" i="56"/>
  <c r="DY43" i="56"/>
  <c r="DY42" i="56"/>
  <c r="DY41" i="56"/>
  <c r="DY40" i="56"/>
  <c r="DY39" i="56"/>
  <c r="DY38" i="56"/>
  <c r="DY37" i="56"/>
  <c r="DY36" i="56"/>
  <c r="DY35" i="56"/>
  <c r="DY34" i="56"/>
  <c r="DY32" i="56"/>
  <c r="DY31" i="56"/>
  <c r="DY30" i="56"/>
  <c r="DY29" i="56"/>
  <c r="DY28" i="56"/>
  <c r="DY27" i="56"/>
  <c r="DY26" i="56"/>
  <c r="DY25" i="56"/>
  <c r="DY24" i="56"/>
  <c r="DY23" i="56"/>
  <c r="DY22" i="56"/>
  <c r="DY21" i="56"/>
  <c r="DY20" i="56"/>
  <c r="DY19" i="56"/>
  <c r="DY18" i="56"/>
  <c r="DY17" i="56"/>
  <c r="DY16" i="56"/>
  <c r="DY15" i="56"/>
  <c r="DY14" i="56"/>
  <c r="DY13" i="56"/>
  <c r="DY9" i="56"/>
  <c r="DY8" i="56"/>
  <c r="DY7" i="56"/>
  <c r="AU63" i="56"/>
  <c r="AU62" i="56"/>
  <c r="AU61" i="56"/>
  <c r="AU60" i="56"/>
  <c r="AU59" i="56"/>
  <c r="AU58" i="56"/>
  <c r="AU57" i="56"/>
  <c r="AU56" i="56"/>
  <c r="AU55" i="56"/>
  <c r="AU47" i="56"/>
  <c r="AU46" i="56"/>
  <c r="AU45" i="56"/>
  <c r="AU44" i="56"/>
  <c r="AU43" i="56"/>
  <c r="AU42" i="56"/>
  <c r="AU41" i="56"/>
  <c r="AU40" i="56"/>
  <c r="AU39" i="56"/>
  <c r="AU38" i="56"/>
  <c r="AU37" i="56"/>
  <c r="AU36" i="56"/>
  <c r="AU35" i="56"/>
  <c r="AU34" i="56"/>
  <c r="AU32" i="56"/>
  <c r="AU31" i="56"/>
  <c r="AU30" i="56"/>
  <c r="AU29" i="56"/>
  <c r="AU28" i="56"/>
  <c r="AU27" i="56"/>
  <c r="AU26" i="56"/>
  <c r="AU25" i="56"/>
  <c r="AU24" i="56"/>
  <c r="AU23" i="56"/>
  <c r="AU22" i="56"/>
  <c r="AU21" i="56"/>
  <c r="AU20" i="56"/>
  <c r="AU19" i="56"/>
  <c r="AU18" i="56"/>
  <c r="AU17" i="56"/>
  <c r="AU16" i="56"/>
  <c r="AU15" i="56"/>
  <c r="AU14" i="56"/>
  <c r="AU13" i="56"/>
  <c r="AU9" i="56"/>
  <c r="AU8" i="56"/>
  <c r="AU7" i="56"/>
  <c r="CA63" i="56"/>
  <c r="CA62" i="56"/>
  <c r="CA61" i="56"/>
  <c r="CA60" i="56"/>
  <c r="CA59" i="56"/>
  <c r="CA58" i="56"/>
  <c r="CA57" i="56"/>
  <c r="CA56" i="56"/>
  <c r="CA55" i="56"/>
  <c r="CA47" i="56"/>
  <c r="CA46" i="56"/>
  <c r="CA45" i="56"/>
  <c r="CA44" i="56"/>
  <c r="CA43" i="56"/>
  <c r="CA42" i="56"/>
  <c r="CA41" i="56"/>
  <c r="CA40" i="56"/>
  <c r="CA39" i="56"/>
  <c r="CA38" i="56"/>
  <c r="CA37" i="56"/>
  <c r="CA36" i="56"/>
  <c r="CA35" i="56"/>
  <c r="CA34" i="56"/>
  <c r="CA32" i="56"/>
  <c r="CA31" i="56"/>
  <c r="CA30" i="56"/>
  <c r="CA29" i="56"/>
  <c r="CA28" i="56"/>
  <c r="CA27" i="56"/>
  <c r="CA26" i="56"/>
  <c r="CA25" i="56"/>
  <c r="CA24" i="56"/>
  <c r="CA23" i="56"/>
  <c r="CA22" i="56"/>
  <c r="CA21" i="56"/>
  <c r="CA20" i="56"/>
  <c r="CA19" i="56"/>
  <c r="CA18" i="56"/>
  <c r="CA17" i="56"/>
  <c r="CA16" i="56"/>
  <c r="CA15" i="56"/>
  <c r="CA14" i="56"/>
  <c r="CA13" i="56"/>
  <c r="CA9" i="56"/>
  <c r="CA8" i="56"/>
  <c r="CA7" i="56"/>
  <c r="BY63" i="56"/>
  <c r="BY62" i="56"/>
  <c r="BY61" i="56"/>
  <c r="BY60" i="56"/>
  <c r="BY59" i="56"/>
  <c r="BY58" i="56"/>
  <c r="BY57" i="56"/>
  <c r="BY56" i="56"/>
  <c r="BY55" i="56"/>
  <c r="BY47" i="56"/>
  <c r="BY46" i="56"/>
  <c r="BY45" i="56"/>
  <c r="BY44" i="56"/>
  <c r="BY43" i="56"/>
  <c r="BY42" i="56"/>
  <c r="BY41" i="56"/>
  <c r="BY40" i="56"/>
  <c r="BY39" i="56"/>
  <c r="BY38" i="56"/>
  <c r="BY37" i="56"/>
  <c r="BY36" i="56"/>
  <c r="BY35" i="56"/>
  <c r="BY34" i="56"/>
  <c r="BY32" i="56"/>
  <c r="BY31" i="56"/>
  <c r="BY30" i="56"/>
  <c r="BY29" i="56"/>
  <c r="BY28" i="56"/>
  <c r="BY27" i="56"/>
  <c r="BY26" i="56"/>
  <c r="BY25" i="56"/>
  <c r="BY24" i="56"/>
  <c r="BY23" i="56"/>
  <c r="BY22" i="56"/>
  <c r="BY21" i="56"/>
  <c r="BY20" i="56"/>
  <c r="BY19" i="56"/>
  <c r="BY18" i="56"/>
  <c r="BY17" i="56"/>
  <c r="BY16" i="56"/>
  <c r="BY15" i="56"/>
  <c r="BY14" i="56"/>
  <c r="BY13" i="56"/>
  <c r="BY9" i="56"/>
  <c r="BY8" i="56"/>
  <c r="BY7" i="56"/>
  <c r="BQ63" i="56"/>
  <c r="BQ62" i="56"/>
  <c r="BQ61" i="56"/>
  <c r="BQ60" i="56"/>
  <c r="BQ59" i="56"/>
  <c r="BQ58" i="56"/>
  <c r="BQ57" i="56"/>
  <c r="BQ56" i="56"/>
  <c r="BQ55" i="56"/>
  <c r="BQ47" i="56"/>
  <c r="BQ46" i="56"/>
  <c r="BQ45" i="56"/>
  <c r="BQ44" i="56"/>
  <c r="BQ43" i="56"/>
  <c r="BQ42" i="56"/>
  <c r="BQ41" i="56"/>
  <c r="BQ40" i="56"/>
  <c r="BQ39" i="56"/>
  <c r="BQ38" i="56"/>
  <c r="BQ37" i="56"/>
  <c r="BQ36" i="56"/>
  <c r="BQ35" i="56"/>
  <c r="BQ34" i="56"/>
  <c r="BQ32" i="56"/>
  <c r="BQ31" i="56"/>
  <c r="BQ30" i="56"/>
  <c r="BQ29" i="56"/>
  <c r="BQ28" i="56"/>
  <c r="BQ27" i="56"/>
  <c r="BQ26" i="56"/>
  <c r="BQ25" i="56"/>
  <c r="BQ24" i="56"/>
  <c r="BQ23" i="56"/>
  <c r="BQ22" i="56"/>
  <c r="BQ21" i="56"/>
  <c r="BQ20" i="56"/>
  <c r="BQ19" i="56"/>
  <c r="BQ18" i="56"/>
  <c r="BQ17" i="56"/>
  <c r="BQ16" i="56"/>
  <c r="BQ15" i="56"/>
  <c r="BQ14" i="56"/>
  <c r="BQ13" i="56"/>
  <c r="BQ9" i="56"/>
  <c r="BQ8" i="56"/>
  <c r="BQ7" i="56"/>
  <c r="BO63" i="56"/>
  <c r="BO62" i="56"/>
  <c r="BO61" i="56"/>
  <c r="BO60" i="56"/>
  <c r="BO59" i="56"/>
  <c r="BO58" i="56"/>
  <c r="BO57" i="56"/>
  <c r="BO56" i="56"/>
  <c r="BO55" i="56"/>
  <c r="BO47" i="56"/>
  <c r="BO46" i="56"/>
  <c r="BO45" i="56"/>
  <c r="BO44" i="56"/>
  <c r="BO43" i="56"/>
  <c r="BO42" i="56"/>
  <c r="BO41" i="56"/>
  <c r="BO40" i="56"/>
  <c r="BO39" i="56"/>
  <c r="BO38" i="56"/>
  <c r="BO37" i="56"/>
  <c r="BO36" i="56"/>
  <c r="BO35" i="56"/>
  <c r="BO34" i="56"/>
  <c r="BO32" i="56"/>
  <c r="BO31" i="56"/>
  <c r="BO30" i="56"/>
  <c r="BO29" i="56"/>
  <c r="BO28" i="56"/>
  <c r="BO27" i="56"/>
  <c r="BO26" i="56"/>
  <c r="BO25" i="56"/>
  <c r="BO24" i="56"/>
  <c r="BO23" i="56"/>
  <c r="BO22" i="56"/>
  <c r="BO21" i="56"/>
  <c r="BO20" i="56"/>
  <c r="BO19" i="56"/>
  <c r="BO18" i="56"/>
  <c r="BO17" i="56"/>
  <c r="BO16" i="56"/>
  <c r="BO15" i="56"/>
  <c r="BO14" i="56"/>
  <c r="BO13" i="56"/>
  <c r="BO9" i="56"/>
  <c r="BO8" i="56"/>
  <c r="BO7" i="56"/>
  <c r="BK63" i="56"/>
  <c r="BK62" i="56"/>
  <c r="BK61" i="56"/>
  <c r="BK60" i="56"/>
  <c r="BK59" i="56"/>
  <c r="BK58" i="56"/>
  <c r="BK57" i="56"/>
  <c r="BK56" i="56"/>
  <c r="BK55" i="56"/>
  <c r="BK47" i="56"/>
  <c r="BK46" i="56"/>
  <c r="BK45" i="56"/>
  <c r="BK44" i="56"/>
  <c r="BK43" i="56"/>
  <c r="BK42" i="56"/>
  <c r="BK41" i="56"/>
  <c r="BK40" i="56"/>
  <c r="BK39" i="56"/>
  <c r="BK38" i="56"/>
  <c r="BK37" i="56"/>
  <c r="BK36" i="56"/>
  <c r="BK35" i="56"/>
  <c r="BK34" i="56"/>
  <c r="BK32" i="56"/>
  <c r="BK31" i="56"/>
  <c r="BK30" i="56"/>
  <c r="BK29" i="56"/>
  <c r="BK28" i="56"/>
  <c r="BK27" i="56"/>
  <c r="BK26" i="56"/>
  <c r="BK25" i="56"/>
  <c r="BK24" i="56"/>
  <c r="BK23" i="56"/>
  <c r="BK22" i="56"/>
  <c r="BK21" i="56"/>
  <c r="BK20" i="56"/>
  <c r="BK19" i="56"/>
  <c r="BK18" i="56"/>
  <c r="BK17" i="56"/>
  <c r="BK16" i="56"/>
  <c r="BK15" i="56"/>
  <c r="BK14" i="56"/>
  <c r="BK13" i="56"/>
  <c r="BK9" i="56"/>
  <c r="BK8" i="56"/>
  <c r="BK7" i="56"/>
  <c r="BI63" i="56"/>
  <c r="BI62" i="56"/>
  <c r="BI61" i="56"/>
  <c r="BI60" i="56"/>
  <c r="BI59" i="56"/>
  <c r="BI58" i="56"/>
  <c r="BI57" i="56"/>
  <c r="BI56" i="56"/>
  <c r="BI55" i="56"/>
  <c r="BI47" i="56"/>
  <c r="BI46" i="56"/>
  <c r="BI45" i="56"/>
  <c r="BI44" i="56"/>
  <c r="BI43" i="56"/>
  <c r="BI42" i="56"/>
  <c r="BI41" i="56"/>
  <c r="BI40" i="56"/>
  <c r="BI39" i="56"/>
  <c r="BI38" i="56"/>
  <c r="BI37" i="56"/>
  <c r="BI36" i="56"/>
  <c r="BI35" i="56"/>
  <c r="BI34" i="56"/>
  <c r="BI32" i="56"/>
  <c r="BI31" i="56"/>
  <c r="BI30" i="56"/>
  <c r="BI29" i="56"/>
  <c r="BI28" i="56"/>
  <c r="BI27" i="56"/>
  <c r="BI26" i="56"/>
  <c r="BI25" i="56"/>
  <c r="BI24" i="56"/>
  <c r="BI23" i="56"/>
  <c r="BI22" i="56"/>
  <c r="BI21" i="56"/>
  <c r="BI20" i="56"/>
  <c r="BI19" i="56"/>
  <c r="BI18" i="56"/>
  <c r="BI17" i="56"/>
  <c r="BI16" i="56"/>
  <c r="BI15" i="56"/>
  <c r="BI14" i="56"/>
  <c r="BI13" i="56"/>
  <c r="BI9" i="56"/>
  <c r="BI8" i="56"/>
  <c r="BI7" i="56"/>
  <c r="AQ63" i="56"/>
  <c r="AQ62" i="56"/>
  <c r="AQ61" i="56"/>
  <c r="AQ60" i="56"/>
  <c r="AQ59" i="56"/>
  <c r="AQ58" i="56"/>
  <c r="AQ57" i="56"/>
  <c r="AQ56" i="56"/>
  <c r="AQ55" i="56"/>
  <c r="AQ47" i="56"/>
  <c r="AQ46" i="56"/>
  <c r="AQ45" i="56"/>
  <c r="AQ44" i="56"/>
  <c r="AQ43" i="56"/>
  <c r="AQ42" i="56"/>
  <c r="AQ41" i="56"/>
  <c r="AQ40" i="56"/>
  <c r="AQ39" i="56"/>
  <c r="AQ38" i="56"/>
  <c r="AQ37" i="56"/>
  <c r="AQ36" i="56"/>
  <c r="AQ35" i="56"/>
  <c r="AQ34" i="56"/>
  <c r="AQ32" i="56"/>
  <c r="AQ31" i="56"/>
  <c r="AQ30" i="56"/>
  <c r="AQ29" i="56"/>
  <c r="AQ28" i="56"/>
  <c r="AQ27" i="56"/>
  <c r="AQ26" i="56"/>
  <c r="AQ25" i="56"/>
  <c r="AQ24" i="56"/>
  <c r="AQ23" i="56"/>
  <c r="AQ22" i="56"/>
  <c r="AQ21" i="56"/>
  <c r="AQ20" i="56"/>
  <c r="AQ19" i="56"/>
  <c r="AQ18" i="56"/>
  <c r="AQ17" i="56"/>
  <c r="AQ16" i="56"/>
  <c r="AQ15" i="56"/>
  <c r="AQ14" i="56"/>
  <c r="AQ13" i="56"/>
  <c r="AQ9" i="56"/>
  <c r="AQ8" i="56"/>
  <c r="AQ7" i="56"/>
  <c r="AO63" i="56"/>
  <c r="AO62" i="56"/>
  <c r="AO61" i="56"/>
  <c r="AO60" i="56"/>
  <c r="AO59" i="56"/>
  <c r="AO58" i="56"/>
  <c r="AO57" i="56"/>
  <c r="AO56" i="56"/>
  <c r="AO55" i="56"/>
  <c r="AO47" i="56"/>
  <c r="AO46" i="56"/>
  <c r="AO45" i="56"/>
  <c r="AO44" i="56"/>
  <c r="AO43" i="56"/>
  <c r="AO42" i="56"/>
  <c r="AO41" i="56"/>
  <c r="AO40" i="56"/>
  <c r="AO39" i="56"/>
  <c r="AO38" i="56"/>
  <c r="AO37" i="56"/>
  <c r="AO36" i="56"/>
  <c r="AO35" i="56"/>
  <c r="AO34" i="56"/>
  <c r="AO32" i="56"/>
  <c r="AO31" i="56"/>
  <c r="AO30" i="56"/>
  <c r="AO29" i="56"/>
  <c r="AO28" i="56"/>
  <c r="AO27" i="56"/>
  <c r="AO26" i="56"/>
  <c r="AO25" i="56"/>
  <c r="AO24" i="56"/>
  <c r="AO23" i="56"/>
  <c r="AO22" i="56"/>
  <c r="AO21" i="56"/>
  <c r="AO20" i="56"/>
  <c r="AO19" i="56"/>
  <c r="AO18" i="56"/>
  <c r="AO17" i="56"/>
  <c r="AO16" i="56"/>
  <c r="AO15" i="56"/>
  <c r="AO14" i="56"/>
  <c r="AO13" i="56"/>
  <c r="AO9" i="56"/>
  <c r="AO8" i="56"/>
  <c r="AO7" i="56"/>
  <c r="AS63" i="56"/>
  <c r="AS62" i="56"/>
  <c r="AS61" i="56"/>
  <c r="AS60" i="56"/>
  <c r="AS59" i="56"/>
  <c r="AS58" i="56"/>
  <c r="AS57" i="56"/>
  <c r="AS56" i="56"/>
  <c r="AS55" i="56"/>
  <c r="AS47" i="56"/>
  <c r="AS46" i="56"/>
  <c r="AS45" i="56"/>
  <c r="AS44" i="56"/>
  <c r="AS43" i="56"/>
  <c r="AS42" i="56"/>
  <c r="AS41" i="56"/>
  <c r="AS40" i="56"/>
  <c r="AS39" i="56"/>
  <c r="AS38" i="56"/>
  <c r="AS37" i="56"/>
  <c r="AS36" i="56"/>
  <c r="AS35" i="56"/>
  <c r="AS34" i="56"/>
  <c r="AS32" i="56"/>
  <c r="AS31" i="56"/>
  <c r="AS30" i="56"/>
  <c r="AS29" i="56"/>
  <c r="AS28" i="56"/>
  <c r="AS27" i="56"/>
  <c r="AS26" i="56"/>
  <c r="AS25" i="56"/>
  <c r="AS24" i="56"/>
  <c r="AS23" i="56"/>
  <c r="AS22" i="56"/>
  <c r="AS21" i="56"/>
  <c r="AS20" i="56"/>
  <c r="AS19" i="56"/>
  <c r="AS18" i="56"/>
  <c r="AS17" i="56"/>
  <c r="AS16" i="56"/>
  <c r="AS15" i="56"/>
  <c r="AS14" i="56"/>
  <c r="AS13" i="56"/>
  <c r="AS9" i="56"/>
  <c r="AS8" i="56"/>
  <c r="AS7" i="56"/>
  <c r="AG63" i="56"/>
  <c r="AG62" i="56"/>
  <c r="AG61" i="56"/>
  <c r="AG60" i="56"/>
  <c r="AG59" i="56"/>
  <c r="AG58" i="56"/>
  <c r="AG57" i="56"/>
  <c r="AG56" i="56"/>
  <c r="AG55" i="56"/>
  <c r="AG47" i="56"/>
  <c r="AG46" i="56"/>
  <c r="AG45" i="56"/>
  <c r="AG44" i="56"/>
  <c r="AG43" i="56"/>
  <c r="AG42" i="56"/>
  <c r="AG41" i="56"/>
  <c r="AG40" i="56"/>
  <c r="AG39" i="56"/>
  <c r="AG38" i="56"/>
  <c r="AG37" i="56"/>
  <c r="AG36" i="56"/>
  <c r="AG35" i="56"/>
  <c r="AG34" i="56"/>
  <c r="AG32" i="56"/>
  <c r="AG31" i="56"/>
  <c r="AG30" i="56"/>
  <c r="AG29" i="56"/>
  <c r="AG28" i="56"/>
  <c r="AG27" i="56"/>
  <c r="AG26" i="56"/>
  <c r="AG25" i="56"/>
  <c r="AG24" i="56"/>
  <c r="AG23" i="56"/>
  <c r="AG22" i="56"/>
  <c r="AG21" i="56"/>
  <c r="AG20" i="56"/>
  <c r="AG19" i="56"/>
  <c r="AG18" i="56"/>
  <c r="AG17" i="56"/>
  <c r="AG16" i="56"/>
  <c r="AG15" i="56"/>
  <c r="AG14" i="56"/>
  <c r="AG13" i="56"/>
  <c r="AG9" i="56"/>
  <c r="AG8" i="56"/>
  <c r="AG7" i="56"/>
  <c r="AE63" i="56"/>
  <c r="AE62" i="56"/>
  <c r="AE61" i="56"/>
  <c r="AE60" i="56"/>
  <c r="AE59" i="56"/>
  <c r="AE58" i="56"/>
  <c r="AE57" i="56"/>
  <c r="AE56" i="56"/>
  <c r="AE55" i="56"/>
  <c r="AE47" i="56"/>
  <c r="AE46" i="56"/>
  <c r="AE45" i="56"/>
  <c r="AE44" i="56"/>
  <c r="AE43" i="56"/>
  <c r="AE42" i="56"/>
  <c r="AE41" i="56"/>
  <c r="AE40" i="56"/>
  <c r="AE39" i="56"/>
  <c r="AE38" i="56"/>
  <c r="AE37" i="56"/>
  <c r="AE36" i="56"/>
  <c r="AE35" i="56"/>
  <c r="AE34" i="56"/>
  <c r="AE32" i="56"/>
  <c r="AE31" i="56"/>
  <c r="AE30" i="56"/>
  <c r="AE29" i="56"/>
  <c r="AE28" i="56"/>
  <c r="AE27" i="56"/>
  <c r="AE26" i="56"/>
  <c r="AE25" i="56"/>
  <c r="AE24" i="56"/>
  <c r="AE23" i="56"/>
  <c r="AE22" i="56"/>
  <c r="AE21" i="56"/>
  <c r="AE20" i="56"/>
  <c r="AE19" i="56"/>
  <c r="AE18" i="56"/>
  <c r="AE17" i="56"/>
  <c r="AE16" i="56"/>
  <c r="AE15" i="56"/>
  <c r="AE14" i="56"/>
  <c r="AE13" i="56"/>
  <c r="AE9" i="56"/>
  <c r="AE8" i="56"/>
  <c r="AE7" i="56"/>
  <c r="W9" i="56"/>
  <c r="W8" i="56"/>
  <c r="W7" i="56"/>
  <c r="AA63" i="56"/>
  <c r="AA62" i="56"/>
  <c r="AA61" i="56"/>
  <c r="AA60" i="56"/>
  <c r="AA59" i="56"/>
  <c r="AA58" i="56"/>
  <c r="AA57" i="56"/>
  <c r="AA56" i="56"/>
  <c r="AA55" i="56"/>
  <c r="AA47" i="56"/>
  <c r="AA46" i="56"/>
  <c r="AA45" i="56"/>
  <c r="AA44" i="56"/>
  <c r="AA43" i="56"/>
  <c r="AA42" i="56"/>
  <c r="AA41" i="56"/>
  <c r="AA40" i="56"/>
  <c r="AA39" i="56"/>
  <c r="AA38" i="56"/>
  <c r="AA37" i="56"/>
  <c r="AA36" i="56"/>
  <c r="AA35" i="56"/>
  <c r="AA34" i="56"/>
  <c r="AA32" i="56"/>
  <c r="AA31" i="56"/>
  <c r="AA30" i="56"/>
  <c r="AA29" i="56"/>
  <c r="AA28" i="56"/>
  <c r="AA27" i="56"/>
  <c r="AA26" i="56"/>
  <c r="AA25" i="56"/>
  <c r="AA24" i="56"/>
  <c r="AA23" i="56"/>
  <c r="AA22" i="56"/>
  <c r="AA21" i="56"/>
  <c r="AA20" i="56"/>
  <c r="AA19" i="56"/>
  <c r="AA18" i="56"/>
  <c r="AA17" i="56"/>
  <c r="AA16" i="56"/>
  <c r="AA15" i="56"/>
  <c r="AA14" i="56"/>
  <c r="AA13" i="56"/>
  <c r="AA9" i="56"/>
  <c r="AA8" i="56"/>
  <c r="AA7" i="56"/>
  <c r="Y63" i="56"/>
  <c r="Y62" i="56"/>
  <c r="Y61" i="56"/>
  <c r="Y60" i="56"/>
  <c r="Y59" i="56"/>
  <c r="Y58" i="56"/>
  <c r="Y57" i="56"/>
  <c r="Y56" i="56"/>
  <c r="Y55" i="56"/>
  <c r="Y47" i="56"/>
  <c r="Y46" i="56"/>
  <c r="Y45" i="56"/>
  <c r="Y44" i="56"/>
  <c r="Y43" i="56"/>
  <c r="Y42" i="56"/>
  <c r="Y41" i="56"/>
  <c r="Y40" i="56"/>
  <c r="Y39" i="56"/>
  <c r="Y38" i="56"/>
  <c r="Y37" i="56"/>
  <c r="Y36" i="56"/>
  <c r="Y35" i="56"/>
  <c r="Y34" i="56"/>
  <c r="Y32" i="56"/>
  <c r="Y31" i="56"/>
  <c r="Y30" i="56"/>
  <c r="Y29" i="56"/>
  <c r="Y28" i="56"/>
  <c r="Y27" i="56"/>
  <c r="Y26" i="56"/>
  <c r="Y25" i="56"/>
  <c r="Y24" i="56"/>
  <c r="Y23" i="56"/>
  <c r="Y22" i="56"/>
  <c r="Y21" i="56"/>
  <c r="Y20" i="56"/>
  <c r="Y19" i="56"/>
  <c r="Y18" i="56"/>
  <c r="Y17" i="56"/>
  <c r="Y16" i="56"/>
  <c r="Y15" i="56"/>
  <c r="Y14" i="56"/>
  <c r="Y13" i="56"/>
  <c r="Y9" i="56"/>
  <c r="Y8" i="56"/>
  <c r="Y7" i="56"/>
  <c r="U63" i="56"/>
  <c r="U62" i="56"/>
  <c r="U61" i="56"/>
  <c r="U60" i="56"/>
  <c r="U59" i="56"/>
  <c r="U58" i="56"/>
  <c r="U57" i="56"/>
  <c r="U56" i="56"/>
  <c r="U55" i="56"/>
  <c r="U47" i="56"/>
  <c r="U46" i="56"/>
  <c r="U45" i="56"/>
  <c r="U44" i="56"/>
  <c r="U43" i="56"/>
  <c r="U42" i="56"/>
  <c r="U41" i="56"/>
  <c r="U40" i="56"/>
  <c r="U39" i="56"/>
  <c r="U38" i="56"/>
  <c r="U37" i="56"/>
  <c r="U36" i="56"/>
  <c r="U35" i="56"/>
  <c r="U34" i="56"/>
  <c r="U32" i="56"/>
  <c r="U31" i="56"/>
  <c r="U30" i="56"/>
  <c r="U29" i="56"/>
  <c r="U28" i="56"/>
  <c r="U27" i="56"/>
  <c r="U26" i="56"/>
  <c r="U25" i="56"/>
  <c r="U24" i="56"/>
  <c r="U23" i="56"/>
  <c r="U22" i="56"/>
  <c r="U21" i="56"/>
  <c r="U20" i="56"/>
  <c r="U19" i="56"/>
  <c r="U18" i="56"/>
  <c r="U17" i="56"/>
  <c r="U16" i="56"/>
  <c r="U15" i="56"/>
  <c r="U14" i="56"/>
  <c r="U13" i="56"/>
  <c r="U9" i="56"/>
  <c r="U8" i="56"/>
  <c r="U7" i="56"/>
  <c r="S63" i="56"/>
  <c r="S62" i="56"/>
  <c r="S61" i="56"/>
  <c r="S60" i="56"/>
  <c r="S59" i="56"/>
  <c r="S58" i="56"/>
  <c r="S57" i="56"/>
  <c r="S56" i="56"/>
  <c r="S55" i="56"/>
  <c r="S47" i="56"/>
  <c r="S46" i="56"/>
  <c r="S45" i="56"/>
  <c r="S44" i="56"/>
  <c r="S43" i="56"/>
  <c r="S42" i="56"/>
  <c r="S41" i="56"/>
  <c r="S40" i="56"/>
  <c r="S39" i="56"/>
  <c r="S38" i="56"/>
  <c r="S37" i="56"/>
  <c r="S36" i="56"/>
  <c r="S35" i="56"/>
  <c r="S34" i="56"/>
  <c r="S32" i="56"/>
  <c r="S31" i="56"/>
  <c r="S30" i="56"/>
  <c r="S29" i="56"/>
  <c r="S28" i="56"/>
  <c r="S27" i="56"/>
  <c r="S26" i="56"/>
  <c r="S25" i="56"/>
  <c r="S24" i="56"/>
  <c r="S23" i="56"/>
  <c r="S22" i="56"/>
  <c r="S21" i="56"/>
  <c r="S20" i="56"/>
  <c r="S19" i="56"/>
  <c r="S18" i="56"/>
  <c r="S17" i="56"/>
  <c r="S16" i="56"/>
  <c r="S15" i="56"/>
  <c r="S14" i="56"/>
  <c r="S13" i="56"/>
  <c r="S9" i="56"/>
  <c r="S8" i="56"/>
  <c r="S7" i="56"/>
  <c r="Q63" i="56"/>
  <c r="Q62" i="56"/>
  <c r="Q61" i="56"/>
  <c r="Q60" i="56"/>
  <c r="Q59" i="56"/>
  <c r="Q58" i="56"/>
  <c r="Q57" i="56"/>
  <c r="Q56" i="56"/>
  <c r="Q55" i="56"/>
  <c r="Q47" i="56"/>
  <c r="Q46" i="56"/>
  <c r="Q45" i="56"/>
  <c r="Q44" i="56"/>
  <c r="Q43" i="56"/>
  <c r="Q42" i="56"/>
  <c r="Q41" i="56"/>
  <c r="Q40" i="56"/>
  <c r="Q39" i="56"/>
  <c r="Q38" i="56"/>
  <c r="Q37" i="56"/>
  <c r="Q36" i="56"/>
  <c r="Q35" i="56"/>
  <c r="Q34" i="56"/>
  <c r="Q32" i="56"/>
  <c r="Q31" i="56"/>
  <c r="Q30" i="56"/>
  <c r="Q29" i="56"/>
  <c r="Q28" i="56"/>
  <c r="Q27" i="56"/>
  <c r="Q26" i="56"/>
  <c r="Q25" i="56"/>
  <c r="Q24" i="56"/>
  <c r="Q23" i="56"/>
  <c r="Q22" i="56"/>
  <c r="Q21" i="56"/>
  <c r="Q20" i="56"/>
  <c r="Q19" i="56"/>
  <c r="Q18" i="56"/>
  <c r="Q17" i="56"/>
  <c r="Q16" i="56"/>
  <c r="Q15" i="56"/>
  <c r="Q14" i="56"/>
  <c r="Q13" i="56"/>
  <c r="Q9" i="56"/>
  <c r="Q8" i="56"/>
  <c r="Q7" i="56"/>
  <c r="M63" i="56"/>
  <c r="M62" i="56"/>
  <c r="M61" i="56"/>
  <c r="M60" i="56"/>
  <c r="M59" i="56"/>
  <c r="M58" i="56"/>
  <c r="M57" i="56"/>
  <c r="M56" i="56"/>
  <c r="M55" i="56"/>
  <c r="M47" i="56"/>
  <c r="M46" i="56"/>
  <c r="M45" i="56"/>
  <c r="M44" i="56"/>
  <c r="M43" i="56"/>
  <c r="M42" i="56"/>
  <c r="M41" i="56"/>
  <c r="M40" i="56"/>
  <c r="M39" i="56"/>
  <c r="M38" i="56"/>
  <c r="M37" i="56"/>
  <c r="M36" i="56"/>
  <c r="M35" i="56"/>
  <c r="M34" i="56"/>
  <c r="M32" i="56"/>
  <c r="M31" i="56"/>
  <c r="M30" i="56"/>
  <c r="M29" i="56"/>
  <c r="M28" i="56"/>
  <c r="M27" i="56"/>
  <c r="M26" i="56"/>
  <c r="M25" i="56"/>
  <c r="M24" i="56"/>
  <c r="M23" i="56"/>
  <c r="M22" i="56"/>
  <c r="M21" i="56"/>
  <c r="M20" i="56"/>
  <c r="M19" i="56"/>
  <c r="M18" i="56"/>
  <c r="M17" i="56"/>
  <c r="M16" i="56"/>
  <c r="M15" i="56"/>
  <c r="M14" i="56"/>
  <c r="M13" i="56"/>
  <c r="M9" i="56"/>
  <c r="M8" i="56"/>
  <c r="M7" i="56"/>
  <c r="K63" i="56"/>
  <c r="K62" i="56"/>
  <c r="K61" i="56"/>
  <c r="K60" i="56"/>
  <c r="K59" i="56"/>
  <c r="K58" i="56"/>
  <c r="K57" i="56"/>
  <c r="K56" i="56"/>
  <c r="K55" i="56"/>
  <c r="K47" i="56"/>
  <c r="K46" i="56"/>
  <c r="K45" i="56"/>
  <c r="K44" i="56"/>
  <c r="K43" i="56"/>
  <c r="K42" i="56"/>
  <c r="K41" i="56"/>
  <c r="K40" i="56"/>
  <c r="K39" i="56"/>
  <c r="K38" i="56"/>
  <c r="K37" i="56"/>
  <c r="K36" i="56"/>
  <c r="K35" i="56"/>
  <c r="K34" i="56"/>
  <c r="K32" i="56"/>
  <c r="K31" i="56"/>
  <c r="K30" i="56"/>
  <c r="K29" i="56"/>
  <c r="K28" i="56"/>
  <c r="K27" i="56"/>
  <c r="K26" i="56"/>
  <c r="K25" i="56"/>
  <c r="K24" i="56"/>
  <c r="K23" i="56"/>
  <c r="K22" i="56"/>
  <c r="K21" i="56"/>
  <c r="K20" i="56"/>
  <c r="K19" i="56"/>
  <c r="K18" i="56"/>
  <c r="K17" i="56"/>
  <c r="K16" i="56"/>
  <c r="K15" i="56"/>
  <c r="K14" i="56"/>
  <c r="K13" i="56"/>
  <c r="K9" i="56"/>
  <c r="K8" i="56"/>
  <c r="K7" i="56"/>
  <c r="G7" i="56"/>
  <c r="G9" i="56"/>
  <c r="I63" i="56"/>
  <c r="I62" i="56"/>
  <c r="I61" i="56"/>
  <c r="I60" i="56"/>
  <c r="I59" i="56"/>
  <c r="I58" i="56"/>
  <c r="I57" i="56"/>
  <c r="I56" i="56"/>
  <c r="I55" i="56"/>
  <c r="I47" i="56"/>
  <c r="I46" i="56"/>
  <c r="I45" i="56"/>
  <c r="I44" i="56"/>
  <c r="I43" i="56"/>
  <c r="I42" i="56"/>
  <c r="I41" i="56"/>
  <c r="I40" i="56"/>
  <c r="I39" i="56"/>
  <c r="I38" i="56"/>
  <c r="I37" i="56"/>
  <c r="I36" i="56"/>
  <c r="I35" i="56"/>
  <c r="I34" i="56"/>
  <c r="I32" i="56"/>
  <c r="I31" i="56"/>
  <c r="I30" i="56"/>
  <c r="I29" i="56"/>
  <c r="I28" i="56"/>
  <c r="I27" i="56"/>
  <c r="I26" i="56"/>
  <c r="I25" i="56"/>
  <c r="I24" i="56"/>
  <c r="I23" i="56"/>
  <c r="I22" i="56"/>
  <c r="I21" i="56"/>
  <c r="I20" i="56"/>
  <c r="I19" i="56"/>
  <c r="I18" i="56"/>
  <c r="I17" i="56"/>
  <c r="I16" i="56"/>
  <c r="I15" i="56"/>
  <c r="I14" i="56"/>
  <c r="I13" i="56"/>
  <c r="I9" i="56"/>
  <c r="I8" i="56"/>
  <c r="I7" i="56"/>
  <c r="E62" i="52"/>
  <c r="E61" i="52"/>
  <c r="E60" i="52"/>
  <c r="E59" i="52"/>
  <c r="E58" i="52"/>
  <c r="E57" i="52"/>
  <c r="E56" i="52"/>
  <c r="E55" i="52"/>
  <c r="E54" i="52"/>
  <c r="E46" i="52"/>
  <c r="E45" i="52"/>
  <c r="E44" i="52"/>
  <c r="E43" i="52"/>
  <c r="E42" i="52"/>
  <c r="E41" i="52"/>
  <c r="E40" i="52"/>
  <c r="E39" i="52"/>
  <c r="E38" i="52"/>
  <c r="E37" i="52"/>
  <c r="E36" i="52"/>
  <c r="E35" i="52"/>
  <c r="E34" i="52"/>
  <c r="E33" i="52"/>
  <c r="E31" i="52"/>
  <c r="E30" i="52"/>
  <c r="E29" i="52"/>
  <c r="E28" i="52"/>
  <c r="E27" i="52"/>
  <c r="E26" i="52"/>
  <c r="E25" i="52"/>
  <c r="E24" i="52"/>
  <c r="E23" i="52"/>
  <c r="E22" i="52"/>
  <c r="E21" i="52"/>
  <c r="E19" i="52"/>
  <c r="E18" i="52"/>
  <c r="E17" i="52"/>
  <c r="E16" i="52"/>
  <c r="E15" i="52"/>
  <c r="E14" i="52"/>
  <c r="E13" i="52"/>
  <c r="E11" i="52"/>
  <c r="E9" i="52"/>
  <c r="E7" i="52"/>
  <c r="Y62" i="50"/>
  <c r="Y61" i="50"/>
  <c r="Y60" i="50"/>
  <c r="Y59" i="50"/>
  <c r="Y58" i="50"/>
  <c r="Y57" i="50"/>
  <c r="Y56" i="50"/>
  <c r="Y55" i="50"/>
  <c r="Y54" i="50"/>
  <c r="Y46" i="50"/>
  <c r="Y45" i="50"/>
  <c r="Y44" i="50"/>
  <c r="Y43" i="50"/>
  <c r="Y42" i="50"/>
  <c r="Y41" i="50"/>
  <c r="Y40" i="50"/>
  <c r="Y39" i="50"/>
  <c r="Y38" i="50"/>
  <c r="Y37" i="50"/>
  <c r="Y36" i="50"/>
  <c r="Y35" i="50"/>
  <c r="Y34" i="50"/>
  <c r="Y33" i="50"/>
  <c r="Y31" i="50"/>
  <c r="Y30" i="50"/>
  <c r="Y29" i="50"/>
  <c r="Y28" i="50"/>
  <c r="Y27" i="50"/>
  <c r="Y26" i="50"/>
  <c r="Y25" i="50"/>
  <c r="Y24" i="50"/>
  <c r="Y23" i="50"/>
  <c r="Y22" i="50"/>
  <c r="Y21" i="50"/>
  <c r="Y20" i="50"/>
  <c r="Y19" i="50"/>
  <c r="Y18" i="50"/>
  <c r="Y17" i="50"/>
  <c r="Y16" i="50"/>
  <c r="Y15" i="50"/>
  <c r="Y14" i="50"/>
  <c r="Y13" i="50"/>
  <c r="Y9" i="50"/>
  <c r="Y8" i="50"/>
  <c r="Y7" i="50"/>
  <c r="Q62" i="50"/>
  <c r="Q61" i="50"/>
  <c r="Q60" i="50"/>
  <c r="Q59" i="50"/>
  <c r="Q58" i="50"/>
  <c r="Q57" i="50"/>
  <c r="Q56" i="50"/>
  <c r="Q55" i="50"/>
  <c r="Q54" i="50"/>
  <c r="Q46" i="50"/>
  <c r="Q45" i="50"/>
  <c r="Q44" i="50"/>
  <c r="Q43" i="50"/>
  <c r="Q42" i="50"/>
  <c r="Q41" i="50"/>
  <c r="Q40" i="50"/>
  <c r="Q39" i="50"/>
  <c r="Q38" i="50"/>
  <c r="Q37" i="50"/>
  <c r="Q36" i="50"/>
  <c r="Q35" i="50"/>
  <c r="Q34" i="50"/>
  <c r="Q33" i="50"/>
  <c r="Q31" i="50"/>
  <c r="Q30" i="50"/>
  <c r="Q29" i="50"/>
  <c r="Q28" i="50"/>
  <c r="Q27" i="50"/>
  <c r="Q26" i="50"/>
  <c r="Q25" i="50"/>
  <c r="Q24" i="50"/>
  <c r="Q23" i="50"/>
  <c r="Q22" i="50"/>
  <c r="Q21" i="50"/>
  <c r="Q20" i="50"/>
  <c r="Q19" i="50"/>
  <c r="Q18" i="50"/>
  <c r="Q17" i="50"/>
  <c r="Q16" i="50"/>
  <c r="Q15" i="50"/>
  <c r="Q14" i="50"/>
  <c r="Q13" i="50"/>
  <c r="Q9" i="50"/>
  <c r="Q8" i="50"/>
  <c r="Q7" i="50"/>
  <c r="I7" i="50"/>
  <c r="I8" i="50"/>
  <c r="I9" i="50"/>
  <c r="E7" i="50"/>
  <c r="E9" i="50"/>
  <c r="E11" i="50"/>
  <c r="O9" i="47"/>
  <c r="O8" i="47"/>
  <c r="O7" i="47"/>
  <c r="BQ62" i="45"/>
  <c r="BQ61" i="45"/>
  <c r="BQ60" i="45"/>
  <c r="BQ59" i="45"/>
  <c r="BQ58" i="45"/>
  <c r="BQ57" i="45"/>
  <c r="BQ56" i="45"/>
  <c r="BQ55" i="45"/>
  <c r="BQ54" i="45"/>
  <c r="BQ46" i="45"/>
  <c r="BQ45" i="45"/>
  <c r="BQ44" i="45"/>
  <c r="BQ43" i="45"/>
  <c r="BQ42" i="45"/>
  <c r="BQ41" i="45"/>
  <c r="BQ40" i="45"/>
  <c r="BQ39" i="45"/>
  <c r="BQ38" i="45"/>
  <c r="BQ37" i="45"/>
  <c r="BQ36" i="45"/>
  <c r="BQ35" i="45"/>
  <c r="BQ34" i="45"/>
  <c r="BQ33" i="45"/>
  <c r="BQ31" i="45"/>
  <c r="BQ30" i="45"/>
  <c r="BQ29" i="45"/>
  <c r="BQ28" i="45"/>
  <c r="BQ27" i="45"/>
  <c r="BQ26" i="45"/>
  <c r="BQ25" i="45"/>
  <c r="BQ24" i="45"/>
  <c r="BQ23" i="45"/>
  <c r="BQ22" i="45"/>
  <c r="BQ21" i="45"/>
  <c r="BQ20" i="45"/>
  <c r="BQ19" i="45"/>
  <c r="BQ18" i="45"/>
  <c r="BQ17" i="45"/>
  <c r="BQ16" i="45"/>
  <c r="BQ15" i="45"/>
  <c r="BQ14" i="45"/>
  <c r="BQ13" i="45"/>
  <c r="BQ9" i="45"/>
  <c r="BQ8" i="45"/>
  <c r="BQ7" i="45"/>
  <c r="BE62" i="45"/>
  <c r="BE61" i="45"/>
  <c r="BE60" i="45"/>
  <c r="BE59" i="45"/>
  <c r="BE58" i="45"/>
  <c r="BE57" i="45"/>
  <c r="BE56" i="45"/>
  <c r="BE55" i="45"/>
  <c r="BE54" i="45"/>
  <c r="BE46" i="45"/>
  <c r="BE45" i="45"/>
  <c r="BE44" i="45"/>
  <c r="BE43" i="45"/>
  <c r="BE42" i="45"/>
  <c r="BE41" i="45"/>
  <c r="BE40" i="45"/>
  <c r="BE39" i="45"/>
  <c r="BE38" i="45"/>
  <c r="BE37" i="45"/>
  <c r="BE36" i="45"/>
  <c r="BE35" i="45"/>
  <c r="BE34" i="45"/>
  <c r="BE33" i="45"/>
  <c r="BE31" i="45"/>
  <c r="BE30" i="45"/>
  <c r="BE29" i="45"/>
  <c r="BE28" i="45"/>
  <c r="BE27" i="45"/>
  <c r="BE26" i="45"/>
  <c r="BE25" i="45"/>
  <c r="BE24" i="45"/>
  <c r="BE23" i="45"/>
  <c r="BE22" i="45"/>
  <c r="BE21" i="45"/>
  <c r="BE20" i="45"/>
  <c r="BE19" i="45"/>
  <c r="BE18" i="45"/>
  <c r="BE17" i="45"/>
  <c r="BE16" i="45"/>
  <c r="BE15" i="45"/>
  <c r="BE14" i="45"/>
  <c r="BE13" i="45"/>
  <c r="BE9" i="45"/>
  <c r="BE8" i="45"/>
  <c r="BE7" i="45"/>
  <c r="BC62" i="45"/>
  <c r="BC61" i="45"/>
  <c r="BC60" i="45"/>
  <c r="BC59" i="45"/>
  <c r="BC58" i="45"/>
  <c r="BC57" i="45"/>
  <c r="BC56" i="45"/>
  <c r="BC55" i="45"/>
  <c r="BC54" i="45"/>
  <c r="BC46" i="45"/>
  <c r="BC45" i="45"/>
  <c r="BC44" i="45"/>
  <c r="BC43" i="45"/>
  <c r="BC42" i="45"/>
  <c r="BC41" i="45"/>
  <c r="BC40" i="45"/>
  <c r="BC39" i="45"/>
  <c r="BC38" i="45"/>
  <c r="BC37" i="45"/>
  <c r="BC36" i="45"/>
  <c r="BC35" i="45"/>
  <c r="BC34" i="45"/>
  <c r="BC33" i="45"/>
  <c r="BC31" i="45"/>
  <c r="BC30" i="45"/>
  <c r="BC29" i="45"/>
  <c r="BC28" i="45"/>
  <c r="BC27" i="45"/>
  <c r="BC26" i="45"/>
  <c r="BC25" i="45"/>
  <c r="BC24" i="45"/>
  <c r="BC23" i="45"/>
  <c r="BC22" i="45"/>
  <c r="BC21" i="45"/>
  <c r="BC20" i="45"/>
  <c r="BC19" i="45"/>
  <c r="BC18" i="45"/>
  <c r="BC17" i="45"/>
  <c r="BC16" i="45"/>
  <c r="BC15" i="45"/>
  <c r="BC14" i="45"/>
  <c r="BC13" i="45"/>
  <c r="BC9" i="45"/>
  <c r="BC8" i="45"/>
  <c r="BC7" i="45"/>
  <c r="AO62" i="45"/>
  <c r="AO61" i="45"/>
  <c r="AO60" i="45"/>
  <c r="AO59" i="45"/>
  <c r="AO58" i="45"/>
  <c r="AO57" i="45"/>
  <c r="AO56" i="45"/>
  <c r="AO55" i="45"/>
  <c r="AO54" i="45"/>
  <c r="AO46" i="45"/>
  <c r="AO45" i="45"/>
  <c r="AO44" i="45"/>
  <c r="AO43" i="45"/>
  <c r="AO42" i="45"/>
  <c r="AO41" i="45"/>
  <c r="AO40" i="45"/>
  <c r="AO39" i="45"/>
  <c r="AO38" i="45"/>
  <c r="AO37" i="45"/>
  <c r="AO36" i="45"/>
  <c r="AO35" i="45"/>
  <c r="AO34" i="45"/>
  <c r="AO33" i="45"/>
  <c r="AO31" i="45"/>
  <c r="AO30" i="45"/>
  <c r="AO29" i="45"/>
  <c r="AO28" i="45"/>
  <c r="AO27" i="45"/>
  <c r="AO26" i="45"/>
  <c r="AO25" i="45"/>
  <c r="AO24" i="45"/>
  <c r="AO23" i="45"/>
  <c r="AO22" i="45"/>
  <c r="AO21" i="45"/>
  <c r="AO20" i="45"/>
  <c r="AO19" i="45"/>
  <c r="AO18" i="45"/>
  <c r="AO17" i="45"/>
  <c r="AO16" i="45"/>
  <c r="AO15" i="45"/>
  <c r="AO14" i="45"/>
  <c r="AO13" i="45"/>
  <c r="AO9" i="45"/>
  <c r="AO8" i="45"/>
  <c r="AO7" i="45"/>
  <c r="AK62" i="45"/>
  <c r="AK61" i="45"/>
  <c r="AK60" i="45"/>
  <c r="AK59" i="45"/>
  <c r="AK58" i="45"/>
  <c r="AK57" i="45"/>
  <c r="AK56" i="45"/>
  <c r="AK55" i="45"/>
  <c r="AK54" i="45"/>
  <c r="AK46" i="45"/>
  <c r="AK45" i="45"/>
  <c r="AK44" i="45"/>
  <c r="AK43" i="45"/>
  <c r="AK42" i="45"/>
  <c r="AK41" i="45"/>
  <c r="AK40" i="45"/>
  <c r="AK39" i="45"/>
  <c r="AK38" i="45"/>
  <c r="AK37" i="45"/>
  <c r="AK36" i="45"/>
  <c r="AK35" i="45"/>
  <c r="AK34" i="45"/>
  <c r="AK33" i="45"/>
  <c r="AK31" i="45"/>
  <c r="AK30" i="45"/>
  <c r="AK29" i="45"/>
  <c r="AK28" i="45"/>
  <c r="AK27" i="45"/>
  <c r="AK26" i="45"/>
  <c r="AK25" i="45"/>
  <c r="AK24" i="45"/>
  <c r="AK23" i="45"/>
  <c r="AK22" i="45"/>
  <c r="AK21" i="45"/>
  <c r="AK20" i="45"/>
  <c r="AK19" i="45"/>
  <c r="AK18" i="45"/>
  <c r="AK17" i="45"/>
  <c r="AK16" i="45"/>
  <c r="AK15" i="45"/>
  <c r="AK14" i="45"/>
  <c r="AK13" i="45"/>
  <c r="AK9" i="45"/>
  <c r="AK8" i="45"/>
  <c r="AK7" i="45"/>
  <c r="AI62" i="45"/>
  <c r="AI61" i="45"/>
  <c r="AI60" i="45"/>
  <c r="AI59" i="45"/>
  <c r="AI58" i="45"/>
  <c r="AI57" i="45"/>
  <c r="AI56" i="45"/>
  <c r="AI55" i="45"/>
  <c r="AI54" i="45"/>
  <c r="AI46" i="45"/>
  <c r="AI45" i="45"/>
  <c r="AI44" i="45"/>
  <c r="AI43" i="45"/>
  <c r="AI42" i="45"/>
  <c r="AI41" i="45"/>
  <c r="AI40" i="45"/>
  <c r="AI39" i="45"/>
  <c r="AI38" i="45"/>
  <c r="AI37" i="45"/>
  <c r="AI36" i="45"/>
  <c r="AI35" i="45"/>
  <c r="AI34" i="45"/>
  <c r="AI33" i="45"/>
  <c r="AI31" i="45"/>
  <c r="AI30" i="45"/>
  <c r="AI29" i="45"/>
  <c r="AI28" i="45"/>
  <c r="AI27" i="45"/>
  <c r="AI26" i="45"/>
  <c r="AI25" i="45"/>
  <c r="AI24" i="45"/>
  <c r="AI23" i="45"/>
  <c r="AI22" i="45"/>
  <c r="AI21" i="45"/>
  <c r="AI20" i="45"/>
  <c r="AI19" i="45"/>
  <c r="AI18" i="45"/>
  <c r="AI17" i="45"/>
  <c r="AI16" i="45"/>
  <c r="AI15" i="45"/>
  <c r="AI14" i="45"/>
  <c r="AI13" i="45"/>
  <c r="AI9" i="45"/>
  <c r="AI8" i="45"/>
  <c r="AI7" i="45"/>
  <c r="M62" i="45"/>
  <c r="M61" i="45"/>
  <c r="M60" i="45"/>
  <c r="M59" i="45"/>
  <c r="M58" i="45"/>
  <c r="M57" i="45"/>
  <c r="M56" i="45"/>
  <c r="M55" i="45"/>
  <c r="M54" i="45"/>
  <c r="M46" i="45"/>
  <c r="M45" i="45"/>
  <c r="M44" i="45"/>
  <c r="M43" i="45"/>
  <c r="M42" i="45"/>
  <c r="M41" i="45"/>
  <c r="M40" i="45"/>
  <c r="M39" i="45"/>
  <c r="M38" i="45"/>
  <c r="M37" i="45"/>
  <c r="M36" i="45"/>
  <c r="M35" i="45"/>
  <c r="M34" i="45"/>
  <c r="M33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M19" i="45"/>
  <c r="M18" i="45"/>
  <c r="M17" i="45"/>
  <c r="M16" i="45"/>
  <c r="M15" i="45"/>
  <c r="M14" i="45"/>
  <c r="M13" i="45"/>
  <c r="M9" i="45"/>
  <c r="M8" i="45"/>
  <c r="M7" i="45"/>
  <c r="AP87" i="9"/>
  <c r="B81" i="32"/>
  <c r="AP83" i="9"/>
  <c r="C78" i="32"/>
  <c r="C77" i="32"/>
  <c r="C76" i="32"/>
  <c r="C75" i="32"/>
  <c r="C74" i="32"/>
  <c r="C73" i="32"/>
  <c r="C72" i="32"/>
  <c r="C71" i="32"/>
  <c r="C70" i="32"/>
  <c r="C69" i="32"/>
  <c r="C68" i="32"/>
  <c r="C67" i="32"/>
  <c r="C66" i="32"/>
  <c r="C65" i="32"/>
  <c r="C64" i="32"/>
  <c r="C63" i="32"/>
  <c r="C62" i="32"/>
  <c r="C61" i="32"/>
  <c r="C60" i="32"/>
  <c r="C59" i="32"/>
  <c r="C58" i="32"/>
  <c r="C57" i="32"/>
  <c r="C56" i="32"/>
  <c r="C55" i="32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2" i="32"/>
  <c r="C11" i="32"/>
  <c r="C10" i="32"/>
  <c r="C9" i="32"/>
  <c r="C8" i="32"/>
  <c r="C7" i="32"/>
  <c r="S78" i="32"/>
  <c r="S77" i="32"/>
  <c r="S76" i="32"/>
  <c r="S75" i="32"/>
  <c r="S74" i="32"/>
  <c r="S73" i="32"/>
  <c r="S72" i="32"/>
  <c r="S71" i="32"/>
  <c r="S70" i="32"/>
  <c r="S69" i="32"/>
  <c r="S68" i="32"/>
  <c r="S67" i="32"/>
  <c r="S66" i="32"/>
  <c r="S65" i="32"/>
  <c r="S64" i="32"/>
  <c r="S63" i="32"/>
  <c r="S62" i="32"/>
  <c r="S61" i="32"/>
  <c r="S60" i="32"/>
  <c r="S59" i="32"/>
  <c r="S58" i="32"/>
  <c r="S57" i="32"/>
  <c r="S56" i="32"/>
  <c r="S55" i="32"/>
  <c r="S54" i="32"/>
  <c r="S53" i="32"/>
  <c r="S52" i="32"/>
  <c r="S51" i="32"/>
  <c r="S50" i="32"/>
  <c r="S49" i="32"/>
  <c r="S48" i="32"/>
  <c r="S47" i="32"/>
  <c r="S46" i="32"/>
  <c r="S45" i="32"/>
  <c r="S44" i="32"/>
  <c r="S43" i="32"/>
  <c r="S42" i="32"/>
  <c r="S41" i="32"/>
  <c r="S40" i="32"/>
  <c r="S39" i="32"/>
  <c r="S38" i="32"/>
  <c r="S37" i="32"/>
  <c r="S36" i="32"/>
  <c r="S35" i="32"/>
  <c r="S34" i="32"/>
  <c r="S33" i="32"/>
  <c r="S32" i="32"/>
  <c r="S31" i="32"/>
  <c r="S30" i="32"/>
  <c r="S29" i="32"/>
  <c r="S28" i="32"/>
  <c r="S27" i="32"/>
  <c r="S26" i="32"/>
  <c r="S25" i="32"/>
  <c r="S24" i="32"/>
  <c r="S23" i="32"/>
  <c r="S22" i="32"/>
  <c r="S21" i="32"/>
  <c r="S20" i="32"/>
  <c r="S19" i="32"/>
  <c r="S18" i="32"/>
  <c r="S17" i="32"/>
  <c r="S16" i="32"/>
  <c r="S15" i="32"/>
  <c r="S14" i="32"/>
  <c r="S12" i="32"/>
  <c r="S11" i="32"/>
  <c r="S10" i="32"/>
  <c r="S9" i="32"/>
  <c r="S8" i="32"/>
  <c r="S7" i="32"/>
  <c r="Q78" i="32"/>
  <c r="Q77" i="32"/>
  <c r="Q76" i="32"/>
  <c r="Q75" i="32"/>
  <c r="Q74" i="32"/>
  <c r="Q73" i="32"/>
  <c r="Q72" i="32"/>
  <c r="Q71" i="32"/>
  <c r="Q70" i="32"/>
  <c r="Q69" i="32"/>
  <c r="Q68" i="32"/>
  <c r="Q67" i="32"/>
  <c r="Q66" i="32"/>
  <c r="Q65" i="32"/>
  <c r="Q64" i="32"/>
  <c r="Q63" i="32"/>
  <c r="Q62" i="32"/>
  <c r="Q61" i="32"/>
  <c r="Q60" i="32"/>
  <c r="Q59" i="32"/>
  <c r="Q58" i="32"/>
  <c r="Q57" i="32"/>
  <c r="Q56" i="32"/>
  <c r="Q55" i="32"/>
  <c r="Q54" i="32"/>
  <c r="Q53" i="32"/>
  <c r="Q52" i="32"/>
  <c r="Q51" i="32"/>
  <c r="Q50" i="32"/>
  <c r="Q49" i="32"/>
  <c r="Q48" i="32"/>
  <c r="Q47" i="32"/>
  <c r="Q46" i="32"/>
  <c r="Q45" i="32"/>
  <c r="Q44" i="32"/>
  <c r="Q43" i="32"/>
  <c r="Q42" i="32"/>
  <c r="Q41" i="32"/>
  <c r="Q40" i="32"/>
  <c r="Q39" i="32"/>
  <c r="Q38" i="32"/>
  <c r="Q37" i="32"/>
  <c r="Q36" i="32"/>
  <c r="Q35" i="32"/>
  <c r="Q34" i="32"/>
  <c r="Q33" i="32"/>
  <c r="Q32" i="32"/>
  <c r="Q31" i="32"/>
  <c r="Q30" i="32"/>
  <c r="Q29" i="32"/>
  <c r="Q28" i="32"/>
  <c r="Q27" i="32"/>
  <c r="Q26" i="32"/>
  <c r="Q25" i="32"/>
  <c r="Q24" i="32"/>
  <c r="Q23" i="32"/>
  <c r="Q22" i="32"/>
  <c r="Q21" i="32"/>
  <c r="Q20" i="32"/>
  <c r="Q19" i="32"/>
  <c r="Q18" i="32"/>
  <c r="Q17" i="32"/>
  <c r="Q16" i="32"/>
  <c r="Q15" i="32"/>
  <c r="Q14" i="32"/>
  <c r="Q12" i="32"/>
  <c r="Q11" i="32"/>
  <c r="Q10" i="32"/>
  <c r="Q9" i="32"/>
  <c r="Q8" i="32"/>
  <c r="Q7" i="32"/>
  <c r="O78" i="32"/>
  <c r="O77" i="32"/>
  <c r="O76" i="32"/>
  <c r="O75" i="32"/>
  <c r="O74" i="32"/>
  <c r="O73" i="32"/>
  <c r="O72" i="32"/>
  <c r="O71" i="32"/>
  <c r="O70" i="32"/>
  <c r="O69" i="32"/>
  <c r="O68" i="32"/>
  <c r="O67" i="32"/>
  <c r="O66" i="32"/>
  <c r="O12" i="32"/>
  <c r="O11" i="32"/>
  <c r="O10" i="32"/>
  <c r="O9" i="32"/>
  <c r="O8" i="32"/>
  <c r="O7" i="32"/>
  <c r="G78" i="32"/>
  <c r="G77" i="32"/>
  <c r="G76" i="32"/>
  <c r="G75" i="32"/>
  <c r="G74" i="32"/>
  <c r="G73" i="32"/>
  <c r="G72" i="32"/>
  <c r="G71" i="32"/>
  <c r="G70" i="32"/>
  <c r="G69" i="32"/>
  <c r="G68" i="32"/>
  <c r="G67" i="32"/>
  <c r="G66" i="32"/>
  <c r="G65" i="32"/>
  <c r="G64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43" i="32"/>
  <c r="G42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2" i="32"/>
  <c r="G11" i="32"/>
  <c r="G10" i="32"/>
  <c r="G9" i="32"/>
  <c r="G8" i="32"/>
  <c r="G7" i="32"/>
  <c r="M78" i="32"/>
  <c r="M77" i="32"/>
  <c r="M76" i="32"/>
  <c r="M75" i="32"/>
  <c r="M74" i="32"/>
  <c r="M73" i="32"/>
  <c r="M72" i="32"/>
  <c r="M71" i="32"/>
  <c r="M70" i="32"/>
  <c r="M69" i="32"/>
  <c r="M68" i="32"/>
  <c r="M67" i="32"/>
  <c r="M66" i="32"/>
  <c r="M65" i="32"/>
  <c r="M64" i="32"/>
  <c r="M63" i="32"/>
  <c r="M62" i="32"/>
  <c r="M61" i="32"/>
  <c r="M60" i="32"/>
  <c r="M59" i="32"/>
  <c r="M58" i="32"/>
  <c r="M57" i="32"/>
  <c r="M56" i="32"/>
  <c r="M55" i="32"/>
  <c r="M54" i="32"/>
  <c r="M53" i="32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M23" i="32"/>
  <c r="M22" i="32"/>
  <c r="M21" i="32"/>
  <c r="M20" i="32"/>
  <c r="M19" i="32"/>
  <c r="M18" i="32"/>
  <c r="M17" i="32"/>
  <c r="M16" i="32"/>
  <c r="M15" i="32"/>
  <c r="M14" i="32"/>
  <c r="M12" i="32"/>
  <c r="M11" i="32"/>
  <c r="M10" i="32"/>
  <c r="M9" i="32"/>
  <c r="M8" i="32"/>
  <c r="M7" i="32"/>
  <c r="K78" i="32"/>
  <c r="K77" i="32"/>
  <c r="K76" i="32"/>
  <c r="K75" i="32"/>
  <c r="K74" i="32"/>
  <c r="K73" i="32"/>
  <c r="K72" i="32"/>
  <c r="K71" i="32"/>
  <c r="K70" i="32"/>
  <c r="K69" i="32"/>
  <c r="K68" i="32"/>
  <c r="K67" i="32"/>
  <c r="K66" i="32"/>
  <c r="K65" i="32"/>
  <c r="K64" i="32"/>
  <c r="K63" i="32"/>
  <c r="K62" i="32"/>
  <c r="K61" i="32"/>
  <c r="K60" i="32"/>
  <c r="K59" i="32"/>
  <c r="K58" i="32"/>
  <c r="K57" i="32"/>
  <c r="K56" i="32"/>
  <c r="K55" i="32"/>
  <c r="K54" i="32"/>
  <c r="K53" i="32"/>
  <c r="K52" i="32"/>
  <c r="K51" i="32"/>
  <c r="K50" i="32"/>
  <c r="K49" i="32"/>
  <c r="K48" i="32"/>
  <c r="K47" i="32"/>
  <c r="K46" i="32"/>
  <c r="K45" i="32"/>
  <c r="K44" i="32"/>
  <c r="K43" i="32"/>
  <c r="K42" i="32"/>
  <c r="K41" i="32"/>
  <c r="K40" i="32"/>
  <c r="K39" i="32"/>
  <c r="K38" i="32"/>
  <c r="K37" i="32"/>
  <c r="K36" i="32"/>
  <c r="K35" i="32"/>
  <c r="K34" i="32"/>
  <c r="K33" i="32"/>
  <c r="K32" i="32"/>
  <c r="K31" i="32"/>
  <c r="K30" i="32"/>
  <c r="K29" i="32"/>
  <c r="K28" i="32"/>
  <c r="K27" i="32"/>
  <c r="K26" i="32"/>
  <c r="K25" i="32"/>
  <c r="K24" i="32"/>
  <c r="K23" i="32"/>
  <c r="K22" i="32"/>
  <c r="K21" i="32"/>
  <c r="K20" i="32"/>
  <c r="K19" i="32"/>
  <c r="K18" i="32"/>
  <c r="K17" i="32"/>
  <c r="K16" i="32"/>
  <c r="K15" i="32"/>
  <c r="K14" i="32"/>
  <c r="K12" i="32"/>
  <c r="K11" i="32"/>
  <c r="K10" i="32"/>
  <c r="K9" i="32"/>
  <c r="K8" i="32"/>
  <c r="K7" i="32"/>
  <c r="I78" i="32"/>
  <c r="I77" i="32"/>
  <c r="I76" i="32"/>
  <c r="I75" i="32"/>
  <c r="I74" i="32"/>
  <c r="I73" i="32"/>
  <c r="I72" i="32"/>
  <c r="I71" i="32"/>
  <c r="I70" i="32"/>
  <c r="I69" i="32"/>
  <c r="I68" i="32"/>
  <c r="I67" i="32"/>
  <c r="I66" i="32"/>
  <c r="I65" i="32"/>
  <c r="I64" i="32"/>
  <c r="I63" i="32"/>
  <c r="I62" i="32"/>
  <c r="I61" i="32"/>
  <c r="I60" i="32"/>
  <c r="I59" i="32"/>
  <c r="I58" i="32"/>
  <c r="I57" i="32"/>
  <c r="I56" i="32"/>
  <c r="I55" i="32"/>
  <c r="I54" i="32"/>
  <c r="I53" i="32"/>
  <c r="I52" i="32"/>
  <c r="I51" i="32"/>
  <c r="I50" i="32"/>
  <c r="I49" i="32"/>
  <c r="I48" i="32"/>
  <c r="I47" i="32"/>
  <c r="I46" i="32"/>
  <c r="I45" i="32"/>
  <c r="I44" i="32"/>
  <c r="I43" i="32"/>
  <c r="I42" i="32"/>
  <c r="I41" i="32"/>
  <c r="I40" i="32"/>
  <c r="I39" i="32"/>
  <c r="I38" i="32"/>
  <c r="I37" i="32"/>
  <c r="I36" i="32"/>
  <c r="I35" i="32"/>
  <c r="I34" i="32"/>
  <c r="I33" i="32"/>
  <c r="I32" i="32"/>
  <c r="I31" i="32"/>
  <c r="I30" i="32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2" i="32"/>
  <c r="I11" i="32"/>
  <c r="I10" i="32"/>
  <c r="I9" i="32"/>
  <c r="I8" i="32"/>
  <c r="I7" i="32"/>
  <c r="E78" i="32"/>
  <c r="E77" i="32"/>
  <c r="E76" i="32"/>
  <c r="E75" i="32"/>
  <c r="E74" i="32"/>
  <c r="E73" i="32"/>
  <c r="E72" i="32"/>
  <c r="E71" i="32"/>
  <c r="E70" i="32"/>
  <c r="E69" i="32"/>
  <c r="E68" i="32"/>
  <c r="E67" i="32"/>
  <c r="E66" i="32"/>
  <c r="E65" i="32"/>
  <c r="E64" i="32"/>
  <c r="E63" i="32"/>
  <c r="E62" i="32"/>
  <c r="E61" i="32"/>
  <c r="E60" i="32"/>
  <c r="E59" i="32"/>
  <c r="E58" i="32"/>
  <c r="E57" i="32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8" i="32"/>
  <c r="E17" i="32"/>
  <c r="E16" i="32"/>
  <c r="E15" i="32"/>
  <c r="E14" i="32"/>
  <c r="E12" i="32"/>
  <c r="E11" i="32"/>
  <c r="E10" i="32"/>
  <c r="E9" i="32"/>
  <c r="E8" i="32"/>
  <c r="E7" i="32"/>
  <c r="AA7" i="29"/>
  <c r="AA8" i="29"/>
  <c r="AA9" i="29"/>
  <c r="AA10" i="29"/>
  <c r="AA11" i="29"/>
  <c r="AA12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2" i="29"/>
  <c r="I11" i="29"/>
  <c r="I10" i="29"/>
  <c r="I9" i="29"/>
  <c r="I8" i="29"/>
  <c r="I7" i="29"/>
  <c r="E78" i="31"/>
  <c r="E77" i="31"/>
  <c r="E76" i="31"/>
  <c r="E75" i="31"/>
  <c r="E74" i="31"/>
  <c r="E73" i="31"/>
  <c r="E72" i="31"/>
  <c r="E71" i="31"/>
  <c r="E70" i="31"/>
  <c r="E69" i="31"/>
  <c r="E68" i="31"/>
  <c r="E67" i="31"/>
  <c r="E66" i="31"/>
  <c r="E65" i="31"/>
  <c r="E64" i="31"/>
  <c r="E63" i="31"/>
  <c r="E62" i="31"/>
  <c r="E61" i="31"/>
  <c r="E60" i="31"/>
  <c r="E59" i="31"/>
  <c r="E58" i="31"/>
  <c r="E57" i="31"/>
  <c r="E56" i="31"/>
  <c r="E55" i="31"/>
  <c r="E54" i="31"/>
  <c r="E53" i="31"/>
  <c r="E52" i="31"/>
  <c r="E51" i="31"/>
  <c r="E50" i="31"/>
  <c r="E49" i="31"/>
  <c r="E48" i="31"/>
  <c r="E47" i="31"/>
  <c r="E46" i="31"/>
  <c r="E45" i="31"/>
  <c r="E44" i="31"/>
  <c r="E43" i="31"/>
  <c r="E42" i="31"/>
  <c r="E41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8" i="31"/>
  <c r="E17" i="31"/>
  <c r="E16" i="31"/>
  <c r="E15" i="31"/>
  <c r="E14" i="31"/>
  <c r="E12" i="31"/>
  <c r="E11" i="31"/>
  <c r="E10" i="31"/>
  <c r="E9" i="31"/>
  <c r="E8" i="31"/>
  <c r="E7" i="31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2" i="30"/>
  <c r="S11" i="30"/>
  <c r="S10" i="30"/>
  <c r="S9" i="30"/>
  <c r="S8" i="30"/>
  <c r="S7" i="30"/>
  <c r="Q78" i="30"/>
  <c r="Q77" i="30"/>
  <c r="Q76" i="30"/>
  <c r="Q75" i="30"/>
  <c r="Q74" i="30"/>
  <c r="Q73" i="30"/>
  <c r="Q72" i="30"/>
  <c r="Q71" i="30"/>
  <c r="Q70" i="30"/>
  <c r="Q69" i="30"/>
  <c r="Q68" i="30"/>
  <c r="Q67" i="30"/>
  <c r="Q66" i="30"/>
  <c r="Q65" i="30"/>
  <c r="Q64" i="30"/>
  <c r="Q63" i="30"/>
  <c r="Q62" i="30"/>
  <c r="Q61" i="30"/>
  <c r="Q60" i="30"/>
  <c r="Q59" i="30"/>
  <c r="Q58" i="30"/>
  <c r="Q57" i="30"/>
  <c r="Q56" i="30"/>
  <c r="Q55" i="30"/>
  <c r="Q54" i="30"/>
  <c r="Q53" i="30"/>
  <c r="Q52" i="30"/>
  <c r="Q51" i="30"/>
  <c r="Q50" i="30"/>
  <c r="Q49" i="30"/>
  <c r="Q48" i="30"/>
  <c r="Q47" i="30"/>
  <c r="Q46" i="30"/>
  <c r="Q45" i="30"/>
  <c r="Q44" i="30"/>
  <c r="Q43" i="30"/>
  <c r="Q42" i="30"/>
  <c r="Q41" i="30"/>
  <c r="Q40" i="30"/>
  <c r="Q39" i="30"/>
  <c r="Q38" i="30"/>
  <c r="Q37" i="30"/>
  <c r="Q36" i="30"/>
  <c r="Q35" i="30"/>
  <c r="Q34" i="30"/>
  <c r="Q33" i="30"/>
  <c r="Q32" i="30"/>
  <c r="Q31" i="30"/>
  <c r="Q30" i="30"/>
  <c r="Q29" i="30"/>
  <c r="Q28" i="30"/>
  <c r="Q27" i="30"/>
  <c r="Q26" i="30"/>
  <c r="Q25" i="30"/>
  <c r="Q24" i="30"/>
  <c r="Q23" i="30"/>
  <c r="Q22" i="30"/>
  <c r="Q21" i="30"/>
  <c r="Q20" i="30"/>
  <c r="Q19" i="30"/>
  <c r="Q18" i="30"/>
  <c r="Q17" i="30"/>
  <c r="Q16" i="30"/>
  <c r="Q15" i="30"/>
  <c r="Q14" i="30"/>
  <c r="Q12" i="30"/>
  <c r="Q11" i="30"/>
  <c r="Q10" i="30"/>
  <c r="Q9" i="30"/>
  <c r="Q8" i="30"/>
  <c r="Q7" i="30"/>
  <c r="O78" i="30"/>
  <c r="O77" i="30"/>
  <c r="O76" i="30"/>
  <c r="O75" i="30"/>
  <c r="O74" i="30"/>
  <c r="O73" i="30"/>
  <c r="O72" i="30"/>
  <c r="O71" i="30"/>
  <c r="O70" i="30"/>
  <c r="O69" i="30"/>
  <c r="O68" i="30"/>
  <c r="O67" i="30"/>
  <c r="O66" i="30"/>
  <c r="O12" i="30"/>
  <c r="O11" i="30"/>
  <c r="O10" i="30"/>
  <c r="O9" i="30"/>
  <c r="O8" i="30"/>
  <c r="O7" i="30"/>
  <c r="I78" i="30"/>
  <c r="I77" i="30"/>
  <c r="I76" i="30"/>
  <c r="I75" i="30"/>
  <c r="I74" i="30"/>
  <c r="I73" i="30"/>
  <c r="I72" i="30"/>
  <c r="I71" i="30"/>
  <c r="I70" i="30"/>
  <c r="I69" i="30"/>
  <c r="I68" i="30"/>
  <c r="I67" i="30"/>
  <c r="I66" i="30"/>
  <c r="I65" i="30"/>
  <c r="I64" i="30"/>
  <c r="I63" i="30"/>
  <c r="I62" i="30"/>
  <c r="I61" i="30"/>
  <c r="I60" i="30"/>
  <c r="I59" i="30"/>
  <c r="I58" i="30"/>
  <c r="I57" i="30"/>
  <c r="I56" i="30"/>
  <c r="I55" i="30"/>
  <c r="I54" i="30"/>
  <c r="I53" i="30"/>
  <c r="I52" i="30"/>
  <c r="I51" i="30"/>
  <c r="I50" i="30"/>
  <c r="I49" i="30"/>
  <c r="I48" i="30"/>
  <c r="I47" i="30"/>
  <c r="I46" i="30"/>
  <c r="I45" i="30"/>
  <c r="I44" i="30"/>
  <c r="I43" i="30"/>
  <c r="I42" i="30"/>
  <c r="I41" i="30"/>
  <c r="I40" i="30"/>
  <c r="I39" i="30"/>
  <c r="I38" i="30"/>
  <c r="I37" i="30"/>
  <c r="I36" i="30"/>
  <c r="I35" i="30"/>
  <c r="I34" i="30"/>
  <c r="I33" i="30"/>
  <c r="I32" i="30"/>
  <c r="I31" i="30"/>
  <c r="I30" i="30"/>
  <c r="I29" i="30"/>
  <c r="I28" i="30"/>
  <c r="I27" i="30"/>
  <c r="I26" i="30"/>
  <c r="I25" i="30"/>
  <c r="I24" i="30"/>
  <c r="I23" i="30"/>
  <c r="I22" i="30"/>
  <c r="I21" i="30"/>
  <c r="I20" i="30"/>
  <c r="I19" i="30"/>
  <c r="I18" i="30"/>
  <c r="I17" i="30"/>
  <c r="I16" i="30"/>
  <c r="I15" i="30"/>
  <c r="I14" i="30"/>
  <c r="I12" i="30"/>
  <c r="I11" i="30"/>
  <c r="I10" i="30"/>
  <c r="I9" i="30"/>
  <c r="I8" i="30"/>
  <c r="I7" i="30"/>
  <c r="M78" i="30"/>
  <c r="M77" i="30"/>
  <c r="M76" i="30"/>
  <c r="M75" i="30"/>
  <c r="M74" i="30"/>
  <c r="M73" i="30"/>
  <c r="M72" i="30"/>
  <c r="M71" i="30"/>
  <c r="M70" i="30"/>
  <c r="M69" i="30"/>
  <c r="M68" i="30"/>
  <c r="M67" i="30"/>
  <c r="M66" i="30"/>
  <c r="M65" i="30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M23" i="30"/>
  <c r="M22" i="30"/>
  <c r="M21" i="30"/>
  <c r="M20" i="30"/>
  <c r="M19" i="30"/>
  <c r="M18" i="30"/>
  <c r="M17" i="30"/>
  <c r="M16" i="30"/>
  <c r="M15" i="30"/>
  <c r="M14" i="30"/>
  <c r="M12" i="30"/>
  <c r="M11" i="30"/>
  <c r="M10" i="30"/>
  <c r="M9" i="30"/>
  <c r="M8" i="30"/>
  <c r="M7" i="30"/>
  <c r="K78" i="30"/>
  <c r="K77" i="30"/>
  <c r="K76" i="30"/>
  <c r="K75" i="30"/>
  <c r="K74" i="30"/>
  <c r="K73" i="30"/>
  <c r="K72" i="30"/>
  <c r="K71" i="30"/>
  <c r="K70" i="30"/>
  <c r="K69" i="30"/>
  <c r="K68" i="30"/>
  <c r="K67" i="30"/>
  <c r="K66" i="30"/>
  <c r="K65" i="30"/>
  <c r="K64" i="30"/>
  <c r="K63" i="30"/>
  <c r="K62" i="30"/>
  <c r="K61" i="30"/>
  <c r="K60" i="30"/>
  <c r="K59" i="30"/>
  <c r="K58" i="30"/>
  <c r="K57" i="30"/>
  <c r="K56" i="30"/>
  <c r="K55" i="30"/>
  <c r="K54" i="30"/>
  <c r="K53" i="30"/>
  <c r="K52" i="30"/>
  <c r="K51" i="30"/>
  <c r="K50" i="30"/>
  <c r="K49" i="30"/>
  <c r="K48" i="30"/>
  <c r="K47" i="30"/>
  <c r="K46" i="30"/>
  <c r="K45" i="30"/>
  <c r="K44" i="30"/>
  <c r="K43" i="30"/>
  <c r="K42" i="30"/>
  <c r="K41" i="30"/>
  <c r="K40" i="30"/>
  <c r="K39" i="30"/>
  <c r="K38" i="30"/>
  <c r="K37" i="30"/>
  <c r="K36" i="30"/>
  <c r="K35" i="30"/>
  <c r="K34" i="30"/>
  <c r="K33" i="30"/>
  <c r="K32" i="30"/>
  <c r="K31" i="30"/>
  <c r="K30" i="30"/>
  <c r="K29" i="30"/>
  <c r="K28" i="30"/>
  <c r="K27" i="30"/>
  <c r="K26" i="30"/>
  <c r="K25" i="30"/>
  <c r="K24" i="30"/>
  <c r="K23" i="30"/>
  <c r="K22" i="30"/>
  <c r="K21" i="30"/>
  <c r="K20" i="30"/>
  <c r="K19" i="30"/>
  <c r="K18" i="30"/>
  <c r="K17" i="30"/>
  <c r="K16" i="30"/>
  <c r="K15" i="30"/>
  <c r="K14" i="30"/>
  <c r="K12" i="30"/>
  <c r="K11" i="30"/>
  <c r="K10" i="30"/>
  <c r="K9" i="30"/>
  <c r="K8" i="30"/>
  <c r="K7" i="30"/>
  <c r="G78" i="30"/>
  <c r="G77" i="30"/>
  <c r="G76" i="30"/>
  <c r="G75" i="30"/>
  <c r="G74" i="30"/>
  <c r="G73" i="30"/>
  <c r="G72" i="30"/>
  <c r="G71" i="30"/>
  <c r="G70" i="30"/>
  <c r="G69" i="30"/>
  <c r="G68" i="30"/>
  <c r="G67" i="30"/>
  <c r="G66" i="30"/>
  <c r="G65" i="30"/>
  <c r="G64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43" i="30"/>
  <c r="G42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2" i="30"/>
  <c r="G11" i="30"/>
  <c r="G10" i="30"/>
  <c r="G9" i="30"/>
  <c r="G8" i="30"/>
  <c r="G7" i="30"/>
  <c r="E78" i="30"/>
  <c r="E77" i="30"/>
  <c r="E76" i="30"/>
  <c r="E75" i="30"/>
  <c r="E74" i="30"/>
  <c r="E73" i="30"/>
  <c r="E72" i="30"/>
  <c r="E71" i="30"/>
  <c r="E70" i="30"/>
  <c r="E69" i="30"/>
  <c r="E68" i="30"/>
  <c r="E67" i="30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8" i="30"/>
  <c r="E17" i="30"/>
  <c r="E16" i="30"/>
  <c r="E15" i="30"/>
  <c r="E14" i="30"/>
  <c r="E12" i="30"/>
  <c r="E11" i="30"/>
  <c r="E10" i="30"/>
  <c r="E9" i="30"/>
  <c r="E8" i="30"/>
  <c r="E7" i="30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2" i="27"/>
  <c r="W11" i="27"/>
  <c r="W10" i="27"/>
  <c r="W9" i="27"/>
  <c r="W8" i="27"/>
  <c r="W7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2" i="27"/>
  <c r="Y11" i="27"/>
  <c r="Y10" i="27"/>
  <c r="Y9" i="27"/>
  <c r="Y8" i="27"/>
  <c r="Y7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2" i="27"/>
  <c r="M11" i="27"/>
  <c r="M10" i="27"/>
  <c r="M9" i="27"/>
  <c r="M8" i="27"/>
  <c r="M7" i="27"/>
  <c r="Q78" i="27"/>
  <c r="Q77" i="27"/>
  <c r="Q76" i="27"/>
  <c r="Q75" i="27"/>
  <c r="Q74" i="27"/>
  <c r="Q73" i="27"/>
  <c r="Q72" i="27"/>
  <c r="Q71" i="27"/>
  <c r="Q70" i="27"/>
  <c r="Q69" i="27"/>
  <c r="Q68" i="27"/>
  <c r="Q67" i="27"/>
  <c r="Q66" i="27"/>
  <c r="Q65" i="27"/>
  <c r="Q64" i="27"/>
  <c r="Q63" i="27"/>
  <c r="Q62" i="27"/>
  <c r="Q61" i="27"/>
  <c r="Q60" i="27"/>
  <c r="Q59" i="27"/>
  <c r="Q58" i="27"/>
  <c r="Q57" i="27"/>
  <c r="Q56" i="27"/>
  <c r="Q55" i="27"/>
  <c r="Q54" i="27"/>
  <c r="Q53" i="27"/>
  <c r="Q52" i="27"/>
  <c r="Q51" i="27"/>
  <c r="Q50" i="27"/>
  <c r="Q49" i="27"/>
  <c r="Q48" i="27"/>
  <c r="Q47" i="27"/>
  <c r="Q46" i="27"/>
  <c r="Q45" i="27"/>
  <c r="Q44" i="27"/>
  <c r="Q43" i="27"/>
  <c r="Q42" i="27"/>
  <c r="Q41" i="27"/>
  <c r="Q40" i="27"/>
  <c r="Q39" i="27"/>
  <c r="Q38" i="27"/>
  <c r="Q37" i="27"/>
  <c r="Q36" i="27"/>
  <c r="Q35" i="27"/>
  <c r="Q34" i="27"/>
  <c r="Q33" i="27"/>
  <c r="Q32" i="27"/>
  <c r="Q31" i="27"/>
  <c r="Q30" i="27"/>
  <c r="Q29" i="27"/>
  <c r="Q28" i="27"/>
  <c r="Q27" i="27"/>
  <c r="Q26" i="27"/>
  <c r="Q25" i="27"/>
  <c r="Q24" i="27"/>
  <c r="Q23" i="27"/>
  <c r="Q22" i="27"/>
  <c r="Q21" i="27"/>
  <c r="Q20" i="27"/>
  <c r="Q19" i="27"/>
  <c r="Q18" i="27"/>
  <c r="Q17" i="27"/>
  <c r="Q16" i="27"/>
  <c r="Q15" i="27"/>
  <c r="Q14" i="27"/>
  <c r="Q12" i="27"/>
  <c r="Q11" i="27"/>
  <c r="Q10" i="27"/>
  <c r="Q9" i="27"/>
  <c r="Q8" i="27"/>
  <c r="Q7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2" i="27"/>
  <c r="S11" i="27"/>
  <c r="S10" i="27"/>
  <c r="S9" i="27"/>
  <c r="S8" i="27"/>
  <c r="S7" i="27"/>
  <c r="O78" i="27"/>
  <c r="O77" i="27"/>
  <c r="O76" i="27"/>
  <c r="O75" i="27"/>
  <c r="O74" i="27"/>
  <c r="O73" i="27"/>
  <c r="O72" i="27"/>
  <c r="O71" i="27"/>
  <c r="O70" i="27"/>
  <c r="O69" i="27"/>
  <c r="O68" i="27"/>
  <c r="O67" i="27"/>
  <c r="O66" i="27"/>
  <c r="O12" i="27"/>
  <c r="O11" i="27"/>
  <c r="O10" i="27"/>
  <c r="O9" i="27"/>
  <c r="O8" i="27"/>
  <c r="O7" i="27"/>
  <c r="K78" i="27"/>
  <c r="K77" i="27"/>
  <c r="K76" i="27"/>
  <c r="K75" i="27"/>
  <c r="K74" i="27"/>
  <c r="K73" i="27"/>
  <c r="K72" i="27"/>
  <c r="K71" i="27"/>
  <c r="K70" i="27"/>
  <c r="K69" i="27"/>
  <c r="K68" i="27"/>
  <c r="K67" i="27"/>
  <c r="K66" i="27"/>
  <c r="K65" i="27"/>
  <c r="K64" i="27"/>
  <c r="K63" i="27"/>
  <c r="K62" i="27"/>
  <c r="K61" i="27"/>
  <c r="K60" i="27"/>
  <c r="K59" i="27"/>
  <c r="K58" i="27"/>
  <c r="K57" i="27"/>
  <c r="K56" i="27"/>
  <c r="K55" i="27"/>
  <c r="K54" i="27"/>
  <c r="K53" i="27"/>
  <c r="K52" i="27"/>
  <c r="K51" i="27"/>
  <c r="K50" i="27"/>
  <c r="K49" i="27"/>
  <c r="K48" i="27"/>
  <c r="K47" i="27"/>
  <c r="K46" i="27"/>
  <c r="K45" i="27"/>
  <c r="K44" i="27"/>
  <c r="K43" i="27"/>
  <c r="K42" i="27"/>
  <c r="K41" i="27"/>
  <c r="K40" i="27"/>
  <c r="K39" i="27"/>
  <c r="K38" i="27"/>
  <c r="K37" i="27"/>
  <c r="K36" i="27"/>
  <c r="K35" i="27"/>
  <c r="K34" i="27"/>
  <c r="K33" i="27"/>
  <c r="K32" i="27"/>
  <c r="K31" i="27"/>
  <c r="K30" i="27"/>
  <c r="K29" i="27"/>
  <c r="K28" i="27"/>
  <c r="K27" i="27"/>
  <c r="K26" i="27"/>
  <c r="K25" i="27"/>
  <c r="K24" i="27"/>
  <c r="K23" i="27"/>
  <c r="K22" i="27"/>
  <c r="K21" i="27"/>
  <c r="K20" i="27"/>
  <c r="K19" i="27"/>
  <c r="K18" i="27"/>
  <c r="K17" i="27"/>
  <c r="K16" i="27"/>
  <c r="K15" i="27"/>
  <c r="K14" i="27"/>
  <c r="K12" i="27"/>
  <c r="K11" i="27"/>
  <c r="K10" i="27"/>
  <c r="K9" i="27"/>
  <c r="K8" i="27"/>
  <c r="K7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2" i="27"/>
  <c r="I11" i="27"/>
  <c r="I10" i="27"/>
  <c r="I9" i="27"/>
  <c r="I8" i="27"/>
  <c r="I7" i="27"/>
  <c r="G78" i="27"/>
  <c r="G77" i="27"/>
  <c r="G76" i="27"/>
  <c r="G75" i="27"/>
  <c r="G74" i="27"/>
  <c r="G73" i="27"/>
  <c r="G72" i="27"/>
  <c r="G71" i="27"/>
  <c r="G70" i="27"/>
  <c r="G69" i="27"/>
  <c r="G68" i="27"/>
  <c r="G67" i="27"/>
  <c r="G66" i="27"/>
  <c r="G65" i="27"/>
  <c r="G64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2" i="27"/>
  <c r="G11" i="27"/>
  <c r="G10" i="27"/>
  <c r="G9" i="27"/>
  <c r="G8" i="27"/>
  <c r="G7" i="27"/>
  <c r="E78" i="27"/>
  <c r="E77" i="27"/>
  <c r="E76" i="27"/>
  <c r="E75" i="27"/>
  <c r="E74" i="27"/>
  <c r="E73" i="27"/>
  <c r="E72" i="27"/>
  <c r="E71" i="27"/>
  <c r="E70" i="27"/>
  <c r="E69" i="27"/>
  <c r="E68" i="27"/>
  <c r="E67" i="27"/>
  <c r="E66" i="27"/>
  <c r="E65" i="27"/>
  <c r="E64" i="27"/>
  <c r="E63" i="27"/>
  <c r="E62" i="27"/>
  <c r="E61" i="27"/>
  <c r="E60" i="27"/>
  <c r="E59" i="27"/>
  <c r="E58" i="27"/>
  <c r="E57" i="27"/>
  <c r="E56" i="27"/>
  <c r="E55" i="27"/>
  <c r="E54" i="27"/>
  <c r="E53" i="27"/>
  <c r="E52" i="27"/>
  <c r="E51" i="27"/>
  <c r="E50" i="27"/>
  <c r="E49" i="27"/>
  <c r="E48" i="27"/>
  <c r="E47" i="27"/>
  <c r="E46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22" i="27"/>
  <c r="E21" i="27"/>
  <c r="E20" i="27"/>
  <c r="E18" i="27"/>
  <c r="E17" i="27"/>
  <c r="E16" i="27"/>
  <c r="E15" i="27"/>
  <c r="E14" i="27"/>
  <c r="E12" i="27"/>
  <c r="E11" i="27"/>
  <c r="E10" i="27"/>
  <c r="E9" i="27"/>
  <c r="E8" i="27"/>
  <c r="E7" i="27"/>
  <c r="AI78" i="24"/>
  <c r="AI77" i="24"/>
  <c r="AI76" i="24"/>
  <c r="AI75" i="24"/>
  <c r="AI74" i="24"/>
  <c r="AI73" i="24"/>
  <c r="AI72" i="24"/>
  <c r="AI71" i="24"/>
  <c r="AI70" i="24"/>
  <c r="AI69" i="24"/>
  <c r="AI68" i="24"/>
  <c r="AI67" i="24"/>
  <c r="AI66" i="24"/>
  <c r="AI65" i="24"/>
  <c r="AI64" i="24"/>
  <c r="AI63" i="24"/>
  <c r="AI62" i="24"/>
  <c r="AI61" i="24"/>
  <c r="AI60" i="24"/>
  <c r="AI59" i="24"/>
  <c r="AI58" i="24"/>
  <c r="AI57" i="24"/>
  <c r="AI56" i="24"/>
  <c r="AI55" i="24"/>
  <c r="AI54" i="24"/>
  <c r="AI53" i="24"/>
  <c r="AI52" i="24"/>
  <c r="AI51" i="24"/>
  <c r="AI50" i="24"/>
  <c r="AI49" i="24"/>
  <c r="AI48" i="24"/>
  <c r="AI47" i="24"/>
  <c r="AI46" i="24"/>
  <c r="AI45" i="24"/>
  <c r="AI44" i="24"/>
  <c r="AI43" i="24"/>
  <c r="AI42" i="24"/>
  <c r="AI41" i="24"/>
  <c r="AI40" i="24"/>
  <c r="AI39" i="24"/>
  <c r="AI38" i="24"/>
  <c r="AI37" i="24"/>
  <c r="AI36" i="24"/>
  <c r="AI35" i="24"/>
  <c r="AI34" i="24"/>
  <c r="AI33" i="24"/>
  <c r="AI32" i="24"/>
  <c r="AI31" i="24"/>
  <c r="AI30" i="24"/>
  <c r="AI29" i="24"/>
  <c r="AI28" i="24"/>
  <c r="AI27" i="24"/>
  <c r="AI26" i="24"/>
  <c r="AI25" i="24"/>
  <c r="AI24" i="24"/>
  <c r="AI23" i="24"/>
  <c r="AI22" i="24"/>
  <c r="AI21" i="24"/>
  <c r="AI20" i="24"/>
  <c r="AI19" i="24"/>
  <c r="AI18" i="24"/>
  <c r="AI17" i="24"/>
  <c r="AI16" i="24"/>
  <c r="AI15" i="24"/>
  <c r="AI14" i="24"/>
  <c r="AI12" i="24"/>
  <c r="AI11" i="24"/>
  <c r="AI10" i="24"/>
  <c r="AI9" i="24"/>
  <c r="AI8" i="24"/>
  <c r="AI7" i="24"/>
  <c r="AG78" i="24"/>
  <c r="AG77" i="24"/>
  <c r="AG76" i="24"/>
  <c r="AG75" i="24"/>
  <c r="AG74" i="24"/>
  <c r="AG73" i="24"/>
  <c r="AG72" i="24"/>
  <c r="AG71" i="24"/>
  <c r="AG70" i="24"/>
  <c r="AG69" i="24"/>
  <c r="AG68" i="24"/>
  <c r="AG67" i="24"/>
  <c r="AG66" i="24"/>
  <c r="AG65" i="24"/>
  <c r="AG64" i="24"/>
  <c r="AG63" i="24"/>
  <c r="AG62" i="24"/>
  <c r="AG61" i="24"/>
  <c r="AG60" i="24"/>
  <c r="AG59" i="24"/>
  <c r="AG58" i="24"/>
  <c r="AG57" i="24"/>
  <c r="AG56" i="24"/>
  <c r="AG55" i="24"/>
  <c r="AG54" i="24"/>
  <c r="AG53" i="24"/>
  <c r="AG52" i="24"/>
  <c r="AG51" i="24"/>
  <c r="AG50" i="24"/>
  <c r="AG49" i="24"/>
  <c r="AG48" i="24"/>
  <c r="AG47" i="24"/>
  <c r="AG46" i="24"/>
  <c r="AG45" i="24"/>
  <c r="AG44" i="24"/>
  <c r="AG43" i="24"/>
  <c r="AG42" i="24"/>
  <c r="AG41" i="24"/>
  <c r="AG40" i="24"/>
  <c r="AG39" i="24"/>
  <c r="AG38" i="24"/>
  <c r="AG37" i="24"/>
  <c r="AG36" i="24"/>
  <c r="AG35" i="24"/>
  <c r="AG34" i="24"/>
  <c r="AG33" i="24"/>
  <c r="AG32" i="24"/>
  <c r="AG31" i="24"/>
  <c r="AG30" i="24"/>
  <c r="AG29" i="24"/>
  <c r="AG28" i="24"/>
  <c r="AG27" i="24"/>
  <c r="AG26" i="24"/>
  <c r="AG25" i="24"/>
  <c r="AG24" i="24"/>
  <c r="AG23" i="24"/>
  <c r="AG22" i="24"/>
  <c r="AG21" i="24"/>
  <c r="AG20" i="24"/>
  <c r="AG19" i="24"/>
  <c r="AG18" i="24"/>
  <c r="AG17" i="24"/>
  <c r="AG16" i="24"/>
  <c r="AG15" i="24"/>
  <c r="AG14" i="24"/>
  <c r="AG12" i="24"/>
  <c r="AG11" i="24"/>
  <c r="AG10" i="24"/>
  <c r="AG9" i="24"/>
  <c r="AG8" i="24"/>
  <c r="AG7" i="24"/>
  <c r="AC78" i="24"/>
  <c r="AC77" i="24"/>
  <c r="AC76" i="24"/>
  <c r="AC75" i="24"/>
  <c r="AC74" i="24"/>
  <c r="AC73" i="24"/>
  <c r="AC72" i="24"/>
  <c r="AC71" i="24"/>
  <c r="AC70" i="24"/>
  <c r="AC69" i="24"/>
  <c r="AC68" i="24"/>
  <c r="AC67" i="24"/>
  <c r="AC66" i="24"/>
  <c r="AC65" i="24"/>
  <c r="AC64" i="24"/>
  <c r="AC63" i="24"/>
  <c r="AC62" i="24"/>
  <c r="AC61" i="24"/>
  <c r="AC60" i="24"/>
  <c r="AC59" i="24"/>
  <c r="AC58" i="24"/>
  <c r="AC57" i="24"/>
  <c r="AC56" i="24"/>
  <c r="AC55" i="24"/>
  <c r="AC54" i="24"/>
  <c r="AC53" i="24"/>
  <c r="AC52" i="24"/>
  <c r="AC51" i="24"/>
  <c r="AC50" i="24"/>
  <c r="AC49" i="24"/>
  <c r="AC48" i="24"/>
  <c r="AC47" i="24"/>
  <c r="AC46" i="24"/>
  <c r="AC45" i="24"/>
  <c r="AC44" i="24"/>
  <c r="AC43" i="24"/>
  <c r="AC42" i="24"/>
  <c r="AC41" i="24"/>
  <c r="AC40" i="24"/>
  <c r="AC39" i="24"/>
  <c r="AC38" i="24"/>
  <c r="AC37" i="24"/>
  <c r="AC36" i="24"/>
  <c r="AC35" i="24"/>
  <c r="AC34" i="24"/>
  <c r="AC33" i="24"/>
  <c r="AC32" i="24"/>
  <c r="AC31" i="24"/>
  <c r="AC30" i="24"/>
  <c r="AC29" i="24"/>
  <c r="AC28" i="24"/>
  <c r="AC27" i="24"/>
  <c r="AC26" i="24"/>
  <c r="AC25" i="24"/>
  <c r="AC24" i="24"/>
  <c r="AC23" i="24"/>
  <c r="AC22" i="24"/>
  <c r="AC21" i="24"/>
  <c r="AC20" i="24"/>
  <c r="AC19" i="24"/>
  <c r="AC18" i="24"/>
  <c r="AC17" i="24"/>
  <c r="AC16" i="24"/>
  <c r="AC15" i="24"/>
  <c r="AC14" i="24"/>
  <c r="AC12" i="24"/>
  <c r="AC11" i="24"/>
  <c r="AC10" i="24"/>
  <c r="AC9" i="24"/>
  <c r="AC8" i="24"/>
  <c r="AC7" i="24"/>
  <c r="AA78" i="24"/>
  <c r="AA77" i="24"/>
  <c r="AA76" i="24"/>
  <c r="AA75" i="24"/>
  <c r="AA74" i="24"/>
  <c r="AA73" i="24"/>
  <c r="AA72" i="24"/>
  <c r="AA71" i="24"/>
  <c r="AA70" i="24"/>
  <c r="AA69" i="24"/>
  <c r="AA68" i="24"/>
  <c r="AA67" i="24"/>
  <c r="AA66" i="24"/>
  <c r="AA65" i="24"/>
  <c r="AA64" i="24"/>
  <c r="AA63" i="24"/>
  <c r="AA62" i="24"/>
  <c r="AA61" i="24"/>
  <c r="AA60" i="24"/>
  <c r="AA59" i="24"/>
  <c r="AA58" i="24"/>
  <c r="AA57" i="24"/>
  <c r="AA56" i="24"/>
  <c r="AA55" i="24"/>
  <c r="AA54" i="24"/>
  <c r="AA53" i="24"/>
  <c r="AA52" i="24"/>
  <c r="AA51" i="24"/>
  <c r="AA50" i="24"/>
  <c r="AA49" i="24"/>
  <c r="AA48" i="24"/>
  <c r="AA47" i="24"/>
  <c r="AA46" i="24"/>
  <c r="AA45" i="24"/>
  <c r="AA44" i="24"/>
  <c r="AA43" i="24"/>
  <c r="AA42" i="24"/>
  <c r="AA41" i="24"/>
  <c r="AA40" i="24"/>
  <c r="AA39" i="24"/>
  <c r="AA38" i="24"/>
  <c r="AA37" i="24"/>
  <c r="AA36" i="24"/>
  <c r="AA35" i="24"/>
  <c r="AA34" i="24"/>
  <c r="AA33" i="24"/>
  <c r="AA32" i="24"/>
  <c r="AA31" i="24"/>
  <c r="AA30" i="24"/>
  <c r="AA29" i="24"/>
  <c r="AA28" i="24"/>
  <c r="AA27" i="24"/>
  <c r="AA26" i="24"/>
  <c r="AA25" i="24"/>
  <c r="AA24" i="24"/>
  <c r="AA23" i="24"/>
  <c r="AA22" i="24"/>
  <c r="AA21" i="24"/>
  <c r="AA20" i="24"/>
  <c r="AA19" i="24"/>
  <c r="AA18" i="24"/>
  <c r="AA17" i="24"/>
  <c r="AA16" i="24"/>
  <c r="AA15" i="24"/>
  <c r="AA14" i="24"/>
  <c r="AA12" i="24"/>
  <c r="AA11" i="24"/>
  <c r="AA10" i="24"/>
  <c r="AA9" i="24"/>
  <c r="AA8" i="24"/>
  <c r="AA7" i="24"/>
  <c r="Y78" i="24"/>
  <c r="Y77" i="24"/>
  <c r="Y76" i="24"/>
  <c r="Y75" i="24"/>
  <c r="Y74" i="24"/>
  <c r="Y73" i="24"/>
  <c r="Y72" i="24"/>
  <c r="Y71" i="24"/>
  <c r="Y70" i="24"/>
  <c r="Y69" i="24"/>
  <c r="Y68" i="24"/>
  <c r="Y67" i="24"/>
  <c r="Y66" i="24"/>
  <c r="Y65" i="24"/>
  <c r="Y64" i="24"/>
  <c r="Y63" i="24"/>
  <c r="Y62" i="24"/>
  <c r="Y61" i="24"/>
  <c r="Y60" i="24"/>
  <c r="Y59" i="24"/>
  <c r="Y58" i="24"/>
  <c r="Y57" i="24"/>
  <c r="Y56" i="24"/>
  <c r="Y55" i="24"/>
  <c r="Y54" i="24"/>
  <c r="Y53" i="24"/>
  <c r="Y52" i="24"/>
  <c r="Y51" i="24"/>
  <c r="Y50" i="24"/>
  <c r="Y49" i="24"/>
  <c r="Y48" i="24"/>
  <c r="Y47" i="24"/>
  <c r="Y46" i="24"/>
  <c r="Y45" i="24"/>
  <c r="Y44" i="24"/>
  <c r="Y43" i="24"/>
  <c r="Y42" i="24"/>
  <c r="Y41" i="24"/>
  <c r="Y40" i="24"/>
  <c r="Y39" i="24"/>
  <c r="Y38" i="24"/>
  <c r="Y37" i="24"/>
  <c r="Y36" i="24"/>
  <c r="Y35" i="24"/>
  <c r="Y34" i="24"/>
  <c r="Y33" i="24"/>
  <c r="Y32" i="24"/>
  <c r="Y31" i="24"/>
  <c r="Y30" i="24"/>
  <c r="Y29" i="24"/>
  <c r="Y28" i="24"/>
  <c r="Y27" i="24"/>
  <c r="Y26" i="24"/>
  <c r="Y25" i="24"/>
  <c r="Y24" i="24"/>
  <c r="Y23" i="24"/>
  <c r="Y22" i="24"/>
  <c r="Y21" i="24"/>
  <c r="Y20" i="24"/>
  <c r="Y19" i="24"/>
  <c r="Y18" i="24"/>
  <c r="Y17" i="24"/>
  <c r="Y16" i="24"/>
  <c r="Y15" i="24"/>
  <c r="Y14" i="24"/>
  <c r="Y12" i="24"/>
  <c r="Y11" i="24"/>
  <c r="Y10" i="24"/>
  <c r="Y9" i="24"/>
  <c r="Y8" i="24"/>
  <c r="Y7" i="24"/>
  <c r="W78" i="24"/>
  <c r="W77" i="24"/>
  <c r="W76" i="24"/>
  <c r="W75" i="24"/>
  <c r="W74" i="24"/>
  <c r="W73" i="24"/>
  <c r="W72" i="24"/>
  <c r="W71" i="24"/>
  <c r="W70" i="24"/>
  <c r="W69" i="24"/>
  <c r="W68" i="24"/>
  <c r="W67" i="24"/>
  <c r="W66" i="24"/>
  <c r="W65" i="24"/>
  <c r="W64" i="24"/>
  <c r="W63" i="24"/>
  <c r="W62" i="24"/>
  <c r="W61" i="24"/>
  <c r="W60" i="24"/>
  <c r="W59" i="24"/>
  <c r="W58" i="24"/>
  <c r="W57" i="24"/>
  <c r="W56" i="24"/>
  <c r="W55" i="24"/>
  <c r="W54" i="24"/>
  <c r="W53" i="24"/>
  <c r="W52" i="24"/>
  <c r="W51" i="24"/>
  <c r="W50" i="24"/>
  <c r="W49" i="24"/>
  <c r="W48" i="24"/>
  <c r="W47" i="24"/>
  <c r="W46" i="24"/>
  <c r="W45" i="24"/>
  <c r="W44" i="24"/>
  <c r="W43" i="24"/>
  <c r="W42" i="24"/>
  <c r="W41" i="24"/>
  <c r="W40" i="24"/>
  <c r="W39" i="24"/>
  <c r="W38" i="24"/>
  <c r="W37" i="24"/>
  <c r="W36" i="24"/>
  <c r="W35" i="24"/>
  <c r="W34" i="24"/>
  <c r="W33" i="24"/>
  <c r="W32" i="24"/>
  <c r="W31" i="24"/>
  <c r="W30" i="24"/>
  <c r="W29" i="24"/>
  <c r="W28" i="24"/>
  <c r="W27" i="24"/>
  <c r="W26" i="24"/>
  <c r="W25" i="24"/>
  <c r="W24" i="24"/>
  <c r="W23" i="24"/>
  <c r="W22" i="24"/>
  <c r="W21" i="24"/>
  <c r="W20" i="24"/>
  <c r="W19" i="24"/>
  <c r="W18" i="24"/>
  <c r="W17" i="24"/>
  <c r="W16" i="24"/>
  <c r="W15" i="24"/>
  <c r="W14" i="24"/>
  <c r="W12" i="24"/>
  <c r="W11" i="24"/>
  <c r="W10" i="24"/>
  <c r="W9" i="24"/>
  <c r="W8" i="24"/>
  <c r="W7" i="24"/>
  <c r="Q78" i="24"/>
  <c r="Q77" i="24"/>
  <c r="Q76" i="24"/>
  <c r="Q75" i="24"/>
  <c r="Q74" i="24"/>
  <c r="Q73" i="24"/>
  <c r="Q72" i="24"/>
  <c r="Q71" i="24"/>
  <c r="Q70" i="24"/>
  <c r="Q69" i="24"/>
  <c r="Q68" i="24"/>
  <c r="Q67" i="24"/>
  <c r="Q66" i="24"/>
  <c r="Q65" i="24"/>
  <c r="Q64" i="24"/>
  <c r="Q63" i="24"/>
  <c r="Q62" i="24"/>
  <c r="Q61" i="24"/>
  <c r="Q60" i="24"/>
  <c r="Q59" i="24"/>
  <c r="Q58" i="24"/>
  <c r="Q57" i="24"/>
  <c r="Q56" i="24"/>
  <c r="Q55" i="24"/>
  <c r="Q54" i="24"/>
  <c r="Q53" i="24"/>
  <c r="Q52" i="24"/>
  <c r="Q51" i="24"/>
  <c r="Q50" i="24"/>
  <c r="Q49" i="24"/>
  <c r="Q48" i="24"/>
  <c r="Q47" i="24"/>
  <c r="Q46" i="24"/>
  <c r="Q45" i="24"/>
  <c r="Q44" i="24"/>
  <c r="Q43" i="24"/>
  <c r="Q42" i="24"/>
  <c r="Q41" i="24"/>
  <c r="Q40" i="24"/>
  <c r="Q39" i="24"/>
  <c r="Q38" i="24"/>
  <c r="Q37" i="24"/>
  <c r="Q36" i="24"/>
  <c r="Q35" i="24"/>
  <c r="Q34" i="24"/>
  <c r="Q33" i="24"/>
  <c r="Q32" i="24"/>
  <c r="Q31" i="24"/>
  <c r="Q30" i="24"/>
  <c r="Q29" i="24"/>
  <c r="Q28" i="24"/>
  <c r="Q27" i="24"/>
  <c r="Q26" i="24"/>
  <c r="Q25" i="24"/>
  <c r="Q24" i="24"/>
  <c r="Q23" i="24"/>
  <c r="Q22" i="24"/>
  <c r="Q21" i="24"/>
  <c r="Q20" i="24"/>
  <c r="Q19" i="24"/>
  <c r="Q18" i="24"/>
  <c r="Q17" i="24"/>
  <c r="Q16" i="24"/>
  <c r="Q15" i="24"/>
  <c r="Q14" i="24"/>
  <c r="Q12" i="24"/>
  <c r="Q11" i="24"/>
  <c r="Q10" i="24"/>
  <c r="Q9" i="24"/>
  <c r="Q8" i="24"/>
  <c r="Q7" i="24"/>
  <c r="U78" i="24"/>
  <c r="U77" i="24"/>
  <c r="U76" i="24"/>
  <c r="U75" i="24"/>
  <c r="U74" i="24"/>
  <c r="U73" i="24"/>
  <c r="U72" i="24"/>
  <c r="U71" i="24"/>
  <c r="U70" i="24"/>
  <c r="U69" i="24"/>
  <c r="U68" i="24"/>
  <c r="U67" i="24"/>
  <c r="U66" i="24"/>
  <c r="U65" i="24"/>
  <c r="U64" i="24"/>
  <c r="U63" i="24"/>
  <c r="U62" i="24"/>
  <c r="U61" i="24"/>
  <c r="U60" i="24"/>
  <c r="U59" i="24"/>
  <c r="U58" i="24"/>
  <c r="U57" i="24"/>
  <c r="U56" i="24"/>
  <c r="U55" i="24"/>
  <c r="U54" i="24"/>
  <c r="U53" i="24"/>
  <c r="U52" i="24"/>
  <c r="U51" i="24"/>
  <c r="U50" i="24"/>
  <c r="U49" i="24"/>
  <c r="U48" i="24"/>
  <c r="U47" i="24"/>
  <c r="U46" i="24"/>
  <c r="U45" i="24"/>
  <c r="U44" i="24"/>
  <c r="U43" i="24"/>
  <c r="U42" i="24"/>
  <c r="U41" i="24"/>
  <c r="U40" i="24"/>
  <c r="U39" i="24"/>
  <c r="U38" i="24"/>
  <c r="U37" i="24"/>
  <c r="U36" i="24"/>
  <c r="U35" i="24"/>
  <c r="U34" i="24"/>
  <c r="U33" i="24"/>
  <c r="U32" i="24"/>
  <c r="U31" i="24"/>
  <c r="U30" i="24"/>
  <c r="U29" i="24"/>
  <c r="U28" i="24"/>
  <c r="U27" i="24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2" i="24"/>
  <c r="U11" i="24"/>
  <c r="U10" i="24"/>
  <c r="U9" i="24"/>
  <c r="U8" i="24"/>
  <c r="U7" i="24"/>
  <c r="S78" i="24"/>
  <c r="S77" i="24"/>
  <c r="S76" i="24"/>
  <c r="S75" i="24"/>
  <c r="S74" i="24"/>
  <c r="S73" i="24"/>
  <c r="S72" i="24"/>
  <c r="S71" i="24"/>
  <c r="S70" i="24"/>
  <c r="S69" i="24"/>
  <c r="S68" i="24"/>
  <c r="S67" i="24"/>
  <c r="S66" i="24"/>
  <c r="S65" i="24"/>
  <c r="S64" i="24"/>
  <c r="S63" i="24"/>
  <c r="S62" i="24"/>
  <c r="S61" i="24"/>
  <c r="S60" i="24"/>
  <c r="S59" i="24"/>
  <c r="S58" i="24"/>
  <c r="S57" i="24"/>
  <c r="S56" i="24"/>
  <c r="S55" i="24"/>
  <c r="S54" i="24"/>
  <c r="S53" i="24"/>
  <c r="S52" i="24"/>
  <c r="S51" i="24"/>
  <c r="S50" i="24"/>
  <c r="S49" i="24"/>
  <c r="S48" i="24"/>
  <c r="S47" i="24"/>
  <c r="S46" i="24"/>
  <c r="S45" i="24"/>
  <c r="S44" i="24"/>
  <c r="S43" i="24"/>
  <c r="S42" i="24"/>
  <c r="S41" i="24"/>
  <c r="S40" i="24"/>
  <c r="S39" i="24"/>
  <c r="S38" i="24"/>
  <c r="S37" i="24"/>
  <c r="S36" i="24"/>
  <c r="S35" i="24"/>
  <c r="S34" i="24"/>
  <c r="S33" i="24"/>
  <c r="S32" i="24"/>
  <c r="S31" i="24"/>
  <c r="S30" i="24"/>
  <c r="S29" i="24"/>
  <c r="S28" i="24"/>
  <c r="S27" i="24"/>
  <c r="S26" i="24"/>
  <c r="S25" i="24"/>
  <c r="S24" i="24"/>
  <c r="S23" i="24"/>
  <c r="S22" i="24"/>
  <c r="S21" i="24"/>
  <c r="S20" i="24"/>
  <c r="S19" i="24"/>
  <c r="S18" i="24"/>
  <c r="S17" i="24"/>
  <c r="S16" i="24"/>
  <c r="S15" i="24"/>
  <c r="S14" i="24"/>
  <c r="S12" i="24"/>
  <c r="S11" i="24"/>
  <c r="S10" i="24"/>
  <c r="S9" i="24"/>
  <c r="S8" i="24"/>
  <c r="S7" i="24"/>
  <c r="O78" i="24"/>
  <c r="O77" i="24"/>
  <c r="O76" i="24"/>
  <c r="O75" i="24"/>
  <c r="O74" i="24"/>
  <c r="O73" i="24"/>
  <c r="O72" i="24"/>
  <c r="O71" i="24"/>
  <c r="O70" i="24"/>
  <c r="O69" i="24"/>
  <c r="O68" i="24"/>
  <c r="O67" i="24"/>
  <c r="O66" i="24"/>
  <c r="O12" i="24"/>
  <c r="O11" i="24"/>
  <c r="O10" i="24"/>
  <c r="O9" i="24"/>
  <c r="O8" i="24"/>
  <c r="O7" i="24"/>
  <c r="M78" i="24"/>
  <c r="M77" i="24"/>
  <c r="M76" i="24"/>
  <c r="M75" i="24"/>
  <c r="M74" i="24"/>
  <c r="M73" i="24"/>
  <c r="M72" i="24"/>
  <c r="M71" i="24"/>
  <c r="M70" i="24"/>
  <c r="M69" i="24"/>
  <c r="M68" i="24"/>
  <c r="M67" i="24"/>
  <c r="M66" i="24"/>
  <c r="M65" i="24"/>
  <c r="M64" i="24"/>
  <c r="M63" i="24"/>
  <c r="M62" i="24"/>
  <c r="M61" i="24"/>
  <c r="M60" i="24"/>
  <c r="M59" i="24"/>
  <c r="M58" i="24"/>
  <c r="M57" i="24"/>
  <c r="M56" i="24"/>
  <c r="M55" i="24"/>
  <c r="M54" i="24"/>
  <c r="M53" i="24"/>
  <c r="M52" i="24"/>
  <c r="M51" i="24"/>
  <c r="M50" i="24"/>
  <c r="M49" i="24"/>
  <c r="M48" i="24"/>
  <c r="M47" i="24"/>
  <c r="M46" i="24"/>
  <c r="M45" i="24"/>
  <c r="M44" i="24"/>
  <c r="M43" i="24"/>
  <c r="M42" i="24"/>
  <c r="M41" i="24"/>
  <c r="M40" i="24"/>
  <c r="M39" i="24"/>
  <c r="M38" i="24"/>
  <c r="M37" i="24"/>
  <c r="M36" i="24"/>
  <c r="M35" i="24"/>
  <c r="M34" i="24"/>
  <c r="M33" i="24"/>
  <c r="M32" i="24"/>
  <c r="M31" i="24"/>
  <c r="M30" i="24"/>
  <c r="M29" i="24"/>
  <c r="M28" i="24"/>
  <c r="M27" i="24"/>
  <c r="M26" i="24"/>
  <c r="M25" i="24"/>
  <c r="M24" i="24"/>
  <c r="M23" i="24"/>
  <c r="M22" i="24"/>
  <c r="M21" i="24"/>
  <c r="M20" i="24"/>
  <c r="M19" i="24"/>
  <c r="M18" i="24"/>
  <c r="M17" i="24"/>
  <c r="M16" i="24"/>
  <c r="M15" i="24"/>
  <c r="M14" i="24"/>
  <c r="M12" i="24"/>
  <c r="M11" i="24"/>
  <c r="M10" i="24"/>
  <c r="M9" i="24"/>
  <c r="M8" i="24"/>
  <c r="M7" i="24"/>
  <c r="K78" i="24"/>
  <c r="K77" i="24"/>
  <c r="K76" i="24"/>
  <c r="K75" i="24"/>
  <c r="K74" i="24"/>
  <c r="K73" i="24"/>
  <c r="K72" i="24"/>
  <c r="K71" i="24"/>
  <c r="K70" i="24"/>
  <c r="K69" i="24"/>
  <c r="K68" i="24"/>
  <c r="K67" i="24"/>
  <c r="K66" i="24"/>
  <c r="K65" i="24"/>
  <c r="K64" i="24"/>
  <c r="K63" i="24"/>
  <c r="K62" i="24"/>
  <c r="K61" i="24"/>
  <c r="K60" i="24"/>
  <c r="K59" i="24"/>
  <c r="K58" i="24"/>
  <c r="K57" i="24"/>
  <c r="K56" i="24"/>
  <c r="K55" i="24"/>
  <c r="K54" i="24"/>
  <c r="K53" i="24"/>
  <c r="K52" i="24"/>
  <c r="K51" i="24"/>
  <c r="K50" i="24"/>
  <c r="K49" i="24"/>
  <c r="K48" i="24"/>
  <c r="K47" i="24"/>
  <c r="K46" i="24"/>
  <c r="K45" i="24"/>
  <c r="K44" i="24"/>
  <c r="K43" i="24"/>
  <c r="K42" i="24"/>
  <c r="K41" i="24"/>
  <c r="K40" i="24"/>
  <c r="K39" i="24"/>
  <c r="K38" i="24"/>
  <c r="K37" i="24"/>
  <c r="K36" i="24"/>
  <c r="K35" i="24"/>
  <c r="K34" i="24"/>
  <c r="K33" i="24"/>
  <c r="K32" i="24"/>
  <c r="K31" i="24"/>
  <c r="K30" i="24"/>
  <c r="K29" i="24"/>
  <c r="K28" i="24"/>
  <c r="K27" i="24"/>
  <c r="K26" i="24"/>
  <c r="K25" i="24"/>
  <c r="K24" i="24"/>
  <c r="K23" i="24"/>
  <c r="K22" i="24"/>
  <c r="K21" i="24"/>
  <c r="K20" i="24"/>
  <c r="K19" i="24"/>
  <c r="K18" i="24"/>
  <c r="K17" i="24"/>
  <c r="K16" i="24"/>
  <c r="K15" i="24"/>
  <c r="K14" i="24"/>
  <c r="K12" i="24"/>
  <c r="K11" i="24"/>
  <c r="K10" i="24"/>
  <c r="K9" i="24"/>
  <c r="K8" i="24"/>
  <c r="K7" i="24"/>
  <c r="AE78" i="23"/>
  <c r="AE77" i="23"/>
  <c r="AE76" i="23"/>
  <c r="AE75" i="23"/>
  <c r="AE74" i="23"/>
  <c r="AE73" i="23"/>
  <c r="AE72" i="23"/>
  <c r="AE71" i="23"/>
  <c r="AE70" i="23"/>
  <c r="AE69" i="23"/>
  <c r="AE68" i="23"/>
  <c r="AE67" i="23"/>
  <c r="AE66" i="23"/>
  <c r="AE65" i="23"/>
  <c r="AE64" i="23"/>
  <c r="AE63" i="23"/>
  <c r="AE62" i="23"/>
  <c r="AE61" i="23"/>
  <c r="AE60" i="23"/>
  <c r="AE59" i="23"/>
  <c r="AE58" i="23"/>
  <c r="AE57" i="23"/>
  <c r="AE56" i="23"/>
  <c r="AE55" i="23"/>
  <c r="AE54" i="23"/>
  <c r="AE53" i="23"/>
  <c r="AE52" i="23"/>
  <c r="AE51" i="23"/>
  <c r="AE50" i="23"/>
  <c r="AE49" i="23"/>
  <c r="AE48" i="23"/>
  <c r="AE47" i="23"/>
  <c r="AE46" i="23"/>
  <c r="AE45" i="23"/>
  <c r="AE44" i="23"/>
  <c r="AE43" i="23"/>
  <c r="AE42" i="23"/>
  <c r="AE41" i="23"/>
  <c r="AE40" i="23"/>
  <c r="AE39" i="23"/>
  <c r="AE38" i="23"/>
  <c r="AE37" i="23"/>
  <c r="AE36" i="23"/>
  <c r="AE35" i="23"/>
  <c r="AE34" i="23"/>
  <c r="AE33" i="23"/>
  <c r="AE32" i="23"/>
  <c r="AE31" i="23"/>
  <c r="AE30" i="23"/>
  <c r="AE29" i="23"/>
  <c r="AE28" i="23"/>
  <c r="AE27" i="23"/>
  <c r="AE26" i="23"/>
  <c r="AE25" i="23"/>
  <c r="AE24" i="23"/>
  <c r="AE23" i="23"/>
  <c r="AE22" i="23"/>
  <c r="AE21" i="23"/>
  <c r="AE20" i="23"/>
  <c r="AE19" i="23"/>
  <c r="AE18" i="23"/>
  <c r="AE17" i="23"/>
  <c r="AE16" i="23"/>
  <c r="AE15" i="23"/>
  <c r="AE14" i="23"/>
  <c r="AE12" i="23"/>
  <c r="AE11" i="23"/>
  <c r="AE10" i="23"/>
  <c r="AE9" i="23"/>
  <c r="AE8" i="23"/>
  <c r="AE7" i="23"/>
  <c r="AC78" i="23"/>
  <c r="AC77" i="23"/>
  <c r="AC76" i="23"/>
  <c r="AC75" i="23"/>
  <c r="AC74" i="23"/>
  <c r="AC73" i="23"/>
  <c r="AC72" i="23"/>
  <c r="AC71" i="23"/>
  <c r="AC70" i="23"/>
  <c r="AC69" i="23"/>
  <c r="AC68" i="23"/>
  <c r="AC67" i="23"/>
  <c r="AC66" i="23"/>
  <c r="AC65" i="23"/>
  <c r="AC64" i="23"/>
  <c r="AC63" i="23"/>
  <c r="AC62" i="23"/>
  <c r="AC61" i="23"/>
  <c r="AC60" i="23"/>
  <c r="AC59" i="23"/>
  <c r="AC58" i="23"/>
  <c r="AC57" i="23"/>
  <c r="AC56" i="23"/>
  <c r="AC55" i="23"/>
  <c r="AC54" i="23"/>
  <c r="AC53" i="23"/>
  <c r="AC52" i="23"/>
  <c r="AC51" i="23"/>
  <c r="AC50" i="23"/>
  <c r="AC49" i="23"/>
  <c r="AC48" i="23"/>
  <c r="AC47" i="23"/>
  <c r="AC46" i="23"/>
  <c r="AC45" i="23"/>
  <c r="AC44" i="23"/>
  <c r="AC43" i="23"/>
  <c r="AC42" i="23"/>
  <c r="AC41" i="23"/>
  <c r="AC40" i="23"/>
  <c r="AC39" i="23"/>
  <c r="AC38" i="23"/>
  <c r="AC37" i="23"/>
  <c r="AC36" i="23"/>
  <c r="AC35" i="23"/>
  <c r="AC34" i="23"/>
  <c r="AC33" i="23"/>
  <c r="AC32" i="23"/>
  <c r="AC31" i="23"/>
  <c r="AC30" i="23"/>
  <c r="AC29" i="23"/>
  <c r="AC28" i="23"/>
  <c r="AC27" i="23"/>
  <c r="AC26" i="23"/>
  <c r="AC25" i="23"/>
  <c r="AC24" i="23"/>
  <c r="AC23" i="23"/>
  <c r="AC22" i="23"/>
  <c r="AC21" i="23"/>
  <c r="AC20" i="23"/>
  <c r="AC19" i="23"/>
  <c r="AC18" i="23"/>
  <c r="AC17" i="23"/>
  <c r="AC16" i="23"/>
  <c r="AC15" i="23"/>
  <c r="AC14" i="23"/>
  <c r="AC12" i="23"/>
  <c r="AC11" i="23"/>
  <c r="AC10" i="23"/>
  <c r="AC9" i="23"/>
  <c r="AC8" i="23"/>
  <c r="AC7" i="23"/>
  <c r="AA78" i="23"/>
  <c r="AA77" i="23"/>
  <c r="AA76" i="23"/>
  <c r="AA75" i="23"/>
  <c r="AA74" i="23"/>
  <c r="AA73" i="23"/>
  <c r="AA72" i="23"/>
  <c r="AA71" i="23"/>
  <c r="AA70" i="23"/>
  <c r="AA69" i="23"/>
  <c r="AA68" i="23"/>
  <c r="AA67" i="23"/>
  <c r="AA66" i="23"/>
  <c r="AA65" i="23"/>
  <c r="AA64" i="23"/>
  <c r="AA63" i="23"/>
  <c r="AA62" i="23"/>
  <c r="AA61" i="23"/>
  <c r="AA60" i="23"/>
  <c r="AA59" i="23"/>
  <c r="AA58" i="23"/>
  <c r="AA57" i="23"/>
  <c r="AA56" i="23"/>
  <c r="AA55" i="23"/>
  <c r="AA54" i="23"/>
  <c r="AA53" i="23"/>
  <c r="AA52" i="23"/>
  <c r="AA51" i="23"/>
  <c r="AA50" i="23"/>
  <c r="AA49" i="23"/>
  <c r="AA48" i="23"/>
  <c r="AA47" i="23"/>
  <c r="AA46" i="23"/>
  <c r="AA45" i="23"/>
  <c r="AA44" i="23"/>
  <c r="AA43" i="23"/>
  <c r="AA42" i="23"/>
  <c r="AA41" i="23"/>
  <c r="AA40" i="23"/>
  <c r="AA39" i="23"/>
  <c r="AA38" i="23"/>
  <c r="AA37" i="23"/>
  <c r="AA36" i="23"/>
  <c r="AA35" i="23"/>
  <c r="AA34" i="23"/>
  <c r="AA33" i="23"/>
  <c r="AA32" i="23"/>
  <c r="AA31" i="23"/>
  <c r="AA30" i="23"/>
  <c r="AA29" i="23"/>
  <c r="AA28" i="23"/>
  <c r="AA27" i="23"/>
  <c r="AA26" i="23"/>
  <c r="AA25" i="23"/>
  <c r="AA24" i="23"/>
  <c r="AA23" i="23"/>
  <c r="AA22" i="23"/>
  <c r="AA21" i="23"/>
  <c r="AA20" i="23"/>
  <c r="AA19" i="23"/>
  <c r="AA18" i="23"/>
  <c r="AA17" i="23"/>
  <c r="AA16" i="23"/>
  <c r="AA15" i="23"/>
  <c r="AA14" i="23"/>
  <c r="AA12" i="23"/>
  <c r="AA11" i="23"/>
  <c r="AA10" i="23"/>
  <c r="AA9" i="23"/>
  <c r="AA8" i="23"/>
  <c r="AA7" i="23"/>
  <c r="Y78" i="23"/>
  <c r="Y77" i="23"/>
  <c r="Y76" i="23"/>
  <c r="Y75" i="23"/>
  <c r="Y74" i="23"/>
  <c r="Y73" i="23"/>
  <c r="Y72" i="23"/>
  <c r="Y71" i="23"/>
  <c r="Y70" i="23"/>
  <c r="Y69" i="23"/>
  <c r="Y68" i="23"/>
  <c r="Y67" i="23"/>
  <c r="Y66" i="23"/>
  <c r="Y65" i="23"/>
  <c r="Y64" i="23"/>
  <c r="Y63" i="23"/>
  <c r="Y62" i="23"/>
  <c r="Y61" i="23"/>
  <c r="Y60" i="23"/>
  <c r="Y59" i="23"/>
  <c r="Y58" i="23"/>
  <c r="Y57" i="23"/>
  <c r="Y56" i="23"/>
  <c r="Y55" i="23"/>
  <c r="Y54" i="23"/>
  <c r="Y53" i="23"/>
  <c r="Y52" i="23"/>
  <c r="Y51" i="23"/>
  <c r="Y50" i="23"/>
  <c r="Y49" i="23"/>
  <c r="Y48" i="23"/>
  <c r="Y47" i="23"/>
  <c r="Y46" i="23"/>
  <c r="Y45" i="23"/>
  <c r="Y44" i="23"/>
  <c r="Y43" i="23"/>
  <c r="Y42" i="23"/>
  <c r="Y41" i="23"/>
  <c r="Y40" i="23"/>
  <c r="Y39" i="23"/>
  <c r="Y38" i="23"/>
  <c r="Y37" i="23"/>
  <c r="Y36" i="23"/>
  <c r="Y35" i="23"/>
  <c r="Y34" i="23"/>
  <c r="Y33" i="23"/>
  <c r="Y32" i="23"/>
  <c r="Y31" i="23"/>
  <c r="Y30" i="23"/>
  <c r="Y29" i="23"/>
  <c r="Y28" i="23"/>
  <c r="Y27" i="23"/>
  <c r="Y26" i="23"/>
  <c r="Y25" i="23"/>
  <c r="Y24" i="23"/>
  <c r="Y23" i="23"/>
  <c r="Y22" i="23"/>
  <c r="Y21" i="23"/>
  <c r="Y20" i="23"/>
  <c r="Y19" i="23"/>
  <c r="Y18" i="23"/>
  <c r="Y17" i="23"/>
  <c r="Y16" i="23"/>
  <c r="Y15" i="23"/>
  <c r="Y14" i="23"/>
  <c r="Y12" i="23"/>
  <c r="Y11" i="23"/>
  <c r="Y10" i="23"/>
  <c r="Y9" i="23"/>
  <c r="Y8" i="23"/>
  <c r="Y7" i="23"/>
  <c r="W78" i="23"/>
  <c r="W77" i="23"/>
  <c r="W76" i="23"/>
  <c r="W75" i="23"/>
  <c r="W74" i="23"/>
  <c r="W73" i="23"/>
  <c r="W72" i="23"/>
  <c r="W71" i="23"/>
  <c r="W70" i="23"/>
  <c r="W69" i="23"/>
  <c r="W68" i="23"/>
  <c r="W67" i="23"/>
  <c r="W66" i="23"/>
  <c r="W65" i="23"/>
  <c r="W64" i="23"/>
  <c r="W63" i="23"/>
  <c r="W62" i="23"/>
  <c r="W61" i="23"/>
  <c r="W60" i="23"/>
  <c r="W59" i="23"/>
  <c r="W58" i="23"/>
  <c r="W57" i="23"/>
  <c r="W56" i="23"/>
  <c r="W55" i="23"/>
  <c r="W54" i="23"/>
  <c r="W53" i="23"/>
  <c r="W52" i="23"/>
  <c r="W51" i="23"/>
  <c r="W50" i="23"/>
  <c r="W49" i="23"/>
  <c r="W48" i="23"/>
  <c r="W47" i="23"/>
  <c r="W46" i="23"/>
  <c r="W45" i="23"/>
  <c r="W44" i="23"/>
  <c r="W43" i="23"/>
  <c r="W42" i="23"/>
  <c r="W41" i="23"/>
  <c r="W40" i="23"/>
  <c r="W39" i="23"/>
  <c r="W38" i="23"/>
  <c r="W37" i="23"/>
  <c r="W36" i="23"/>
  <c r="W35" i="23"/>
  <c r="W34" i="23"/>
  <c r="W33" i="23"/>
  <c r="W32" i="23"/>
  <c r="W31" i="23"/>
  <c r="W30" i="23"/>
  <c r="W29" i="23"/>
  <c r="W28" i="23"/>
  <c r="W27" i="23"/>
  <c r="W26" i="23"/>
  <c r="W25" i="23"/>
  <c r="W24" i="23"/>
  <c r="W23" i="23"/>
  <c r="W22" i="23"/>
  <c r="W21" i="23"/>
  <c r="W20" i="23"/>
  <c r="W19" i="23"/>
  <c r="W18" i="23"/>
  <c r="W17" i="23"/>
  <c r="W16" i="23"/>
  <c r="W15" i="23"/>
  <c r="W14" i="23"/>
  <c r="W12" i="23"/>
  <c r="W11" i="23"/>
  <c r="W10" i="23"/>
  <c r="W9" i="23"/>
  <c r="W8" i="23"/>
  <c r="W7" i="23"/>
  <c r="U78" i="23"/>
  <c r="U77" i="23"/>
  <c r="U76" i="23"/>
  <c r="U75" i="23"/>
  <c r="U74" i="23"/>
  <c r="U73" i="23"/>
  <c r="U72" i="23"/>
  <c r="U71" i="23"/>
  <c r="U70" i="23"/>
  <c r="U69" i="23"/>
  <c r="U68" i="23"/>
  <c r="U67" i="23"/>
  <c r="U66" i="23"/>
  <c r="U65" i="23"/>
  <c r="U64" i="23"/>
  <c r="U63" i="23"/>
  <c r="U62" i="23"/>
  <c r="U61" i="23"/>
  <c r="U60" i="23"/>
  <c r="U59" i="23"/>
  <c r="U58" i="23"/>
  <c r="U57" i="23"/>
  <c r="U56" i="23"/>
  <c r="U55" i="23"/>
  <c r="U54" i="23"/>
  <c r="U53" i="23"/>
  <c r="U52" i="23"/>
  <c r="U51" i="23"/>
  <c r="U50" i="23"/>
  <c r="U49" i="23"/>
  <c r="U48" i="23"/>
  <c r="U47" i="23"/>
  <c r="U46" i="23"/>
  <c r="U45" i="23"/>
  <c r="U44" i="23"/>
  <c r="U43" i="23"/>
  <c r="U42" i="23"/>
  <c r="U41" i="23"/>
  <c r="U40" i="23"/>
  <c r="U39" i="23"/>
  <c r="U38" i="23"/>
  <c r="U37" i="23"/>
  <c r="U36" i="23"/>
  <c r="U35" i="23"/>
  <c r="U34" i="23"/>
  <c r="U33" i="23"/>
  <c r="U32" i="23"/>
  <c r="U31" i="23"/>
  <c r="U30" i="23"/>
  <c r="U29" i="23"/>
  <c r="U28" i="23"/>
  <c r="U27" i="23"/>
  <c r="U26" i="23"/>
  <c r="U25" i="23"/>
  <c r="U24" i="23"/>
  <c r="U23" i="23"/>
  <c r="U22" i="23"/>
  <c r="U21" i="23"/>
  <c r="U20" i="23"/>
  <c r="U19" i="23"/>
  <c r="U18" i="23"/>
  <c r="U17" i="23"/>
  <c r="U16" i="23"/>
  <c r="U15" i="23"/>
  <c r="U14" i="23"/>
  <c r="U12" i="23"/>
  <c r="U11" i="23"/>
  <c r="U10" i="23"/>
  <c r="U9" i="23"/>
  <c r="U8" i="23"/>
  <c r="U7" i="23"/>
  <c r="S78" i="23"/>
  <c r="S77" i="23"/>
  <c r="S76" i="23"/>
  <c r="S75" i="23"/>
  <c r="S74" i="23"/>
  <c r="S73" i="23"/>
  <c r="S72" i="23"/>
  <c r="S71" i="23"/>
  <c r="S70" i="23"/>
  <c r="S69" i="23"/>
  <c r="S68" i="23"/>
  <c r="S67" i="23"/>
  <c r="S66" i="23"/>
  <c r="S65" i="23"/>
  <c r="S64" i="23"/>
  <c r="S63" i="23"/>
  <c r="S62" i="23"/>
  <c r="S61" i="23"/>
  <c r="S60" i="23"/>
  <c r="S59" i="23"/>
  <c r="S58" i="23"/>
  <c r="S57" i="23"/>
  <c r="S56" i="23"/>
  <c r="S55" i="23"/>
  <c r="S54" i="23"/>
  <c r="S53" i="23"/>
  <c r="S52" i="23"/>
  <c r="S51" i="23"/>
  <c r="S50" i="23"/>
  <c r="S49" i="23"/>
  <c r="S48" i="23"/>
  <c r="S47" i="23"/>
  <c r="S46" i="23"/>
  <c r="S45" i="23"/>
  <c r="S44" i="23"/>
  <c r="S43" i="23"/>
  <c r="S42" i="23"/>
  <c r="S41" i="23"/>
  <c r="S40" i="23"/>
  <c r="S39" i="23"/>
  <c r="S38" i="23"/>
  <c r="S37" i="23"/>
  <c r="S36" i="23"/>
  <c r="S35" i="23"/>
  <c r="S34" i="23"/>
  <c r="S33" i="23"/>
  <c r="S32" i="23"/>
  <c r="S31" i="23"/>
  <c r="S30" i="23"/>
  <c r="S29" i="23"/>
  <c r="S28" i="23"/>
  <c r="S27" i="23"/>
  <c r="S26" i="23"/>
  <c r="S25" i="23"/>
  <c r="S24" i="23"/>
  <c r="S23" i="23"/>
  <c r="S22" i="23"/>
  <c r="S21" i="23"/>
  <c r="S20" i="23"/>
  <c r="S19" i="23"/>
  <c r="S18" i="23"/>
  <c r="S17" i="23"/>
  <c r="S16" i="23"/>
  <c r="S15" i="23"/>
  <c r="S14" i="23"/>
  <c r="S12" i="23"/>
  <c r="S11" i="23"/>
  <c r="S10" i="23"/>
  <c r="S9" i="23"/>
  <c r="S8" i="23"/>
  <c r="S7" i="23"/>
  <c r="Q78" i="23"/>
  <c r="Q77" i="23"/>
  <c r="Q76" i="23"/>
  <c r="Q75" i="23"/>
  <c r="Q74" i="23"/>
  <c r="Q73" i="23"/>
  <c r="Q72" i="23"/>
  <c r="Q71" i="23"/>
  <c r="Q70" i="23"/>
  <c r="Q69" i="23"/>
  <c r="Q68" i="23"/>
  <c r="Q67" i="23"/>
  <c r="Q66" i="23"/>
  <c r="Q65" i="23"/>
  <c r="Q64" i="23"/>
  <c r="Q63" i="23"/>
  <c r="Q62" i="23"/>
  <c r="Q61" i="23"/>
  <c r="Q60" i="23"/>
  <c r="Q59" i="23"/>
  <c r="Q58" i="23"/>
  <c r="Q57" i="23"/>
  <c r="Q56" i="23"/>
  <c r="Q55" i="23"/>
  <c r="Q54" i="23"/>
  <c r="Q53" i="23"/>
  <c r="Q52" i="23"/>
  <c r="Q51" i="23"/>
  <c r="Q50" i="23"/>
  <c r="Q49" i="23"/>
  <c r="Q48" i="23"/>
  <c r="Q47" i="23"/>
  <c r="Q46" i="23"/>
  <c r="Q45" i="23"/>
  <c r="Q44" i="23"/>
  <c r="Q43" i="23"/>
  <c r="Q42" i="23"/>
  <c r="Q41" i="23"/>
  <c r="Q40" i="23"/>
  <c r="Q39" i="23"/>
  <c r="Q38" i="23"/>
  <c r="Q37" i="23"/>
  <c r="Q36" i="23"/>
  <c r="Q35" i="23"/>
  <c r="Q34" i="23"/>
  <c r="Q33" i="23"/>
  <c r="Q32" i="23"/>
  <c r="Q31" i="23"/>
  <c r="Q30" i="23"/>
  <c r="Q29" i="23"/>
  <c r="Q28" i="23"/>
  <c r="Q27" i="23"/>
  <c r="Q26" i="23"/>
  <c r="Q25" i="23"/>
  <c r="Q24" i="23"/>
  <c r="Q23" i="23"/>
  <c r="Q22" i="23"/>
  <c r="Q21" i="23"/>
  <c r="Q20" i="23"/>
  <c r="Q19" i="23"/>
  <c r="Q18" i="23"/>
  <c r="Q17" i="23"/>
  <c r="Q16" i="23"/>
  <c r="Q15" i="23"/>
  <c r="Q14" i="23"/>
  <c r="Q12" i="23"/>
  <c r="Q11" i="23"/>
  <c r="Q10" i="23"/>
  <c r="Q9" i="23"/>
  <c r="Q8" i="23"/>
  <c r="Q7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12" i="23"/>
  <c r="O11" i="23"/>
  <c r="O10" i="23"/>
  <c r="O9" i="23"/>
  <c r="O8" i="23"/>
  <c r="O7" i="23"/>
  <c r="M78" i="23"/>
  <c r="M77" i="23"/>
  <c r="M76" i="23"/>
  <c r="M75" i="23"/>
  <c r="M74" i="23"/>
  <c r="M73" i="23"/>
  <c r="M72" i="23"/>
  <c r="M71" i="23"/>
  <c r="M70" i="23"/>
  <c r="M69" i="23"/>
  <c r="M68" i="23"/>
  <c r="M67" i="23"/>
  <c r="M66" i="23"/>
  <c r="M65" i="23"/>
  <c r="M64" i="23"/>
  <c r="M63" i="23"/>
  <c r="M62" i="23"/>
  <c r="M61" i="23"/>
  <c r="M60" i="23"/>
  <c r="M59" i="23"/>
  <c r="M58" i="23"/>
  <c r="M57" i="23"/>
  <c r="M56" i="23"/>
  <c r="M55" i="23"/>
  <c r="M54" i="23"/>
  <c r="M53" i="23"/>
  <c r="M52" i="23"/>
  <c r="M51" i="23"/>
  <c r="M50" i="23"/>
  <c r="M49" i="23"/>
  <c r="M48" i="23"/>
  <c r="M47" i="23"/>
  <c r="M46" i="23"/>
  <c r="M45" i="23"/>
  <c r="M44" i="23"/>
  <c r="M43" i="23"/>
  <c r="M42" i="23"/>
  <c r="M41" i="23"/>
  <c r="M40" i="23"/>
  <c r="M39" i="23"/>
  <c r="M38" i="23"/>
  <c r="M37" i="23"/>
  <c r="M36" i="23"/>
  <c r="M35" i="23"/>
  <c r="M34" i="23"/>
  <c r="M33" i="23"/>
  <c r="M32" i="23"/>
  <c r="M31" i="23"/>
  <c r="M30" i="23"/>
  <c r="M29" i="23"/>
  <c r="M28" i="23"/>
  <c r="M27" i="23"/>
  <c r="M26" i="23"/>
  <c r="M25" i="23"/>
  <c r="M24" i="23"/>
  <c r="M23" i="23"/>
  <c r="M22" i="23"/>
  <c r="M21" i="23"/>
  <c r="M20" i="23"/>
  <c r="M19" i="23"/>
  <c r="M18" i="23"/>
  <c r="M17" i="23"/>
  <c r="M16" i="23"/>
  <c r="M15" i="23"/>
  <c r="M14" i="23"/>
  <c r="M12" i="23"/>
  <c r="M11" i="23"/>
  <c r="M10" i="23"/>
  <c r="M9" i="23"/>
  <c r="M8" i="23"/>
  <c r="M7" i="23"/>
  <c r="E78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8" i="23"/>
  <c r="E17" i="23"/>
  <c r="E16" i="23"/>
  <c r="E15" i="23"/>
  <c r="E14" i="23"/>
  <c r="E12" i="23"/>
  <c r="E11" i="23"/>
  <c r="E10" i="23"/>
  <c r="E9" i="23"/>
  <c r="E8" i="23"/>
  <c r="E7" i="23"/>
  <c r="U78" i="22"/>
  <c r="U77" i="22"/>
  <c r="U76" i="22"/>
  <c r="U75" i="22"/>
  <c r="U74" i="22"/>
  <c r="U73" i="22"/>
  <c r="U72" i="22"/>
  <c r="U71" i="22"/>
  <c r="U70" i="22"/>
  <c r="U69" i="22"/>
  <c r="U68" i="22"/>
  <c r="U67" i="22"/>
  <c r="U66" i="22"/>
  <c r="U65" i="22"/>
  <c r="U64" i="22"/>
  <c r="U63" i="22"/>
  <c r="U62" i="22"/>
  <c r="U61" i="22"/>
  <c r="U60" i="22"/>
  <c r="U59" i="22"/>
  <c r="U58" i="22"/>
  <c r="U57" i="22"/>
  <c r="U56" i="22"/>
  <c r="U55" i="22"/>
  <c r="U54" i="22"/>
  <c r="U53" i="22"/>
  <c r="U52" i="22"/>
  <c r="U51" i="22"/>
  <c r="U50" i="22"/>
  <c r="U49" i="22"/>
  <c r="U48" i="22"/>
  <c r="U47" i="22"/>
  <c r="U46" i="22"/>
  <c r="U45" i="22"/>
  <c r="U44" i="22"/>
  <c r="U43" i="22"/>
  <c r="U42" i="22"/>
  <c r="U41" i="22"/>
  <c r="U40" i="22"/>
  <c r="U39" i="22"/>
  <c r="U38" i="22"/>
  <c r="U37" i="22"/>
  <c r="U36" i="22"/>
  <c r="U35" i="22"/>
  <c r="U34" i="22"/>
  <c r="U33" i="22"/>
  <c r="U32" i="22"/>
  <c r="U31" i="22"/>
  <c r="U30" i="22"/>
  <c r="U29" i="22"/>
  <c r="U28" i="22"/>
  <c r="U27" i="22"/>
  <c r="U26" i="22"/>
  <c r="U25" i="22"/>
  <c r="U24" i="22"/>
  <c r="U23" i="22"/>
  <c r="U22" i="22"/>
  <c r="U21" i="22"/>
  <c r="U20" i="22"/>
  <c r="U19" i="22"/>
  <c r="U18" i="22"/>
  <c r="U17" i="22"/>
  <c r="U16" i="22"/>
  <c r="U15" i="22"/>
  <c r="U14" i="22"/>
  <c r="U12" i="22"/>
  <c r="U11" i="22"/>
  <c r="U10" i="22"/>
  <c r="U9" i="22"/>
  <c r="U8" i="22"/>
  <c r="U7" i="22"/>
  <c r="S78" i="22"/>
  <c r="S77" i="22"/>
  <c r="S76" i="22"/>
  <c r="S75" i="22"/>
  <c r="S74" i="22"/>
  <c r="S73" i="22"/>
  <c r="S72" i="22"/>
  <c r="S71" i="22"/>
  <c r="S70" i="22"/>
  <c r="S69" i="22"/>
  <c r="S68" i="22"/>
  <c r="S67" i="22"/>
  <c r="S66" i="22"/>
  <c r="S65" i="22"/>
  <c r="S64" i="22"/>
  <c r="S63" i="22"/>
  <c r="S62" i="22"/>
  <c r="S61" i="22"/>
  <c r="S60" i="22"/>
  <c r="S59" i="22"/>
  <c r="S58" i="22"/>
  <c r="S57" i="22"/>
  <c r="S56" i="22"/>
  <c r="S55" i="22"/>
  <c r="S54" i="22"/>
  <c r="S53" i="22"/>
  <c r="S52" i="22"/>
  <c r="S51" i="22"/>
  <c r="S50" i="22"/>
  <c r="S49" i="22"/>
  <c r="S48" i="22"/>
  <c r="S47" i="22"/>
  <c r="S46" i="22"/>
  <c r="S45" i="22"/>
  <c r="S44" i="22"/>
  <c r="S43" i="22"/>
  <c r="S42" i="22"/>
  <c r="S41" i="22"/>
  <c r="S40" i="22"/>
  <c r="S39" i="22"/>
  <c r="S38" i="22"/>
  <c r="S37" i="22"/>
  <c r="S36" i="22"/>
  <c r="S35" i="22"/>
  <c r="S34" i="22"/>
  <c r="S33" i="22"/>
  <c r="S32" i="22"/>
  <c r="S31" i="22"/>
  <c r="S30" i="22"/>
  <c r="S29" i="22"/>
  <c r="S28" i="22"/>
  <c r="S27" i="22"/>
  <c r="S26" i="22"/>
  <c r="S25" i="22"/>
  <c r="S24" i="22"/>
  <c r="S23" i="22"/>
  <c r="S22" i="22"/>
  <c r="S21" i="22"/>
  <c r="S20" i="22"/>
  <c r="S19" i="22"/>
  <c r="S18" i="22"/>
  <c r="S17" i="22"/>
  <c r="S16" i="22"/>
  <c r="S15" i="22"/>
  <c r="S14" i="22"/>
  <c r="S12" i="22"/>
  <c r="S11" i="22"/>
  <c r="S10" i="22"/>
  <c r="S9" i="22"/>
  <c r="S8" i="22"/>
  <c r="S7" i="22"/>
  <c r="Q78" i="22"/>
  <c r="Q77" i="22"/>
  <c r="Q76" i="22"/>
  <c r="Q75" i="22"/>
  <c r="Q74" i="22"/>
  <c r="Q73" i="22"/>
  <c r="Q72" i="22"/>
  <c r="Q71" i="22"/>
  <c r="Q70" i="22"/>
  <c r="Q69" i="22"/>
  <c r="Q68" i="22"/>
  <c r="Q67" i="22"/>
  <c r="Q66" i="22"/>
  <c r="Q65" i="22"/>
  <c r="Q64" i="22"/>
  <c r="Q63" i="22"/>
  <c r="Q62" i="22"/>
  <c r="Q61" i="22"/>
  <c r="Q60" i="22"/>
  <c r="Q59" i="22"/>
  <c r="Q58" i="22"/>
  <c r="Q57" i="22"/>
  <c r="Q56" i="22"/>
  <c r="Q55" i="22"/>
  <c r="Q54" i="22"/>
  <c r="Q53" i="22"/>
  <c r="Q52" i="22"/>
  <c r="Q51" i="22"/>
  <c r="Q50" i="22"/>
  <c r="Q49" i="22"/>
  <c r="Q48" i="22"/>
  <c r="Q47" i="22"/>
  <c r="Q46" i="22"/>
  <c r="Q45" i="22"/>
  <c r="Q44" i="22"/>
  <c r="Q43" i="22"/>
  <c r="Q42" i="22"/>
  <c r="Q41" i="22"/>
  <c r="Q40" i="22"/>
  <c r="Q39" i="22"/>
  <c r="Q38" i="22"/>
  <c r="Q37" i="22"/>
  <c r="Q36" i="22"/>
  <c r="Q35" i="22"/>
  <c r="Q34" i="22"/>
  <c r="Q33" i="22"/>
  <c r="Q32" i="22"/>
  <c r="Q31" i="22"/>
  <c r="Q30" i="22"/>
  <c r="Q29" i="22"/>
  <c r="Q28" i="22"/>
  <c r="Q27" i="22"/>
  <c r="Q26" i="22"/>
  <c r="Q25" i="22"/>
  <c r="Q24" i="22"/>
  <c r="Q23" i="22"/>
  <c r="Q22" i="22"/>
  <c r="Q21" i="22"/>
  <c r="Q20" i="22"/>
  <c r="Q19" i="22"/>
  <c r="Q18" i="22"/>
  <c r="Q17" i="22"/>
  <c r="Q16" i="22"/>
  <c r="Q15" i="22"/>
  <c r="Q14" i="22"/>
  <c r="Q12" i="22"/>
  <c r="Q11" i="22"/>
  <c r="Q10" i="22"/>
  <c r="Q9" i="22"/>
  <c r="Q8" i="22"/>
  <c r="Q7" i="22"/>
  <c r="O78" i="22"/>
  <c r="O77" i="22"/>
  <c r="O76" i="22"/>
  <c r="O75" i="22"/>
  <c r="O74" i="22"/>
  <c r="O73" i="22"/>
  <c r="O72" i="22"/>
  <c r="O71" i="22"/>
  <c r="O70" i="22"/>
  <c r="O69" i="22"/>
  <c r="O68" i="22"/>
  <c r="O67" i="22"/>
  <c r="O66" i="22"/>
  <c r="O12" i="22"/>
  <c r="O11" i="22"/>
  <c r="O10" i="22"/>
  <c r="O9" i="22"/>
  <c r="O8" i="22"/>
  <c r="O7" i="22"/>
  <c r="M78" i="22"/>
  <c r="M77" i="22"/>
  <c r="M76" i="22"/>
  <c r="M75" i="22"/>
  <c r="M74" i="22"/>
  <c r="M73" i="22"/>
  <c r="M72" i="22"/>
  <c r="M71" i="22"/>
  <c r="M70" i="22"/>
  <c r="M69" i="22"/>
  <c r="M68" i="22"/>
  <c r="M67" i="22"/>
  <c r="M66" i="22"/>
  <c r="M65" i="22"/>
  <c r="M64" i="22"/>
  <c r="M63" i="22"/>
  <c r="M62" i="22"/>
  <c r="M61" i="22"/>
  <c r="M60" i="22"/>
  <c r="M59" i="22"/>
  <c r="M58" i="22"/>
  <c r="M57" i="22"/>
  <c r="M56" i="22"/>
  <c r="M55" i="22"/>
  <c r="M54" i="22"/>
  <c r="M53" i="22"/>
  <c r="M52" i="22"/>
  <c r="M51" i="22"/>
  <c r="M50" i="22"/>
  <c r="M49" i="22"/>
  <c r="M48" i="22"/>
  <c r="M47" i="22"/>
  <c r="M46" i="22"/>
  <c r="M45" i="22"/>
  <c r="M44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M23" i="22"/>
  <c r="M22" i="22"/>
  <c r="M21" i="22"/>
  <c r="M20" i="22"/>
  <c r="M19" i="22"/>
  <c r="M18" i="22"/>
  <c r="M17" i="22"/>
  <c r="M16" i="22"/>
  <c r="M15" i="22"/>
  <c r="M14" i="22"/>
  <c r="M12" i="22"/>
  <c r="M11" i="22"/>
  <c r="M10" i="22"/>
  <c r="M9" i="22"/>
  <c r="M8" i="22"/>
  <c r="M7" i="22"/>
  <c r="K78" i="22"/>
  <c r="K77" i="22"/>
  <c r="K76" i="22"/>
  <c r="K75" i="22"/>
  <c r="K74" i="22"/>
  <c r="K73" i="22"/>
  <c r="K72" i="22"/>
  <c r="K71" i="22"/>
  <c r="K70" i="22"/>
  <c r="K69" i="22"/>
  <c r="K68" i="22"/>
  <c r="K67" i="22"/>
  <c r="K66" i="22"/>
  <c r="K65" i="22"/>
  <c r="K64" i="22"/>
  <c r="K63" i="22"/>
  <c r="K62" i="22"/>
  <c r="K61" i="22"/>
  <c r="K60" i="22"/>
  <c r="K59" i="22"/>
  <c r="K58" i="22"/>
  <c r="K57" i="22"/>
  <c r="K56" i="22"/>
  <c r="K55" i="22"/>
  <c r="K54" i="22"/>
  <c r="K53" i="22"/>
  <c r="K52" i="22"/>
  <c r="K51" i="22"/>
  <c r="K50" i="22"/>
  <c r="K49" i="22"/>
  <c r="K48" i="22"/>
  <c r="K47" i="22"/>
  <c r="K46" i="22"/>
  <c r="K45" i="22"/>
  <c r="K44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2" i="22"/>
  <c r="K11" i="22"/>
  <c r="K10" i="22"/>
  <c r="K9" i="22"/>
  <c r="K8" i="22"/>
  <c r="K7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2" i="22"/>
  <c r="I11" i="22"/>
  <c r="I10" i="22"/>
  <c r="I9" i="22"/>
  <c r="I8" i="22"/>
  <c r="I7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2" i="22"/>
  <c r="G11" i="22"/>
  <c r="G10" i="22"/>
  <c r="G9" i="22"/>
  <c r="G8" i="22"/>
  <c r="G7" i="22"/>
  <c r="E78" i="22"/>
  <c r="E77" i="22"/>
  <c r="E76" i="22"/>
  <c r="E75" i="22"/>
  <c r="E74" i="22"/>
  <c r="E73" i="22"/>
  <c r="E72" i="22"/>
  <c r="E71" i="22"/>
  <c r="E70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8" i="22"/>
  <c r="E17" i="22"/>
  <c r="E16" i="22"/>
  <c r="E15" i="22"/>
  <c r="E14" i="22"/>
  <c r="E12" i="22"/>
  <c r="E11" i="22"/>
  <c r="E10" i="22"/>
  <c r="E9" i="22"/>
  <c r="E8" i="22"/>
  <c r="E7" i="22"/>
  <c r="W7" i="17"/>
  <c r="W8" i="17"/>
  <c r="W9" i="17"/>
  <c r="W10" i="17"/>
  <c r="W11" i="17"/>
  <c r="W12" i="17"/>
  <c r="Q9" i="45"/>
  <c r="Q8" i="45"/>
  <c r="Q7" i="45"/>
  <c r="BW7" i="56"/>
  <c r="BW8" i="56"/>
  <c r="BW9" i="56"/>
  <c r="BS7" i="56"/>
  <c r="BS8" i="56"/>
  <c r="BS9" i="56"/>
  <c r="BU7" i="56"/>
  <c r="BU8" i="56"/>
  <c r="BU9" i="56"/>
  <c r="B24" i="64"/>
  <c r="G37" i="60"/>
  <c r="G36" i="60"/>
  <c r="G35" i="60"/>
  <c r="G34" i="60"/>
  <c r="G33" i="60"/>
  <c r="G32" i="60"/>
  <c r="G31" i="60"/>
  <c r="G30" i="60"/>
  <c r="G16" i="60"/>
  <c r="G15" i="60"/>
  <c r="G14" i="60"/>
  <c r="G13" i="60"/>
  <c r="G12" i="60"/>
  <c r="G11" i="60"/>
  <c r="G10" i="60"/>
  <c r="G9" i="60"/>
  <c r="G8" i="60"/>
  <c r="C8" i="76"/>
  <c r="I8" i="76"/>
  <c r="K8" i="76"/>
  <c r="M8" i="76"/>
  <c r="O8" i="76"/>
  <c r="U8" i="76"/>
  <c r="S8" i="76"/>
  <c r="C9" i="76"/>
  <c r="E9" i="76"/>
  <c r="I9" i="76"/>
  <c r="K9" i="76"/>
  <c r="M9" i="76"/>
  <c r="O9" i="76"/>
  <c r="U9" i="76"/>
  <c r="S9" i="76"/>
  <c r="C10" i="76"/>
  <c r="E10" i="76"/>
  <c r="I10" i="76"/>
  <c r="K10" i="76"/>
  <c r="M10" i="76"/>
  <c r="O10" i="76"/>
  <c r="U10" i="76"/>
  <c r="S10" i="76"/>
  <c r="C11" i="76"/>
  <c r="E11" i="76"/>
  <c r="I11" i="76"/>
  <c r="K11" i="76"/>
  <c r="M11" i="76"/>
  <c r="O11" i="76"/>
  <c r="U11" i="76"/>
  <c r="S11" i="76"/>
  <c r="C12" i="76"/>
  <c r="E12" i="76"/>
  <c r="I12" i="76"/>
  <c r="K12" i="76"/>
  <c r="M12" i="76"/>
  <c r="O12" i="76"/>
  <c r="U12" i="76"/>
  <c r="S12" i="76"/>
  <c r="C13" i="76"/>
  <c r="E13" i="76"/>
  <c r="I13" i="76"/>
  <c r="K13" i="76"/>
  <c r="M13" i="76"/>
  <c r="U13" i="76"/>
  <c r="S13" i="76"/>
  <c r="C14" i="76"/>
  <c r="E14" i="76"/>
  <c r="I14" i="76"/>
  <c r="K14" i="76"/>
  <c r="M14" i="76"/>
  <c r="U14" i="76"/>
  <c r="S14" i="76"/>
  <c r="C15" i="76"/>
  <c r="E15" i="76"/>
  <c r="I15" i="76"/>
  <c r="K15" i="76"/>
  <c r="M15" i="76"/>
  <c r="U15" i="76"/>
  <c r="S15" i="76"/>
  <c r="C16" i="76"/>
  <c r="E16" i="76"/>
  <c r="I16" i="76"/>
  <c r="K16" i="76"/>
  <c r="M16" i="76"/>
  <c r="U16" i="76"/>
  <c r="S16" i="76"/>
  <c r="C17" i="76"/>
  <c r="E17" i="76"/>
  <c r="I17" i="76"/>
  <c r="K17" i="76"/>
  <c r="M17" i="76"/>
  <c r="U17" i="76"/>
  <c r="S17" i="76"/>
  <c r="C18" i="76"/>
  <c r="E18" i="76"/>
  <c r="I18" i="76"/>
  <c r="K18" i="76"/>
  <c r="M18" i="76"/>
  <c r="U18" i="76"/>
  <c r="S18" i="76"/>
  <c r="C19" i="76"/>
  <c r="I19" i="76"/>
  <c r="K19" i="76"/>
  <c r="M19" i="76"/>
  <c r="U19" i="76"/>
  <c r="S19" i="76"/>
  <c r="C20" i="76"/>
  <c r="E20" i="76"/>
  <c r="I20" i="76"/>
  <c r="K20" i="76"/>
  <c r="M20" i="76"/>
  <c r="U20" i="76"/>
  <c r="S20" i="76"/>
  <c r="B27" i="76"/>
  <c r="D27" i="76"/>
  <c r="D29" i="76"/>
  <c r="D30" i="76"/>
  <c r="C32" i="76"/>
  <c r="E32" i="76"/>
  <c r="C33" i="76"/>
  <c r="E33" i="76"/>
  <c r="C34" i="76"/>
  <c r="E34" i="76"/>
  <c r="C35" i="76"/>
  <c r="E35" i="76"/>
  <c r="C36" i="76"/>
  <c r="E36" i="76"/>
  <c r="C37" i="76"/>
  <c r="E37" i="76"/>
  <c r="C38" i="76"/>
  <c r="E38" i="76"/>
  <c r="C39" i="76"/>
  <c r="E39" i="76"/>
  <c r="C40" i="76"/>
  <c r="E40" i="76"/>
  <c r="C8" i="75"/>
  <c r="I8" i="75"/>
  <c r="M8" i="75"/>
  <c r="O8" i="75"/>
  <c r="Q8" i="75"/>
  <c r="C9" i="75"/>
  <c r="I9" i="75"/>
  <c r="M9" i="75"/>
  <c r="O9" i="75"/>
  <c r="Q9" i="75"/>
  <c r="C10" i="75"/>
  <c r="I10" i="75"/>
  <c r="M10" i="75"/>
  <c r="O10" i="75"/>
  <c r="Q10" i="75"/>
  <c r="C11" i="75"/>
  <c r="I11" i="75"/>
  <c r="M11" i="75"/>
  <c r="O11" i="75"/>
  <c r="Q11" i="75"/>
  <c r="C12" i="75"/>
  <c r="I12" i="75"/>
  <c r="M12" i="75"/>
  <c r="O12" i="75"/>
  <c r="Q12" i="75"/>
  <c r="C13" i="75"/>
  <c r="I13" i="75"/>
  <c r="M13" i="75"/>
  <c r="Q13" i="75"/>
  <c r="C14" i="75"/>
  <c r="I14" i="75"/>
  <c r="M14" i="75"/>
  <c r="Q14" i="75"/>
  <c r="C15" i="75"/>
  <c r="I15" i="75"/>
  <c r="M15" i="75"/>
  <c r="Q15" i="75"/>
  <c r="C16" i="75"/>
  <c r="I16" i="75"/>
  <c r="M16" i="75"/>
  <c r="Q16" i="75"/>
  <c r="C17" i="75"/>
  <c r="I17" i="75"/>
  <c r="M17" i="75"/>
  <c r="Q17" i="75"/>
  <c r="C18" i="75"/>
  <c r="I18" i="75"/>
  <c r="M18" i="75"/>
  <c r="Q18" i="75"/>
  <c r="C19" i="75"/>
  <c r="I19" i="75"/>
  <c r="M19" i="75"/>
  <c r="Q19" i="75"/>
  <c r="C20" i="75"/>
  <c r="I20" i="75"/>
  <c r="M20" i="75"/>
  <c r="Q20" i="75"/>
  <c r="B27" i="75"/>
  <c r="C32" i="75"/>
  <c r="C33" i="75"/>
  <c r="C34" i="75"/>
  <c r="C35" i="75"/>
  <c r="C36" i="75"/>
  <c r="C37" i="75"/>
  <c r="C38" i="75"/>
  <c r="C39" i="75"/>
  <c r="C40" i="75"/>
  <c r="C7" i="73"/>
  <c r="E7" i="73"/>
  <c r="G7" i="73"/>
  <c r="K7" i="73"/>
  <c r="O7" i="73"/>
  <c r="Q7" i="73"/>
  <c r="U7" i="73"/>
  <c r="S7" i="73"/>
  <c r="W7" i="73"/>
  <c r="Y7" i="73"/>
  <c r="AE7" i="73"/>
  <c r="AA7" i="73"/>
  <c r="AC7" i="73"/>
  <c r="I7" i="73"/>
  <c r="BE7" i="73"/>
  <c r="AM7" i="73"/>
  <c r="AO7" i="73"/>
  <c r="AQ7" i="73"/>
  <c r="AU7" i="73"/>
  <c r="AW7" i="73"/>
  <c r="BA7" i="73"/>
  <c r="BC7" i="73"/>
  <c r="BK7" i="73"/>
  <c r="BM7" i="73"/>
  <c r="BO7" i="73"/>
  <c r="BG7" i="73"/>
  <c r="BI7" i="73"/>
  <c r="M7" i="73"/>
  <c r="C8" i="73"/>
  <c r="G8" i="73"/>
  <c r="K8" i="73"/>
  <c r="O8" i="73"/>
  <c r="Q8" i="73"/>
  <c r="U8" i="73"/>
  <c r="S8" i="73"/>
  <c r="W8" i="73"/>
  <c r="Y8" i="73"/>
  <c r="AE8" i="73"/>
  <c r="AA8" i="73"/>
  <c r="AC8" i="73"/>
  <c r="I8" i="73"/>
  <c r="BE8" i="73"/>
  <c r="AM8" i="73"/>
  <c r="AO8" i="73"/>
  <c r="AQ8" i="73"/>
  <c r="AU8" i="73"/>
  <c r="AW8" i="73"/>
  <c r="BA8" i="73"/>
  <c r="BC8" i="73"/>
  <c r="BK8" i="73"/>
  <c r="BM8" i="73"/>
  <c r="BO8" i="73"/>
  <c r="BG8" i="73"/>
  <c r="BI8" i="73"/>
  <c r="M8" i="73"/>
  <c r="C9" i="73"/>
  <c r="E9" i="73"/>
  <c r="G9" i="73"/>
  <c r="K9" i="73"/>
  <c r="O9" i="73"/>
  <c r="Q9" i="73"/>
  <c r="U9" i="73"/>
  <c r="S9" i="73"/>
  <c r="W9" i="73"/>
  <c r="Y9" i="73"/>
  <c r="AE9" i="73"/>
  <c r="AA9" i="73"/>
  <c r="AC9" i="73"/>
  <c r="I9" i="73"/>
  <c r="BE9" i="73"/>
  <c r="AM9" i="73"/>
  <c r="AO9" i="73"/>
  <c r="AQ9" i="73"/>
  <c r="AU9" i="73"/>
  <c r="AW9" i="73"/>
  <c r="BA9" i="73"/>
  <c r="BC9" i="73"/>
  <c r="BK9" i="73"/>
  <c r="BM9" i="73"/>
  <c r="BO9" i="73"/>
  <c r="BG9" i="73"/>
  <c r="BI9" i="73"/>
  <c r="M9" i="73"/>
  <c r="C10" i="73"/>
  <c r="E10" i="73"/>
  <c r="G10" i="73"/>
  <c r="K10" i="73"/>
  <c r="O10" i="73"/>
  <c r="Q10" i="73"/>
  <c r="U10" i="73"/>
  <c r="S10" i="73"/>
  <c r="W10" i="73"/>
  <c r="Y10" i="73"/>
  <c r="AE10" i="73"/>
  <c r="AA10" i="73"/>
  <c r="AC10" i="73"/>
  <c r="I10" i="73"/>
  <c r="BE10" i="73"/>
  <c r="AM10" i="73"/>
  <c r="AO10" i="73"/>
  <c r="AQ10" i="73"/>
  <c r="AU10" i="73"/>
  <c r="AW10" i="73"/>
  <c r="BA10" i="73"/>
  <c r="BC10" i="73"/>
  <c r="BK10" i="73"/>
  <c r="BM10" i="73"/>
  <c r="BO10" i="73"/>
  <c r="BG10" i="73"/>
  <c r="BI10" i="73"/>
  <c r="M10" i="73"/>
  <c r="C12" i="73"/>
  <c r="U12" i="73"/>
  <c r="C13" i="73"/>
  <c r="U13" i="73"/>
  <c r="C14" i="73"/>
  <c r="U14" i="73"/>
  <c r="C15" i="73"/>
  <c r="U15" i="73"/>
  <c r="C16" i="73"/>
  <c r="U16" i="73"/>
  <c r="C17" i="73"/>
  <c r="U17" i="73"/>
  <c r="C18" i="73"/>
  <c r="U18" i="73"/>
  <c r="C19" i="73"/>
  <c r="U19" i="73"/>
  <c r="C20" i="73"/>
  <c r="U20" i="73"/>
  <c r="C21" i="73"/>
  <c r="U21" i="73"/>
  <c r="C22" i="73"/>
  <c r="U22" i="73"/>
  <c r="C23" i="73"/>
  <c r="U23" i="73"/>
  <c r="C24" i="73"/>
  <c r="U24" i="73"/>
  <c r="C25" i="73"/>
  <c r="U25" i="73"/>
  <c r="C26" i="73"/>
  <c r="U26" i="73"/>
  <c r="C27" i="73"/>
  <c r="U27" i="73"/>
  <c r="C29" i="73"/>
  <c r="U29" i="73"/>
  <c r="C30" i="73"/>
  <c r="U30" i="73"/>
  <c r="C31" i="73"/>
  <c r="U31" i="73"/>
  <c r="C32" i="73"/>
  <c r="U32" i="73"/>
  <c r="C33" i="73"/>
  <c r="U33" i="73"/>
  <c r="C34" i="73"/>
  <c r="U34" i="73"/>
  <c r="C35" i="73"/>
  <c r="U35" i="73"/>
  <c r="C36" i="73"/>
  <c r="U36" i="73"/>
  <c r="C37" i="73"/>
  <c r="U37" i="73"/>
  <c r="C38" i="73"/>
  <c r="U38" i="73"/>
  <c r="C39" i="73"/>
  <c r="U39" i="73"/>
  <c r="C40" i="73"/>
  <c r="U40" i="73"/>
  <c r="C41" i="73"/>
  <c r="U41" i="73"/>
  <c r="B48" i="73"/>
  <c r="T51" i="73"/>
  <c r="C53" i="73"/>
  <c r="U53" i="73"/>
  <c r="C54" i="73"/>
  <c r="U54" i="73"/>
  <c r="C55" i="73"/>
  <c r="U55" i="73"/>
  <c r="C56" i="73"/>
  <c r="U56" i="73"/>
  <c r="C57" i="73"/>
  <c r="U57" i="73"/>
  <c r="C58" i="73"/>
  <c r="U58" i="73"/>
  <c r="C59" i="73"/>
  <c r="U59" i="73"/>
  <c r="C60" i="73"/>
  <c r="U60" i="73"/>
  <c r="C61" i="73"/>
  <c r="U61" i="73"/>
  <c r="C7" i="72"/>
  <c r="C8" i="72"/>
  <c r="C9" i="72"/>
  <c r="C10" i="72"/>
  <c r="C11" i="72"/>
  <c r="C12" i="72"/>
  <c r="C13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B28" i="72"/>
  <c r="C28" i="72"/>
  <c r="C29" i="72"/>
  <c r="B30" i="72"/>
  <c r="C30" i="72"/>
  <c r="B37" i="72"/>
  <c r="C7" i="71"/>
  <c r="E7" i="71"/>
  <c r="C8" i="71"/>
  <c r="C9" i="71"/>
  <c r="E9" i="71"/>
  <c r="C10" i="71"/>
  <c r="E10" i="71"/>
  <c r="C11" i="71"/>
  <c r="E11" i="71"/>
  <c r="C12" i="71"/>
  <c r="E12" i="71"/>
  <c r="C13" i="71"/>
  <c r="E13" i="71"/>
  <c r="C15" i="71"/>
  <c r="E15" i="71"/>
  <c r="C16" i="71"/>
  <c r="E16" i="71"/>
  <c r="C17" i="71"/>
  <c r="E17" i="71"/>
  <c r="C18" i="71"/>
  <c r="E18" i="71"/>
  <c r="C19" i="71"/>
  <c r="C20" i="71"/>
  <c r="E20" i="71"/>
  <c r="C21" i="71"/>
  <c r="E21" i="71"/>
  <c r="C22" i="71"/>
  <c r="E22" i="71"/>
  <c r="C23" i="71"/>
  <c r="E23" i="71"/>
  <c r="C24" i="71"/>
  <c r="E24" i="71"/>
  <c r="C25" i="71"/>
  <c r="E25" i="71"/>
  <c r="C26" i="71"/>
  <c r="E26" i="71"/>
  <c r="C27" i="71"/>
  <c r="E27" i="71"/>
  <c r="C28" i="71"/>
  <c r="E28" i="71"/>
  <c r="C29" i="71"/>
  <c r="E29" i="71"/>
  <c r="C30" i="71"/>
  <c r="E30" i="71"/>
  <c r="B37" i="71"/>
  <c r="D37" i="71"/>
  <c r="AI7" i="71"/>
  <c r="AG7" i="71"/>
  <c r="BI7" i="71"/>
  <c r="BG7" i="71"/>
  <c r="BE7" i="71"/>
  <c r="AI8" i="71"/>
  <c r="AG8" i="71"/>
  <c r="BI8" i="71"/>
  <c r="BG8" i="71"/>
  <c r="BE8" i="71"/>
  <c r="AI9" i="71"/>
  <c r="AG9" i="71"/>
  <c r="BI9" i="71"/>
  <c r="BG9" i="71"/>
  <c r="BE9" i="71"/>
  <c r="AI10" i="71"/>
  <c r="AG10" i="71"/>
  <c r="BI10" i="71"/>
  <c r="BG10" i="71"/>
  <c r="BE10" i="71"/>
  <c r="AI11" i="71"/>
  <c r="AG11" i="71"/>
  <c r="BI11" i="71"/>
  <c r="BG11" i="71"/>
  <c r="BE11" i="71"/>
  <c r="AI12" i="71"/>
  <c r="AG12" i="71"/>
  <c r="BI12" i="71"/>
  <c r="BG12" i="71"/>
  <c r="BE12" i="71"/>
  <c r="AI13" i="71"/>
  <c r="AG13" i="71"/>
  <c r="BI13" i="71"/>
  <c r="BG13" i="71"/>
  <c r="BE13" i="71"/>
  <c r="C7" i="70"/>
  <c r="G7" i="70"/>
  <c r="K7" i="70"/>
  <c r="C8" i="70"/>
  <c r="K8" i="70"/>
  <c r="C9" i="70"/>
  <c r="G9" i="70"/>
  <c r="K9" i="70"/>
  <c r="C10" i="70"/>
  <c r="G10" i="70"/>
  <c r="K10" i="70"/>
  <c r="C12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B48" i="70"/>
  <c r="C53" i="70"/>
  <c r="C54" i="70"/>
  <c r="C55" i="70"/>
  <c r="C56" i="70"/>
  <c r="C57" i="70"/>
  <c r="C58" i="70"/>
  <c r="C59" i="70"/>
  <c r="C60" i="70"/>
  <c r="C61" i="70"/>
  <c r="C7" i="69"/>
  <c r="E7" i="69"/>
  <c r="C8" i="69"/>
  <c r="E8" i="69"/>
  <c r="C9" i="69"/>
  <c r="E9" i="69"/>
  <c r="C10" i="69"/>
  <c r="E10" i="69"/>
  <c r="C11" i="69"/>
  <c r="E11" i="69"/>
  <c r="C12" i="69"/>
  <c r="E12" i="69"/>
  <c r="C13" i="69"/>
  <c r="E13" i="69"/>
  <c r="C15" i="69"/>
  <c r="C16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B82" i="69"/>
  <c r="C7" i="68"/>
  <c r="E7" i="68"/>
  <c r="C8" i="68"/>
  <c r="C9" i="68"/>
  <c r="E9" i="68"/>
  <c r="C10" i="68"/>
  <c r="E10" i="68"/>
  <c r="C11" i="68"/>
  <c r="E11" i="68"/>
  <c r="C12" i="68"/>
  <c r="E12" i="68"/>
  <c r="C13" i="68"/>
  <c r="E13" i="68"/>
  <c r="C15" i="68"/>
  <c r="E15" i="68"/>
  <c r="C16" i="68"/>
  <c r="E16" i="68"/>
  <c r="C17" i="68"/>
  <c r="E17" i="68"/>
  <c r="C18" i="68"/>
  <c r="E18" i="68"/>
  <c r="C19" i="68"/>
  <c r="C20" i="68"/>
  <c r="E20" i="68"/>
  <c r="C21" i="68"/>
  <c r="E21" i="68"/>
  <c r="C22" i="68"/>
  <c r="E22" i="68"/>
  <c r="C23" i="68"/>
  <c r="E23" i="68"/>
  <c r="C24" i="68"/>
  <c r="E24" i="68"/>
  <c r="C25" i="68"/>
  <c r="E25" i="68"/>
  <c r="C26" i="68"/>
  <c r="E26" i="68"/>
  <c r="C27" i="68"/>
  <c r="E27" i="68"/>
  <c r="C28" i="68"/>
  <c r="E28" i="68"/>
  <c r="C29" i="68"/>
  <c r="E29" i="68"/>
  <c r="C30" i="68"/>
  <c r="E30" i="68"/>
  <c r="C31" i="68"/>
  <c r="E31" i="68"/>
  <c r="C32" i="68"/>
  <c r="E32" i="68"/>
  <c r="C33" i="68"/>
  <c r="E33" i="68"/>
  <c r="C34" i="68"/>
  <c r="E34" i="68"/>
  <c r="C35" i="68"/>
  <c r="E35" i="68"/>
  <c r="C36" i="68"/>
  <c r="E36" i="68"/>
  <c r="C37" i="68"/>
  <c r="E37" i="68"/>
  <c r="C38" i="68"/>
  <c r="E38" i="68"/>
  <c r="C39" i="68"/>
  <c r="E39" i="68"/>
  <c r="C40" i="68"/>
  <c r="E40" i="68"/>
  <c r="C41" i="68"/>
  <c r="E41" i="68"/>
  <c r="C42" i="68"/>
  <c r="E42" i="68"/>
  <c r="C43" i="68"/>
  <c r="E43" i="68"/>
  <c r="C44" i="68"/>
  <c r="E44" i="68"/>
  <c r="C45" i="68"/>
  <c r="E45" i="68"/>
  <c r="C46" i="68"/>
  <c r="E46" i="68"/>
  <c r="C47" i="68"/>
  <c r="E47" i="68"/>
  <c r="C48" i="68"/>
  <c r="E48" i="68"/>
  <c r="C49" i="68"/>
  <c r="E49" i="68"/>
  <c r="C50" i="68"/>
  <c r="E50" i="68"/>
  <c r="C51" i="68"/>
  <c r="E51" i="68"/>
  <c r="C52" i="68"/>
  <c r="E52" i="68"/>
  <c r="C53" i="68"/>
  <c r="E53" i="68"/>
  <c r="C54" i="68"/>
  <c r="E54" i="68"/>
  <c r="C55" i="68"/>
  <c r="E55" i="68"/>
  <c r="C56" i="68"/>
  <c r="E56" i="68"/>
  <c r="C57" i="68"/>
  <c r="E57" i="68"/>
  <c r="C58" i="68"/>
  <c r="E58" i="68"/>
  <c r="C59" i="68"/>
  <c r="E59" i="68"/>
  <c r="C60" i="68"/>
  <c r="E60" i="68"/>
  <c r="C61" i="68"/>
  <c r="E61" i="68"/>
  <c r="C62" i="68"/>
  <c r="E62" i="68"/>
  <c r="C63" i="68"/>
  <c r="E63" i="68"/>
  <c r="C64" i="68"/>
  <c r="E64" i="68"/>
  <c r="C65" i="68"/>
  <c r="E65" i="68"/>
  <c r="C66" i="68"/>
  <c r="E66" i="68"/>
  <c r="C67" i="68"/>
  <c r="E67" i="68"/>
  <c r="C68" i="68"/>
  <c r="E68" i="68"/>
  <c r="C69" i="68"/>
  <c r="E69" i="68"/>
  <c r="C70" i="68"/>
  <c r="E70" i="68"/>
  <c r="C71" i="68"/>
  <c r="E71" i="68"/>
  <c r="C72" i="68"/>
  <c r="E72" i="68"/>
  <c r="C73" i="68"/>
  <c r="E73" i="68"/>
  <c r="C74" i="68"/>
  <c r="E74" i="68"/>
  <c r="C75" i="68"/>
  <c r="E75" i="68"/>
  <c r="C76" i="68"/>
  <c r="E76" i="68"/>
  <c r="C77" i="68"/>
  <c r="E77" i="68"/>
  <c r="C78" i="68"/>
  <c r="E78" i="68"/>
  <c r="C79" i="68"/>
  <c r="E79" i="68"/>
  <c r="C8" i="64"/>
  <c r="C9" i="64"/>
  <c r="E9" i="64"/>
  <c r="C10" i="64"/>
  <c r="E10" i="64"/>
  <c r="C11" i="64"/>
  <c r="E11" i="64"/>
  <c r="C12" i="64"/>
  <c r="E12" i="64"/>
  <c r="C13" i="64"/>
  <c r="E13" i="64"/>
  <c r="C14" i="64"/>
  <c r="E14" i="64"/>
  <c r="C15" i="64"/>
  <c r="E15" i="64"/>
  <c r="C16" i="64"/>
  <c r="E16" i="64"/>
  <c r="C17" i="64"/>
  <c r="E17" i="64"/>
  <c r="C29" i="64"/>
  <c r="C30" i="64"/>
  <c r="E30" i="64"/>
  <c r="C31" i="64"/>
  <c r="E31" i="64"/>
  <c r="C32" i="64"/>
  <c r="E32" i="64"/>
  <c r="C33" i="64"/>
  <c r="E33" i="64"/>
  <c r="C8" i="62"/>
  <c r="C9" i="62"/>
  <c r="G9" i="62"/>
  <c r="C10" i="62"/>
  <c r="G10" i="62"/>
  <c r="C11" i="62"/>
  <c r="G11" i="62"/>
  <c r="C12" i="62"/>
  <c r="G12" i="62"/>
  <c r="C13" i="62"/>
  <c r="G13" i="62"/>
  <c r="C14" i="62"/>
  <c r="G14" i="62"/>
  <c r="C15" i="62"/>
  <c r="G15" i="62"/>
  <c r="C16" i="62"/>
  <c r="G16" i="62"/>
  <c r="C17" i="62"/>
  <c r="G17" i="62"/>
  <c r="C29" i="62"/>
  <c r="G29" i="62"/>
  <c r="C30" i="62"/>
  <c r="G30" i="62"/>
  <c r="C31" i="62"/>
  <c r="G31" i="62"/>
  <c r="C32" i="62"/>
  <c r="G32" i="62"/>
  <c r="C33" i="62"/>
  <c r="G33" i="62"/>
  <c r="C34" i="62"/>
  <c r="G34" i="62"/>
  <c r="C35" i="62"/>
  <c r="G35" i="62"/>
  <c r="C36" i="62"/>
  <c r="G36" i="62"/>
  <c r="C37" i="62"/>
  <c r="G37" i="62"/>
  <c r="C8" i="60"/>
  <c r="C9" i="60"/>
  <c r="C10" i="60"/>
  <c r="C11" i="60"/>
  <c r="C12" i="60"/>
  <c r="C13" i="60"/>
  <c r="C14" i="60"/>
  <c r="C15" i="60"/>
  <c r="C16" i="60"/>
  <c r="C17" i="60"/>
  <c r="B24" i="60"/>
  <c r="C29" i="60"/>
  <c r="C30" i="60"/>
  <c r="C31" i="60"/>
  <c r="C32" i="60"/>
  <c r="C33" i="60"/>
  <c r="C34" i="60"/>
  <c r="C35" i="60"/>
  <c r="C36" i="60"/>
  <c r="C37" i="60"/>
  <c r="C7" i="56"/>
  <c r="E7" i="56"/>
  <c r="O7" i="56"/>
  <c r="AM7" i="56"/>
  <c r="BM7" i="56"/>
  <c r="C8" i="56"/>
  <c r="E8" i="56"/>
  <c r="O8" i="56"/>
  <c r="AM8" i="56"/>
  <c r="BM8" i="56"/>
  <c r="C9" i="56"/>
  <c r="E9" i="56"/>
  <c r="O9" i="56"/>
  <c r="AM9" i="56"/>
  <c r="BM9" i="56"/>
  <c r="C11" i="56"/>
  <c r="E11" i="56"/>
  <c r="C13" i="56"/>
  <c r="E13" i="56"/>
  <c r="C14" i="56"/>
  <c r="E14" i="56"/>
  <c r="C15" i="56"/>
  <c r="E15" i="56"/>
  <c r="C16" i="56"/>
  <c r="E16" i="56"/>
  <c r="C17" i="56"/>
  <c r="E17" i="56"/>
  <c r="C18" i="56"/>
  <c r="E18" i="56"/>
  <c r="C19" i="56"/>
  <c r="E19" i="56"/>
  <c r="C20" i="56"/>
  <c r="E20" i="56"/>
  <c r="C21" i="56"/>
  <c r="E21" i="56"/>
  <c r="C22" i="56"/>
  <c r="E22" i="56"/>
  <c r="C23" i="56"/>
  <c r="E23" i="56"/>
  <c r="C24" i="56"/>
  <c r="E24" i="56"/>
  <c r="C25" i="56"/>
  <c r="E25" i="56"/>
  <c r="C26" i="56"/>
  <c r="E26" i="56"/>
  <c r="C27" i="56"/>
  <c r="E27" i="56"/>
  <c r="C28" i="56"/>
  <c r="E28" i="56"/>
  <c r="C29" i="56"/>
  <c r="E29" i="56"/>
  <c r="C30" i="56"/>
  <c r="E30" i="56"/>
  <c r="C31" i="56"/>
  <c r="E31" i="56"/>
  <c r="E32" i="56"/>
  <c r="C34" i="56"/>
  <c r="E34" i="56"/>
  <c r="C35" i="56"/>
  <c r="E35" i="56"/>
  <c r="C36" i="56"/>
  <c r="E36" i="56"/>
  <c r="C37" i="56"/>
  <c r="E37" i="56"/>
  <c r="C38" i="56"/>
  <c r="E38" i="56"/>
  <c r="C39" i="56"/>
  <c r="E39" i="56"/>
  <c r="C40" i="56"/>
  <c r="E40" i="56"/>
  <c r="C41" i="56"/>
  <c r="E41" i="56"/>
  <c r="C42" i="56"/>
  <c r="E42" i="56"/>
  <c r="C43" i="56"/>
  <c r="E43" i="56"/>
  <c r="C44" i="56"/>
  <c r="E44" i="56"/>
  <c r="C45" i="56"/>
  <c r="E45" i="56"/>
  <c r="C46" i="56"/>
  <c r="E46" i="56"/>
  <c r="C47" i="56"/>
  <c r="E47" i="56"/>
  <c r="D50" i="56"/>
  <c r="D52" i="56"/>
  <c r="D53" i="56"/>
  <c r="C55" i="56"/>
  <c r="E55" i="56"/>
  <c r="C56" i="56"/>
  <c r="E56" i="56"/>
  <c r="C57" i="56"/>
  <c r="E57" i="56"/>
  <c r="C58" i="56"/>
  <c r="E58" i="56"/>
  <c r="C59" i="56"/>
  <c r="E59" i="56"/>
  <c r="C60" i="56"/>
  <c r="E60" i="56"/>
  <c r="C61" i="56"/>
  <c r="E61" i="56"/>
  <c r="C62" i="56"/>
  <c r="E62" i="56"/>
  <c r="C63" i="56"/>
  <c r="E63" i="56"/>
  <c r="C7" i="52"/>
  <c r="G7" i="52"/>
  <c r="CO7" i="52"/>
  <c r="AA7" i="52"/>
  <c r="W7" i="52"/>
  <c r="Y7" i="52"/>
  <c r="AQ7" i="52"/>
  <c r="C8" i="52"/>
  <c r="G8" i="52"/>
  <c r="CO8" i="52"/>
  <c r="AA8" i="52"/>
  <c r="W8" i="52"/>
  <c r="Y8" i="52"/>
  <c r="AQ8" i="52"/>
  <c r="C9" i="52"/>
  <c r="G9" i="52"/>
  <c r="CO9" i="52"/>
  <c r="AA9" i="52"/>
  <c r="W9" i="52"/>
  <c r="Y9" i="52"/>
  <c r="AQ9" i="52"/>
  <c r="C11" i="52"/>
  <c r="G11" i="52"/>
  <c r="CO11" i="52"/>
  <c r="AA11" i="52"/>
  <c r="W11" i="52"/>
  <c r="Y11" i="52"/>
  <c r="AQ11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54" i="52"/>
  <c r="C55" i="52"/>
  <c r="C56" i="52"/>
  <c r="C57" i="52"/>
  <c r="C58" i="52"/>
  <c r="C59" i="52"/>
  <c r="C60" i="52"/>
  <c r="C61" i="52"/>
  <c r="C62" i="52"/>
  <c r="C7" i="50"/>
  <c r="K7" i="50"/>
  <c r="M7" i="50"/>
  <c r="O7" i="50"/>
  <c r="S7" i="50"/>
  <c r="G7" i="50"/>
  <c r="U7" i="50"/>
  <c r="AA7" i="50"/>
  <c r="W7" i="50"/>
  <c r="AG7" i="50"/>
  <c r="AE7" i="50"/>
  <c r="AI7" i="50"/>
  <c r="C8" i="50"/>
  <c r="K8" i="50"/>
  <c r="M8" i="50"/>
  <c r="O8" i="50"/>
  <c r="S8" i="50"/>
  <c r="G8" i="50"/>
  <c r="U8" i="50"/>
  <c r="AA8" i="50"/>
  <c r="W8" i="50"/>
  <c r="AG8" i="50"/>
  <c r="AE8" i="50"/>
  <c r="AI8" i="50"/>
  <c r="C9" i="50"/>
  <c r="K9" i="50"/>
  <c r="M9" i="50"/>
  <c r="O9" i="50"/>
  <c r="S9" i="50"/>
  <c r="G9" i="50"/>
  <c r="U9" i="50"/>
  <c r="AA9" i="50"/>
  <c r="W9" i="50"/>
  <c r="AG9" i="50"/>
  <c r="AE9" i="50"/>
  <c r="AI9" i="50"/>
  <c r="C11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B49" i="50"/>
  <c r="C54" i="50"/>
  <c r="C55" i="50"/>
  <c r="C56" i="50"/>
  <c r="C57" i="50"/>
  <c r="C58" i="50"/>
  <c r="C59" i="50"/>
  <c r="C60" i="50"/>
  <c r="C61" i="50"/>
  <c r="C62" i="50"/>
  <c r="C7" i="47"/>
  <c r="E7" i="47"/>
  <c r="S7" i="47"/>
  <c r="U7" i="47"/>
  <c r="W7" i="47"/>
  <c r="AE7" i="47"/>
  <c r="AG7" i="47"/>
  <c r="AI7" i="47"/>
  <c r="AK7" i="47"/>
  <c r="AQ7" i="47"/>
  <c r="AU7" i="47"/>
  <c r="AW7" i="47"/>
  <c r="C8" i="47"/>
  <c r="S8" i="47"/>
  <c r="U8" i="47"/>
  <c r="W8" i="47"/>
  <c r="AE8" i="47"/>
  <c r="AG8" i="47"/>
  <c r="AI8" i="47"/>
  <c r="AK8" i="47"/>
  <c r="AQ8" i="47"/>
  <c r="AU8" i="47"/>
  <c r="AW8" i="47"/>
  <c r="C9" i="47"/>
  <c r="E9" i="47"/>
  <c r="S9" i="47"/>
  <c r="U9" i="47"/>
  <c r="W9" i="47"/>
  <c r="AE9" i="47"/>
  <c r="AG9" i="47"/>
  <c r="AI9" i="47"/>
  <c r="AK9" i="47"/>
  <c r="AQ9" i="47"/>
  <c r="AU9" i="47"/>
  <c r="AW9" i="47"/>
  <c r="C11" i="47"/>
  <c r="E11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B49" i="47"/>
  <c r="C54" i="47"/>
  <c r="C55" i="47"/>
  <c r="C56" i="47"/>
  <c r="C57" i="47"/>
  <c r="C58" i="47"/>
  <c r="C59" i="47"/>
  <c r="C60" i="47"/>
  <c r="C61" i="47"/>
  <c r="C62" i="47"/>
  <c r="C7" i="45"/>
  <c r="E7" i="45"/>
  <c r="G7" i="45"/>
  <c r="S7" i="45"/>
  <c r="BY7" i="45"/>
  <c r="AE7" i="45"/>
  <c r="AG7" i="45"/>
  <c r="I7" i="45"/>
  <c r="K7" i="45"/>
  <c r="O7" i="45"/>
  <c r="AM7" i="45"/>
  <c r="AQ7" i="45"/>
  <c r="AS7" i="45"/>
  <c r="AY7" i="45"/>
  <c r="BA7" i="45"/>
  <c r="BI7" i="45"/>
  <c r="BU7" i="45"/>
  <c r="BS7" i="45"/>
  <c r="C8" i="45"/>
  <c r="G8" i="45"/>
  <c r="S8" i="45"/>
  <c r="BY8" i="45"/>
  <c r="AE8" i="45"/>
  <c r="AG8" i="45"/>
  <c r="I8" i="45"/>
  <c r="K8" i="45"/>
  <c r="O8" i="45"/>
  <c r="AM8" i="45"/>
  <c r="AQ8" i="45"/>
  <c r="AS8" i="45"/>
  <c r="AY8" i="45"/>
  <c r="BA8" i="45"/>
  <c r="BI8" i="45"/>
  <c r="BU8" i="45"/>
  <c r="BS8" i="45"/>
  <c r="C9" i="45"/>
  <c r="E9" i="45"/>
  <c r="G9" i="45"/>
  <c r="S9" i="45"/>
  <c r="BY9" i="45"/>
  <c r="AE9" i="45"/>
  <c r="AG9" i="45"/>
  <c r="I9" i="45"/>
  <c r="K9" i="45"/>
  <c r="O9" i="45"/>
  <c r="AM9" i="45"/>
  <c r="AQ9" i="45"/>
  <c r="AS9" i="45"/>
  <c r="AY9" i="45"/>
  <c r="BA9" i="45"/>
  <c r="BI9" i="45"/>
  <c r="BU9" i="45"/>
  <c r="BS9" i="45"/>
  <c r="C11" i="45"/>
  <c r="E11" i="45"/>
  <c r="C13" i="45"/>
  <c r="G13" i="45"/>
  <c r="C14" i="45"/>
  <c r="G14" i="45"/>
  <c r="C15" i="45"/>
  <c r="G15" i="45"/>
  <c r="C16" i="45"/>
  <c r="G16" i="45"/>
  <c r="C17" i="45"/>
  <c r="G17" i="45"/>
  <c r="C18" i="45"/>
  <c r="G18" i="45"/>
  <c r="C19" i="45"/>
  <c r="G19" i="45"/>
  <c r="C20" i="45"/>
  <c r="G20" i="45"/>
  <c r="C21" i="45"/>
  <c r="G21" i="45"/>
  <c r="C22" i="45"/>
  <c r="G22" i="45"/>
  <c r="C23" i="45"/>
  <c r="G23" i="45"/>
  <c r="C24" i="45"/>
  <c r="G24" i="45"/>
  <c r="C25" i="45"/>
  <c r="G25" i="45"/>
  <c r="C26" i="45"/>
  <c r="G26" i="45"/>
  <c r="C27" i="45"/>
  <c r="G27" i="45"/>
  <c r="C28" i="45"/>
  <c r="G28" i="45"/>
  <c r="C29" i="45"/>
  <c r="G29" i="45"/>
  <c r="C30" i="45"/>
  <c r="G30" i="45"/>
  <c r="C31" i="45"/>
  <c r="G31" i="45"/>
  <c r="C33" i="45"/>
  <c r="G33" i="45"/>
  <c r="C34" i="45"/>
  <c r="G34" i="45"/>
  <c r="C35" i="45"/>
  <c r="G35" i="45"/>
  <c r="C36" i="45"/>
  <c r="G36" i="45"/>
  <c r="C37" i="45"/>
  <c r="G37" i="45"/>
  <c r="C38" i="45"/>
  <c r="G38" i="45"/>
  <c r="C39" i="45"/>
  <c r="G39" i="45"/>
  <c r="C40" i="45"/>
  <c r="G40" i="45"/>
  <c r="C41" i="45"/>
  <c r="G41" i="45"/>
  <c r="C42" i="45"/>
  <c r="G42" i="45"/>
  <c r="C43" i="45"/>
  <c r="G43" i="45"/>
  <c r="C44" i="45"/>
  <c r="G44" i="45"/>
  <c r="C45" i="45"/>
  <c r="G45" i="45"/>
  <c r="C46" i="45"/>
  <c r="G46" i="45"/>
  <c r="B49" i="45"/>
  <c r="C54" i="45"/>
  <c r="G54" i="45"/>
  <c r="C55" i="45"/>
  <c r="G55" i="45"/>
  <c r="C56" i="45"/>
  <c r="G56" i="45"/>
  <c r="C57" i="45"/>
  <c r="G57" i="45"/>
  <c r="C58" i="45"/>
  <c r="G58" i="45"/>
  <c r="C59" i="45"/>
  <c r="G59" i="45"/>
  <c r="C60" i="45"/>
  <c r="G60" i="45"/>
  <c r="C61" i="45"/>
  <c r="G61" i="45"/>
  <c r="C62" i="45"/>
  <c r="G62" i="45"/>
  <c r="B40" i="43"/>
  <c r="B40" i="37"/>
  <c r="B40" i="34"/>
  <c r="C7" i="31"/>
  <c r="C8" i="31"/>
  <c r="C9" i="31"/>
  <c r="C10" i="31"/>
  <c r="C11" i="31"/>
  <c r="C12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B81" i="31"/>
  <c r="C7" i="30"/>
  <c r="C8" i="30"/>
  <c r="C9" i="30"/>
  <c r="C10" i="30"/>
  <c r="C11" i="30"/>
  <c r="C12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B81" i="30"/>
  <c r="C7" i="29"/>
  <c r="C8" i="29"/>
  <c r="C9" i="29"/>
  <c r="C10" i="29"/>
  <c r="C11" i="29"/>
  <c r="C12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B81" i="29"/>
  <c r="C7" i="27"/>
  <c r="C8" i="27"/>
  <c r="C9" i="27"/>
  <c r="C10" i="27"/>
  <c r="C11" i="27"/>
  <c r="C12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B81" i="27"/>
  <c r="C7" i="25"/>
  <c r="C8" i="25"/>
  <c r="C9" i="25"/>
  <c r="C10" i="25"/>
  <c r="C11" i="25"/>
  <c r="C12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" i="24"/>
  <c r="C8" i="24"/>
  <c r="C9" i="24"/>
  <c r="C10" i="24"/>
  <c r="C11" i="24"/>
  <c r="C12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" i="23"/>
  <c r="C8" i="23"/>
  <c r="C9" i="23"/>
  <c r="C10" i="23"/>
  <c r="C11" i="23"/>
  <c r="C12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" i="22"/>
  <c r="C8" i="22"/>
  <c r="C9" i="22"/>
  <c r="C10" i="22"/>
  <c r="C11" i="22"/>
  <c r="C12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B81" i="22"/>
  <c r="C7" i="17"/>
  <c r="G7" i="17"/>
  <c r="C8" i="17"/>
  <c r="G8" i="17"/>
  <c r="C9" i="17"/>
  <c r="G9" i="17"/>
  <c r="C10" i="17"/>
  <c r="G10" i="17"/>
  <c r="C11" i="17"/>
  <c r="G11" i="17"/>
  <c r="C12" i="17"/>
  <c r="G12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B81" i="17"/>
  <c r="J46" i="12"/>
  <c r="B5" i="12"/>
  <c r="F5" i="12"/>
  <c r="H5" i="12"/>
  <c r="J5" i="12"/>
  <c r="N5" i="12"/>
  <c r="P5" i="12"/>
  <c r="T5" i="12"/>
  <c r="X5" i="12"/>
  <c r="Z5" i="12"/>
  <c r="B50" i="12"/>
  <c r="F50" i="12"/>
  <c r="H50" i="12"/>
  <c r="J50" i="12"/>
  <c r="N50" i="12"/>
  <c r="P50" i="12"/>
  <c r="C8" i="12"/>
  <c r="U8" i="12"/>
  <c r="C9" i="12"/>
  <c r="U9" i="12"/>
  <c r="C54" i="12"/>
  <c r="C10" i="12"/>
  <c r="U10" i="12"/>
  <c r="C55" i="12"/>
  <c r="C11" i="12"/>
  <c r="U11" i="12"/>
  <c r="C56" i="12"/>
  <c r="C12" i="12"/>
  <c r="C57" i="12"/>
  <c r="C13" i="12"/>
  <c r="C58" i="12"/>
  <c r="C14" i="12"/>
  <c r="C59" i="12"/>
  <c r="C60" i="12"/>
  <c r="C61" i="12"/>
  <c r="C62" i="12"/>
  <c r="C63" i="12"/>
  <c r="C64" i="12"/>
  <c r="C65" i="12"/>
  <c r="C66" i="12"/>
  <c r="B74" i="12"/>
  <c r="J74" i="12"/>
  <c r="B76" i="12"/>
  <c r="H76" i="12"/>
  <c r="J6" i="1"/>
  <c r="J76" i="12"/>
  <c r="P76" i="12"/>
  <c r="B39" i="12"/>
  <c r="J39" i="12"/>
  <c r="B43" i="12"/>
  <c r="F43" i="12"/>
  <c r="H43" i="12"/>
  <c r="J43" i="12"/>
  <c r="N43" i="12"/>
  <c r="P43" i="12"/>
  <c r="B90" i="12"/>
  <c r="F90" i="12"/>
  <c r="H90" i="12"/>
  <c r="J90" i="12"/>
  <c r="N90" i="12"/>
  <c r="P90" i="12"/>
  <c r="T50" i="12"/>
  <c r="T54" i="12"/>
  <c r="X54" i="12"/>
  <c r="Z54" i="12"/>
  <c r="AB1" i="11"/>
  <c r="J5" i="11"/>
  <c r="N5" i="11"/>
  <c r="P5" i="11"/>
  <c r="R5" i="11"/>
  <c r="V5" i="11"/>
  <c r="X5" i="11"/>
  <c r="AB5" i="11"/>
  <c r="AF5" i="11"/>
  <c r="AH5" i="11"/>
  <c r="K8" i="11"/>
  <c r="AC8" i="11"/>
  <c r="K9" i="11"/>
  <c r="AC9" i="11"/>
  <c r="K10" i="11"/>
  <c r="AC10" i="11"/>
  <c r="K11" i="11"/>
  <c r="AC11" i="11"/>
  <c r="K12" i="11"/>
  <c r="K13" i="11"/>
  <c r="K14" i="11"/>
  <c r="AB49" i="11"/>
  <c r="AB51" i="11"/>
  <c r="AF51" i="11"/>
  <c r="AH51" i="11"/>
  <c r="AB65" i="11"/>
  <c r="AF65" i="11"/>
  <c r="J83" i="11"/>
  <c r="R83" i="11"/>
  <c r="N87" i="11"/>
  <c r="P87" i="11"/>
  <c r="R87" i="11"/>
  <c r="V87" i="11"/>
  <c r="X87" i="11"/>
  <c r="AB1" i="10"/>
  <c r="H6" i="10"/>
  <c r="J6" i="10"/>
  <c r="N6" i="10"/>
  <c r="P6" i="10"/>
  <c r="R6" i="10"/>
  <c r="V6" i="10"/>
  <c r="X6" i="10"/>
  <c r="AH6" i="10"/>
  <c r="B38" i="10"/>
  <c r="J38" i="10"/>
  <c r="R38" i="10"/>
  <c r="AB50" i="10"/>
  <c r="AH52" i="10"/>
  <c r="B42" i="10"/>
  <c r="F42" i="10"/>
  <c r="J42" i="10"/>
  <c r="N42" i="10"/>
  <c r="R42" i="10"/>
  <c r="V42" i="10"/>
  <c r="B25" i="10"/>
  <c r="F25" i="10"/>
  <c r="H25" i="10"/>
  <c r="J25" i="10"/>
  <c r="N25" i="10"/>
  <c r="P25" i="10"/>
  <c r="R25" i="10"/>
  <c r="V25" i="10"/>
  <c r="X25" i="10"/>
  <c r="B35" i="10"/>
  <c r="J35" i="10"/>
  <c r="R35" i="10"/>
  <c r="AB66" i="10"/>
  <c r="AF66" i="10"/>
  <c r="C35" i="10"/>
  <c r="AP1" i="9"/>
  <c r="B6" i="9"/>
  <c r="F6" i="9"/>
  <c r="H6" i="9"/>
  <c r="J6" i="9"/>
  <c r="N6" i="9"/>
  <c r="P6" i="9"/>
  <c r="R6" i="9"/>
  <c r="V6" i="9"/>
  <c r="X6" i="9"/>
  <c r="R6" i="1"/>
  <c r="Z6" i="9"/>
  <c r="X6" i="1"/>
  <c r="AF6" i="9"/>
  <c r="AH6" i="9"/>
  <c r="AL6" i="9"/>
  <c r="AN6" i="9"/>
  <c r="AP6" i="9"/>
  <c r="AT6" i="9"/>
  <c r="AV6" i="9"/>
  <c r="C9" i="9"/>
  <c r="C10" i="9"/>
  <c r="C11" i="9"/>
  <c r="C12" i="9"/>
  <c r="C13" i="9"/>
  <c r="C14" i="9"/>
  <c r="B83" i="9"/>
  <c r="J83" i="9"/>
  <c r="R83" i="9"/>
  <c r="Z83" i="9"/>
  <c r="AH83" i="9"/>
  <c r="B87" i="9"/>
  <c r="F87" i="9"/>
  <c r="H87" i="9"/>
  <c r="J87" i="9"/>
  <c r="N87" i="9"/>
  <c r="P87" i="9"/>
  <c r="R87" i="9"/>
  <c r="V87" i="9"/>
  <c r="X87" i="9"/>
  <c r="Z87" i="9"/>
  <c r="AD87" i="9"/>
  <c r="AF87" i="9"/>
  <c r="AH87" i="9"/>
  <c r="AL87" i="9"/>
  <c r="AN87" i="9"/>
  <c r="AT87" i="9"/>
  <c r="AV87" i="9"/>
  <c r="Z1" i="8"/>
  <c r="B6" i="8"/>
  <c r="F6" i="8"/>
  <c r="H6" i="8"/>
  <c r="C9" i="8"/>
  <c r="C10" i="8"/>
  <c r="C11" i="8"/>
  <c r="C12" i="8"/>
  <c r="C13" i="8"/>
  <c r="C14" i="8"/>
  <c r="B83" i="8"/>
  <c r="J83" i="8"/>
  <c r="R83" i="8"/>
  <c r="Z83" i="8"/>
  <c r="B87" i="8"/>
  <c r="Z1" i="7"/>
  <c r="P6" i="7"/>
  <c r="T6" i="7"/>
  <c r="V6" i="7"/>
  <c r="Z6" i="7"/>
  <c r="AD6" i="7"/>
  <c r="AF6" i="7"/>
  <c r="B6" i="7"/>
  <c r="H6" i="7"/>
  <c r="K6" i="7"/>
  <c r="P9" i="7"/>
  <c r="Q9" i="7"/>
  <c r="P10" i="7"/>
  <c r="Q10" i="7"/>
  <c r="C10" i="7"/>
  <c r="I10" i="7"/>
  <c r="P11" i="7"/>
  <c r="Q11" i="7"/>
  <c r="C11" i="7"/>
  <c r="I11" i="7"/>
  <c r="Q13" i="7"/>
  <c r="C12" i="7"/>
  <c r="I12" i="7"/>
  <c r="C13" i="7"/>
  <c r="I13" i="7"/>
  <c r="C14" i="7"/>
  <c r="I14" i="7"/>
  <c r="C15" i="7"/>
  <c r="I15" i="7"/>
  <c r="Z51" i="7"/>
  <c r="P50" i="7"/>
  <c r="Z53" i="7"/>
  <c r="AF53" i="7"/>
  <c r="P51" i="7"/>
  <c r="P53" i="7"/>
  <c r="V53" i="7"/>
  <c r="B45" i="7"/>
  <c r="B46" i="7"/>
  <c r="B47" i="7"/>
  <c r="H47" i="7"/>
  <c r="Z67" i="7"/>
  <c r="AD67" i="7"/>
  <c r="P67" i="7"/>
  <c r="T67" i="7"/>
  <c r="B168" i="6"/>
  <c r="C168" i="6"/>
  <c r="D168" i="6"/>
  <c r="B259" i="6"/>
  <c r="C259" i="6"/>
  <c r="B175" i="6"/>
  <c r="C175" i="6"/>
  <c r="B266" i="6"/>
  <c r="C266" i="6"/>
  <c r="B182" i="6"/>
  <c r="C182" i="6"/>
  <c r="D182" i="6"/>
  <c r="B273" i="6"/>
  <c r="C273" i="6"/>
  <c r="B189" i="6"/>
  <c r="C189" i="6"/>
  <c r="D189" i="6"/>
  <c r="B280" i="6"/>
  <c r="C280" i="6"/>
  <c r="B196" i="6"/>
  <c r="C196" i="6"/>
  <c r="D196" i="6"/>
  <c r="B287" i="6"/>
  <c r="C287" i="6"/>
  <c r="B203" i="6"/>
  <c r="C203" i="6"/>
  <c r="D203" i="6"/>
  <c r="B210" i="6"/>
  <c r="C210" i="6"/>
  <c r="D210" i="6"/>
  <c r="B217" i="6"/>
  <c r="C217" i="6"/>
  <c r="D217" i="6"/>
  <c r="B224" i="6"/>
  <c r="C224" i="6"/>
  <c r="B231" i="6"/>
  <c r="C231" i="6"/>
  <c r="B238" i="6"/>
  <c r="C238" i="6"/>
  <c r="B245" i="6"/>
  <c r="C245" i="6"/>
  <c r="F250" i="6"/>
  <c r="B252" i="6"/>
  <c r="C252" i="6"/>
  <c r="D252" i="6"/>
  <c r="AP1" i="4"/>
  <c r="B6" i="4"/>
  <c r="F6" i="4"/>
  <c r="H6" i="4"/>
  <c r="J6" i="4"/>
  <c r="N6" i="4"/>
  <c r="P6" i="4"/>
  <c r="R6" i="4"/>
  <c r="V6" i="4"/>
  <c r="X6" i="4"/>
  <c r="Z6" i="4"/>
  <c r="AD6" i="4"/>
  <c r="AF6" i="1"/>
  <c r="AF6" i="4"/>
  <c r="AH6" i="4"/>
  <c r="AL6" i="1"/>
  <c r="AL6" i="4"/>
  <c r="AN6" i="1"/>
  <c r="AN6" i="4"/>
  <c r="AP6" i="4"/>
  <c r="AT6" i="1"/>
  <c r="AT6" i="4"/>
  <c r="AV6" i="1"/>
  <c r="AV6" i="4"/>
  <c r="C14" i="4"/>
  <c r="G14" i="4"/>
  <c r="I14" i="4"/>
  <c r="N23" i="4"/>
  <c r="O14" i="4"/>
  <c r="Q14" i="4"/>
  <c r="V23" i="4"/>
  <c r="W14" i="4"/>
  <c r="Y14" i="4"/>
  <c r="AD14" i="4"/>
  <c r="AD23" i="4"/>
  <c r="AE14" i="4"/>
  <c r="AF14" i="4"/>
  <c r="AF23" i="4"/>
  <c r="AG14" i="4"/>
  <c r="AI14" i="4"/>
  <c r="AM14" i="4"/>
  <c r="AO14" i="4"/>
  <c r="AQ14" i="4"/>
  <c r="AU14" i="4"/>
  <c r="AW14" i="4"/>
  <c r="C16" i="4"/>
  <c r="G16" i="4"/>
  <c r="I16" i="4"/>
  <c r="O16" i="4"/>
  <c r="Q16" i="4"/>
  <c r="W16" i="4"/>
  <c r="Y16" i="4"/>
  <c r="Z16" i="4"/>
  <c r="AD16" i="4"/>
  <c r="AE16" i="4"/>
  <c r="AF16" i="4"/>
  <c r="AG16" i="4"/>
  <c r="AI16" i="4"/>
  <c r="AM16" i="4"/>
  <c r="AO16" i="4"/>
  <c r="AQ16" i="4"/>
  <c r="AU16" i="4"/>
  <c r="AW16" i="4"/>
  <c r="C20" i="4"/>
  <c r="G20" i="4"/>
  <c r="I20" i="4"/>
  <c r="O20" i="4"/>
  <c r="Q20" i="4"/>
  <c r="W20" i="4"/>
  <c r="Y20" i="4"/>
  <c r="Z20" i="4"/>
  <c r="AD20" i="4"/>
  <c r="AE20" i="4"/>
  <c r="AF20" i="4"/>
  <c r="AG20" i="4"/>
  <c r="AI20" i="4"/>
  <c r="AM20" i="4"/>
  <c r="AO20" i="4"/>
  <c r="AQ20" i="4"/>
  <c r="AU20" i="4"/>
  <c r="AW20" i="4"/>
  <c r="C23" i="4"/>
  <c r="G23" i="4"/>
  <c r="I23" i="4"/>
  <c r="O23" i="4"/>
  <c r="Q23" i="4"/>
  <c r="W23" i="4"/>
  <c r="Y23" i="4"/>
  <c r="AE23" i="4"/>
  <c r="AG23" i="4"/>
  <c r="AI23" i="4"/>
  <c r="AM23" i="4"/>
  <c r="AO23" i="4"/>
  <c r="AQ23" i="4"/>
  <c r="AU23" i="4"/>
  <c r="AW23" i="4"/>
  <c r="B44" i="4"/>
  <c r="C29" i="4"/>
  <c r="G29" i="4"/>
  <c r="I29" i="4"/>
  <c r="J44" i="4"/>
  <c r="K29" i="4"/>
  <c r="N44" i="4"/>
  <c r="O29" i="4"/>
  <c r="Q29" i="4"/>
  <c r="R44" i="4"/>
  <c r="S29" i="4"/>
  <c r="V44" i="4"/>
  <c r="W29" i="4"/>
  <c r="Y29" i="4"/>
  <c r="Z29" i="4"/>
  <c r="Z44" i="4"/>
  <c r="AA29" i="4"/>
  <c r="AD29" i="4"/>
  <c r="AD44" i="4"/>
  <c r="AE29" i="4"/>
  <c r="AF29" i="4"/>
  <c r="AF44" i="4"/>
  <c r="AG29" i="4"/>
  <c r="AH44" i="4"/>
  <c r="AI29" i="4"/>
  <c r="AM29" i="4"/>
  <c r="AO29" i="4"/>
  <c r="AP44" i="4"/>
  <c r="AQ29" i="4"/>
  <c r="AU29" i="4"/>
  <c r="AW29" i="4"/>
  <c r="C31" i="4"/>
  <c r="G31" i="4"/>
  <c r="I31" i="4"/>
  <c r="K31" i="4"/>
  <c r="O31" i="4"/>
  <c r="Q31" i="4"/>
  <c r="S31" i="4"/>
  <c r="W31" i="4"/>
  <c r="Y31" i="4"/>
  <c r="Z31" i="4"/>
  <c r="AA31" i="4"/>
  <c r="AD31" i="4"/>
  <c r="AE31" i="4"/>
  <c r="AF31" i="4"/>
  <c r="AG31" i="4"/>
  <c r="AI31" i="4"/>
  <c r="AM31" i="4"/>
  <c r="AO31" i="4"/>
  <c r="AQ31" i="4"/>
  <c r="AU31" i="4"/>
  <c r="AW31" i="4"/>
  <c r="C35" i="4"/>
  <c r="G35" i="4"/>
  <c r="I35" i="4"/>
  <c r="K35" i="4"/>
  <c r="O35" i="4"/>
  <c r="Q35" i="4"/>
  <c r="S35" i="4"/>
  <c r="W35" i="4"/>
  <c r="Y35" i="4"/>
  <c r="Z35" i="4"/>
  <c r="AA35" i="4"/>
  <c r="AD35" i="4"/>
  <c r="AE35" i="4"/>
  <c r="AF35" i="4"/>
  <c r="AG35" i="4"/>
  <c r="AI35" i="4"/>
  <c r="AM35" i="4"/>
  <c r="AO35" i="4"/>
  <c r="AQ35" i="4"/>
  <c r="AU35" i="4"/>
  <c r="AW35" i="4"/>
  <c r="C39" i="4"/>
  <c r="G39" i="4"/>
  <c r="I39" i="4"/>
  <c r="K39" i="4"/>
  <c r="O39" i="4"/>
  <c r="Q39" i="4"/>
  <c r="S39" i="4"/>
  <c r="W39" i="4"/>
  <c r="Y39" i="4"/>
  <c r="Z39" i="4"/>
  <c r="AA39" i="4"/>
  <c r="AD39" i="4"/>
  <c r="AE39" i="4"/>
  <c r="AF39" i="4"/>
  <c r="AG39" i="4"/>
  <c r="AI39" i="4"/>
  <c r="AM39" i="4"/>
  <c r="AO39" i="4"/>
  <c r="AQ39" i="4"/>
  <c r="AU39" i="4"/>
  <c r="AW39" i="4"/>
  <c r="C41" i="4"/>
  <c r="G41" i="4"/>
  <c r="I41" i="4"/>
  <c r="K41" i="4"/>
  <c r="O41" i="4"/>
  <c r="Q41" i="4"/>
  <c r="S41" i="4"/>
  <c r="W41" i="4"/>
  <c r="Y41" i="4"/>
  <c r="Z41" i="4"/>
  <c r="AA41" i="4"/>
  <c r="AD41" i="4"/>
  <c r="AE41" i="4"/>
  <c r="AF41" i="4"/>
  <c r="AG41" i="4"/>
  <c r="AI41" i="4"/>
  <c r="AM41" i="4"/>
  <c r="AO41" i="4"/>
  <c r="AQ41" i="4"/>
  <c r="AU41" i="4"/>
  <c r="AW41" i="4"/>
  <c r="C44" i="4"/>
  <c r="G44" i="4"/>
  <c r="I44" i="4"/>
  <c r="K44" i="4"/>
  <c r="O44" i="4"/>
  <c r="Q44" i="4"/>
  <c r="S44" i="4"/>
  <c r="W44" i="4"/>
  <c r="Y44" i="4"/>
  <c r="AA44" i="4"/>
  <c r="AE44" i="4"/>
  <c r="AG44" i="4"/>
  <c r="AI44" i="4"/>
  <c r="AM44" i="4"/>
  <c r="AO44" i="4"/>
  <c r="AQ44" i="4"/>
  <c r="AU44" i="4"/>
  <c r="AW44" i="4"/>
  <c r="B53" i="4"/>
  <c r="Z53" i="4"/>
  <c r="AF53" i="4"/>
  <c r="AH53" i="4"/>
  <c r="B57" i="4"/>
  <c r="J57" i="4"/>
  <c r="N57" i="4"/>
  <c r="R57" i="4"/>
  <c r="Z57" i="4"/>
  <c r="AD57" i="4"/>
  <c r="AF57" i="4"/>
  <c r="AH57" i="4"/>
  <c r="AP57" i="4"/>
  <c r="AP1" i="3"/>
  <c r="B6" i="3"/>
  <c r="F6" i="3"/>
  <c r="H6" i="3"/>
  <c r="J6" i="3"/>
  <c r="N6" i="3"/>
  <c r="P6" i="3"/>
  <c r="R6" i="3"/>
  <c r="V6" i="3"/>
  <c r="X6" i="3"/>
  <c r="AD6" i="3"/>
  <c r="AF6" i="3"/>
  <c r="AH6" i="3"/>
  <c r="AL6" i="3"/>
  <c r="AN6" i="3"/>
  <c r="AP6" i="3"/>
  <c r="AT6" i="3"/>
  <c r="AV6" i="3"/>
  <c r="G11" i="3"/>
  <c r="J51" i="3"/>
  <c r="J63" i="3"/>
  <c r="J68" i="3"/>
  <c r="K11" i="3"/>
  <c r="N51" i="3"/>
  <c r="N63" i="3"/>
  <c r="N68" i="3"/>
  <c r="O11" i="3"/>
  <c r="R63" i="3"/>
  <c r="R68" i="3"/>
  <c r="S11" i="3"/>
  <c r="W11" i="3"/>
  <c r="Y11" i="3"/>
  <c r="Z11" i="3"/>
  <c r="Z68" i="3"/>
  <c r="AA11" i="3"/>
  <c r="AD11" i="3"/>
  <c r="AD68" i="3"/>
  <c r="AE11" i="3"/>
  <c r="AF11" i="3"/>
  <c r="AF68" i="3"/>
  <c r="AG11" i="3"/>
  <c r="AH11" i="3"/>
  <c r="AH13" i="3"/>
  <c r="AH15" i="3"/>
  <c r="AH17" i="3"/>
  <c r="AH19" i="3"/>
  <c r="AH21" i="3"/>
  <c r="AH23" i="3"/>
  <c r="AH25" i="3"/>
  <c r="AH27" i="3"/>
  <c r="AH29" i="3"/>
  <c r="AH31" i="3"/>
  <c r="AH55" i="3"/>
  <c r="AH57" i="3"/>
  <c r="AH59" i="3"/>
  <c r="AH61" i="3"/>
  <c r="AH63" i="3"/>
  <c r="AH65" i="3"/>
  <c r="AH68" i="3"/>
  <c r="AI11" i="3"/>
  <c r="AM11" i="3"/>
  <c r="AO11" i="3"/>
  <c r="AP63" i="3"/>
  <c r="AP68" i="3"/>
  <c r="AQ11" i="3"/>
  <c r="AU11" i="3"/>
  <c r="AW11" i="3"/>
  <c r="G13" i="3"/>
  <c r="K13" i="3"/>
  <c r="O13" i="3"/>
  <c r="S13" i="3"/>
  <c r="W13" i="3"/>
  <c r="Y13" i="3"/>
  <c r="Z13" i="3"/>
  <c r="AA13" i="3"/>
  <c r="AD13" i="3"/>
  <c r="AE13" i="3"/>
  <c r="AF13" i="3"/>
  <c r="AG13" i="3"/>
  <c r="AI13" i="3"/>
  <c r="AM13" i="3"/>
  <c r="AO13" i="3"/>
  <c r="AQ13" i="3"/>
  <c r="AU13" i="3"/>
  <c r="AW13" i="3"/>
  <c r="G15" i="3"/>
  <c r="K15" i="3"/>
  <c r="O15" i="3"/>
  <c r="S15" i="3"/>
  <c r="W15" i="3"/>
  <c r="Y15" i="3"/>
  <c r="Z15" i="3"/>
  <c r="AA15" i="3"/>
  <c r="AD15" i="3"/>
  <c r="AE15" i="3"/>
  <c r="AF15" i="3"/>
  <c r="AG15" i="3"/>
  <c r="AI15" i="3"/>
  <c r="AM15" i="3"/>
  <c r="AO15" i="3"/>
  <c r="AQ15" i="3"/>
  <c r="AU15" i="3"/>
  <c r="AW15" i="3"/>
  <c r="G17" i="3"/>
  <c r="K17" i="3"/>
  <c r="O17" i="3"/>
  <c r="S17" i="3"/>
  <c r="W17" i="3"/>
  <c r="Y17" i="3"/>
  <c r="Z17" i="3"/>
  <c r="AA17" i="3"/>
  <c r="AD17" i="3"/>
  <c r="AE17" i="3"/>
  <c r="AF17" i="3"/>
  <c r="AG17" i="3"/>
  <c r="AI17" i="3"/>
  <c r="AM17" i="3"/>
  <c r="AO17" i="3"/>
  <c r="AQ17" i="3"/>
  <c r="AU17" i="3"/>
  <c r="AW17" i="3"/>
  <c r="G19" i="3"/>
  <c r="K19" i="3"/>
  <c r="O19" i="3"/>
  <c r="S19" i="3"/>
  <c r="W19" i="3"/>
  <c r="Y19" i="3"/>
  <c r="Z19" i="3"/>
  <c r="AA19" i="3"/>
  <c r="AD19" i="3"/>
  <c r="AE19" i="3"/>
  <c r="AF19" i="3"/>
  <c r="AG19" i="3"/>
  <c r="AI19" i="3"/>
  <c r="AM19" i="3"/>
  <c r="AO19" i="3"/>
  <c r="AQ19" i="3"/>
  <c r="AU19" i="3"/>
  <c r="AW19" i="3"/>
  <c r="G21" i="3"/>
  <c r="K21" i="3"/>
  <c r="O21" i="3"/>
  <c r="S21" i="3"/>
  <c r="W21" i="3"/>
  <c r="Y21" i="3"/>
  <c r="Z21" i="3"/>
  <c r="AA21" i="3"/>
  <c r="AD21" i="3"/>
  <c r="AE21" i="3"/>
  <c r="AF21" i="3"/>
  <c r="AG21" i="3"/>
  <c r="AI21" i="3"/>
  <c r="AM21" i="3"/>
  <c r="AO21" i="3"/>
  <c r="AQ21" i="3"/>
  <c r="AU21" i="3"/>
  <c r="AW21" i="3"/>
  <c r="G23" i="3"/>
  <c r="K23" i="3"/>
  <c r="O23" i="3"/>
  <c r="S23" i="3"/>
  <c r="W23" i="3"/>
  <c r="Y23" i="3"/>
  <c r="Z23" i="3"/>
  <c r="AA23" i="3"/>
  <c r="AD23" i="3"/>
  <c r="AE23" i="3"/>
  <c r="AF23" i="3"/>
  <c r="AG23" i="3"/>
  <c r="AI23" i="3"/>
  <c r="AM23" i="3"/>
  <c r="AO23" i="3"/>
  <c r="AQ23" i="3"/>
  <c r="AU23" i="3"/>
  <c r="AW23" i="3"/>
  <c r="G25" i="3"/>
  <c r="K25" i="3"/>
  <c r="O25" i="3"/>
  <c r="S25" i="3"/>
  <c r="W25" i="3"/>
  <c r="Y25" i="3"/>
  <c r="Z25" i="3"/>
  <c r="AA25" i="3"/>
  <c r="AD25" i="3"/>
  <c r="AE25" i="3"/>
  <c r="AF25" i="3"/>
  <c r="AG25" i="3"/>
  <c r="AI25" i="3"/>
  <c r="AM25" i="3"/>
  <c r="AO25" i="3"/>
  <c r="AQ25" i="3"/>
  <c r="AU25" i="3"/>
  <c r="AW25" i="3"/>
  <c r="G27" i="3"/>
  <c r="K27" i="3"/>
  <c r="O27" i="3"/>
  <c r="W27" i="3"/>
  <c r="Y27" i="3"/>
  <c r="Z27" i="3"/>
  <c r="AA27" i="3"/>
  <c r="AD27" i="3"/>
  <c r="AE27" i="3"/>
  <c r="AF27" i="3"/>
  <c r="AG27" i="3"/>
  <c r="AI27" i="3"/>
  <c r="AM27" i="3"/>
  <c r="AO27" i="3"/>
  <c r="AQ27" i="3"/>
  <c r="AU27" i="3"/>
  <c r="AW27" i="3"/>
  <c r="G29" i="3"/>
  <c r="K29" i="3"/>
  <c r="O29" i="3"/>
  <c r="S29" i="3"/>
  <c r="W29" i="3"/>
  <c r="Y29" i="3"/>
  <c r="Z29" i="3"/>
  <c r="AA29" i="3"/>
  <c r="AD29" i="3"/>
  <c r="AE29" i="3"/>
  <c r="AF29" i="3"/>
  <c r="AG29" i="3"/>
  <c r="AI29" i="3"/>
  <c r="AM29" i="3"/>
  <c r="AO29" i="3"/>
  <c r="AQ29" i="3"/>
  <c r="AU29" i="3"/>
  <c r="AW29" i="3"/>
  <c r="G31" i="3"/>
  <c r="K31" i="3"/>
  <c r="O31" i="3"/>
  <c r="S31" i="3"/>
  <c r="W31" i="3"/>
  <c r="Y31" i="3"/>
  <c r="Z31" i="3"/>
  <c r="AA31" i="3"/>
  <c r="AD31" i="3"/>
  <c r="AE31" i="3"/>
  <c r="AF31" i="3"/>
  <c r="AG31" i="3"/>
  <c r="AI31" i="3"/>
  <c r="AM31" i="3"/>
  <c r="AO31" i="3"/>
  <c r="AQ31" i="3"/>
  <c r="AU31" i="3"/>
  <c r="AW31" i="3"/>
  <c r="G35" i="3"/>
  <c r="K35" i="3"/>
  <c r="O35" i="3"/>
  <c r="S35" i="3"/>
  <c r="W35" i="3"/>
  <c r="Y35" i="3"/>
  <c r="Z35" i="3"/>
  <c r="AA35" i="3"/>
  <c r="AD35" i="3"/>
  <c r="AE35" i="3"/>
  <c r="AF35" i="3"/>
  <c r="AG35" i="3"/>
  <c r="AI35" i="3"/>
  <c r="AM35" i="3"/>
  <c r="AO35" i="3"/>
  <c r="AQ35" i="3"/>
  <c r="AU35" i="3"/>
  <c r="AW35" i="3"/>
  <c r="G37" i="3"/>
  <c r="K37" i="3"/>
  <c r="O37" i="3"/>
  <c r="S37" i="3"/>
  <c r="W37" i="3"/>
  <c r="Y37" i="3"/>
  <c r="Z37" i="3"/>
  <c r="AA37" i="3"/>
  <c r="AD37" i="3"/>
  <c r="AE37" i="3"/>
  <c r="AF37" i="3"/>
  <c r="AG37" i="3"/>
  <c r="AI37" i="3"/>
  <c r="AM37" i="3"/>
  <c r="AO37" i="3"/>
  <c r="AQ37" i="3"/>
  <c r="AU37" i="3"/>
  <c r="AW37" i="3"/>
  <c r="G39" i="3"/>
  <c r="K39" i="3"/>
  <c r="O39" i="3"/>
  <c r="S39" i="3"/>
  <c r="W39" i="3"/>
  <c r="Y39" i="3"/>
  <c r="Z39" i="3"/>
  <c r="AA39" i="3"/>
  <c r="AD39" i="3"/>
  <c r="AE39" i="3"/>
  <c r="AF39" i="3"/>
  <c r="AG39" i="3"/>
  <c r="AI39" i="3"/>
  <c r="AM39" i="3"/>
  <c r="AO39" i="3"/>
  <c r="AQ39" i="3"/>
  <c r="AU39" i="3"/>
  <c r="AW39" i="3"/>
  <c r="G41" i="3"/>
  <c r="K41" i="3"/>
  <c r="O41" i="3"/>
  <c r="S41" i="3"/>
  <c r="W41" i="3"/>
  <c r="Y41" i="3"/>
  <c r="Z41" i="3"/>
  <c r="AA41" i="3"/>
  <c r="AD41" i="3"/>
  <c r="AE41" i="3"/>
  <c r="AF41" i="3"/>
  <c r="AG41" i="3"/>
  <c r="AI41" i="3"/>
  <c r="AM41" i="3"/>
  <c r="AO41" i="3"/>
  <c r="AQ41" i="3"/>
  <c r="AU41" i="3"/>
  <c r="AW41" i="3"/>
  <c r="G43" i="3"/>
  <c r="K43" i="3"/>
  <c r="O43" i="3"/>
  <c r="S43" i="3"/>
  <c r="W43" i="3"/>
  <c r="Y43" i="3"/>
  <c r="Z43" i="3"/>
  <c r="AA43" i="3"/>
  <c r="AD43" i="3"/>
  <c r="AE43" i="3"/>
  <c r="AF43" i="3"/>
  <c r="AG43" i="3"/>
  <c r="AI43" i="3"/>
  <c r="AM43" i="3"/>
  <c r="AO43" i="3"/>
  <c r="AQ43" i="3"/>
  <c r="AU43" i="3"/>
  <c r="AW43" i="3"/>
  <c r="G45" i="3"/>
  <c r="K45" i="3"/>
  <c r="O45" i="3"/>
  <c r="S45" i="3"/>
  <c r="W45" i="3"/>
  <c r="Y45" i="3"/>
  <c r="Z45" i="3"/>
  <c r="AA45" i="3"/>
  <c r="AD45" i="3"/>
  <c r="AE45" i="3"/>
  <c r="AF45" i="3"/>
  <c r="AG45" i="3"/>
  <c r="AI45" i="3"/>
  <c r="AM45" i="3"/>
  <c r="AO45" i="3"/>
  <c r="AQ45" i="3"/>
  <c r="AU45" i="3"/>
  <c r="AW45" i="3"/>
  <c r="G49" i="3"/>
  <c r="K49" i="3"/>
  <c r="O49" i="3"/>
  <c r="S49" i="3"/>
  <c r="W49" i="3"/>
  <c r="Y49" i="3"/>
  <c r="Z49" i="3"/>
  <c r="AA49" i="3"/>
  <c r="AD49" i="3"/>
  <c r="AE49" i="3"/>
  <c r="AF49" i="3"/>
  <c r="AG49" i="3"/>
  <c r="AI49" i="3"/>
  <c r="AM49" i="3"/>
  <c r="AO49" i="3"/>
  <c r="AQ49" i="3"/>
  <c r="AU49" i="3"/>
  <c r="AW49" i="3"/>
  <c r="G51" i="3"/>
  <c r="K51" i="3"/>
  <c r="O51" i="3"/>
  <c r="S51" i="3"/>
  <c r="W51" i="3"/>
  <c r="Y51" i="3"/>
  <c r="Z51" i="3"/>
  <c r="AA51" i="3"/>
  <c r="AD51" i="3"/>
  <c r="AE51" i="3"/>
  <c r="AF51" i="3"/>
  <c r="AG51" i="3"/>
  <c r="AI51" i="3"/>
  <c r="AM51" i="3"/>
  <c r="AO51" i="3"/>
  <c r="AQ51" i="3"/>
  <c r="AU51" i="3"/>
  <c r="AW51" i="3"/>
  <c r="G55" i="3"/>
  <c r="K55" i="3"/>
  <c r="O55" i="3"/>
  <c r="S55" i="3"/>
  <c r="W55" i="3"/>
  <c r="Y55" i="3"/>
  <c r="Z55" i="3"/>
  <c r="AA55" i="3"/>
  <c r="AD55" i="3"/>
  <c r="AE55" i="3"/>
  <c r="AF55" i="3"/>
  <c r="AG55" i="3"/>
  <c r="AI55" i="3"/>
  <c r="AM55" i="3"/>
  <c r="AO55" i="3"/>
  <c r="AQ55" i="3"/>
  <c r="AU55" i="3"/>
  <c r="AW55" i="3"/>
  <c r="G57" i="3"/>
  <c r="K57" i="3"/>
  <c r="O57" i="3"/>
  <c r="S57" i="3"/>
  <c r="W57" i="3"/>
  <c r="Y57" i="3"/>
  <c r="Z57" i="3"/>
  <c r="AA57" i="3"/>
  <c r="AD57" i="3"/>
  <c r="AE57" i="3"/>
  <c r="AF57" i="3"/>
  <c r="AG57" i="3"/>
  <c r="AI57" i="3"/>
  <c r="AM57" i="3"/>
  <c r="AO57" i="3"/>
  <c r="AQ57" i="3"/>
  <c r="AU57" i="3"/>
  <c r="AW57" i="3"/>
  <c r="G59" i="3"/>
  <c r="K59" i="3"/>
  <c r="O59" i="3"/>
  <c r="S59" i="3"/>
  <c r="W59" i="3"/>
  <c r="Y59" i="3"/>
  <c r="Z59" i="3"/>
  <c r="AA59" i="3"/>
  <c r="AD59" i="3"/>
  <c r="AE59" i="3"/>
  <c r="AF59" i="3"/>
  <c r="AG59" i="3"/>
  <c r="AI59" i="3"/>
  <c r="AM59" i="3"/>
  <c r="AO59" i="3"/>
  <c r="AQ59" i="3"/>
  <c r="AU59" i="3"/>
  <c r="AW59" i="3"/>
  <c r="G61" i="3"/>
  <c r="K61" i="3"/>
  <c r="O61" i="3"/>
  <c r="S61" i="3"/>
  <c r="W61" i="3"/>
  <c r="Y61" i="3"/>
  <c r="Z61" i="3"/>
  <c r="AA61" i="3"/>
  <c r="AD61" i="3"/>
  <c r="AE61" i="3"/>
  <c r="AF61" i="3"/>
  <c r="AG61" i="3"/>
  <c r="AI61" i="3"/>
  <c r="AM61" i="3"/>
  <c r="AO61" i="3"/>
  <c r="AQ61" i="3"/>
  <c r="AU61" i="3"/>
  <c r="AW61" i="3"/>
  <c r="G63" i="3"/>
  <c r="K63" i="3"/>
  <c r="O63" i="3"/>
  <c r="S63" i="3"/>
  <c r="W63" i="3"/>
  <c r="Y63" i="3"/>
  <c r="Z63" i="3"/>
  <c r="AA63" i="3"/>
  <c r="AD63" i="3"/>
  <c r="AE63" i="3"/>
  <c r="AF63" i="3"/>
  <c r="AG63" i="3"/>
  <c r="AI63" i="3"/>
  <c r="AM63" i="3"/>
  <c r="AO63" i="3"/>
  <c r="AQ63" i="3"/>
  <c r="AU63" i="3"/>
  <c r="AW63" i="3"/>
  <c r="G65" i="3"/>
  <c r="K65" i="3"/>
  <c r="O65" i="3"/>
  <c r="S65" i="3"/>
  <c r="W65" i="3"/>
  <c r="Y65" i="3"/>
  <c r="Z65" i="3"/>
  <c r="AA65" i="3"/>
  <c r="AD65" i="3"/>
  <c r="AE65" i="3"/>
  <c r="AF65" i="3"/>
  <c r="AG65" i="3"/>
  <c r="AI65" i="3"/>
  <c r="AM65" i="3"/>
  <c r="AO65" i="3"/>
  <c r="AQ65" i="3"/>
  <c r="AU65" i="3"/>
  <c r="AW65" i="3"/>
  <c r="G68" i="3"/>
  <c r="K68" i="3"/>
  <c r="O68" i="3"/>
  <c r="S68" i="3"/>
  <c r="W68" i="3"/>
  <c r="Y68" i="3"/>
  <c r="AA68" i="3"/>
  <c r="AE68" i="3"/>
  <c r="AG68" i="3"/>
  <c r="AI68" i="3"/>
  <c r="AM68" i="3"/>
  <c r="AO68" i="3"/>
  <c r="AQ68" i="3"/>
  <c r="AU68" i="3"/>
  <c r="AW68" i="3"/>
  <c r="B72" i="3"/>
  <c r="B73" i="3"/>
  <c r="AP1" i="2"/>
  <c r="B6" i="2"/>
  <c r="F6" i="2"/>
  <c r="H6" i="2"/>
  <c r="J6" i="2"/>
  <c r="N6" i="2"/>
  <c r="P6" i="2"/>
  <c r="R6" i="2"/>
  <c r="V6" i="2"/>
  <c r="X6" i="2"/>
  <c r="Z6" i="2"/>
  <c r="AF6" i="2"/>
  <c r="AH6" i="2"/>
  <c r="AL6" i="2"/>
  <c r="AN6" i="2"/>
  <c r="AP6" i="2"/>
  <c r="AT6" i="2"/>
  <c r="AV6" i="2"/>
  <c r="F43" i="2"/>
  <c r="G12" i="2"/>
  <c r="O12" i="2"/>
  <c r="W12" i="2"/>
  <c r="AF12" i="2"/>
  <c r="AH43" i="2"/>
  <c r="AI12" i="2"/>
  <c r="AM12" i="2"/>
  <c r="AQ12" i="2"/>
  <c r="AU12" i="2"/>
  <c r="G13" i="2"/>
  <c r="O13" i="2"/>
  <c r="W13" i="2"/>
  <c r="AI13" i="2"/>
  <c r="AM13" i="2"/>
  <c r="AQ13" i="2"/>
  <c r="AU13" i="2"/>
  <c r="G14" i="2"/>
  <c r="O14" i="2"/>
  <c r="W14" i="2"/>
  <c r="AI14" i="2"/>
  <c r="AM14" i="2"/>
  <c r="AQ14" i="2"/>
  <c r="AU14" i="2"/>
  <c r="G15" i="2"/>
  <c r="O15" i="2"/>
  <c r="W15" i="2"/>
  <c r="AF15" i="2"/>
  <c r="AI15" i="2"/>
  <c r="AM15" i="2"/>
  <c r="AQ15" i="2"/>
  <c r="AU15" i="2"/>
  <c r="G17" i="2"/>
  <c r="O17" i="2"/>
  <c r="W17" i="2"/>
  <c r="AF17" i="2"/>
  <c r="AI17" i="2"/>
  <c r="AM17" i="2"/>
  <c r="AQ17" i="2"/>
  <c r="AU17" i="2"/>
  <c r="G23" i="2"/>
  <c r="O23" i="2"/>
  <c r="W23" i="2"/>
  <c r="AF23" i="2"/>
  <c r="AI23" i="2"/>
  <c r="AM23" i="2"/>
  <c r="AQ23" i="2"/>
  <c r="AU23" i="2"/>
  <c r="G24" i="2"/>
  <c r="O24" i="2"/>
  <c r="W24" i="2"/>
  <c r="AF24" i="2"/>
  <c r="AI24" i="2"/>
  <c r="AM24" i="2"/>
  <c r="AQ24" i="2"/>
  <c r="AU24" i="2"/>
  <c r="G26" i="2"/>
  <c r="O26" i="2"/>
  <c r="W26" i="2"/>
  <c r="AF26" i="2"/>
  <c r="AI26" i="2"/>
  <c r="AM26" i="2"/>
  <c r="AQ26" i="2"/>
  <c r="AU26" i="2"/>
  <c r="G31" i="2"/>
  <c r="O31" i="2"/>
  <c r="W31" i="2"/>
  <c r="AF31" i="2"/>
  <c r="AI31" i="2"/>
  <c r="AM31" i="2"/>
  <c r="AQ31" i="2"/>
  <c r="AU31" i="2"/>
  <c r="G32" i="2"/>
  <c r="O32" i="2"/>
  <c r="W32" i="2"/>
  <c r="AF32" i="2"/>
  <c r="AI32" i="2"/>
  <c r="AM32" i="2"/>
  <c r="AQ32" i="2"/>
  <c r="AU32" i="2"/>
  <c r="G33" i="2"/>
  <c r="O33" i="2"/>
  <c r="W33" i="2"/>
  <c r="AF33" i="2"/>
  <c r="AI33" i="2"/>
  <c r="AM33" i="2"/>
  <c r="AQ33" i="2"/>
  <c r="AU33" i="2"/>
  <c r="G35" i="2"/>
  <c r="O35" i="2"/>
  <c r="W35" i="2"/>
  <c r="AF35" i="2"/>
  <c r="AI35" i="2"/>
  <c r="AM35" i="2"/>
  <c r="AQ35" i="2"/>
  <c r="AU35" i="2"/>
  <c r="G43" i="2"/>
  <c r="H43" i="2"/>
  <c r="O43" i="2"/>
  <c r="P43" i="2"/>
  <c r="W43" i="2"/>
  <c r="X43" i="2"/>
  <c r="AF43" i="2"/>
  <c r="AI43" i="2"/>
  <c r="AM43" i="2"/>
  <c r="AN43" i="2"/>
  <c r="AQ43" i="2"/>
  <c r="AU43" i="2"/>
  <c r="AV43" i="2"/>
  <c r="B49" i="2"/>
  <c r="O10" i="1"/>
  <c r="AD23" i="1"/>
  <c r="AE10" i="1"/>
  <c r="AI10" i="1"/>
  <c r="AL23" i="1"/>
  <c r="AM10" i="1"/>
  <c r="AQ10" i="1"/>
  <c r="AT23" i="1"/>
  <c r="AU10" i="1"/>
  <c r="O13" i="1"/>
  <c r="AE13" i="1"/>
  <c r="AI13" i="1"/>
  <c r="AM13" i="1"/>
  <c r="AQ13" i="1"/>
  <c r="AU13" i="1"/>
  <c r="O16" i="1"/>
  <c r="AE16" i="1"/>
  <c r="AI16" i="1"/>
  <c r="AM16" i="1"/>
  <c r="AQ16" i="1"/>
  <c r="AU16" i="1"/>
  <c r="B19" i="1"/>
  <c r="J19" i="1"/>
  <c r="R19" i="1"/>
  <c r="Z19" i="1"/>
  <c r="AH19" i="1"/>
  <c r="AP19" i="1"/>
  <c r="O23" i="1"/>
  <c r="AE23" i="1"/>
  <c r="AI23" i="1"/>
  <c r="AM23" i="1"/>
  <c r="AQ23" i="1"/>
  <c r="AU23" i="1"/>
  <c r="B28" i="1"/>
  <c r="J28" i="1"/>
  <c r="R28" i="1"/>
  <c r="Z28" i="1"/>
  <c r="B30" i="1"/>
  <c r="F30" i="1"/>
  <c r="H30" i="1"/>
  <c r="J30" i="1"/>
  <c r="N30" i="1"/>
  <c r="P30" i="1"/>
  <c r="R30" i="1"/>
  <c r="V30" i="1"/>
  <c r="X30" i="1"/>
  <c r="Z30" i="1"/>
  <c r="AD30" i="1"/>
  <c r="AF30" i="1"/>
  <c r="K36" i="1"/>
  <c r="O36" i="1"/>
  <c r="W36" i="1"/>
  <c r="AE36" i="1"/>
  <c r="K42" i="1"/>
  <c r="O42" i="1"/>
  <c r="W42" i="1"/>
  <c r="AE42" i="1"/>
  <c r="K45" i="1"/>
  <c r="O45" i="1"/>
  <c r="W45" i="1"/>
  <c r="AE45" i="1"/>
  <c r="C42" i="1"/>
  <c r="C36" i="1"/>
  <c r="C45" i="1"/>
  <c r="Y16" i="10"/>
  <c r="Y18" i="10"/>
  <c r="W16" i="10"/>
  <c r="W18" i="10"/>
  <c r="U16" i="10"/>
  <c r="U18" i="10"/>
  <c r="Q16" i="10"/>
  <c r="Q18" i="10"/>
  <c r="O16" i="10"/>
  <c r="O18" i="10"/>
  <c r="M16" i="10"/>
  <c r="M18" i="10"/>
  <c r="K16" i="10"/>
  <c r="K18" i="10"/>
  <c r="I16" i="10"/>
  <c r="I18" i="10"/>
  <c r="E16" i="10"/>
  <c r="E18" i="10"/>
  <c r="G16" i="10"/>
  <c r="G18" i="10"/>
  <c r="J16" i="10"/>
  <c r="B16" i="10"/>
  <c r="C16" i="10"/>
  <c r="C18" i="10"/>
  <c r="S28" i="10"/>
  <c r="S29" i="10"/>
  <c r="S30" i="10"/>
  <c r="S35" i="10"/>
  <c r="S23" i="10"/>
  <c r="S22" i="10"/>
  <c r="S21" i="10"/>
  <c r="S20" i="10"/>
  <c r="S9" i="10"/>
  <c r="S10" i="10"/>
  <c r="S11" i="10"/>
  <c r="S12" i="10"/>
  <c r="S13" i="10"/>
  <c r="S14" i="10"/>
  <c r="S15" i="10"/>
  <c r="S16" i="10"/>
  <c r="S17" i="10"/>
  <c r="S18" i="10"/>
  <c r="E292" i="6"/>
  <c r="B65" i="3"/>
  <c r="B68" i="3"/>
  <c r="C65" i="3"/>
  <c r="C63" i="3"/>
  <c r="C68" i="3"/>
  <c r="C16" i="1"/>
  <c r="C13" i="1"/>
  <c r="C11" i="3"/>
  <c r="C13" i="3"/>
  <c r="C15" i="3"/>
  <c r="C17" i="3"/>
  <c r="C19" i="3"/>
  <c r="C21" i="3"/>
  <c r="C23" i="3"/>
  <c r="C25" i="3"/>
  <c r="C27" i="3"/>
  <c r="C29" i="3"/>
  <c r="C31" i="3"/>
  <c r="C35" i="3"/>
  <c r="C37" i="3"/>
  <c r="C39" i="3"/>
  <c r="C41" i="3"/>
  <c r="C43" i="3"/>
  <c r="C45" i="3"/>
  <c r="C49" i="3"/>
  <c r="C51" i="3"/>
  <c r="C55" i="3"/>
  <c r="C57" i="3"/>
  <c r="C59" i="3"/>
  <c r="C61" i="3"/>
  <c r="B43" i="2"/>
  <c r="C13" i="2"/>
  <c r="C14" i="2"/>
  <c r="C15" i="2"/>
  <c r="C24" i="2"/>
  <c r="C23" i="2"/>
  <c r="C26" i="2"/>
  <c r="C32" i="2"/>
  <c r="C33" i="2"/>
  <c r="C31" i="2"/>
  <c r="C35" i="2"/>
  <c r="C12" i="2"/>
  <c r="C17" i="2"/>
  <c r="C43" i="2"/>
  <c r="C10" i="1"/>
  <c r="C23" i="1"/>
  <c r="B292" i="6"/>
  <c r="B294" i="6"/>
  <c r="J85" i="11"/>
  <c r="K16" i="4"/>
  <c r="K20" i="4"/>
  <c r="K14" i="4"/>
  <c r="K23" i="4"/>
  <c r="J43" i="2"/>
  <c r="K13" i="2"/>
  <c r="K14" i="2"/>
  <c r="K15" i="2"/>
  <c r="K24" i="2"/>
  <c r="K23" i="2"/>
  <c r="K26" i="2"/>
  <c r="K32" i="2"/>
  <c r="K33" i="2"/>
  <c r="K31" i="2"/>
  <c r="K35" i="2"/>
  <c r="K12" i="2"/>
  <c r="K17" i="2"/>
  <c r="K43" i="2"/>
  <c r="K13" i="1"/>
  <c r="K16" i="1"/>
  <c r="K10" i="1"/>
  <c r="K23" i="1"/>
  <c r="C292" i="6"/>
  <c r="D292" i="6"/>
  <c r="D294" i="6"/>
  <c r="Z13" i="1"/>
  <c r="Z23" i="1"/>
  <c r="AA13" i="1"/>
  <c r="AA16" i="1"/>
  <c r="AA10" i="1"/>
  <c r="AA23" i="1"/>
  <c r="S13" i="1"/>
  <c r="S16" i="1"/>
  <c r="S10" i="1"/>
  <c r="S23" i="1"/>
  <c r="C294" i="6"/>
  <c r="J86" i="11"/>
  <c r="J87" i="11"/>
  <c r="S16" i="4"/>
  <c r="AA16" i="4"/>
  <c r="S20" i="4"/>
  <c r="AA20" i="4"/>
  <c r="S14" i="4"/>
  <c r="S23" i="4"/>
  <c r="Z14" i="4"/>
  <c r="AA14" i="4"/>
  <c r="AA23" i="4"/>
  <c r="R43" i="2"/>
  <c r="S13" i="2"/>
  <c r="AA13" i="2"/>
  <c r="S14" i="2"/>
  <c r="AA14" i="2"/>
  <c r="S15" i="2"/>
  <c r="AA15" i="2"/>
  <c r="AA12" i="2"/>
  <c r="AA17" i="2"/>
  <c r="S24" i="2"/>
  <c r="AA24" i="2"/>
  <c r="S23" i="2"/>
  <c r="S26" i="2"/>
  <c r="AA23" i="2"/>
  <c r="AA26" i="2"/>
  <c r="S32" i="2"/>
  <c r="AA32" i="2"/>
  <c r="S33" i="2"/>
  <c r="AA33" i="2"/>
  <c r="S31" i="2"/>
  <c r="S35" i="2"/>
  <c r="S12" i="2"/>
  <c r="S17" i="2"/>
  <c r="S43" i="2"/>
  <c r="AA31" i="2"/>
  <c r="AA35" i="2"/>
  <c r="AA43" i="2"/>
</calcChain>
</file>

<file path=xl/sharedStrings.xml><?xml version="1.0" encoding="utf-8"?>
<sst xmlns="http://schemas.openxmlformats.org/spreadsheetml/2006/main" count="10578" uniqueCount="1786">
  <si>
    <t>SOUTH AFRICAN COLLECTIVE INVESTMENTS INDUSTRY</t>
  </si>
  <si>
    <t>QUARTER ENDED 30 SEPTEMBER 2006</t>
  </si>
  <si>
    <t>TOTAL ASSETS</t>
  </si>
  <si>
    <t>SALES</t>
  </si>
  <si>
    <t>REPURCHASES</t>
  </si>
  <si>
    <t>NET INFLOW</t>
  </si>
  <si>
    <t>NUMBER OF ACCOUNTS</t>
  </si>
  <si>
    <t>NUMBER OF FUNDS</t>
  </si>
  <si>
    <t>30/09/2006</t>
  </si>
  <si>
    <t>30/06/2006</t>
  </si>
  <si>
    <t>31/03/2006</t>
  </si>
  <si>
    <t>31/12/2005</t>
  </si>
  <si>
    <t xml:space="preserve"> </t>
  </si>
  <si>
    <t>RM</t>
  </si>
  <si>
    <t xml:space="preserve"> %</t>
  </si>
  <si>
    <t>%</t>
  </si>
  <si>
    <t>#</t>
  </si>
  <si>
    <t>DOMESTIC FUNDS</t>
  </si>
  <si>
    <t>WORLDWIDE FUNDS</t>
  </si>
  <si>
    <t>FOREIGN FUNDS</t>
  </si>
  <si>
    <t>FUND OF FUNDS</t>
  </si>
  <si>
    <t xml:space="preserve">TOTAL </t>
  </si>
  <si>
    <t>Analysis of Sales, Repurchases and Assets</t>
  </si>
  <si>
    <t xml:space="preserve">   </t>
  </si>
  <si>
    <t>Retail funds:</t>
  </si>
  <si>
    <t>Retail funds</t>
  </si>
  <si>
    <t>Third party funds</t>
  </si>
  <si>
    <t>Sub-total</t>
  </si>
  <si>
    <t>Institutional funds:</t>
  </si>
  <si>
    <t>Institutional funds</t>
  </si>
  <si>
    <t>n/a</t>
  </si>
  <si>
    <t>B Class units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</si>
  <si>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</si>
  <si>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</si>
  <si>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</si>
  <si>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</si>
  <si>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</si>
  <si>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</si>
  <si>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</si>
  <si>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</si>
  <si>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Equity</t>
  </si>
  <si>
    <t>Asset Allocation</t>
  </si>
  <si>
    <t>Real Estate</t>
  </si>
  <si>
    <t>Fixed interest</t>
  </si>
  <si>
    <t>SUBTOTAL</t>
  </si>
  <si>
    <t>JSE MARKET CAPITALISATION</t>
  </si>
  <si>
    <t>EQUITY HOLDINGS AS % OF</t>
  </si>
  <si>
    <t xml:space="preserve">MARKET CAPITALISATION </t>
  </si>
  <si>
    <t>SUMMARY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</si>
  <si>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</si>
  <si>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</si>
  <si>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</si>
  <si>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</si>
  <si>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</si>
  <si>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</si>
  <si>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</si>
  <si>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</t>
  </si>
  <si>
    <t>Industrial funds</t>
  </si>
  <si>
    <t>Financial &amp; industrial funds</t>
  </si>
  <si>
    <t>Financial funds</t>
  </si>
  <si>
    <t>SUB TOTAL</t>
  </si>
  <si>
    <t>ASSET ALLOCATION FUNDS</t>
  </si>
  <si>
    <t>`</t>
  </si>
  <si>
    <t>Prudential Low Equity  funds</t>
  </si>
  <si>
    <t>Prudential Medium Equity funds</t>
  </si>
  <si>
    <t>Prudential High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</si>
  <si>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</si>
  <si>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</si>
  <si>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</si>
  <si>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</si>
  <si>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</si>
  <si>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</si>
  <si>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</si>
  <si>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</si>
  <si>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</si>
  <si>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DOMESTIC EQUITY AS % OF JSE</t>
  </si>
  <si>
    <t>TOTAL EQUITY AS % OF JSE</t>
  </si>
  <si>
    <t>WORLDWIDE AND FOREIGN SECTORS</t>
  </si>
  <si>
    <t>Equity Funds</t>
  </si>
  <si>
    <t>Technology sector funds</t>
  </si>
  <si>
    <t>TOTAL</t>
  </si>
  <si>
    <t>Bond Funds</t>
  </si>
  <si>
    <t>DOMESTIC EQUITY, ASSET ALLOCATION AND REAL ESTATE FUNDS</t>
  </si>
  <si>
    <t xml:space="preserve">      EQUITY FUNDS</t>
  </si>
  <si>
    <t>Rm</t>
  </si>
  <si>
    <t xml:space="preserve">ASSET ALLOCATION </t>
  </si>
  <si>
    <t>ASSET ALLOCATION</t>
  </si>
  <si>
    <t>Total Equities excl Real Estate</t>
  </si>
  <si>
    <t>Total Equities</t>
  </si>
  <si>
    <t>Total Money Market instruments</t>
  </si>
  <si>
    <t xml:space="preserve">Domestic Liquid assets </t>
  </si>
  <si>
    <t>Total Real Estate</t>
  </si>
  <si>
    <t xml:space="preserve">Total Real Estate </t>
  </si>
  <si>
    <t>Domestic Derivatives</t>
  </si>
  <si>
    <t>Total assets held in other CIS (excl FoF)</t>
  </si>
  <si>
    <t>Total assets held in other CIS</t>
  </si>
  <si>
    <t xml:space="preserve">Domestic Other assets </t>
  </si>
  <si>
    <t>Foreign: Other assets</t>
  </si>
  <si>
    <t>EQUITY SECTOR WEIGHTING:</t>
  </si>
  <si>
    <t>Additional</t>
  </si>
  <si>
    <t>Basic Materials</t>
  </si>
  <si>
    <t xml:space="preserve">EQUITY SECTOR WEIGHTING </t>
  </si>
  <si>
    <t>JSE</t>
  </si>
  <si>
    <t>Consumer Goods</t>
  </si>
  <si>
    <t xml:space="preserve"> WEIGHTING</t>
  </si>
  <si>
    <t>Consumer Services</t>
  </si>
  <si>
    <t>Financials excl Property</t>
  </si>
  <si>
    <t>Financials</t>
  </si>
  <si>
    <t>Forestry and Paper</t>
  </si>
  <si>
    <t>Health Care</t>
  </si>
  <si>
    <t>Industrial Metals</t>
  </si>
  <si>
    <t>Industrials</t>
  </si>
  <si>
    <t>Mining</t>
  </si>
  <si>
    <t>Oil &amp; Gas</t>
  </si>
  <si>
    <t>Chemicals</t>
  </si>
  <si>
    <t>Telecommunications</t>
  </si>
  <si>
    <t>Total Basic Materials</t>
  </si>
  <si>
    <t>Technology</t>
  </si>
  <si>
    <t>Total Additional</t>
  </si>
  <si>
    <t>Utilities</t>
  </si>
  <si>
    <t>Total Consumer Goods</t>
  </si>
  <si>
    <t>Specialist Securities</t>
  </si>
  <si>
    <t>Total Consumer Services</t>
  </si>
  <si>
    <t>Other Equities</t>
  </si>
  <si>
    <t>Total Financials</t>
  </si>
  <si>
    <t>TOTAL DOMESTIC EQUITIES (excl Properties)</t>
  </si>
  <si>
    <t>TOTAL DOMESTIC EQUITIES</t>
  </si>
  <si>
    <t>Total Health Care</t>
  </si>
  <si>
    <t>TOTAL FOREIGN EQUITIES</t>
  </si>
  <si>
    <t>Total Industrials</t>
  </si>
  <si>
    <t>TOTAL EQUITIES Excl Property</t>
  </si>
  <si>
    <t>TOTAL EQUITIES</t>
  </si>
  <si>
    <t>Total Oil &amp; Gas</t>
  </si>
  <si>
    <t>Non listed Property</t>
  </si>
  <si>
    <t>Total Telecommunications</t>
  </si>
  <si>
    <t>Listed Property</t>
  </si>
  <si>
    <t>Total Technology</t>
  </si>
  <si>
    <t>TOTAL PROPERTY</t>
  </si>
  <si>
    <t>Total Utilities</t>
  </si>
  <si>
    <t xml:space="preserve">CAPITAL &amp; MONEY MARKET INSTRUMENTS </t>
  </si>
  <si>
    <t xml:space="preserve">Total Specialist Securities </t>
  </si>
  <si>
    <t>Government issued paper</t>
  </si>
  <si>
    <t>Total Other Equities</t>
  </si>
  <si>
    <t>Public entity issued paper</t>
  </si>
  <si>
    <t>Total Domestic Equities</t>
  </si>
  <si>
    <t>Corporate debt - convertible</t>
  </si>
  <si>
    <t>Total Foreign Equities</t>
  </si>
  <si>
    <t>Corporate debt - non-convertible</t>
  </si>
  <si>
    <t>Financial institutions</t>
  </si>
  <si>
    <t xml:space="preserve">TOTAL EQUITIES </t>
  </si>
  <si>
    <t>Other listed Money Market instruments</t>
  </si>
  <si>
    <t>Other unlisted Money Market instruments</t>
  </si>
  <si>
    <t>Number of accounts</t>
  </si>
  <si>
    <t>TOTAL DOMESTIC MONEY MARKET</t>
  </si>
  <si>
    <t>Ave balance per account</t>
  </si>
  <si>
    <t>TOTAL FOREIGN MONEY MARKET</t>
  </si>
  <si>
    <t>TOTAL MONEY MARKET INSTRUMENTS</t>
  </si>
  <si>
    <t>Sales</t>
  </si>
  <si>
    <t>Domestics funds</t>
  </si>
  <si>
    <t>Repurchases</t>
  </si>
  <si>
    <t>Foreign Indirect Funds(Rand denominated foreign funds)</t>
  </si>
  <si>
    <t xml:space="preserve">NET IN/(OUT) FLOW </t>
  </si>
  <si>
    <t>Foreign Direct Funds(FCIS)</t>
  </si>
  <si>
    <t>TOTAL ASSETS HELD IN OTHER CIS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</si>
  <si>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</si>
  <si>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</si>
  <si>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</si>
  <si>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</si>
  <si>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</si>
  <si>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</si>
  <si>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</si>
  <si>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</si>
  <si>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</si>
  <si>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DOMESTIC - EQUITY FUNDS</t>
  </si>
  <si>
    <t>GENERAL FUNDS</t>
  </si>
  <si>
    <t>VARIED SPECIALIST FUNDS</t>
  </si>
  <si>
    <t>SMALLER COMPANIES FUNDS</t>
  </si>
  <si>
    <t>VALUE FUNDS</t>
  </si>
  <si>
    <t>Total domestic &amp; foreign equities</t>
  </si>
  <si>
    <r>
      <t xml:space="preserve">Domestic:  </t>
    </r>
    <r>
      <rPr>
        <sz val="10"/>
        <rFont val="Arial"/>
      </rPr>
      <t>Liquid assets</t>
    </r>
  </si>
  <si>
    <t>Derivatives</t>
  </si>
  <si>
    <t>Other assets</t>
  </si>
  <si>
    <r>
      <t xml:space="preserve">Foreign: </t>
    </r>
    <r>
      <rPr>
        <sz val="10"/>
        <rFont val="Arial"/>
        <family val="2"/>
      </rPr>
      <t>Other assets</t>
    </r>
  </si>
  <si>
    <t>EQUITY SECTOR WEIGHTING</t>
  </si>
  <si>
    <t>Exchange Traded Funds</t>
  </si>
  <si>
    <t>Investment Products</t>
  </si>
  <si>
    <t>Warrants</t>
  </si>
  <si>
    <t>Corporate Debt</t>
  </si>
  <si>
    <t>Preference Shares</t>
  </si>
  <si>
    <t>Other Securities</t>
  </si>
  <si>
    <t>TOTAL ADDITIONAL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</si>
  <si>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</si>
  <si>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</si>
  <si>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</si>
  <si>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</si>
  <si>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</si>
  <si>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</si>
  <si>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</si>
  <si>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Tabacco</t>
  </si>
  <si>
    <t>TOTAL CONSUMER GOODS</t>
  </si>
  <si>
    <t>Media</t>
  </si>
  <si>
    <t>Food &amp; Drug Retailers</t>
  </si>
  <si>
    <t>General Retailers</t>
  </si>
  <si>
    <t>Travel &amp; Leisure</t>
  </si>
  <si>
    <t>TOTAL CONSUMER SERVICES</t>
  </si>
  <si>
    <t>Banks</t>
  </si>
  <si>
    <t>General Financial</t>
  </si>
  <si>
    <t>Life Insurance</t>
  </si>
  <si>
    <t>Nonlife Insurance</t>
  </si>
  <si>
    <t>Equity Investment Instruments</t>
  </si>
  <si>
    <t>Nonequity Investment Instruments</t>
  </si>
  <si>
    <t>TOTAL FINANCIALS</t>
  </si>
  <si>
    <t>Health Care Equipment &amp; Services</t>
  </si>
  <si>
    <t>Pharmaceuticals &amp; Biotechnology</t>
  </si>
  <si>
    <t>TOTAL HEALTH CARE</t>
  </si>
  <si>
    <t>Construction &amp; Materials</t>
  </si>
  <si>
    <t>Aerospace &amp; Defense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</si>
  <si>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</si>
  <si>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</si>
  <si>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</si>
  <si>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</si>
  <si>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</si>
  <si>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</si>
  <si>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</si>
  <si>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</si>
  <si>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</si>
  <si>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</si>
  <si>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</si>
  <si>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</si>
  <si>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</si>
  <si>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</si>
  <si>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</si>
  <si>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</si>
  <si>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Gas, Water &amp; Multiutilities</t>
  </si>
  <si>
    <t>TOTAL UTILITIES</t>
  </si>
  <si>
    <t>TOTAL SPECIALIST SECURITIES</t>
  </si>
  <si>
    <t>TOTAL OTHER EQUITIES</t>
  </si>
  <si>
    <t>NET IN (OUT) FLOW</t>
  </si>
  <si>
    <t>LARGE CAP FUNDS</t>
  </si>
  <si>
    <t>GROWTH FUNDS</t>
  </si>
  <si>
    <t>RESOURCES &amp; BASIC INDUSTRIES FUNDS</t>
  </si>
  <si>
    <t>INDUSTRIAL FUNDS</t>
  </si>
  <si>
    <t>FINANCIAL &amp; INDUSTRIAL FUNDS</t>
  </si>
  <si>
    <t>FINANCIAL FUNDS</t>
  </si>
  <si>
    <t>DOMESTIC - FIXED INTEREST FUNDS</t>
  </si>
  <si>
    <t>INCOME FUNDS</t>
  </si>
  <si>
    <t>BOND FUNDS</t>
  </si>
  <si>
    <t>MONEY MARKET FUNDS</t>
  </si>
  <si>
    <t>MONEY MARKET INSTRUMENTS</t>
  </si>
  <si>
    <t>Total assets held in other CIS (if not a FoF)</t>
  </si>
  <si>
    <t>Resources</t>
  </si>
  <si>
    <t>Basic Industries</t>
  </si>
  <si>
    <t>General Industries</t>
  </si>
  <si>
    <t>Cyclical Consumer</t>
  </si>
  <si>
    <t>Non-Cyclical Consumer Goods</t>
  </si>
  <si>
    <t>Cyclical Services</t>
  </si>
  <si>
    <t>Non-Cyclical Services</t>
  </si>
  <si>
    <t>Foreign Indirect Funds (Rand denominated foreign funds)</t>
  </si>
  <si>
    <t>Foreign Direct Funds (FCIS)</t>
  </si>
  <si>
    <t>Financials (excl Real Estate)</t>
  </si>
  <si>
    <t>Information Technology</t>
  </si>
  <si>
    <t>Venture Capital Market</t>
  </si>
  <si>
    <t>Development Capital Market</t>
  </si>
  <si>
    <t>Other equities</t>
  </si>
  <si>
    <t>TOTAL DOMESTIC EQUITIES (excl REAL ESTATE)</t>
  </si>
  <si>
    <t xml:space="preserve"> 0 - 3 months</t>
  </si>
  <si>
    <t xml:space="preserve"> 3 - 6 months</t>
  </si>
  <si>
    <t>TOTAL EQUITIES (excl REAL ESTATE)</t>
  </si>
  <si>
    <t xml:space="preserve"> 6 - 12 months</t>
  </si>
  <si>
    <t>Non listed Real Estate</t>
  </si>
  <si>
    <t xml:space="preserve"> 1 - 3 years</t>
  </si>
  <si>
    <t>Listed Real Estate</t>
  </si>
  <si>
    <t xml:space="preserve"> 3 - 7 years</t>
  </si>
  <si>
    <t>TOTAL REAL ESTATE</t>
  </si>
  <si>
    <t xml:space="preserve"> 7 - 12 years </t>
  </si>
  <si>
    <t>CAPITAL &amp; MONEY MARKET INSTRUMENTS :</t>
  </si>
  <si>
    <t>&gt; 12 years</t>
  </si>
  <si>
    <t>Approved securities</t>
  </si>
  <si>
    <t>Non-approved securities</t>
  </si>
  <si>
    <t>Number of accounrts</t>
  </si>
  <si>
    <t>TOTAL DOMESTIC MARKET</t>
  </si>
  <si>
    <t>TOTAL CAPITAL &amp; MONEY MARKET INSTRUMENTS</t>
  </si>
  <si>
    <t>WORLDWIDE - EQUITY FUNDS</t>
  </si>
  <si>
    <t>WORLDWIDE - ASSET ALLOCATION FUNDS</t>
  </si>
  <si>
    <t>TECHNOLOGY FUNDS</t>
  </si>
  <si>
    <t>FLEXIBLE FUNDS</t>
  </si>
  <si>
    <r>
      <t xml:space="preserve">Foreign: </t>
    </r>
    <r>
      <rPr>
        <sz val="10"/>
        <rFont val="Arial"/>
        <family val="2"/>
      </rPr>
      <t>Cash</t>
    </r>
  </si>
  <si>
    <t>Foreign bonds</t>
  </si>
  <si>
    <t>Foreign cash</t>
  </si>
  <si>
    <t>Foreign other</t>
  </si>
  <si>
    <t>FOREIGN - EQUITY FUNDS</t>
  </si>
  <si>
    <t>FOREIGN - ASSET ALLOCATION FUNDS</t>
  </si>
  <si>
    <t>FOREIGN - FIXED INTEREST FUNDS</t>
  </si>
  <si>
    <t>MONEY MARKET INSTRUMENTS :</t>
  </si>
  <si>
    <t>TOTAL MONEY MARKET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</si>
  <si>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</si>
  <si>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</si>
  <si>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</si>
  <si>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</si>
  <si>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</si>
  <si>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</si>
  <si>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</si>
  <si>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MANCO'S</t>
  </si>
  <si>
    <t>(RM)</t>
  </si>
  <si>
    <t xml:space="preserve">DECEMBER </t>
  </si>
  <si>
    <t xml:space="preserve">MARCH </t>
  </si>
  <si>
    <t>JUNE</t>
  </si>
  <si>
    <t xml:space="preserve">SEPTEMBER </t>
  </si>
  <si>
    <t>1990</t>
  </si>
  <si>
    <t>1991</t>
  </si>
  <si>
    <t>1992</t>
  </si>
  <si>
    <t>1993</t>
  </si>
  <si>
    <t>1994</t>
  </si>
  <si>
    <t>1995</t>
  </si>
  <si>
    <t>1996</t>
  </si>
  <si>
    <t>MARCH</t>
  </si>
  <si>
    <t>ASSOCIATION OF COLLECTIVE INVESTMENTS</t>
  </si>
  <si>
    <t>UNIT TRUST SECTOR PERFORMANCE FOR LUMP SUM INVESTMENT TO 30 SEPTEMBER 2006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</si>
  <si>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</si>
  <si>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</si>
  <si>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FUNDS (433)</t>
  </si>
  <si>
    <t>EQUITY FUNDS - General Funds (59)</t>
  </si>
  <si>
    <t>*FTSE/JSE All Share Index</t>
  </si>
  <si>
    <t>CPI  Headline (Estimated for SEPTEMBER 2006)</t>
  </si>
  <si>
    <t>CPI Core (Estimated for SEPTEMBER 2006)</t>
  </si>
  <si>
    <t>CPIX (Estimated for SEPTEMBER 2006)</t>
  </si>
  <si>
    <t>Sector Average</t>
  </si>
  <si>
    <t>EQUITY - Growth Funds (6)</t>
  </si>
  <si>
    <t>EQUITY - Value Funds (8)</t>
  </si>
  <si>
    <t>EQUITY - Large Cap Funds (10)</t>
  </si>
  <si>
    <t>*FTSE/JSE Top 40 Index</t>
  </si>
  <si>
    <t>EQUITY - Smaller Companies Funds (7)</t>
  </si>
  <si>
    <t>*FTSE/JSE Midcap Index</t>
  </si>
  <si>
    <t>EQUITY - Varied Specialist Funds (7)</t>
  </si>
  <si>
    <t>EQUITY - Resources and Basic Ind Funds (11)</t>
  </si>
  <si>
    <t>*FTSE/JSE Resources 20 Index</t>
  </si>
  <si>
    <t>EQUITY - Industrial Sector (8)</t>
  </si>
  <si>
    <t>*FTSE/JSE Industrial Index</t>
  </si>
  <si>
    <t>EQUITY - Financial &amp; Industrial Sector (1)</t>
  </si>
  <si>
    <t>*FTSE/JSE Financial &amp; Industrial</t>
  </si>
  <si>
    <t>EQUITY - Financial Sector (8)</t>
  </si>
  <si>
    <t>*FTSE/JSE Financial Index</t>
  </si>
  <si>
    <t>ASSET ALLOCATION - Prudential Low Equity Funds (34)</t>
  </si>
  <si>
    <t>ASSET ALLOCATION - Prudential Medium Equity Funds (53)</t>
  </si>
  <si>
    <t>ASSET ALLOCATION - Prudential High Equity Funds (13)</t>
  </si>
  <si>
    <t>ASSET ALLOCATION - Flexible Funds (49)</t>
  </si>
  <si>
    <t>ASSET ALLOCATION - Targeted Absolute Returns Funds (49)</t>
  </si>
  <si>
    <t>REAL ESTATE - General Funds (20)</t>
  </si>
  <si>
    <t xml:space="preserve">FTSE/JSE SA Listed Property Index       </t>
  </si>
  <si>
    <t>FIXED INTEREST - Bond Funds (20)</t>
  </si>
  <si>
    <t>All Bond Index</t>
  </si>
  <si>
    <t xml:space="preserve">BEASSA All Bond Index                   </t>
  </si>
  <si>
    <t>FIXED INTEREST - Income Funds (12)</t>
  </si>
  <si>
    <t>JSE 0 - 3yr Bond Index</t>
  </si>
  <si>
    <t>JSE 0 - 3yr BEASSA Bond Index</t>
  </si>
  <si>
    <t>FIXED INTEREST - Varied Specialist  Funds (37)</t>
  </si>
  <si>
    <t>FIXED INTEREST - Money Market Funds (21)</t>
  </si>
  <si>
    <t>Alexander Forbes Index</t>
  </si>
  <si>
    <t>WORLDWIDE FUNDS (14)</t>
  </si>
  <si>
    <t>EQUITY - Varied Specialist Funds (2)</t>
  </si>
  <si>
    <t>EQUITY - Technology Sector (3)</t>
  </si>
  <si>
    <t>ASSET ALLOCATION - Flexible Funds (9)</t>
  </si>
  <si>
    <t>FOREIGN FUNDS (72)</t>
  </si>
  <si>
    <t>EQUITY - General Funds (27)</t>
  </si>
  <si>
    <t>Morgan Stanley Capital World Index (MSCI)</t>
  </si>
  <si>
    <t>ASSET ALLOCATION - Flexible Funds (24)</t>
  </si>
  <si>
    <t>FIXED INTEREST - Bond Funds (9)</t>
  </si>
  <si>
    <t xml:space="preserve">JP Morgan Global Bond Index             </t>
  </si>
  <si>
    <t>FIXED INTEREST - Varied Specialist  Funds (10)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</si>
  <si>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</si>
  <si>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  Inflation estimated for September 2006</t>
  </si>
  <si>
    <t>STATISTICS COMPILED BY THE GRADUATE SCHOOL OF MANAGEMENT, UNIVERSITY OF PRETORIA</t>
  </si>
  <si>
    <t>UNIT TRUST SECTOR PERFORMANCE FOR LEVEL MONTHLY INVESTMENT TO 30 SEPTEMBER 2006</t>
  </si>
  <si>
    <t>All figures calculated on NAV-NAV, which excludes initial charges. Dividends reinvested.Inflation estimated for Setpember 2006</t>
  </si>
  <si>
    <t xml:space="preserve">FOF </t>
  </si>
  <si>
    <t>FOF</t>
  </si>
  <si>
    <t>DOMESTIC - EQUITY</t>
  </si>
  <si>
    <t xml:space="preserve">ABSA </t>
  </si>
  <si>
    <t>ABSA GROWTH</t>
  </si>
  <si>
    <t>ADVANTAGE</t>
  </si>
  <si>
    <t>ALLAN GRAY</t>
  </si>
  <si>
    <t>ANALYTICS</t>
  </si>
  <si>
    <t>AYLETT</t>
  </si>
  <si>
    <t>BOE</t>
  </si>
  <si>
    <t>CANNON</t>
  </si>
  <si>
    <t>CAPSTONE ACTIVE</t>
  </si>
  <si>
    <t>COMMUNITY</t>
  </si>
  <si>
    <t>CORIS CAPITAL</t>
  </si>
  <si>
    <t>CORONATION</t>
  </si>
  <si>
    <t>DE FAY</t>
  </si>
  <si>
    <t xml:space="preserve">FG </t>
  </si>
  <si>
    <t>FNB</t>
  </si>
  <si>
    <t>FOORD</t>
  </si>
  <si>
    <t>FRATERS</t>
  </si>
  <si>
    <t>FUTUREGROWTH</t>
  </si>
  <si>
    <t xml:space="preserve">GALAXY </t>
  </si>
  <si>
    <t>GRYPHON</t>
  </si>
  <si>
    <t>HUYSAMER</t>
  </si>
  <si>
    <t>INTERNEURON</t>
  </si>
  <si>
    <t xml:space="preserve">INVESTEC </t>
  </si>
  <si>
    <t>INVESTMENT SOLUTIONS</t>
  </si>
  <si>
    <t>KAGISO</t>
  </si>
  <si>
    <t>MAESTRO</t>
  </si>
  <si>
    <t>MATADOR</t>
  </si>
  <si>
    <t>MCUBED</t>
  </si>
  <si>
    <t>METROPOLITAN</t>
  </si>
  <si>
    <t>MOMENTUM</t>
  </si>
  <si>
    <t>MOMENTUM INSTITUTIONAL</t>
  </si>
  <si>
    <t>NEDBANK</t>
  </si>
  <si>
    <t>OASIS CRESCENT</t>
  </si>
  <si>
    <t>OASIS</t>
  </si>
  <si>
    <t>OLD MUTUAL</t>
  </si>
  <si>
    <t>OSBORNE</t>
  </si>
  <si>
    <t>PEREGRINEQUANT</t>
  </si>
  <si>
    <t>POLARIS</t>
  </si>
  <si>
    <t>PRESCIENT EQUITY</t>
  </si>
  <si>
    <t>PRUDENTIAL</t>
  </si>
  <si>
    <t>PSG APLHEN</t>
  </si>
  <si>
    <t>PSG ALPHEN</t>
  </si>
  <si>
    <t>RE: CM</t>
  </si>
  <si>
    <t>RMB</t>
  </si>
  <si>
    <t>RMB PRIVATE BANK</t>
  </si>
  <si>
    <t xml:space="preserve">SANLAM </t>
  </si>
  <si>
    <t>SANLAM MM</t>
  </si>
  <si>
    <t>SANLAM</t>
  </si>
  <si>
    <t>SASFIN</t>
  </si>
  <si>
    <t>SIM</t>
  </si>
  <si>
    <t xml:space="preserve">SIS </t>
  </si>
  <si>
    <t>SIS</t>
  </si>
  <si>
    <t>STANLIB</t>
  </si>
  <si>
    <t>STANLIB MM</t>
  </si>
  <si>
    <t xml:space="preserve">STANLIB </t>
  </si>
  <si>
    <t>SYMMETRY</t>
  </si>
  <si>
    <t>TAQUANTA</t>
  </si>
  <si>
    <t>TRI-LINEAR</t>
  </si>
  <si>
    <t>VALUGRO</t>
  </si>
  <si>
    <t>GENERAL</t>
  </si>
  <si>
    <t>SELECT EQUITY</t>
  </si>
  <si>
    <t>FOCUSED EQUITY</t>
  </si>
  <si>
    <t>EQUITY</t>
  </si>
  <si>
    <t>MANAGED EQUITY</t>
  </si>
  <si>
    <t>CORE EQUITY</t>
  </si>
  <si>
    <t>EQUITY FOF</t>
  </si>
  <si>
    <t>GROWTH</t>
  </si>
  <si>
    <t>GENERAL EQUITY</t>
  </si>
  <si>
    <t>MERCURY EQUITY FOF</t>
  </si>
  <si>
    <t>EARTH EQUITY</t>
  </si>
  <si>
    <t>ISLAMIC</t>
  </si>
  <si>
    <t>ACTIVE QUANTS</t>
  </si>
  <si>
    <t>ALBARAKA</t>
  </si>
  <si>
    <t>ALL SHARE TRACKER</t>
  </si>
  <si>
    <t>EQUITY PORTFOLIO</t>
  </si>
  <si>
    <t>MULTI MNG EQUITY</t>
  </si>
  <si>
    <t>EQUITY FEEDER</t>
  </si>
  <si>
    <t>AGGRESSIVE EQUITY FOF</t>
  </si>
  <si>
    <t>CONSERVATIVE EQUITY FOF</t>
  </si>
  <si>
    <t>MODERATE EQUITY FOF</t>
  </si>
  <si>
    <t>MULTI-FOCUS FOF</t>
  </si>
  <si>
    <t>QUANTS CORE</t>
  </si>
  <si>
    <t>RAINMAKER</t>
  </si>
  <si>
    <t>HIGH YIELD OPPORTUNITIES</t>
  </si>
  <si>
    <t>INVESTORS</t>
  </si>
  <si>
    <t>TOP COMPANIES</t>
  </si>
  <si>
    <t>ACTIVE ALPHA</t>
  </si>
  <si>
    <t>ACTIVE BETA</t>
  </si>
  <si>
    <t>CAPITAL EQUITY</t>
  </si>
  <si>
    <t>QUANTPLUS</t>
  </si>
  <si>
    <t>CORE VALUE</t>
  </si>
  <si>
    <t>OPTIMISER</t>
  </si>
  <si>
    <t>STRUCTURED EQUITY</t>
  </si>
  <si>
    <t>AGGRESSIVE EQUITY ONE</t>
  </si>
  <si>
    <t>GENERAL EQUITY ONE</t>
  </si>
  <si>
    <t>GEN EQUITY TWO</t>
  </si>
  <si>
    <t>GEN EQUITY THREE</t>
  </si>
  <si>
    <t>GEN EQUITY FOUR</t>
  </si>
  <si>
    <t>GENERAL INST</t>
  </si>
  <si>
    <t>CAPITAL GROWTH FOF</t>
  </si>
  <si>
    <t>TWENTY TEN</t>
  </si>
  <si>
    <t>TOP CHOICE EQUITY</t>
  </si>
  <si>
    <t xml:space="preserve">TOP 100 </t>
  </si>
  <si>
    <t>INDEX</t>
  </si>
  <si>
    <t>INST AGGRESSIVE FOF</t>
  </si>
  <si>
    <t>PROSPERITY</t>
  </si>
  <si>
    <t>WEALTHBUILDER</t>
  </si>
  <si>
    <t>CORE</t>
  </si>
  <si>
    <t>SATTELITE</t>
  </si>
  <si>
    <t>Domestic funds</t>
  </si>
  <si>
    <t>B Class (Domestic equity funds)</t>
  </si>
  <si>
    <t>INVESTEC</t>
  </si>
  <si>
    <t>RMB STRATEGIC</t>
  </si>
  <si>
    <t>CORE GROWTH</t>
  </si>
  <si>
    <t>EMERGING GROWTH</t>
  </si>
  <si>
    <t>HIGH GROWTH</t>
  </si>
  <si>
    <t>OPPORTUNITIES</t>
  </si>
  <si>
    <t>GROWTH INSTITUTIONAL</t>
  </si>
  <si>
    <t>CAPITAL GROWTH</t>
  </si>
  <si>
    <t>B Class</t>
  </si>
  <si>
    <t>SATRIX</t>
  </si>
  <si>
    <t>FINANCIAL</t>
  </si>
  <si>
    <t>FIN SERVICES</t>
  </si>
  <si>
    <t xml:space="preserve">FINANCIAL </t>
  </si>
  <si>
    <t>FINI</t>
  </si>
  <si>
    <t>FIN &amp; INDUSTRIAL</t>
  </si>
  <si>
    <t>INDUSTRIAL</t>
  </si>
  <si>
    <t>INDI</t>
  </si>
  <si>
    <t xml:space="preserve">ADVANTAGE </t>
  </si>
  <si>
    <t>CANNON CORE</t>
  </si>
  <si>
    <t>KAGISO TOP 40</t>
  </si>
  <si>
    <t>MCUBED AGGRESS</t>
  </si>
  <si>
    <t>RMB TOP 40</t>
  </si>
  <si>
    <t>T-SEC ENHANCED</t>
  </si>
  <si>
    <t>AGGRESSIVE ALSI40</t>
  </si>
  <si>
    <t>ALSI40</t>
  </si>
  <si>
    <t>LARGE CAP</t>
  </si>
  <si>
    <t>COMPANIES</t>
  </si>
  <si>
    <t>TOP 20</t>
  </si>
  <si>
    <t>TRACKER</t>
  </si>
  <si>
    <t>ALSI 40</t>
  </si>
  <si>
    <t>TOP 40</t>
  </si>
  <si>
    <t>SWIX</t>
  </si>
  <si>
    <t>RESOURCES</t>
  </si>
  <si>
    <t>CORE MINING&amp; RES</t>
  </si>
  <si>
    <t>COMMODITY</t>
  </si>
  <si>
    <t>MINING &amp; RES</t>
  </si>
  <si>
    <t>GOLD</t>
  </si>
  <si>
    <t>RESI</t>
  </si>
  <si>
    <t>BOE SMALL &amp;</t>
  </si>
  <si>
    <t>SMALL CAP FUNDS</t>
  </si>
  <si>
    <t>MID CAP EQUITY</t>
  </si>
  <si>
    <t>SMALLER COMPANIES</t>
  </si>
  <si>
    <t>EMERGING</t>
  </si>
  <si>
    <t>AGGRESSIVE SMALL CAP GROWTH</t>
  </si>
  <si>
    <t>AGGRESSIVESMALL CAP VALUE</t>
  </si>
  <si>
    <t>SMALL CAP GROWTH</t>
  </si>
  <si>
    <t>SMALL CAP VALUE</t>
  </si>
  <si>
    <t>ENTRPRENEUR</t>
  </si>
  <si>
    <t>SMALL COMPANIES</t>
  </si>
  <si>
    <t>EMERGING COMPANIES</t>
  </si>
  <si>
    <t>SMALL CAP</t>
  </si>
  <si>
    <t>AFRICAN HARVEST</t>
  </si>
  <si>
    <t>DYNAMIC WEALTH</t>
  </si>
  <si>
    <t xml:space="preserve">MCUBED </t>
  </si>
  <si>
    <t>EMERGING MARKET VALUE</t>
  </si>
  <si>
    <t>VALUE</t>
  </si>
  <si>
    <t>MASTERMIND</t>
  </si>
  <si>
    <t>EMERGING VALUE</t>
  </si>
  <si>
    <t xml:space="preserve">VALUE </t>
  </si>
  <si>
    <t>DIVIDEND MAXIMISER</t>
  </si>
  <si>
    <t>VALUE INSTITUTIONAL</t>
  </si>
  <si>
    <t>MARRIOTT</t>
  </si>
  <si>
    <t>PERSONAL TRUST</t>
  </si>
  <si>
    <t xml:space="preserve">PLEXUS DOMESTIC </t>
  </si>
  <si>
    <t>PRESCIENT MID CAP</t>
  </si>
  <si>
    <t>PRESCIENT POSITIVE RETURN</t>
  </si>
  <si>
    <t>RMB SA RAND</t>
  </si>
  <si>
    <t>SANLAM INST SPECIAL</t>
  </si>
  <si>
    <t>SELECT MANAGER</t>
  </si>
  <si>
    <t>VARIED SPECIALIST</t>
  </si>
  <si>
    <t>RAND PROTECTOR</t>
  </si>
  <si>
    <t>DIVIDEND GROWTH</t>
  </si>
  <si>
    <t>HIGH DIVIDEND PORTFOLIO</t>
  </si>
  <si>
    <t>HIGH YIELD GROWTH</t>
  </si>
  <si>
    <t>EQUITY PORTFOLIO BUILDER</t>
  </si>
  <si>
    <t>HIGH DIVIDEND</t>
  </si>
  <si>
    <t>FOCUS EQUITY</t>
  </si>
  <si>
    <t>SOCIALLY RESPONSIBLE</t>
  </si>
  <si>
    <t xml:space="preserve">OPPORTUNITIES </t>
  </si>
  <si>
    <t>DEFENSIVE EQ FOF</t>
  </si>
  <si>
    <t>BJ</t>
  </si>
  <si>
    <t>BL</t>
  </si>
  <si>
    <t>BN</t>
  </si>
  <si>
    <t>DOMESTIC - ASSET ALLOCATION</t>
  </si>
  <si>
    <t>4I STABLE</t>
  </si>
  <si>
    <t>ABSA</t>
  </si>
  <si>
    <t>ALEXANDER FORBES</t>
  </si>
  <si>
    <t>AVOCADO</t>
  </si>
  <si>
    <t>AWM</t>
  </si>
  <si>
    <t xml:space="preserve">BOE </t>
  </si>
  <si>
    <t>CAPASCENT</t>
  </si>
  <si>
    <t>FG JUPITOR</t>
  </si>
  <si>
    <t>GALAXY</t>
  </si>
  <si>
    <t>KRUGER</t>
  </si>
  <si>
    <t xml:space="preserve">MCUBED RAND </t>
  </si>
  <si>
    <t>METROPOLITAN ODYSSEY</t>
  </si>
  <si>
    <t>NeFG INCOME</t>
  </si>
  <si>
    <t>OASIS STABLE</t>
  </si>
  <si>
    <t>OMEGA</t>
  </si>
  <si>
    <t>PAM</t>
  </si>
  <si>
    <t>PLATINUM INCOME</t>
  </si>
  <si>
    <t>PLEXUS ENDURANCE</t>
  </si>
  <si>
    <t>PRIME</t>
  </si>
  <si>
    <t>QUADRIX</t>
  </si>
  <si>
    <t>QUANTUM</t>
  </si>
  <si>
    <t>QUANTUM (PSG)</t>
  </si>
  <si>
    <t>RWM</t>
  </si>
  <si>
    <t>SENTINEL DIVERSIFIED</t>
  </si>
  <si>
    <t>STANLIB BALANCED</t>
  </si>
  <si>
    <t>STRINGFELLOW</t>
  </si>
  <si>
    <t>UMBONO STABLE</t>
  </si>
  <si>
    <t>PRUDENTIAL LOW EQUITY FUNDS</t>
  </si>
  <si>
    <t>CAUTIOUS</t>
  </si>
  <si>
    <t>MODERATE FOF</t>
  </si>
  <si>
    <t>CONSERV FOF</t>
  </si>
  <si>
    <t>STABLE</t>
  </si>
  <si>
    <t>CAUTIOUS FOF</t>
  </si>
  <si>
    <t>DEFENSIVE FOF</t>
  </si>
  <si>
    <t>CONSERVATIVE FOF</t>
  </si>
  <si>
    <t>ENHANCED CONS FOF</t>
  </si>
  <si>
    <t>ENHANCED DEFENSIVE FOF</t>
  </si>
  <si>
    <t>PRESERVER FOF</t>
  </si>
  <si>
    <t>PRUDENTIAL FOF</t>
  </si>
  <si>
    <t>DEFENSIVE</t>
  </si>
  <si>
    <t>CAUTIOUS MANAGED</t>
  </si>
  <si>
    <t>MANAGED STABLE</t>
  </si>
  <si>
    <t>BAL INCOME FOF</t>
  </si>
  <si>
    <t>PROVIDER FOF</t>
  </si>
  <si>
    <t>BALANCED FOF</t>
  </si>
  <si>
    <t>FOURPLUS CAPITAL FOF</t>
  </si>
  <si>
    <t>PRUDENTIAL MANAGED</t>
  </si>
  <si>
    <t>WEALTH PRESERVER</t>
  </si>
  <si>
    <t>PRUDENTIAL INST FOF</t>
  </si>
  <si>
    <t>CABERNET STABLE FOF</t>
  </si>
  <si>
    <t>CHARDONNAY MODERATE FOF</t>
  </si>
  <si>
    <t>CLASSIC PORT CONSERVATIVE  FOF</t>
  </si>
  <si>
    <t>CAPITAL PLUS FOF</t>
  </si>
  <si>
    <t>INCOME FOF</t>
  </si>
  <si>
    <t>TRUSTEES FOF</t>
  </si>
  <si>
    <t>INST CONS FOF</t>
  </si>
  <si>
    <t>LOW EQUITY</t>
  </si>
  <si>
    <t>STABLE FOF</t>
  </si>
  <si>
    <t xml:space="preserve">MANAGED FOF </t>
  </si>
  <si>
    <t>Financials excl Real Estate</t>
  </si>
  <si>
    <t>TOTAL DOMESTIC EQUITIES excl REAL ESTATE</t>
  </si>
  <si>
    <t>TOTAL EQUITIES excl REAL ESTATE</t>
  </si>
  <si>
    <t>B Class (Domestic asset allocation funds)\</t>
  </si>
  <si>
    <t>4I</t>
  </si>
  <si>
    <t>CONTEGO B6</t>
  </si>
  <si>
    <t>DOTPORT STABLE</t>
  </si>
  <si>
    <t>EFFICIENT FRONTIERS</t>
  </si>
  <si>
    <t>FG SATURN</t>
  </si>
  <si>
    <t xml:space="preserve">FNB </t>
  </si>
  <si>
    <t>GCI</t>
  </si>
  <si>
    <t>INTERNEURON MM</t>
  </si>
  <si>
    <t>INVESTCO</t>
  </si>
  <si>
    <t>MCUBED RAND</t>
  </si>
  <si>
    <t>NeFG</t>
  </si>
  <si>
    <t>OLD MUTUAL FOURPLUS</t>
  </si>
  <si>
    <t>PLATINUM BALANCED</t>
  </si>
  <si>
    <t xml:space="preserve">PRESCIENT BALANCED </t>
  </si>
  <si>
    <t>PRUDENTIAL PRUDENT</t>
  </si>
  <si>
    <t xml:space="preserve">QUANTUM </t>
  </si>
  <si>
    <t>RE:CM CORE</t>
  </si>
  <si>
    <t>SENTINEL</t>
  </si>
  <si>
    <t>SP2 MULTI MANAGED</t>
  </si>
  <si>
    <t>UMBONO</t>
  </si>
  <si>
    <t>UMBONO CORE</t>
  </si>
  <si>
    <t>XHILARATOR MULTI SA</t>
  </si>
  <si>
    <t>PRUDENTIAL MEDIUM EQUITY FUNDS</t>
  </si>
  <si>
    <t>BALANCED</t>
  </si>
  <si>
    <t>MODERATELY AGGRESSIVE FOF</t>
  </si>
  <si>
    <t>ENHANCED BALANCED FOF</t>
  </si>
  <si>
    <t>ACCUMULATOR FOF</t>
  </si>
  <si>
    <t>FLEXIBLE FOF</t>
  </si>
  <si>
    <t xml:space="preserve">BALANCED </t>
  </si>
  <si>
    <t>MANAGED</t>
  </si>
  <si>
    <t>MULTI MNG BALANCED FOF</t>
  </si>
  <si>
    <t>MANAGED MODERATE</t>
  </si>
  <si>
    <t>BALANCED PRUD FOF</t>
  </si>
  <si>
    <t>GROWTH FOF</t>
  </si>
  <si>
    <t>PRUD FOF</t>
  </si>
  <si>
    <t xml:space="preserve">QUANTPLUS FOF </t>
  </si>
  <si>
    <t>SHIRAZ PRUDENTIAL AGGRESSIVE FOF</t>
  </si>
  <si>
    <t>ALLOCATOR</t>
  </si>
  <si>
    <t>MODERATE</t>
  </si>
  <si>
    <t>MEDIUM EQUITY FOF</t>
  </si>
  <si>
    <t>INST MODERATE FOF</t>
  </si>
  <si>
    <t>INST MODERATE CONS FOF</t>
  </si>
  <si>
    <t>STABILITY</t>
  </si>
  <si>
    <t>BALANCED UNIT TRUST</t>
  </si>
  <si>
    <t>MANAGED FOF</t>
  </si>
  <si>
    <t>CRESCENT BALANCED</t>
  </si>
  <si>
    <t>EFFICIENT</t>
  </si>
  <si>
    <t>MOMENTUM MANAGED</t>
  </si>
  <si>
    <t>PLEXUS PACER</t>
  </si>
  <si>
    <t>UMBONO MODERATE</t>
  </si>
  <si>
    <t xml:space="preserve">PRUDENTIAL HIGH EQUITY FUNDS </t>
  </si>
  <si>
    <t>AGGRESSIVE FOF</t>
  </si>
  <si>
    <t>PROGRESSIVE FOF</t>
  </si>
  <si>
    <t>CREATOR FOF</t>
  </si>
  <si>
    <t>AGGRESSIVE PRUD FOF</t>
  </si>
  <si>
    <t>RENAISSANCE</t>
  </si>
  <si>
    <t>SHIRAZ AGGRESSIVE FOF</t>
  </si>
  <si>
    <t>HIGH EQUITY FOF</t>
  </si>
  <si>
    <t>INST MODERATE AGG FOF</t>
  </si>
  <si>
    <t>36ONE FLEXIBLE</t>
  </si>
  <si>
    <t>ABSA INST FIDUCIARY</t>
  </si>
  <si>
    <t>ABSA INST</t>
  </si>
  <si>
    <t>ANKH</t>
  </si>
  <si>
    <t>AVACADO</t>
  </si>
  <si>
    <t>BLUEBAY</t>
  </si>
  <si>
    <t>BLUEBAY VISIO</t>
  </si>
  <si>
    <t>CAM FORTIS</t>
  </si>
  <si>
    <t>CAM OPTIMA</t>
  </si>
  <si>
    <t>CAM UNIVERSUM</t>
  </si>
  <si>
    <t>CENTAUR</t>
  </si>
  <si>
    <t>DOTPORT DYNAMIC</t>
  </si>
  <si>
    <t>FLAGSHIP</t>
  </si>
  <si>
    <t xml:space="preserve">GCI </t>
  </si>
  <si>
    <t>GTC</t>
  </si>
  <si>
    <t>IMALIVEST</t>
  </si>
  <si>
    <t>KATZGOLD</t>
  </si>
  <si>
    <t>MELVILLE DOUGLAS</t>
  </si>
  <si>
    <t>NOBLE PP</t>
  </si>
  <si>
    <t xml:space="preserve">OSBORNE </t>
  </si>
  <si>
    <t>PLATINUM FLEXIBLE</t>
  </si>
  <si>
    <t>PRESCIENT 5%</t>
  </si>
  <si>
    <t>PRESCIENT 7%</t>
  </si>
  <si>
    <t>PRESCIENT 10%</t>
  </si>
  <si>
    <t>PSG</t>
  </si>
  <si>
    <t>REZCO</t>
  </si>
  <si>
    <t>RCI</t>
  </si>
  <si>
    <t xml:space="preserve">RMB </t>
  </si>
  <si>
    <t>RMB INSTITUTIONAL</t>
  </si>
  <si>
    <t>SALVO</t>
  </si>
  <si>
    <t>SELECT MNG</t>
  </si>
  <si>
    <t>SIM MANAGED</t>
  </si>
  <si>
    <t>SP2 AGGRESSIVE</t>
  </si>
  <si>
    <t>OPPORTUNITY</t>
  </si>
  <si>
    <t>ALLROUNDER FOF</t>
  </si>
  <si>
    <t>FLEXIBLE</t>
  </si>
  <si>
    <t>FLEXIBLE GROWTH</t>
  </si>
  <si>
    <t>INCOME &amp; GROWTH</t>
  </si>
  <si>
    <t>DYNAMIC FOF</t>
  </si>
  <si>
    <t>ALL SEASONS</t>
  </si>
  <si>
    <t>INSTITUTIONAL FLEX</t>
  </si>
  <si>
    <t>ENHANCED GROWTH FOF</t>
  </si>
  <si>
    <t>ENHANCED HIGH GROWTH FOF</t>
  </si>
  <si>
    <t>INSTITUTIONAL</t>
  </si>
  <si>
    <t xml:space="preserve">FLEXIBLE </t>
  </si>
  <si>
    <t>ABSOLUTE</t>
  </si>
  <si>
    <t>MARKET PLUS</t>
  </si>
  <si>
    <t xml:space="preserve">DOMESTIC FLEXIBLE </t>
  </si>
  <si>
    <t>WEALTH ACCUMULATOR PLUS</t>
  </si>
  <si>
    <t>FREESTYLE PORTFOLIO</t>
  </si>
  <si>
    <t>CORE INCOME</t>
  </si>
  <si>
    <t>DYNAMIC STRATEGY</t>
  </si>
  <si>
    <t>ALL WEATHER FOF</t>
  </si>
  <si>
    <t xml:space="preserve">FLEXIBLE MANAGED </t>
  </si>
  <si>
    <t>ACTIVE FOF</t>
  </si>
  <si>
    <t>PRUDENT FOF</t>
  </si>
  <si>
    <t xml:space="preserve">VUNA </t>
  </si>
  <si>
    <t>INCOME OPTIMISED LIFESPAN FOF</t>
  </si>
  <si>
    <t>INCOME OPTIMISED LIFESPAN</t>
  </si>
  <si>
    <t>MACRO ACTIVE FOF</t>
  </si>
  <si>
    <t>TANZANITE FLEXIBLE</t>
  </si>
  <si>
    <t>ACTIVE</t>
  </si>
  <si>
    <t>VALUE TREND</t>
  </si>
  <si>
    <t>FLEX MANAGED</t>
  </si>
  <si>
    <t>HIGH TIDE</t>
  </si>
  <si>
    <t xml:space="preserve">FLEXIBLE GROWTH </t>
  </si>
  <si>
    <t>INFLATION MATCING FOF</t>
  </si>
  <si>
    <t>MULTIMANAGED FOF</t>
  </si>
  <si>
    <t xml:space="preserve">AGGRESSIVE INCOME </t>
  </si>
  <si>
    <t>MODERATE CONSERVATIVE FOF</t>
  </si>
  <si>
    <t>QUANTS</t>
  </si>
  <si>
    <t>36ONE</t>
  </si>
  <si>
    <t>4I ABSOLUTE</t>
  </si>
  <si>
    <t>AWM WEALTH</t>
  </si>
  <si>
    <t>CADIZ EQUITY</t>
  </si>
  <si>
    <t>CADIZ INFLATION</t>
  </si>
  <si>
    <t>CONTEGO B5</t>
  </si>
  <si>
    <t xml:space="preserve">CORONATION </t>
  </si>
  <si>
    <t xml:space="preserve">DINAMIKA </t>
  </si>
  <si>
    <t>DYNAMIC</t>
  </si>
  <si>
    <t>INVESTEC ABSOLUTE</t>
  </si>
  <si>
    <t>INVESTMENT SOLN</t>
  </si>
  <si>
    <t>METROPOLITAN ABS</t>
  </si>
  <si>
    <t xml:space="preserve">METROPOLITAN </t>
  </si>
  <si>
    <t>PEREGRINE QUANT</t>
  </si>
  <si>
    <t>PLEXUS DEFENDER</t>
  </si>
  <si>
    <t>SANLAM ABSA</t>
  </si>
  <si>
    <t>SANLAM MULTI MANAGED</t>
  </si>
  <si>
    <t>SANLAM MM INTERNATIONAL</t>
  </si>
  <si>
    <t>SANLAM PRIVATE CLIENT</t>
  </si>
  <si>
    <t xml:space="preserve">SYMMETRY </t>
  </si>
  <si>
    <t>UMBONO ABSOLUTE</t>
  </si>
  <si>
    <t>VESTCO CAPITAL</t>
  </si>
  <si>
    <t>XS ACCELERATED</t>
  </si>
  <si>
    <t>XS DIVERSIFIED</t>
  </si>
  <si>
    <t>XS ENHANCED</t>
  </si>
  <si>
    <t>XS GUARDED</t>
  </si>
  <si>
    <t>TARGETED ABSOLUTE AND REAL RETURN FUNDS</t>
  </si>
  <si>
    <t>TARGET RETURN</t>
  </si>
  <si>
    <t>RETURN FOF</t>
  </si>
  <si>
    <t>INFLATION BEATER</t>
  </si>
  <si>
    <t>ALPHA PLUS</t>
  </si>
  <si>
    <t xml:space="preserve">OPTIMAL </t>
  </si>
  <si>
    <t>ACTINIO</t>
  </si>
  <si>
    <t xml:space="preserve">LADDER </t>
  </si>
  <si>
    <t>PLUS</t>
  </si>
  <si>
    <t>PROTECTED EQUITY</t>
  </si>
  <si>
    <t>CAPITAL PLUS</t>
  </si>
  <si>
    <t>SA CAPITAL PLUS</t>
  </si>
  <si>
    <t>WEALTH OPTIMAL</t>
  </si>
  <si>
    <t>REAL INCOME</t>
  </si>
  <si>
    <t>WEALTH PRESERVER PLUS</t>
  </si>
  <si>
    <t>SECURE GROWTH FLEXIBLE FOF</t>
  </si>
  <si>
    <t>REAL RETURN FOCUS</t>
  </si>
  <si>
    <t>PROTECTOR</t>
  </si>
  <si>
    <t>INFLATION PLUS</t>
  </si>
  <si>
    <t>INFLATION PLUS 3 CORE</t>
  </si>
  <si>
    <t>INFLATION PLUS 3 FOF</t>
  </si>
  <si>
    <t>INFLATION PLUS 5 CORE</t>
  </si>
  <si>
    <t>INFLATION PLUS 5 FOF</t>
  </si>
  <si>
    <t>REAL RETURN CORE</t>
  </si>
  <si>
    <t>REAL RETURN FOF</t>
  </si>
  <si>
    <t>INCOME PROPERTY</t>
  </si>
  <si>
    <t>ABSOLUTE PROVIDER</t>
  </si>
  <si>
    <t>DYNAMIC BAL FOF</t>
  </si>
  <si>
    <t>POSITIVE RETURN</t>
  </si>
  <si>
    <t>STRATEGIC INCOME FOF</t>
  </si>
  <si>
    <t>WEALTH CREATIVE FOF</t>
  </si>
  <si>
    <t>DYNAMIC FLOOR</t>
  </si>
  <si>
    <t>INFLATION PLUS 3</t>
  </si>
  <si>
    <t>INFLATION PLUS 5</t>
  </si>
  <si>
    <t>INFLATION PLUS 7</t>
  </si>
  <si>
    <t>PLUS FOF</t>
  </si>
  <si>
    <t>ABSOLUTE FOCUS</t>
  </si>
  <si>
    <t>INFLATION LINKED</t>
  </si>
  <si>
    <t>INSTI POSITIVE RETURN ONE</t>
  </si>
  <si>
    <t>INSTI POSITIVE RETURN TWO</t>
  </si>
  <si>
    <t>INSTI POSITIVE RETURN THREE</t>
  </si>
  <si>
    <t>INSTI POSITIVE RETURN FOUR</t>
  </si>
  <si>
    <t>PROTECTION SOLUTION 3 FOF</t>
  </si>
  <si>
    <t>BALANCED SOLUTION 5 FOF</t>
  </si>
  <si>
    <t>LONG TERM SOLUTION 7 FOF</t>
  </si>
  <si>
    <t xml:space="preserve">ABSOLUTE RETURN </t>
  </si>
  <si>
    <t xml:space="preserve">DYNAMIC RETURN </t>
  </si>
  <si>
    <t>MANAGED FLEXIBLE</t>
  </si>
  <si>
    <t>MEDICAL INVESTMENT</t>
  </si>
  <si>
    <t>REAL RETURN CORE FOF</t>
  </si>
  <si>
    <t>INCOME</t>
  </si>
  <si>
    <t xml:space="preserve">RETURN UNIT TRUST </t>
  </si>
  <si>
    <t>DIVERSIFIED FOF</t>
  </si>
  <si>
    <t>GUARDED FOF</t>
  </si>
  <si>
    <t>Derivatives and other asset</t>
  </si>
  <si>
    <t>DOMESTIC - REAL ESTATE</t>
  </si>
  <si>
    <t xml:space="preserve">CATALYST SA </t>
  </si>
  <si>
    <t xml:space="preserve">NEFG </t>
  </si>
  <si>
    <t>OLD MUTUAL SA</t>
  </si>
  <si>
    <t>PRUDENTIAL ENHANCED</t>
  </si>
  <si>
    <t>PROPERTY EQUITY</t>
  </si>
  <si>
    <t>PROPERTY</t>
  </si>
  <si>
    <t>PROPERTY INCOME</t>
  </si>
  <si>
    <t>PROPERTY GROWTH</t>
  </si>
  <si>
    <t xml:space="preserve">PROPERTY </t>
  </si>
  <si>
    <t>INST PROPERTY</t>
  </si>
  <si>
    <t>SA PROPERTY TRACKER</t>
  </si>
  <si>
    <t xml:space="preserve">INSTI PROPERTY </t>
  </si>
  <si>
    <t>FLEXIBLE PROPERTY</t>
  </si>
  <si>
    <t>DOMESTIC - FIXED INTEREST</t>
  </si>
  <si>
    <t xml:space="preserve">INVESTMENT SOLUTIONS </t>
  </si>
  <si>
    <t xml:space="preserve">OLD MUTUAL </t>
  </si>
  <si>
    <t>PRESCIENT BOND</t>
  </si>
  <si>
    <t>SANLAM MULTI MNG</t>
  </si>
  <si>
    <t>BOND</t>
  </si>
  <si>
    <t>ACTIVE BOND</t>
  </si>
  <si>
    <t>MANAGED BOND</t>
  </si>
  <si>
    <t>GILT</t>
  </si>
  <si>
    <t>PURE FIXED INTEREST</t>
  </si>
  <si>
    <t xml:space="preserve">ACTIVE BOND </t>
  </si>
  <si>
    <t>AGGRESSIVE BOND FOF</t>
  </si>
  <si>
    <t>BOND FOF</t>
  </si>
  <si>
    <t>EMERGING BOND</t>
  </si>
  <si>
    <t>HIGH YIELD</t>
  </si>
  <si>
    <t>INSTITUT LONG BOND</t>
  </si>
  <si>
    <t>ALL BOND ONE</t>
  </si>
  <si>
    <t>ALL BOND TWO</t>
  </si>
  <si>
    <t>ALL BOND THREE</t>
  </si>
  <si>
    <t>ALL BOND FOUR</t>
  </si>
  <si>
    <t>BOND INDEX</t>
  </si>
  <si>
    <t>BOND FEEDER</t>
  </si>
  <si>
    <t>Weighted Average Maturity:  Years</t>
  </si>
  <si>
    <t>Months</t>
  </si>
  <si>
    <t>Modified duration</t>
  </si>
  <si>
    <t>B Class (Fixed Interest Funds)</t>
  </si>
  <si>
    <t>INVESCO</t>
  </si>
  <si>
    <t>CASH PLUS</t>
  </si>
  <si>
    <t>HIGH INCOME</t>
  </si>
  <si>
    <t xml:space="preserve">INCOME </t>
  </si>
  <si>
    <t>EXTRA INCOME</t>
  </si>
  <si>
    <t>MAX INCOME</t>
  </si>
  <si>
    <t>MULTI-MAN INCOME FEEDER</t>
  </si>
  <si>
    <t>COMMUNITY GROWTH</t>
  </si>
  <si>
    <t>INNOFIN</t>
  </si>
  <si>
    <t>STANDARD BANK</t>
  </si>
  <si>
    <t>MONEY MARKET</t>
  </si>
  <si>
    <t>INSTITUTIONAL MONEY MARKET</t>
  </si>
  <si>
    <t>MONEY MARKET (RETAIL)</t>
  </si>
  <si>
    <t xml:space="preserve">CORPORATE </t>
  </si>
  <si>
    <t>ABSA DIVIDEND</t>
  </si>
  <si>
    <t>AIMS INSTI CAPITAL</t>
  </si>
  <si>
    <t xml:space="preserve">AWM </t>
  </si>
  <si>
    <t xml:space="preserve">CMM CASH </t>
  </si>
  <si>
    <t>CONTEGO DYNAMIC</t>
  </si>
  <si>
    <t>PRESCIENT CASH</t>
  </si>
  <si>
    <t>PRESCIENT INCOME</t>
  </si>
  <si>
    <t>RMB INSTITUTIONL</t>
  </si>
  <si>
    <t>SANLAM ABSOLUTE</t>
  </si>
  <si>
    <t>SELECT</t>
  </si>
  <si>
    <t>SP2 CONSERVATIVE</t>
  </si>
  <si>
    <t>INCOME ENHANCER</t>
  </si>
  <si>
    <t>FLEXIBLE INCOME</t>
  </si>
  <si>
    <t>ABSOLUTE YIELD</t>
  </si>
  <si>
    <t>PROTECTOR PLUS</t>
  </si>
  <si>
    <t>FIXED INTEREST FOF</t>
  </si>
  <si>
    <t xml:space="preserve">MANAGEMENT </t>
  </si>
  <si>
    <t>INCOME PORTFOLIO</t>
  </si>
  <si>
    <t>STRATEGIC INCOME</t>
  </si>
  <si>
    <t>FIXED INTEREST</t>
  </si>
  <si>
    <t>FIXED INCOME</t>
  </si>
  <si>
    <t>INCOME PLANNER FOF</t>
  </si>
  <si>
    <t>ABSOLUTE INCOME</t>
  </si>
  <si>
    <t>CORPORATE BOND</t>
  </si>
  <si>
    <t>FLEXIBLE BOND</t>
  </si>
  <si>
    <t>OPPORTUNITY INCOME</t>
  </si>
  <si>
    <t>SUPERIOR CASH</t>
  </si>
  <si>
    <t>SMART CASH</t>
  </si>
  <si>
    <t>HIGH INCOME FOF</t>
  </si>
  <si>
    <t>SHORT TERM INCOME</t>
  </si>
  <si>
    <t>INFLATION LINKED BOND</t>
  </si>
  <si>
    <t>ENHANCED INCOME</t>
  </si>
  <si>
    <t>FOURPLUS SECURE FOF</t>
  </si>
  <si>
    <t>FIXED INT PORT BUILDER</t>
  </si>
  <si>
    <t>PROVIDER</t>
  </si>
  <si>
    <t>DIVIDEND INCOME</t>
  </si>
  <si>
    <t>OPTIMAL INCOME</t>
  </si>
  <si>
    <t>FLEXIBLE MATURITY</t>
  </si>
  <si>
    <t>INCOME PLUS FOF</t>
  </si>
  <si>
    <t>RETURN INCOME</t>
  </si>
  <si>
    <t>ENHANCED CASH</t>
  </si>
  <si>
    <t>MNGR INCOME PLUS FOF</t>
  </si>
  <si>
    <t>MULTIMANAGED</t>
  </si>
  <si>
    <t>WORLDWIDE - EQUITY</t>
  </si>
  <si>
    <t>MUTLI-NATIONAL</t>
  </si>
  <si>
    <t>B Class (Worlwide and Foreign funds)</t>
  </si>
  <si>
    <t>PLEXUS SPRINTER</t>
  </si>
  <si>
    <t>EQUITY INST FOF</t>
  </si>
  <si>
    <t xml:space="preserve">STANLIB GLOBAL </t>
  </si>
  <si>
    <t>SCI TECH FOF</t>
  </si>
  <si>
    <t>GLOBAL TECH</t>
  </si>
  <si>
    <t xml:space="preserve">SCIENCE &amp; TECH </t>
  </si>
  <si>
    <t>WORLDWIDE - ASSET ALLOCATION</t>
  </si>
  <si>
    <t>BAYSWATERS</t>
  </si>
  <si>
    <t>MARRIOT</t>
  </si>
  <si>
    <t>SIS (Brait) INFLATION</t>
  </si>
  <si>
    <t>ASSERTIVE FOF</t>
  </si>
  <si>
    <t>CORE COMPANIES</t>
  </si>
  <si>
    <t>OPTIMUM</t>
  </si>
  <si>
    <t xml:space="preserve">WW FLEXIBLE </t>
  </si>
  <si>
    <t>WW FLEXIBLE FOF</t>
  </si>
  <si>
    <t>WW FLEXIBLE</t>
  </si>
  <si>
    <t>WORLDWIDE FLEXIBLE</t>
  </si>
  <si>
    <t>BRAVATA WW FLEXIBLE</t>
  </si>
  <si>
    <t>FOURPLUS GLOBAL</t>
  </si>
  <si>
    <t>DYNAMIC WORLD FOF</t>
  </si>
  <si>
    <t>PLUS 1-3 FOF</t>
  </si>
  <si>
    <t>PLUS 3-5 FOF</t>
  </si>
  <si>
    <t>PLUS 5-7 FOF</t>
  </si>
  <si>
    <t>PLUS 7-9 FOF</t>
  </si>
  <si>
    <t>FOREIGN - EQUITY</t>
  </si>
  <si>
    <t>ALLAN GRAY ORBIS</t>
  </si>
  <si>
    <t>ITRIX</t>
  </si>
  <si>
    <t>MOMENTUM GLOBAL</t>
  </si>
  <si>
    <t>NEDBANK INTERN.</t>
  </si>
  <si>
    <t xml:space="preserve">OASIS </t>
  </si>
  <si>
    <t>INTERNATIONAL</t>
  </si>
  <si>
    <t>GLOBAL EQUITY FEEDER</t>
  </si>
  <si>
    <t>INT VALUE FOF</t>
  </si>
  <si>
    <t>INT ACTIVE FOF</t>
  </si>
  <si>
    <t>INT EQUITY FOF</t>
  </si>
  <si>
    <t>GLOBAL INDEX FOF</t>
  </si>
  <si>
    <t>WW EQUITY FEERDER</t>
  </si>
  <si>
    <t>GLOBAL EQUITY FOF</t>
  </si>
  <si>
    <t>GLOBAL EQ FEEDER</t>
  </si>
  <si>
    <t>DJ EURO STOXX 50</t>
  </si>
  <si>
    <t>FTSE 100</t>
  </si>
  <si>
    <t>GLOBAL</t>
  </si>
  <si>
    <t>INTERNATIONAL FEEDER</t>
  </si>
  <si>
    <t>GLOBAL EQUITY</t>
  </si>
  <si>
    <t>GLOBAL VALUE FOF</t>
  </si>
  <si>
    <t>INTERNATIONAL FOF</t>
  </si>
  <si>
    <t>ASIA PACIFIC FOF</t>
  </si>
  <si>
    <t>INTERNATIONAL EQUITY FOF</t>
  </si>
  <si>
    <t>PAN EUROPEAN</t>
  </si>
  <si>
    <t>EUROPEAN FOF</t>
  </si>
  <si>
    <t>GLOBAL REAL ESTATE</t>
  </si>
  <si>
    <t>INTER PROPERTY</t>
  </si>
  <si>
    <t>FOREIGN - ASSET ALLOCATION</t>
  </si>
  <si>
    <t>ALPHA GLOBAL</t>
  </si>
  <si>
    <t>ANKH FOREIGN</t>
  </si>
  <si>
    <t>CAM</t>
  </si>
  <si>
    <t>CORE HARBOUR</t>
  </si>
  <si>
    <t>INVESTEC GLOBAL BALANCED</t>
  </si>
  <si>
    <t>MARRIOT INCOME</t>
  </si>
  <si>
    <t>NEDBANK GLOBAL</t>
  </si>
  <si>
    <t>PLEXUS</t>
  </si>
  <si>
    <t>PSG INTERNATIONAL</t>
  </si>
  <si>
    <t>PRESCIENT GLOBAL</t>
  </si>
  <si>
    <t>RMB INTERNATIONAL</t>
  </si>
  <si>
    <t>SANLAM INTERNATIONAL</t>
  </si>
  <si>
    <t>ASCENDO FOF</t>
  </si>
  <si>
    <t>FOR FLEXIBLE FOF</t>
  </si>
  <si>
    <t>INT RELATIVE VALUE FOF</t>
  </si>
  <si>
    <t xml:space="preserve">AFRICA </t>
  </si>
  <si>
    <t xml:space="preserve">FEEDER </t>
  </si>
  <si>
    <t>GROWTH FEEDER</t>
  </si>
  <si>
    <t>INT FLEXIBLE FOF</t>
  </si>
  <si>
    <t>INTERNATIONAL BALANCED FEEDER</t>
  </si>
  <si>
    <t>INT BALANCED FOF</t>
  </si>
  <si>
    <t>INTERNATIONAL FLEXIBLE FOF</t>
  </si>
  <si>
    <t>BALANCED QUANTPLUS FOF</t>
  </si>
  <si>
    <t>GLOBAL FLEXIBLE FOF</t>
  </si>
  <si>
    <t>GLOBAL GROWTH</t>
  </si>
  <si>
    <t>INT AGGRESSIVE FOF</t>
  </si>
  <si>
    <t>INT CONSERVATIVE FOF</t>
  </si>
  <si>
    <t>FOREIGN - FIXED INTEREST</t>
  </si>
  <si>
    <t>INVESTMENT SOL</t>
  </si>
  <si>
    <t>GLOBAL BOND</t>
  </si>
  <si>
    <t>INT BOND</t>
  </si>
  <si>
    <t>GLOBAL FIXED INC FOF</t>
  </si>
  <si>
    <t>INT BOND FOF</t>
  </si>
  <si>
    <t>GLOBAL BOND FOF</t>
  </si>
  <si>
    <t>GLOBAL HIGH YIELD FOF</t>
  </si>
  <si>
    <t>INTERNATIONAL BOND</t>
  </si>
  <si>
    <t>INTERN BOND FOF</t>
  </si>
  <si>
    <t>US DOLLAR BOND FOF</t>
  </si>
  <si>
    <t xml:space="preserve">MONEY MARKET INSTRUMENTS </t>
  </si>
  <si>
    <t>CASH</t>
  </si>
  <si>
    <t>Weighted Average Maturity: Years</t>
  </si>
  <si>
    <t xml:space="preserve"> Months</t>
  </si>
  <si>
    <t>INNOFIN INTERNATIONAL</t>
  </si>
  <si>
    <t>INV SOLUTIONS US</t>
  </si>
  <si>
    <t>METROPOLITAN INT</t>
  </si>
  <si>
    <t>OLD MUTUAL UK</t>
  </si>
  <si>
    <t>PRUDENTIAL GLOBAL</t>
  </si>
  <si>
    <t xml:space="preserve">MULTI CURRENCY </t>
  </si>
  <si>
    <t>GLOBAL OPP INCOME FOF</t>
  </si>
  <si>
    <t xml:space="preserve">DOLLAR CASH FEEDER </t>
  </si>
  <si>
    <t>GLOBAL INCOME</t>
  </si>
  <si>
    <t>SPECIALIST INCOME FOF</t>
  </si>
  <si>
    <t>MONEY MARKET FEEDER</t>
  </si>
  <si>
    <t xml:space="preserve">EURO INCOME </t>
  </si>
  <si>
    <t xml:space="preserve">INTERNATIONAL INCOME </t>
  </si>
  <si>
    <t>STERLING INCOME</t>
  </si>
  <si>
    <t>US DOLLAR INCOME</t>
  </si>
  <si>
    <t>EURO CURRENCY FOF</t>
  </si>
  <si>
    <t>US DOLLAR CASH FOF</t>
  </si>
  <si>
    <t xml:space="preserve">ALPHA </t>
  </si>
  <si>
    <t xml:space="preserve">CORE HARBOUR </t>
  </si>
  <si>
    <t>DINAMIKA</t>
  </si>
  <si>
    <t>DOTPORT</t>
  </si>
  <si>
    <t>FG</t>
  </si>
  <si>
    <t>INTERNEURON MULTI MANAGED</t>
  </si>
  <si>
    <t>INVESTEC WORLDWIDE</t>
  </si>
  <si>
    <t>(SHEET 1 OF 4)</t>
  </si>
  <si>
    <t>ABSOLUTE RETURN FOF</t>
  </si>
  <si>
    <t>ALLROUNDER</t>
  </si>
  <si>
    <t>MODERATE AGGRESSIVE FOF</t>
  </si>
  <si>
    <t>ORBIS GLOBAL EQUITY FOF</t>
  </si>
  <si>
    <t>ORBIS GLOBAL EQUITY FEEDER</t>
  </si>
  <si>
    <t>GLOBAL DIVERSIFIED</t>
  </si>
  <si>
    <t>FOREIGN FLEXIBLE FOF</t>
  </si>
  <si>
    <t>ASSERVATIVE FOF</t>
  </si>
  <si>
    <t>WEALTH PRESERVER FOF</t>
  </si>
  <si>
    <t>CORE COMPANIES FOF</t>
  </si>
  <si>
    <t>ENHANCED CONSERVATIVE FOF</t>
  </si>
  <si>
    <t>INTERNATIONAL VALUE FOF</t>
  </si>
  <si>
    <t>INTERNATIONAL ACTIVE FOF</t>
  </si>
  <si>
    <t>INTERNATIONAL RELATIVE VALUE FOF</t>
  </si>
  <si>
    <t>DYNAMIC FLEXIBLE FOF</t>
  </si>
  <si>
    <t>STABLE PRUDENTIAL FOF</t>
  </si>
  <si>
    <t>JUPITOR PRUDENTIAL FOF</t>
  </si>
  <si>
    <t>SATURN FLEXIBLE FOF</t>
  </si>
  <si>
    <t>WORLDWIDE FLEXIBLE FOF</t>
  </si>
  <si>
    <t>SECURE GROWTH FOF</t>
  </si>
  <si>
    <t>GLOBAL BALANCED FEEDER FUND</t>
  </si>
  <si>
    <t>GLOBAL OPPORTUNITY INCOME FOF</t>
  </si>
  <si>
    <t>GLOBAL FIXED INTEREST FEEDER</t>
  </si>
  <si>
    <t>MM BALANCED FOF</t>
  </si>
  <si>
    <t>US DOLLAR CASH FEEDER</t>
  </si>
  <si>
    <t>Unit Trusts</t>
  </si>
  <si>
    <t>Liquid Assets</t>
  </si>
  <si>
    <t xml:space="preserve">Other assets </t>
  </si>
  <si>
    <t>Total foreign schemes</t>
  </si>
  <si>
    <t>Total foreign assets</t>
  </si>
  <si>
    <t>UNIT TRUST WEIGHTING</t>
  </si>
  <si>
    <t>Allan Gray Stable</t>
  </si>
  <si>
    <t>Allan Gray balanced</t>
  </si>
  <si>
    <t xml:space="preserve">ABSA FLEXIBLE FUND            </t>
  </si>
  <si>
    <t xml:space="preserve">ALLAN GRAY EQUITY             </t>
  </si>
  <si>
    <t>ASHBURTON ASIA PACIFIC FUND</t>
  </si>
  <si>
    <t>IS Multi-Manager Equity</t>
  </si>
  <si>
    <t>Orbis Asia ex-japan Equity Fund</t>
  </si>
  <si>
    <t>Orbis Global Equity Fund</t>
  </si>
  <si>
    <t>Merrill Lynch World Gold USD</t>
  </si>
  <si>
    <t>Investec Managed Equity Fund</t>
  </si>
  <si>
    <t>Satrix 40</t>
  </si>
  <si>
    <t>Orbis Global Equity</t>
  </si>
  <si>
    <t>Stanlib Inst Money Market</t>
  </si>
  <si>
    <t>PSG Growth Fund D</t>
  </si>
  <si>
    <t>Coronation Strategic Income</t>
  </si>
  <si>
    <t>Investec Absolute Income</t>
  </si>
  <si>
    <t>Cannon Core Companies</t>
  </si>
  <si>
    <t>BoE Bond Fund</t>
  </si>
  <si>
    <t>BoE Cash Plus Fund</t>
  </si>
  <si>
    <t>Nedbank Rainmaker</t>
  </si>
  <si>
    <t>Metropolitan Money market fund</t>
  </si>
  <si>
    <t>Merill Lynch Euro Fund</t>
  </si>
  <si>
    <t>Alliance Capital Global Growth Trends Fund</t>
  </si>
  <si>
    <t>Orbis Global Equity Fund USD Class</t>
  </si>
  <si>
    <t>UOB Kinetics Paradigm Fd</t>
  </si>
  <si>
    <t>Goldman Sachs Fund</t>
  </si>
  <si>
    <t>Vanguard Global Stock Index</t>
  </si>
  <si>
    <t>Nedbank Value</t>
  </si>
  <si>
    <t>Dynamic Wealth Optimal</t>
  </si>
  <si>
    <t>Analytics Man Equity</t>
  </si>
  <si>
    <t>Fraters Flexible Fund</t>
  </si>
  <si>
    <t>Investec Equity Fund B</t>
  </si>
  <si>
    <t>Foord International Trust</t>
  </si>
  <si>
    <t>Futuregrowth Bond Fund</t>
  </si>
  <si>
    <t xml:space="preserve">Barclays Global Investments World Index </t>
  </si>
  <si>
    <t>Allan Gray Equity</t>
  </si>
  <si>
    <t>Investec Cautious Managed</t>
  </si>
  <si>
    <t>GSF Global Bond Fund</t>
  </si>
  <si>
    <t>Morgan Stanley Brands</t>
  </si>
  <si>
    <t>Inv Global Absolute Inc</t>
  </si>
  <si>
    <t>IS Strategic Global Equity Fund</t>
  </si>
  <si>
    <t>IS Strategic Global Bond Fund</t>
  </si>
  <si>
    <t>IS Strategic US Dollar Liquidity Fund</t>
  </si>
  <si>
    <t>Nedbank Flexible Income</t>
  </si>
  <si>
    <t>Coronation Absolute</t>
  </si>
  <si>
    <t>Coronation Capital Plus</t>
  </si>
  <si>
    <t>CORONATION RESOURCES</t>
  </si>
  <si>
    <t xml:space="preserve">NEDBANK RAINMAKER FD          </t>
  </si>
  <si>
    <t xml:space="preserve">ORBIS GLOBAL EQUITY           </t>
  </si>
  <si>
    <t>INVESTEC HIGH INCOME</t>
  </si>
  <si>
    <t>IS Pure Fixed Interest</t>
  </si>
  <si>
    <t>Orbis Japan Equity (Yen) Fund</t>
  </si>
  <si>
    <t>Orbis Optiman SA Portfolio EUR</t>
  </si>
  <si>
    <t>Euro Liquidity Funds</t>
  </si>
  <si>
    <t>Investec Opportunity Income Fund</t>
  </si>
  <si>
    <t>Orbis Optimal SA</t>
  </si>
  <si>
    <t>Stanlib Property Inc A</t>
  </si>
  <si>
    <t>Coronation top 20</t>
  </si>
  <si>
    <t>Old Mutual Enhanced Income</t>
  </si>
  <si>
    <t>36one Flexible Opportunity</t>
  </si>
  <si>
    <t>BoE Core Equity Fund</t>
  </si>
  <si>
    <t>Old Mutual Enhanced</t>
  </si>
  <si>
    <t>Sanlam Value Fund</t>
  </si>
  <si>
    <t>Merill Lynch Dollar Fund</t>
  </si>
  <si>
    <t>Capital International Fund</t>
  </si>
  <si>
    <t>Brandes Global Equities Fund Class I</t>
  </si>
  <si>
    <t>Copper Spire Fund</t>
  </si>
  <si>
    <t>JP Morgan Euro Call Acct</t>
  </si>
  <si>
    <t>Coornation Smaller Companies</t>
  </si>
  <si>
    <t>ITXUK</t>
  </si>
  <si>
    <t>Fraters Real Income</t>
  </si>
  <si>
    <t>Old Mutual Min &amp; Res</t>
  </si>
  <si>
    <t>Satrix INDI</t>
  </si>
  <si>
    <t>Nedbank Positive Return</t>
  </si>
  <si>
    <t>Liberty Income Fund</t>
  </si>
  <si>
    <t>Allan Gray Equity Fund</t>
  </si>
  <si>
    <t>Investec Opportunities B</t>
  </si>
  <si>
    <t>MCubed Emerging Value Fund B</t>
  </si>
  <si>
    <t>Futuregrowth Active Quant Equity Fund</t>
  </si>
  <si>
    <t>Investec Managed</t>
  </si>
  <si>
    <t>Nedbank Cash Plus</t>
  </si>
  <si>
    <t>Prudential Inflation Plus</t>
  </si>
  <si>
    <t>Daily Settlements (ZAR)</t>
  </si>
  <si>
    <t>INT Growth &amp; Value Acc</t>
  </si>
  <si>
    <t>OLD MUTUAL GOLD FUND</t>
  </si>
  <si>
    <t>ASHBURTON EUROPEAN FUND</t>
  </si>
  <si>
    <t>IS Superior Cash</t>
  </si>
  <si>
    <t>Orbis Optimal SA (US$) Fund</t>
  </si>
  <si>
    <t>Orbis Optiman SA Portfolio ZAR</t>
  </si>
  <si>
    <t>Mutual SA Quoted Property</t>
  </si>
  <si>
    <t>Stanlib Income Fund</t>
  </si>
  <si>
    <t>Investec Global  Energy</t>
  </si>
  <si>
    <t xml:space="preserve">Metropolitan Inflation Linked Bond </t>
  </si>
  <si>
    <t>Nedbank Rainmaker Fund</t>
  </si>
  <si>
    <t>Katzgold Flexible</t>
  </si>
  <si>
    <t>BoE Property Equity Fund</t>
  </si>
  <si>
    <t>BoE Small &amp; Mid Cap &amp; Equity Fund</t>
  </si>
  <si>
    <t>Sanlam General Equity</t>
  </si>
  <si>
    <t>Morgan Stanley Capital International</t>
  </si>
  <si>
    <t>GMO Developed World Equity Investment Fund plc</t>
  </si>
  <si>
    <t>EDINBURGH PART GLOBAL OPP</t>
  </si>
  <si>
    <t>CF Morant Wright Jpn Fnd</t>
  </si>
  <si>
    <t>Frank Temp Mutual</t>
  </si>
  <si>
    <t>Investec Absolute Income B</t>
  </si>
  <si>
    <t>ITXEU</t>
  </si>
  <si>
    <t xml:space="preserve">Stanlib Int Prop B1 </t>
  </si>
  <si>
    <t>pqip - Inflation Plus 3 B1</t>
  </si>
  <si>
    <t>Satrix RES</t>
  </si>
  <si>
    <t>Coronation Equity Fund</t>
  </si>
  <si>
    <t>Coronation Market Plus</t>
  </si>
  <si>
    <t>Nedbank Entrepreneur Fund Clas</t>
  </si>
  <si>
    <t>Nedbank Mining &amp; Resources</t>
  </si>
  <si>
    <t>Fraters Earth Equity</t>
  </si>
  <si>
    <t>Threadneedle Growth Fund</t>
  </si>
  <si>
    <t>US Cash Plus Fund</t>
  </si>
  <si>
    <t>Daily Settlements (USD)</t>
  </si>
  <si>
    <t>Foord Balanced</t>
  </si>
  <si>
    <t>African Harvest Alpha Plus</t>
  </si>
  <si>
    <t xml:space="preserve">RB PROPERTY FUND             </t>
  </si>
  <si>
    <t xml:space="preserve">INVESTEC VALUE A              </t>
  </si>
  <si>
    <t>INVESTEC GLOBAL STRA VALUE FUND</t>
  </si>
  <si>
    <t xml:space="preserve">OLD MUTUAL MINING RESOURCES </t>
  </si>
  <si>
    <t>IS Income</t>
  </si>
  <si>
    <t>Orbis Optimal SA (Euro) Fund</t>
  </si>
  <si>
    <t>RMB Money Market UT</t>
  </si>
  <si>
    <t>US Liquidity Fund</t>
  </si>
  <si>
    <t>Aberdeen Asia Pacific</t>
  </si>
  <si>
    <t>Stanlib Resources</t>
  </si>
  <si>
    <t>Investec Value Class B</t>
  </si>
  <si>
    <t>Coronation Absolute Fund</t>
  </si>
  <si>
    <t>Centaur Flexible</t>
  </si>
  <si>
    <t>Coronation Top 20</t>
  </si>
  <si>
    <t>Oribis Optimal SA USD</t>
  </si>
  <si>
    <t>Cantillon GV Fund E2 S E2</t>
  </si>
  <si>
    <t>RMB International Equity</t>
  </si>
  <si>
    <t>Dynamic Wealth Prop</t>
  </si>
  <si>
    <t>Allan Gray Global Equity Feeder</t>
  </si>
  <si>
    <t>Satrix FINDI</t>
  </si>
  <si>
    <t>Sanlam Absolute Return Fund</t>
  </si>
  <si>
    <t>Peregrinequant Beta Fund</t>
  </si>
  <si>
    <t>Nedbank Managed Fund</t>
  </si>
  <si>
    <t>Old Mutual High Yield Opportun</t>
  </si>
  <si>
    <t>Investec Money Market</t>
  </si>
  <si>
    <t>Metropolitan Industrial</t>
  </si>
  <si>
    <t>Nedbank Growth Class A</t>
  </si>
  <si>
    <t>GSF Gloabal Street Val</t>
  </si>
  <si>
    <t>GSF USD Bond Fund</t>
  </si>
  <si>
    <t>Daily Settlements (EUR)</t>
  </si>
  <si>
    <t>Prudential Prudent Allocat</t>
  </si>
  <si>
    <t>OLD MUTUAL MINING RESOURCES</t>
  </si>
  <si>
    <t xml:space="preserve">RB EQUITY FUND               </t>
  </si>
  <si>
    <t>INVESTEC STER MONEY FUND</t>
  </si>
  <si>
    <t>VALUGRO GENERAL EQUITY</t>
  </si>
  <si>
    <t>IS Property</t>
  </si>
  <si>
    <t>Odey Pan European</t>
  </si>
  <si>
    <t>PSG Alphen Growth Fund</t>
  </si>
  <si>
    <t>Sanlam Inflation Link Fund</t>
  </si>
  <si>
    <t>Nedbank Rainmaker Fund A Class</t>
  </si>
  <si>
    <t>Investec Equity Fund Class B</t>
  </si>
  <si>
    <t>Investec Equity - B</t>
  </si>
  <si>
    <t xml:space="preserve">Foord Equity </t>
  </si>
  <si>
    <t>Global Bond Index</t>
  </si>
  <si>
    <t>CF Ruffer European</t>
  </si>
  <si>
    <t>Metropolitan Absolute Provider</t>
  </si>
  <si>
    <t>Old Mutual Dynamic</t>
  </si>
  <si>
    <t>Stanlib International Property</t>
  </si>
  <si>
    <t>Old Mutual Smaller Companies F</t>
  </si>
  <si>
    <t>Nedbank Financial</t>
  </si>
  <si>
    <t>Metropolitan International Specialist</t>
  </si>
  <si>
    <t>Metropolitan Prop Absolute Income</t>
  </si>
  <si>
    <t>Artemis Global Growth Fund</t>
  </si>
  <si>
    <t>Citibank Current Account</t>
  </si>
  <si>
    <t>Sanlam Inflation Linked</t>
  </si>
  <si>
    <t>Stanlib Man Flexible A</t>
  </si>
  <si>
    <t>VALUGRO GENERAL EQUITY FUND</t>
  </si>
  <si>
    <t>ABSA SELECT EQUITY</t>
  </si>
  <si>
    <t>VALUGRO PROPERTY FUND</t>
  </si>
  <si>
    <t>IS Real Return</t>
  </si>
  <si>
    <t>Merrill Lynch USD Cash Plus</t>
  </si>
  <si>
    <t>Standard Bank Gold</t>
  </si>
  <si>
    <t>Allan Gray Orbis Global Equity</t>
  </si>
  <si>
    <t>Metropolitan Blue Bay</t>
  </si>
  <si>
    <t>Investec Absolute Balanced Fund Class B</t>
  </si>
  <si>
    <t>Invesco Asian Equity</t>
  </si>
  <si>
    <t>Old Mutual Inst Money Market</t>
  </si>
  <si>
    <t>Cadiz Equity Ladder Portfolio</t>
  </si>
  <si>
    <t>Prudential Div Maximiser</t>
  </si>
  <si>
    <t>Catalyst Prop Equity</t>
  </si>
  <si>
    <t>Prescient Income Provider</t>
  </si>
  <si>
    <t>Legg Mason Growth Fund</t>
  </si>
  <si>
    <t xml:space="preserve">VALUGRO PROPERTY FUND  </t>
  </si>
  <si>
    <t xml:space="preserve">OLD MUTUAL GOLD </t>
  </si>
  <si>
    <t>Banker</t>
  </si>
  <si>
    <t>Standard Bank Gold A</t>
  </si>
  <si>
    <t>Old Mutual Dynamic Floor Fund Class B1</t>
  </si>
  <si>
    <t>CF Odey Jpn Fnd</t>
  </si>
  <si>
    <t>Blue Bay Visio Actinio Portfol</t>
  </si>
  <si>
    <t xml:space="preserve">Investec Commodity </t>
  </si>
  <si>
    <t>Thames River Glb Emerging</t>
  </si>
  <si>
    <t>Prudential Money Market</t>
  </si>
  <si>
    <t>RMB Top 40</t>
  </si>
  <si>
    <t>CORONATION MONEY MARKET</t>
  </si>
  <si>
    <t>VALU GRO GENERAL EQUITY FUND</t>
  </si>
  <si>
    <t>OLD MUTUAL ENHANCED INCOME</t>
  </si>
  <si>
    <t>Prudential High Yield Bond Fund</t>
  </si>
  <si>
    <t>Sanlam Asia Pacific</t>
  </si>
  <si>
    <t>Nedbank Value Fund Class A</t>
  </si>
  <si>
    <t>Investec GS Global Gold</t>
  </si>
  <si>
    <t>CF ECLECTICA EURO FUND A</t>
  </si>
  <si>
    <t>Liberty Bond Fund</t>
  </si>
  <si>
    <t>Asia Diversified Fund (USD)</t>
  </si>
  <si>
    <t>Hermes Equity</t>
  </si>
  <si>
    <t>IFDC Japan Dynamic Fund</t>
  </si>
  <si>
    <t>GSF USD High Inc Bond</t>
  </si>
  <si>
    <t>Re:Cm Core Mangd Fnd</t>
  </si>
  <si>
    <t>OLD MUTUAL INST MONEY MKT</t>
  </si>
  <si>
    <t>OLD MUTUAL GOLD</t>
  </si>
  <si>
    <t xml:space="preserve">CORONATION MONEY MKT </t>
  </si>
  <si>
    <t>Noble Currency Fund</t>
  </si>
  <si>
    <t>Edinburgh Part Euro Opp F</t>
  </si>
  <si>
    <t>Investec Property Equity</t>
  </si>
  <si>
    <t>GL 50 EQ A Acc (USD)</t>
  </si>
  <si>
    <t>MLIIF World Mining Fund</t>
  </si>
  <si>
    <t>Otstanding Adjustments USD</t>
  </si>
  <si>
    <t>STANLIB FINANCIALS B1</t>
  </si>
  <si>
    <t>OLD MUTUTAL INST MONEY MKT B1</t>
  </si>
  <si>
    <t>Sarasin Global Property A</t>
  </si>
  <si>
    <t>Comgest Nouvelle Asie</t>
  </si>
  <si>
    <t>Old Mutual Gilt</t>
  </si>
  <si>
    <t>Old Mutual Small Caps</t>
  </si>
  <si>
    <t>Sanlam Small Cap R</t>
  </si>
  <si>
    <t>America Mirco Chip (USD)</t>
  </si>
  <si>
    <t>Old Mutual Gold</t>
  </si>
  <si>
    <t>GSF Global Gold Fund</t>
  </si>
  <si>
    <t>Outstanding Adjustments GBP</t>
  </si>
  <si>
    <t xml:space="preserve">ALLAN GRAY OPTIMAL FUND            </t>
  </si>
  <si>
    <t>Coronation Optimum Growth</t>
  </si>
  <si>
    <t>Aviva Global Conv Bond</t>
  </si>
  <si>
    <t>Stanlib Bond fund</t>
  </si>
  <si>
    <t>Sanlam Small Cap A</t>
  </si>
  <si>
    <t>JF India (USD)</t>
  </si>
  <si>
    <t>CF Morant Wirght Japan</t>
  </si>
  <si>
    <t>Nedbank Man Fund A</t>
  </si>
  <si>
    <t>Sanlam Property</t>
  </si>
  <si>
    <t>Allan Gray Global Fund</t>
  </si>
  <si>
    <t>Eaton Vance WW Health</t>
  </si>
  <si>
    <t>STANLIB EUROPEAN A</t>
  </si>
  <si>
    <t>Stanlib Small Cap R</t>
  </si>
  <si>
    <t>Coronation International Activ</t>
  </si>
  <si>
    <t>GFGS American Equity</t>
  </si>
  <si>
    <t>GFGS Global Energy</t>
  </si>
  <si>
    <t>Nedbank Entrep Class A</t>
  </si>
  <si>
    <t>Stanlib International Aggressi</t>
  </si>
  <si>
    <t>MSDW Investement HK45</t>
  </si>
  <si>
    <t>Merril Lynch</t>
  </si>
  <si>
    <t>Baring Asset Management</t>
  </si>
  <si>
    <t>TOTAL DOMESTIC UNIT TRUSTS</t>
  </si>
  <si>
    <t>TOTAL FOREIGN SCHEMES</t>
  </si>
  <si>
    <t>TOTAL UNIT TRUSTS</t>
  </si>
  <si>
    <t>MARRIOTT GLOBAL</t>
  </si>
  <si>
    <t>METROPOLITAN INTERNATIONAL</t>
  </si>
  <si>
    <t xml:space="preserve">MOMENTUM </t>
  </si>
  <si>
    <t xml:space="preserve">NEDBANK </t>
  </si>
  <si>
    <t xml:space="preserve">OASIS CRESCENT </t>
  </si>
  <si>
    <t>PLEXUS INTERNATIONAL</t>
  </si>
  <si>
    <t>PRESCIENT 5% INCOME</t>
  </si>
  <si>
    <t>PRESCIENT 10% INCOME</t>
  </si>
  <si>
    <t>(SHEET 2 OF 4)</t>
  </si>
  <si>
    <t>INCOME GROWTH FEEDER</t>
  </si>
  <si>
    <t xml:space="preserve">EQUITY FEEDER </t>
  </si>
  <si>
    <t>INTERNATIONAL BOND FOF</t>
  </si>
  <si>
    <t>AGGRESSIVE PRUDENTIAL FOF</t>
  </si>
  <si>
    <t>BALANCED INCOME FOF</t>
  </si>
  <si>
    <t>BALANCED PRUDENTIAL FOF</t>
  </si>
  <si>
    <t>DYNAMIC ASSET ALLOCATION FOF</t>
  </si>
  <si>
    <t>INSTITUTIONAL EQUITY FOF</t>
  </si>
  <si>
    <t>MANAGED GROWTH FOF</t>
  </si>
  <si>
    <t>SCI TECH</t>
  </si>
  <si>
    <t>INTERNATIONAL EQUITY FEEDER</t>
  </si>
  <si>
    <t>ALL WEATHER</t>
  </si>
  <si>
    <t>WEALTH CREATOR</t>
  </si>
  <si>
    <t>BALANCED PROGRESIVE FOF</t>
  </si>
  <si>
    <t>GLOBAL FOF</t>
  </si>
  <si>
    <t>FOURPLUS GROWTH FOF</t>
  </si>
  <si>
    <t>SECURE FOF</t>
  </si>
  <si>
    <t>GLOBAL BOND FEEDER</t>
  </si>
  <si>
    <t>INTERNATIONAL GROWTH FOF</t>
  </si>
  <si>
    <t>UK MONEY MARKET FEEDER</t>
  </si>
  <si>
    <t>INTERNATIONAL BALANCED FOF</t>
  </si>
  <si>
    <t>OPTIMISED LIFESPAN FOF</t>
  </si>
  <si>
    <t>Plexus DEP Builder</t>
  </si>
  <si>
    <t>Coronation Strategic Income Fund</t>
  </si>
  <si>
    <t>Marriott Dividend Growth Fund</t>
  </si>
  <si>
    <t>Marriott Core Income Fund</t>
  </si>
  <si>
    <t>Symmetry Satellite Equity</t>
  </si>
  <si>
    <t>UT M3 ACT BOND</t>
  </si>
  <si>
    <t>Adv Emerging Man Val</t>
  </si>
  <si>
    <t xml:space="preserve">M3 EM MA GR      </t>
  </si>
  <si>
    <t>m Cubed Active Bond Fund</t>
  </si>
  <si>
    <t>UT M3 EM MA GR</t>
  </si>
  <si>
    <t>Global Equity Fund</t>
  </si>
  <si>
    <t>Global Bond Fund</t>
  </si>
  <si>
    <t>Templeton Growth Euro</t>
  </si>
  <si>
    <t>RMB Equity A</t>
  </si>
  <si>
    <t>Coronation Financial</t>
  </si>
  <si>
    <t>Futuregrowth Active Quant Equity</t>
  </si>
  <si>
    <t>Investec Gilt Fund</t>
  </si>
  <si>
    <t>Momentum Equity Fund</t>
  </si>
  <si>
    <t xml:space="preserve">Omam  Dyn Floor "B" </t>
  </si>
  <si>
    <t xml:space="preserve">FG Global Ind FoF:R </t>
  </si>
  <si>
    <t>Momentum Industrial Fund</t>
  </si>
  <si>
    <t>Marathon Global Value Eqt Fund</t>
  </si>
  <si>
    <t xml:space="preserve">NIIS International Balanced    </t>
  </si>
  <si>
    <t xml:space="preserve">NIIS International Equity    </t>
  </si>
  <si>
    <t>PSG Money Market</t>
  </si>
  <si>
    <t>Sanlam Balanced</t>
  </si>
  <si>
    <t>Prudential Money Market Fund</t>
  </si>
  <si>
    <t>Oasis Money Market Fund</t>
  </si>
  <si>
    <t>Oasis Global Money Market Fund</t>
  </si>
  <si>
    <t>Oasis Global Equity Fund</t>
  </si>
  <si>
    <t>OM Dynamic Floor</t>
  </si>
  <si>
    <t>OM UK MONEY MARKET</t>
  </si>
  <si>
    <t>OM Gold Fund</t>
  </si>
  <si>
    <t>OM GILT</t>
  </si>
  <si>
    <t>OM INT BOND AND CONVERTIBLE BONDS</t>
  </si>
  <si>
    <t>Aylett Equity</t>
  </si>
  <si>
    <t>Stanlib Euro Currencies FOF</t>
  </si>
  <si>
    <t>Ashburton Replica Euro Asset Management</t>
  </si>
  <si>
    <t>Sanlam Inflation Linked Fund</t>
  </si>
  <si>
    <t xml:space="preserve">Plexus Domestic Fixed Interest </t>
  </si>
  <si>
    <t>Plexus Global Sprinter MM</t>
  </si>
  <si>
    <t>Investec Absolute Income Fund</t>
  </si>
  <si>
    <t>POLARIS EQUITY FUND</t>
  </si>
  <si>
    <t>PRESCIENT INCOME PROVIDER FUND</t>
  </si>
  <si>
    <t>Plexus FIP Builder</t>
  </si>
  <si>
    <t>Old Mutual SA Qote</t>
  </si>
  <si>
    <t>Marriott Short Term Income Fund</t>
  </si>
  <si>
    <t>Marriott Property Income Fund</t>
  </si>
  <si>
    <t>UT M3 BOND "U"</t>
  </si>
  <si>
    <t>M3 LRG CAP 'U'</t>
  </si>
  <si>
    <t xml:space="preserve">M3 AGG ALSI 40      </t>
  </si>
  <si>
    <t>m Cubed Bond Fund</t>
  </si>
  <si>
    <t>M3 AGG ALSI 40</t>
  </si>
  <si>
    <t>UT M3 PROP EQUI</t>
  </si>
  <si>
    <t>Int Opportunity Equity</t>
  </si>
  <si>
    <t>Investec GS Global Equity</t>
  </si>
  <si>
    <t xml:space="preserve">Coronation Top 20   </t>
  </si>
  <si>
    <t>Kagiso Protector</t>
  </si>
  <si>
    <t>Liberty Bond Fund B1</t>
  </si>
  <si>
    <t>Momentum Financial Services Fund</t>
  </si>
  <si>
    <t>Investec Opportunity</t>
  </si>
  <si>
    <t xml:space="preserve">Stanlib USD Cash    </t>
  </si>
  <si>
    <t>Nedbank Rainmaker Equitiy Fund</t>
  </si>
  <si>
    <t>Coronation Money Market</t>
  </si>
  <si>
    <t>Oasis Crescent Equity Fund</t>
  </si>
  <si>
    <t>Oasis General Equity Fund</t>
  </si>
  <si>
    <t>OM WORLWIDE TRUST</t>
  </si>
  <si>
    <t>OM High Yield Fund A</t>
  </si>
  <si>
    <t>OM INCOME</t>
  </si>
  <si>
    <t>OM ASIAN SELECT</t>
  </si>
  <si>
    <t>Stanlib USD Cash FOF</t>
  </si>
  <si>
    <t>Investec Value</t>
  </si>
  <si>
    <t>Stanleb Euro Currency FoF</t>
  </si>
  <si>
    <t xml:space="preserve">Plexus Global Income Plus </t>
  </si>
  <si>
    <t>ALLAN GRAY EQUITY FUND</t>
  </si>
  <si>
    <t>PRESCIENT POSITIVE RETURN FUND</t>
  </si>
  <si>
    <t>PSG Alphen Growth (A)</t>
  </si>
  <si>
    <t>FOCUSED EQ FUND</t>
  </si>
  <si>
    <t xml:space="preserve">M3 SML CAP G     </t>
  </si>
  <si>
    <t>UT M3 SML CAP G</t>
  </si>
  <si>
    <t>Standard Bank Offshore Management</t>
  </si>
  <si>
    <t>RMB Equity</t>
  </si>
  <si>
    <t xml:space="preserve">Investec Equity 'B' </t>
  </si>
  <si>
    <t>ReCM Core Managed Fund</t>
  </si>
  <si>
    <t xml:space="preserve">Momentum Fin Serv Fund  </t>
  </si>
  <si>
    <t>Momentum Global Fund</t>
  </si>
  <si>
    <t xml:space="preserve">Coronation Absolute      </t>
  </si>
  <si>
    <t>Stanlib EURO Cur FOF</t>
  </si>
  <si>
    <t>Nedbank Mining &amp; Resources Fund</t>
  </si>
  <si>
    <t>NeFG Balanced</t>
  </si>
  <si>
    <t>Coronation SA Capital Plus</t>
  </si>
  <si>
    <t>Oasis Crescent International Feeder Fund</t>
  </si>
  <si>
    <t>Oasis Bond Fund</t>
  </si>
  <si>
    <t>CCS JAPANESE GROWTH</t>
  </si>
  <si>
    <t>OM Investors Fund</t>
  </si>
  <si>
    <t>OM UK SELECT</t>
  </si>
  <si>
    <t>Sanlam Asia Pacific FOF</t>
  </si>
  <si>
    <t>Personal Trust High Yield Growth</t>
  </si>
  <si>
    <t>Investec Absolute Inc</t>
  </si>
  <si>
    <t>Plexus Domestic Equity Portfolio</t>
  </si>
  <si>
    <t>ALLAN GRAY - ORBIS  EQUITY FEEDER  FUND</t>
  </si>
  <si>
    <t>Sanlam Value</t>
  </si>
  <si>
    <t>UT M3 ALSI 40</t>
  </si>
  <si>
    <t xml:space="preserve">M3 SML CAP V     </t>
  </si>
  <si>
    <t>UT M3 SML CAP V</t>
  </si>
  <si>
    <t>Templeton Global Bond</t>
  </si>
  <si>
    <t xml:space="preserve">Ned Enterp Class A  </t>
  </si>
  <si>
    <t>Foord Equity</t>
  </si>
  <si>
    <t>Momentum Resources Fund</t>
  </si>
  <si>
    <t>Liberty QuantsF B1</t>
  </si>
  <si>
    <t>Coronation Finance Growth Fund</t>
  </si>
  <si>
    <t>Prudential Dividend Maximiser</t>
  </si>
  <si>
    <t>Crescetn Global Property Fund</t>
  </si>
  <si>
    <t>Oasis Property Equity Fund</t>
  </si>
  <si>
    <t>OM Small Co. Fund</t>
  </si>
  <si>
    <t>Momentum Global</t>
  </si>
  <si>
    <t>PSG Alphen Growth</t>
  </si>
  <si>
    <t xml:space="preserve">PRESCIENT 7% INCOME OPT LIFESPAN </t>
  </si>
  <si>
    <t>UT M3 AG SM C G</t>
  </si>
  <si>
    <t xml:space="preserve">M3 VAL FUND      </t>
  </si>
  <si>
    <t>UT M3 VAL FUND</t>
  </si>
  <si>
    <t>Investec Growth B</t>
  </si>
  <si>
    <t>Stanl MM International FoF R</t>
  </si>
  <si>
    <t>Momentum Income Fund</t>
  </si>
  <si>
    <t>Coronation Top 20 Fund</t>
  </si>
  <si>
    <t>NeFG Property Income</t>
  </si>
  <si>
    <t>Al-Aqar KPJ REIT</t>
  </si>
  <si>
    <t>Oasis International Feeder Fund</t>
  </si>
  <si>
    <t>OM SA Quoted Property A</t>
  </si>
  <si>
    <t>OM FUND MANAGERS EUROPEAN</t>
  </si>
  <si>
    <t>Personal Trust Income Fund</t>
  </si>
  <si>
    <t>Core Harbour Foreign Flex</t>
  </si>
  <si>
    <t>Stanlib Xtra Inc Fund</t>
  </si>
  <si>
    <t>M3 AGG SML CP VAL B1</t>
  </si>
  <si>
    <t xml:space="preserve">M3 ACT BOND      </t>
  </si>
  <si>
    <t>Sarasin GBP Global</t>
  </si>
  <si>
    <t>Investec Global Opportunity</t>
  </si>
  <si>
    <t>Marriott Income A</t>
  </si>
  <si>
    <t xml:space="preserve">Futuregrowth Active Quants Fund </t>
  </si>
  <si>
    <t>PSG Tanzanite</t>
  </si>
  <si>
    <t>Oasis Crescent Property Fund</t>
  </si>
  <si>
    <t>OM FINANCIAL SERVICES</t>
  </si>
  <si>
    <t>OM Global Equity</t>
  </si>
  <si>
    <t>US SELECT EQUITY</t>
  </si>
  <si>
    <t>Nedbank Bravata Worldwide Flexible</t>
  </si>
  <si>
    <t>ABSA Money Market</t>
  </si>
  <si>
    <t>Investec Opportunity Income</t>
  </si>
  <si>
    <t>UT HI GR "U"</t>
  </si>
  <si>
    <t xml:space="preserve">M3 BOND "U"      </t>
  </si>
  <si>
    <t>UT M3 INFLATION +3</t>
  </si>
  <si>
    <t>UT M3 INFLATION +5</t>
  </si>
  <si>
    <t>Old Mutual Int Bond</t>
  </si>
  <si>
    <t>Investec Gilt Fund B</t>
  </si>
  <si>
    <t>Momentum Institutional Core SA Equity Fund</t>
  </si>
  <si>
    <t>RMB Emerging Enterprises Fund</t>
  </si>
  <si>
    <t>Allan Gray Orbis Global</t>
  </si>
  <si>
    <t>OM FINANCIAL AND INDUSTRIAL</t>
  </si>
  <si>
    <t>Old Mutual Dynamic Floor</t>
  </si>
  <si>
    <t xml:space="preserve">GLOBAL EQUITY FUND  </t>
  </si>
  <si>
    <t>Templeton Global Fund</t>
  </si>
  <si>
    <t>RMB Maximum Income Fund</t>
  </si>
  <si>
    <t>Momentum Gilt Fund</t>
  </si>
  <si>
    <t>RMB Equity R Fund</t>
  </si>
  <si>
    <t>Stanlib Aggr Income</t>
  </si>
  <si>
    <t>OM INVESTORS</t>
  </si>
  <si>
    <t xml:space="preserve">GLOBAL BD FU        </t>
  </si>
  <si>
    <t>Marriott Prop Income</t>
  </si>
  <si>
    <t xml:space="preserve">Liberty Bond Fund </t>
  </si>
  <si>
    <t>Coronation Int Active FoF</t>
  </si>
  <si>
    <t>Sanlam Absolute Return</t>
  </si>
  <si>
    <t>OM MINING</t>
  </si>
  <si>
    <t>Stanlib Dynamic Return</t>
  </si>
  <si>
    <t xml:space="preserve">Liberty Bond Fund A </t>
  </si>
  <si>
    <t>OM SMALL CO</t>
  </si>
  <si>
    <t>RMB Money Market</t>
  </si>
  <si>
    <t>OM SA QUOTED PROPERTY</t>
  </si>
  <si>
    <t xml:space="preserve">Coronation Prop Equity </t>
  </si>
  <si>
    <t>S</t>
  </si>
  <si>
    <t>PRESCIENT BALANCED</t>
  </si>
  <si>
    <t xml:space="preserve">PRESCIENT GLOBAL </t>
  </si>
  <si>
    <t xml:space="preserve">RWM </t>
  </si>
  <si>
    <t>SENTINAL</t>
  </si>
  <si>
    <t>(SHEET 3 OF 4)</t>
  </si>
  <si>
    <t>QUANTPLUS FOF</t>
  </si>
  <si>
    <t>CLASSIC PORT CONSERVATIVE</t>
  </si>
  <si>
    <t>GLOBAL HIGH YIELD BOND FOF</t>
  </si>
  <si>
    <t>GLOBAL INCOME PLUS</t>
  </si>
  <si>
    <t>INTERNATIONAL CONSERVATIVE FOF</t>
  </si>
  <si>
    <t>DEFENSIVE EQUITY FOF</t>
  </si>
  <si>
    <t>DIVERSIFIED INCOME FOF</t>
  </si>
  <si>
    <t>PRESCIENT EQUITY FUND</t>
  </si>
  <si>
    <t>SSGA GBP GLOBAL CASH FUND</t>
  </si>
  <si>
    <t>Investec Absolute Income Fund B</t>
  </si>
  <si>
    <t xml:space="preserve">ASIAN BOND CLASS A                        </t>
  </si>
  <si>
    <t xml:space="preserve">M&amp;G HIGH INTEREST FUND CLASS A INCOME     </t>
  </si>
  <si>
    <t xml:space="preserve">PRUDENTIAL EUROPEAN TRUST                 </t>
  </si>
  <si>
    <t>Investec Value Fund</t>
  </si>
  <si>
    <t>Core Harbour Foreign Flexible FoF</t>
  </si>
  <si>
    <t>Ashburton RAM GBP Fund</t>
  </si>
  <si>
    <t>Allan Gray - Orbis Global Equity Feeder</t>
  </si>
  <si>
    <t>Investc Absol In ClB</t>
  </si>
  <si>
    <t>MCUBED Active Bnd B1</t>
  </si>
  <si>
    <t>Fidelity Japan Fund</t>
  </si>
  <si>
    <t>Sanlam Absolute Return Bond Fund</t>
  </si>
  <si>
    <t>Sanlam Universal Bond Fund</t>
  </si>
  <si>
    <t>Fidelity Global Focus Fund</t>
  </si>
  <si>
    <t>Innofin International Multi-Currency Fund</t>
  </si>
  <si>
    <t>Fidelity Select Global Equity</t>
  </si>
  <si>
    <t>Sanlam MM Institutional All Bond One</t>
  </si>
  <si>
    <t>Foord Equity Fund</t>
  </si>
  <si>
    <t>Coronation Cash Plus</t>
  </si>
  <si>
    <t>Stanlib Income</t>
  </si>
  <si>
    <t>PSG Alphen Optimal</t>
  </si>
  <si>
    <t>PRESCIENT MID CAP FUND</t>
  </si>
  <si>
    <t>SSGA EURO GLOBAL CASH FUND</t>
  </si>
  <si>
    <t>Investec Provest Property Equity Fund A</t>
  </si>
  <si>
    <t xml:space="preserve">EUROPEAN CORP CLASS X INCOME              </t>
  </si>
  <si>
    <t xml:space="preserve">PRUDENITAL PACIFIC MARKETS TRUST          </t>
  </si>
  <si>
    <t xml:space="preserve">M&amp;G GLOBAL LEADERS FUND CLASS A INCOME    </t>
  </si>
  <si>
    <t>Investec Worldwide Equity Feeder Fund</t>
  </si>
  <si>
    <t>Old Mutual High Yield Opportunity Fund</t>
  </si>
  <si>
    <t>Coronation Property Equity Fund</t>
  </si>
  <si>
    <t>Ashburton RAM USD Fund</t>
  </si>
  <si>
    <t xml:space="preserve">MCUBED Real Return  </t>
  </si>
  <si>
    <t xml:space="preserve">MCUBED Mngd Bond B1 </t>
  </si>
  <si>
    <t>Coronation Equity A</t>
  </si>
  <si>
    <t>Fidelity Funds Asian Specific</t>
  </si>
  <si>
    <t>RE CM Core Managed Fund C1</t>
  </si>
  <si>
    <t>Templeton Eur Bond Fund</t>
  </si>
  <si>
    <t>Sanlam Universal Equity Fund</t>
  </si>
  <si>
    <t>Sanlam Worldwide Equity Tracker</t>
  </si>
  <si>
    <t xml:space="preserve">Allan Gray Balanced Fund  </t>
  </si>
  <si>
    <t>RMB Equity Fund</t>
  </si>
  <si>
    <t>Old Mutual Enhanced Income Fund B</t>
  </si>
  <si>
    <t>Old Mutual Small Companies Fund A</t>
  </si>
  <si>
    <t xml:space="preserve">GILT &amp; FIXED INT CLASS A INCOME           </t>
  </si>
  <si>
    <t>M&amp;G NORTH AMERICA VALUE FUND CLASS A INCOM</t>
  </si>
  <si>
    <t>Nedbank Growth Fund</t>
  </si>
  <si>
    <t>PSG Alphen Flexible Fund</t>
  </si>
  <si>
    <t>DJ Euro Stoxx 50</t>
  </si>
  <si>
    <t>Quantum Acitve</t>
  </si>
  <si>
    <t>PSG Alphen Growth (D)</t>
  </si>
  <si>
    <t>MCUBED Large Cap Fnd</t>
  </si>
  <si>
    <t>Franklin Templeton Japan Fund</t>
  </si>
  <si>
    <t>Sanlam MM Inst Positive Return Fund One</t>
  </si>
  <si>
    <t>Sanlam Sterling Liquidity Fund</t>
  </si>
  <si>
    <t>Sanlam Euro Liquidity Fund</t>
  </si>
  <si>
    <t xml:space="preserve">Investec Managed R        </t>
  </si>
  <si>
    <t>Sanlam General Equity Fund</t>
  </si>
  <si>
    <t>Sanlam GI Best Ideas</t>
  </si>
  <si>
    <t>Old Mutual High Yield Opportunity Fund B</t>
  </si>
  <si>
    <t>Old Mutual UK Money Market Fund A</t>
  </si>
  <si>
    <t xml:space="preserve">HIGH YIELD CORP CLASS X INCOME            </t>
  </si>
  <si>
    <t xml:space="preserve">PRUWORLD VALUE EQUITY A CLASS UNITS       </t>
  </si>
  <si>
    <t>PSG Alphen Optimal Income Fund</t>
  </si>
  <si>
    <t>Templeton Global Balanced Euro Fund</t>
  </si>
  <si>
    <t>Quantum Core</t>
  </si>
  <si>
    <t xml:space="preserve">MCUBED Focus Eq B1  </t>
  </si>
  <si>
    <t>Investec Property Equity Fund</t>
  </si>
  <si>
    <t>Templeton Asian Growth Fund</t>
  </si>
  <si>
    <t>Sanlam MM Inst Positive Return Fund Three</t>
  </si>
  <si>
    <t>Sarasin Global Property Fund</t>
  </si>
  <si>
    <t>Sanlam Global Equity Fund R</t>
  </si>
  <si>
    <t xml:space="preserve">RMB Balanced Fund Class A </t>
  </si>
  <si>
    <t>Peregrine Quant Beta Fund</t>
  </si>
  <si>
    <t>PIMCO Total Return Bond</t>
  </si>
  <si>
    <t>Prescient Positive</t>
  </si>
  <si>
    <t>Nedbank Inflation Beater</t>
  </si>
  <si>
    <t>Appleton Man Flex</t>
  </si>
  <si>
    <t>PSG Money Market Fund</t>
  </si>
  <si>
    <t>PSG Alphen Growth Fund D</t>
  </si>
  <si>
    <t xml:space="preserve">INT SOVEREIGN CLASS A INCOME              </t>
  </si>
  <si>
    <t>Prudential Optimiser Fund</t>
  </si>
  <si>
    <t>Old Mutual Global Equity Fund</t>
  </si>
  <si>
    <t>Templeton Global Balanced USD Fund</t>
  </si>
  <si>
    <t>RMB International Income Fund</t>
  </si>
  <si>
    <t xml:space="preserve">MCUBED ALSI 40 B1   </t>
  </si>
  <si>
    <t>Sanlam Balanced Fund Class</t>
  </si>
  <si>
    <t>Invesco Perp High In</t>
  </si>
  <si>
    <t>Coronation Property Equity</t>
  </si>
  <si>
    <t>Stanlib Flexible Income Fund B2</t>
  </si>
  <si>
    <t xml:space="preserve">SCOR-STRATEGIC CORP BOND CLASS X INCOME   </t>
  </si>
  <si>
    <t xml:space="preserve">M&amp;G RECOVERY FUND CLASS A INCOME          </t>
  </si>
  <si>
    <t xml:space="preserve">Stanlib Aggressive Income Fund </t>
  </si>
  <si>
    <t>SATRIX 40</t>
  </si>
  <si>
    <t xml:space="preserve">Sanlam Absolute Return Income </t>
  </si>
  <si>
    <t>MCUBED Agg Sml CapB1</t>
  </si>
  <si>
    <t>Nedbank Value Fund</t>
  </si>
  <si>
    <t xml:space="preserve">Foord Balanced Fund       </t>
  </si>
  <si>
    <t>Sasfin Socially Responsible</t>
  </si>
  <si>
    <t>UBS US Equity</t>
  </si>
  <si>
    <t>Allan Gray Optimal</t>
  </si>
  <si>
    <t>Coronation Industrial</t>
  </si>
  <si>
    <t>Sanlam Global Equity Fund A</t>
  </si>
  <si>
    <t xml:space="preserve">US HIGH INVESTMENT GRADE BOND CLASS A     </t>
  </si>
  <si>
    <t>Old Mutual Money Market Fund</t>
  </si>
  <si>
    <t>Standard Bank Money Market Fund</t>
  </si>
  <si>
    <t xml:space="preserve">Sanlam Inflation Linked </t>
  </si>
  <si>
    <t xml:space="preserve">MCUBED Ag Sm Cap B1 </t>
  </si>
  <si>
    <t>Prudential Div Max Fund</t>
  </si>
  <si>
    <t>Coronation Resources</t>
  </si>
  <si>
    <t>Sanlam Global Equity Fund</t>
  </si>
  <si>
    <t>Coronation Equity</t>
  </si>
  <si>
    <t>Old Mutual Financial</t>
  </si>
  <si>
    <t xml:space="preserve">US INVESTMENT GRADE BOND - CLASS A        </t>
  </si>
  <si>
    <t>Stanlib Gold Fund A</t>
  </si>
  <si>
    <t>MCUBED High Grwth B1</t>
  </si>
  <si>
    <t>Ankh Foreign Flexible</t>
  </si>
  <si>
    <t>Marriott Prop Equity</t>
  </si>
  <si>
    <t>Thames River GBP</t>
  </si>
  <si>
    <t>RMB High Dividend</t>
  </si>
  <si>
    <t>Stanlib USD Cash Fund</t>
  </si>
  <si>
    <t>Advant Emg Man Value</t>
  </si>
  <si>
    <t>Fidelity Euro Cash Fund</t>
  </si>
  <si>
    <t>African Harvest Absolute Yield</t>
  </si>
  <si>
    <t>Cadiz Inflation Plus</t>
  </si>
  <si>
    <t>PSG Growth Fund B</t>
  </si>
  <si>
    <t>Stanlib Aggressive Income Fund</t>
  </si>
  <si>
    <t>SPP MULTI MANAGED</t>
  </si>
  <si>
    <t>(SHEET 4 OF 4)</t>
  </si>
  <si>
    <t xml:space="preserve"> INFLATION MATCHING</t>
  </si>
  <si>
    <t>INFLATION PLUS 1-3</t>
  </si>
  <si>
    <t>INFLATION PLUS 3-5</t>
  </si>
  <si>
    <t>INFLATION PLUS 5-7</t>
  </si>
  <si>
    <t>INFLATION PLUS 7-9</t>
  </si>
  <si>
    <t>AGGRESIVE FOF</t>
  </si>
  <si>
    <t>INTERNATIONAL AGGRESSIVE FOF</t>
  </si>
  <si>
    <t>INTERNATIONAL CONSERVATIVE  FOF</t>
  </si>
  <si>
    <t>INCOME FEEDER</t>
  </si>
  <si>
    <t>INSTITUTIONAL AGGRESSIVE FOF</t>
  </si>
  <si>
    <t>INSTITUTIONAL CONSERVATIVE FOF</t>
  </si>
  <si>
    <t>INSTITUTIONAL MODERATE FOF</t>
  </si>
  <si>
    <t>INSTITUTIONAL MODERATE AGGRESSIVE FOF</t>
  </si>
  <si>
    <t>INSTITUTIONAL MODERATELY CONSERVATIVE FOF</t>
  </si>
  <si>
    <t>LOW EQUITY FOF</t>
  </si>
  <si>
    <t>REAL RETURN FEEDER</t>
  </si>
  <si>
    <t>MODERATELY CONSERVATIVE FOF</t>
  </si>
  <si>
    <t>Sanlam Industrial Fund Cla</t>
  </si>
  <si>
    <t>Sanlam Absolute Return Inc</t>
  </si>
  <si>
    <t>SIS Equity Fund</t>
  </si>
  <si>
    <t>SIS Bond Index Fund</t>
  </si>
  <si>
    <t>Sanlam MM Inst All Bond Three</t>
  </si>
  <si>
    <t>Prescient Cash Quants Plus</t>
  </si>
  <si>
    <t>STANLIB Flexible Income Fund A</t>
  </si>
  <si>
    <t>IS Pure FI UT Class B</t>
  </si>
  <si>
    <t xml:space="preserve">IS MM Equity  Fund Class B   </t>
  </si>
  <si>
    <t xml:space="preserve">IS High Income Class C </t>
  </si>
  <si>
    <t xml:space="preserve">IS HIGH INCOME Class B   </t>
  </si>
  <si>
    <t xml:space="preserve">IS MM Equity UT Class C   </t>
  </si>
  <si>
    <t>STANLIB MM Property Fund B2</t>
  </si>
  <si>
    <t>IS Superior Cash Fund C</t>
  </si>
  <si>
    <t>IS REAL FOCUS FUND</t>
  </si>
  <si>
    <t>Fundname</t>
  </si>
  <si>
    <t xml:space="preserve">Umbono Balanced </t>
  </si>
  <si>
    <t>Nedbank Rainmaker Fund Class A</t>
  </si>
  <si>
    <t>SIM Top Choice Equity Fund</t>
  </si>
  <si>
    <t xml:space="preserve">Sanlam Bond Fund Class A  </t>
  </si>
  <si>
    <t>SIS Flexible Fund</t>
  </si>
  <si>
    <t>Sanlam MM Inst General Equity Fund Two</t>
  </si>
  <si>
    <t>Sanlam MM Inst All Bond One</t>
  </si>
  <si>
    <t>STANLIB Instit Property Fund</t>
  </si>
  <si>
    <t xml:space="preserve">IS Pure FI UT Class C </t>
  </si>
  <si>
    <t>STANLIB Prosperity Fund R</t>
  </si>
  <si>
    <t xml:space="preserve">Umbono Absolute Real Return </t>
  </si>
  <si>
    <t>PSG Growth fund A</t>
  </si>
  <si>
    <t>Nedbank Managed Fund Class A</t>
  </si>
  <si>
    <t>Sanlam Inflation Linked Fu</t>
  </si>
  <si>
    <t>Sanlam Property Fund Class</t>
  </si>
  <si>
    <t>SIS Property Equity Fund</t>
  </si>
  <si>
    <t>Sanlam MM Inst General Equity Fund One</t>
  </si>
  <si>
    <t>Sanlam Institutional Growth Fund</t>
  </si>
  <si>
    <t>Nedbank Rainmaker Fund A</t>
  </si>
  <si>
    <t>IS HIGH INCOME Class C</t>
  </si>
  <si>
    <t>Nedbank Global Equity Feeder Fund Class A</t>
  </si>
  <si>
    <t>Sanlam US Dollar Liquidity</t>
  </si>
  <si>
    <t xml:space="preserve">Sanlam Value Fund         </t>
  </si>
  <si>
    <t>SIS Top 100 Fund</t>
  </si>
  <si>
    <t>Sanlam Value Institutional Fund</t>
  </si>
  <si>
    <t>Sanlam MM Inst Aggressive Fund One</t>
  </si>
  <si>
    <t>STANLIB Value Fund B1</t>
  </si>
  <si>
    <t>IS Real Return Focus Fund A</t>
  </si>
  <si>
    <t xml:space="preserve">STANLIB Capital Growth Fnd R  </t>
  </si>
  <si>
    <t>Stanlib Multi-Manager Prop A</t>
  </si>
  <si>
    <t>Nedbank Global Balanced Fund Class A</t>
  </si>
  <si>
    <t>Sanlam Global Best Ideas U</t>
  </si>
  <si>
    <t>Investec Worldwide Fund R</t>
  </si>
  <si>
    <t>Sanlam General Institutional Fund</t>
  </si>
  <si>
    <t>Huysamer Flexible Fund</t>
  </si>
  <si>
    <t>Nedbank Intl Equity Feeder Fund Class A</t>
  </si>
  <si>
    <t>STANLIB ALSI 40 Fund B1</t>
  </si>
  <si>
    <t xml:space="preserve">STANLIB Resources Fund R     </t>
  </si>
  <si>
    <t>Nedbank Flexible Income Fund Class A</t>
  </si>
  <si>
    <t>Nedbank Inflation Beater Fund Class A</t>
  </si>
  <si>
    <t>Nedbank Money Market Fund Class R</t>
  </si>
  <si>
    <t>Sanlam International Balanced Fund of Funds</t>
  </si>
  <si>
    <t>STANLIB Industrial Fund R</t>
  </si>
  <si>
    <t xml:space="preserve">STANLIB Small Cap Fund R </t>
  </si>
  <si>
    <t xml:space="preserve">RMB High Tide Fund  </t>
  </si>
  <si>
    <t>Foord International Feeder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</si>
</sst>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 * #,##0.00_ ;_ * \-#,##0.00_ ;_ * &quot;-&quot;??_ ;_ @_ "/>
    <numFmt numFmtId="165" formatCode="#,##0.0_);\(#,##0.0\)"/>
    <numFmt numFmtId="166" formatCode="_(* #,##0_);_(* \(#,##0\);_(* &quot;-&quot;??_);_(@_)"/>
    <numFmt numFmtId="167" formatCode="0_);\(0\)"/>
    <numFmt numFmtId="168" formatCode="0.0"/>
    <numFmt numFmtId="169" formatCode="#,##0.0"/>
    <numFmt numFmtId="170" formatCode="0.00_);\(0.00\)"/>
    <numFmt numFmtId="171" formatCode="0.0;[Red]0.0"/>
    <numFmt numFmtId="172" formatCode="_(* #,##0.0_);_(* \(#,##0.0\);_(* &quot;-&quot;??_);_(@_)"/>
    <numFmt numFmtId="173" formatCode="#,##0.000_);\(#,##0.000\)"/>
    <numFmt numFmtId="174" formatCode="_ * #,##0.0_ ;_ * \-#,##0.0_ ;_ * &quot;-&quot;??_ ;_ @_ "/>
    <numFmt numFmtId="175" formatCode="_(* #,##0.0000_);_(* \(#,##0.0000\);_(* &quot;-&quot;??_);_(@_)"/>
  </numFmts>
  <fonts count="48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5"/>
      <name val="DUTCH"/>
    </font>
    <font>
      <sz val="11"/>
      <color indexed="8"/>
      <name val="System"/>
      <family val="2"/>
    </font>
    <font>
      <sz val="11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0"/>
      <name val="Arial"/>
      <family val="2"/>
    </font>
    <font>
      <sz val="10"/>
      <name val="Arial"/>
    </font>
    <font>
      <sz val="10"/>
      <color indexed="48"/>
      <name val="Arial"/>
      <family val="2"/>
    </font>
    <font>
      <sz val="10"/>
      <name val="System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1"/>
      <color indexed="17"/>
      <name val="Arial"/>
      <family val="2"/>
    </font>
    <font>
      <u/>
      <sz val="11"/>
      <name val="Arial"/>
      <family val="2"/>
    </font>
    <font>
      <u/>
      <sz val="11"/>
      <color indexed="12"/>
      <name val="Arial"/>
      <family val="2"/>
    </font>
    <font>
      <b/>
      <sz val="11"/>
      <color indexed="17"/>
      <name val="Arial"/>
      <family val="2"/>
    </font>
    <font>
      <b/>
      <sz val="11"/>
      <color indexed="8"/>
      <name val="System"/>
      <family val="2"/>
    </font>
    <font>
      <b/>
      <sz val="11"/>
      <name val="System"/>
      <family val="2"/>
    </font>
    <font>
      <b/>
      <sz val="11"/>
      <name val="System"/>
    </font>
    <font>
      <b/>
      <sz val="10"/>
      <name val="Arial"/>
    </font>
    <font>
      <b/>
      <i/>
      <sz val="10"/>
      <name val="Arial"/>
    </font>
    <font>
      <sz val="10"/>
      <name val="Arial"/>
    </font>
    <font>
      <b/>
      <i/>
      <sz val="11"/>
      <name val="Arial"/>
      <family val="2"/>
    </font>
    <font>
      <b/>
      <i/>
      <sz val="11"/>
      <color indexed="12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lightGray"/>
    </fill>
    <fill>
      <patternFill patternType="gray0625">
        <fgColor indexed="8"/>
      </patternFill>
    </fill>
    <fill>
      <patternFill patternType="gray125">
        <fgColor indexed="8"/>
      </patternFill>
    </fill>
    <fill>
      <patternFill patternType="lightGray">
        <fgColor indexed="8"/>
      </patternFill>
    </fill>
  </fills>
  <borders count="1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30">
    <xf numFmtId="0" fontId="0" fillId="0" borderId="0" xfId="0"/>
    <xf numFmtId="0" fontId="9" fillId="0" borderId="0" xfId="0" applyFont="1" applyBorder="1"/>
    <xf numFmtId="168" fontId="9" fillId="0" borderId="0" xfId="0" applyNumberFormat="1" applyFont="1" applyBorder="1"/>
    <xf numFmtId="168" fontId="9" fillId="0" borderId="1" xfId="0" applyNumberFormat="1" applyFont="1" applyBorder="1"/>
    <xf numFmtId="168" fontId="11" fillId="0" borderId="2" xfId="0" applyNumberFormat="1" applyFont="1" applyBorder="1" applyAlignment="1">
      <alignment horizontal="left"/>
    </xf>
    <xf numFmtId="168" fontId="11" fillId="0" borderId="3" xfId="0" applyNumberFormat="1" applyFont="1" applyBorder="1"/>
    <xf numFmtId="168" fontId="11" fillId="0" borderId="0" xfId="0" applyNumberFormat="1" applyFont="1"/>
    <xf numFmtId="1" fontId="11" fillId="0" borderId="4" xfId="0" applyNumberFormat="1" applyFont="1" applyBorder="1"/>
    <xf numFmtId="168" fontId="9" fillId="0" borderId="5" xfId="0" applyNumberFormat="1" applyFont="1" applyBorder="1" applyAlignment="1">
      <alignment horizontal="left"/>
    </xf>
    <xf numFmtId="168" fontId="11" fillId="0" borderId="6" xfId="0" applyNumberFormat="1" applyFont="1" applyBorder="1"/>
    <xf numFmtId="170" fontId="13" fillId="0" borderId="0" xfId="0" applyNumberFormat="1" applyFont="1" applyAlignment="1">
      <alignment horizontal="centerContinuous"/>
    </xf>
    <xf numFmtId="170" fontId="18" fillId="0" borderId="0" xfId="0" applyNumberFormat="1" applyFont="1"/>
    <xf numFmtId="170" fontId="10" fillId="0" borderId="0" xfId="0" applyNumberFormat="1" applyFont="1"/>
    <xf numFmtId="170" fontId="18" fillId="0" borderId="2" xfId="0" applyNumberFormat="1" applyFont="1" applyBorder="1"/>
    <xf numFmtId="170" fontId="19" fillId="0" borderId="5" xfId="0" applyNumberFormat="1" applyFont="1" applyBorder="1"/>
    <xf numFmtId="170" fontId="18" fillId="0" borderId="5" xfId="0" applyNumberFormat="1" applyFont="1" applyBorder="1"/>
    <xf numFmtId="170" fontId="10" fillId="0" borderId="5" xfId="0" applyNumberFormat="1" applyFont="1" applyBorder="1"/>
    <xf numFmtId="170" fontId="10" fillId="0" borderId="7" xfId="0" applyNumberFormat="1" applyFont="1" applyBorder="1"/>
    <xf numFmtId="167" fontId="14" fillId="0" borderId="8" xfId="0" applyNumberFormat="1" applyFont="1" applyBorder="1" applyAlignment="1">
      <alignment horizontal="center"/>
    </xf>
    <xf numFmtId="167" fontId="14" fillId="0" borderId="9" xfId="0" applyNumberFormat="1" applyFont="1" applyBorder="1" applyAlignment="1">
      <alignment horizontal="center"/>
    </xf>
    <xf numFmtId="170" fontId="14" fillId="0" borderId="1" xfId="0" applyNumberFormat="1" applyFont="1" applyBorder="1"/>
    <xf numFmtId="167" fontId="14" fillId="0" borderId="0" xfId="0" applyNumberFormat="1" applyFont="1" applyBorder="1" applyAlignment="1">
      <alignment horizontal="center"/>
    </xf>
    <xf numFmtId="170" fontId="20" fillId="0" borderId="0" xfId="0" applyNumberFormat="1" applyFont="1" applyBorder="1"/>
    <xf numFmtId="170" fontId="14" fillId="0" borderId="0" xfId="0" applyNumberFormat="1" applyFont="1" applyAlignment="1">
      <alignment horizontal="center"/>
    </xf>
    <xf numFmtId="170" fontId="21" fillId="0" borderId="0" xfId="0" applyNumberFormat="1" applyFont="1" applyBorder="1"/>
    <xf numFmtId="170" fontId="20" fillId="0" borderId="0" xfId="0" applyNumberFormat="1" applyFont="1"/>
    <xf numFmtId="2" fontId="10" fillId="0" borderId="0" xfId="0" applyNumberFormat="1" applyFont="1" applyBorder="1"/>
    <xf numFmtId="2" fontId="14" fillId="0" borderId="0" xfId="0" applyNumberFormat="1" applyFont="1" applyBorder="1" applyAlignment="1">
      <alignment horizontal="center"/>
    </xf>
    <xf numFmtId="170" fontId="16" fillId="0" borderId="0" xfId="0" applyNumberFormat="1" applyFont="1" applyAlignment="1">
      <alignment horizontal="centerContinuous"/>
    </xf>
    <xf numFmtId="0" fontId="11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1" fontId="11" fillId="0" borderId="10" xfId="0" applyNumberFormat="1" applyFont="1" applyBorder="1"/>
    <xf numFmtId="1" fontId="11" fillId="0" borderId="0" xfId="0" applyNumberFormat="1" applyFont="1"/>
    <xf numFmtId="1" fontId="11" fillId="0" borderId="11" xfId="0" applyNumberFormat="1" applyFont="1" applyBorder="1"/>
    <xf numFmtId="1" fontId="11" fillId="0" borderId="12" xfId="0" applyNumberFormat="1" applyFont="1" applyBorder="1"/>
    <xf numFmtId="168" fontId="11" fillId="0" borderId="0" xfId="0" applyNumberFormat="1" applyFont="1" applyBorder="1"/>
    <xf numFmtId="1" fontId="11" fillId="0" borderId="0" xfId="0" applyNumberFormat="1" applyFont="1" applyBorder="1"/>
    <xf numFmtId="168" fontId="11" fillId="0" borderId="5" xfId="0" applyNumberFormat="1" applyFont="1" applyBorder="1" applyAlignment="1"/>
    <xf numFmtId="168" fontId="11" fillId="0" borderId="5" xfId="0" applyNumberFormat="1" applyFont="1" applyBorder="1" applyAlignment="1">
      <alignment horizontal="left"/>
    </xf>
    <xf numFmtId="168" fontId="11" fillId="0" borderId="13" xfId="0" applyNumberFormat="1" applyFont="1" applyBorder="1" applyAlignment="1">
      <alignment horizontal="center"/>
    </xf>
    <xf numFmtId="3" fontId="11" fillId="0" borderId="14" xfId="0" applyNumberFormat="1" applyFont="1" applyBorder="1"/>
    <xf numFmtId="3" fontId="11" fillId="0" borderId="15" xfId="0" applyNumberFormat="1" applyFont="1" applyBorder="1"/>
    <xf numFmtId="168" fontId="11" fillId="0" borderId="14" xfId="0" applyNumberFormat="1" applyFont="1" applyBorder="1"/>
    <xf numFmtId="168" fontId="11" fillId="0" borderId="15" xfId="0" applyNumberFormat="1" applyFont="1" applyBorder="1"/>
    <xf numFmtId="170" fontId="14" fillId="0" borderId="16" xfId="0" applyNumberFormat="1" applyFont="1" applyBorder="1"/>
    <xf numFmtId="170" fontId="14" fillId="0" borderId="17" xfId="0" applyNumberFormat="1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168" fontId="9" fillId="0" borderId="0" xfId="0" applyNumberFormat="1" applyFont="1" applyFill="1" applyBorder="1"/>
    <xf numFmtId="2" fontId="9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167" fontId="17" fillId="0" borderId="0" xfId="0" applyNumberFormat="1" applyFont="1" applyBorder="1" applyAlignment="1"/>
    <xf numFmtId="168" fontId="12" fillId="0" borderId="0" xfId="0" applyNumberFormat="1" applyFont="1" applyBorder="1"/>
    <xf numFmtId="168" fontId="12" fillId="0" borderId="0" xfId="0" applyNumberFormat="1" applyFont="1" applyBorder="1" applyAlignment="1">
      <alignment horizontal="left"/>
    </xf>
    <xf numFmtId="168" fontId="11" fillId="0" borderId="0" xfId="0" applyNumberFormat="1" applyFont="1" applyBorder="1" applyAlignment="1"/>
    <xf numFmtId="170" fontId="14" fillId="0" borderId="0" xfId="0" applyNumberFormat="1" applyFont="1" applyBorder="1" applyAlignment="1">
      <alignment horizontal="center"/>
    </xf>
    <xf numFmtId="168" fontId="11" fillId="0" borderId="17" xfId="0" applyNumberFormat="1" applyFont="1" applyBorder="1" applyAlignment="1">
      <alignment horizontal="left"/>
    </xf>
    <xf numFmtId="168" fontId="11" fillId="0" borderId="8" xfId="0" applyNumberFormat="1" applyFont="1" applyBorder="1" applyAlignment="1">
      <alignment horizontal="left"/>
    </xf>
    <xf numFmtId="168" fontId="11" fillId="0" borderId="8" xfId="0" applyNumberFormat="1" applyFont="1" applyBorder="1" applyAlignment="1">
      <alignment horizontal="center"/>
    </xf>
    <xf numFmtId="0" fontId="9" fillId="0" borderId="14" xfId="0" applyFont="1" applyBorder="1"/>
    <xf numFmtId="168" fontId="9" fillId="0" borderId="14" xfId="0" applyNumberFormat="1" applyFont="1" applyBorder="1"/>
    <xf numFmtId="1" fontId="11" fillId="0" borderId="18" xfId="0" applyNumberFormat="1" applyFont="1" applyBorder="1"/>
    <xf numFmtId="170" fontId="10" fillId="0" borderId="0" xfId="0" applyNumberFormat="1" applyFont="1" applyBorder="1"/>
    <xf numFmtId="168" fontId="25" fillId="0" borderId="8" xfId="0" applyNumberFormat="1" applyFont="1" applyBorder="1" applyAlignment="1">
      <alignment horizontal="left"/>
    </xf>
    <xf numFmtId="170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68" fontId="9" fillId="0" borderId="3" xfId="0" applyNumberFormat="1" applyFont="1" applyBorder="1"/>
    <xf numFmtId="170" fontId="14" fillId="0" borderId="17" xfId="0" applyNumberFormat="1" applyFont="1" applyBorder="1" applyAlignment="1"/>
    <xf numFmtId="168" fontId="11" fillId="0" borderId="0" xfId="0" applyNumberFormat="1" applyFont="1" applyBorder="1" applyAlignment="1">
      <alignment horizontal="left"/>
    </xf>
    <xf numFmtId="1" fontId="11" fillId="0" borderId="5" xfId="0" applyNumberFormat="1" applyFont="1" applyBorder="1" applyAlignment="1">
      <alignment horizontal="left"/>
    </xf>
    <xf numFmtId="168" fontId="26" fillId="0" borderId="5" xfId="0" applyNumberFormat="1" applyFont="1" applyBorder="1" applyAlignment="1">
      <alignment horizontal="left"/>
    </xf>
    <xf numFmtId="168" fontId="24" fillId="0" borderId="5" xfId="0" applyNumberFormat="1" applyFont="1" applyBorder="1" applyAlignment="1">
      <alignment horizontal="left"/>
    </xf>
    <xf numFmtId="1" fontId="11" fillId="0" borderId="8" xfId="0" applyNumberFormat="1" applyFont="1" applyBorder="1" applyAlignment="1">
      <alignment horizontal="left"/>
    </xf>
    <xf numFmtId="168" fontId="26" fillId="0" borderId="8" xfId="0" applyNumberFormat="1" applyFont="1" applyBorder="1" applyAlignment="1">
      <alignment horizontal="left"/>
    </xf>
    <xf numFmtId="168" fontId="24" fillId="0" borderId="8" xfId="0" applyNumberFormat="1" applyFont="1" applyBorder="1" applyAlignment="1">
      <alignment horizontal="left"/>
    </xf>
    <xf numFmtId="1" fontId="11" fillId="0" borderId="13" xfId="0" applyNumberFormat="1" applyFont="1" applyBorder="1" applyAlignment="1">
      <alignment horizontal="center"/>
    </xf>
    <xf numFmtId="168" fontId="11" fillId="0" borderId="0" xfId="0" applyNumberFormat="1" applyFont="1" applyBorder="1" applyAlignment="1">
      <alignment horizontal="center"/>
    </xf>
    <xf numFmtId="1" fontId="11" fillId="0" borderId="3" xfId="0" applyNumberFormat="1" applyFont="1" applyBorder="1"/>
    <xf numFmtId="3" fontId="11" fillId="0" borderId="0" xfId="0" applyNumberFormat="1" applyFont="1" applyBorder="1"/>
    <xf numFmtId="1" fontId="11" fillId="0" borderId="14" xfId="0" applyNumberFormat="1" applyFont="1" applyBorder="1"/>
    <xf numFmtId="1" fontId="11" fillId="0" borderId="15" xfId="0" applyNumberFormat="1" applyFont="1" applyBorder="1"/>
    <xf numFmtId="168" fontId="11" fillId="0" borderId="13" xfId="0" applyNumberFormat="1" applyFont="1" applyBorder="1"/>
    <xf numFmtId="0" fontId="26" fillId="0" borderId="5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26" fillId="0" borderId="8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13" xfId="0" applyFont="1" applyBorder="1" applyAlignment="1">
      <alignment horizontal="center"/>
    </xf>
    <xf numFmtId="1" fontId="11" fillId="0" borderId="5" xfId="0" applyNumberFormat="1" applyFont="1" applyBorder="1"/>
    <xf numFmtId="1" fontId="11" fillId="0" borderId="8" xfId="0" applyNumberFormat="1" applyFont="1" applyBorder="1"/>
    <xf numFmtId="0" fontId="24" fillId="0" borderId="5" xfId="0" applyFont="1" applyBorder="1" applyAlignment="1">
      <alignment horizontal="left"/>
    </xf>
    <xf numFmtId="1" fontId="24" fillId="0" borderId="5" xfId="0" applyNumberFormat="1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/>
    </xf>
    <xf numFmtId="1" fontId="24" fillId="0" borderId="8" xfId="0" applyNumberFormat="1" applyFont="1" applyBorder="1" applyAlignment="1">
      <alignment horizontal="left"/>
    </xf>
    <xf numFmtId="0" fontId="25" fillId="0" borderId="5" xfId="0" applyFont="1" applyBorder="1" applyAlignment="1">
      <alignment horizontal="left"/>
    </xf>
    <xf numFmtId="0" fontId="25" fillId="0" borderId="8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169" fontId="11" fillId="0" borderId="0" xfId="0" applyNumberFormat="1" applyFont="1" applyBorder="1"/>
    <xf numFmtId="168" fontId="11" fillId="0" borderId="5" xfId="0" applyNumberFormat="1" applyFont="1" applyBorder="1"/>
    <xf numFmtId="168" fontId="11" fillId="0" borderId="8" xfId="0" applyNumberFormat="1" applyFont="1" applyBorder="1"/>
    <xf numFmtId="169" fontId="11" fillId="0" borderId="3" xfId="0" applyNumberFormat="1" applyFont="1" applyBorder="1"/>
    <xf numFmtId="169" fontId="11" fillId="0" borderId="13" xfId="0" applyNumberFormat="1" applyFont="1" applyBorder="1" applyAlignment="1">
      <alignment horizontal="center"/>
    </xf>
    <xf numFmtId="168" fontId="28" fillId="0" borderId="0" xfId="0" applyNumberFormat="1" applyFont="1" applyBorder="1"/>
    <xf numFmtId="3" fontId="28" fillId="0" borderId="0" xfId="0" applyNumberFormat="1" applyFont="1" applyBorder="1"/>
    <xf numFmtId="1" fontId="28" fillId="0" borderId="0" xfId="0" applyNumberFormat="1" applyFont="1" applyBorder="1"/>
    <xf numFmtId="0" fontId="28" fillId="0" borderId="0" xfId="0" applyFont="1" applyBorder="1"/>
    <xf numFmtId="0" fontId="11" fillId="0" borderId="8" xfId="0" applyFont="1" applyBorder="1"/>
    <xf numFmtId="3" fontId="25" fillId="0" borderId="0" xfId="0" applyNumberFormat="1" applyFont="1" applyAlignment="1"/>
    <xf numFmtId="3" fontId="11" fillId="0" borderId="0" xfId="0" applyNumberFormat="1" applyFont="1" applyAlignment="1"/>
    <xf numFmtId="1" fontId="11" fillId="0" borderId="0" xfId="0" applyNumberFormat="1" applyFont="1" applyAlignment="1"/>
    <xf numFmtId="3" fontId="27" fillId="0" borderId="0" xfId="0" applyNumberFormat="1" applyFont="1" applyAlignment="1"/>
    <xf numFmtId="3" fontId="22" fillId="0" borderId="14" xfId="0" applyNumberFormat="1" applyFont="1" applyBorder="1" applyAlignment="1"/>
    <xf numFmtId="3" fontId="25" fillId="0" borderId="0" xfId="0" applyNumberFormat="1" applyFont="1" applyBorder="1" applyAlignment="1"/>
    <xf numFmtId="3" fontId="22" fillId="0" borderId="0" xfId="0" applyNumberFormat="1" applyFont="1" applyBorder="1" applyAlignment="1"/>
    <xf numFmtId="3" fontId="22" fillId="0" borderId="19" xfId="0" applyNumberFormat="1" applyFont="1" applyBorder="1" applyAlignment="1">
      <alignment horizontal="center"/>
    </xf>
    <xf numFmtId="3" fontId="22" fillId="0" borderId="19" xfId="0" applyNumberFormat="1" applyFont="1" applyBorder="1" applyAlignment="1"/>
    <xf numFmtId="3" fontId="25" fillId="0" borderId="19" xfId="0" applyNumberFormat="1" applyFont="1" applyBorder="1" applyAlignment="1"/>
    <xf numFmtId="3" fontId="25" fillId="0" borderId="20" xfId="0" applyNumberFormat="1" applyFont="1" applyBorder="1" applyAlignment="1"/>
    <xf numFmtId="3" fontId="22" fillId="0" borderId="21" xfId="0" applyNumberFormat="1" applyFont="1" applyBorder="1" applyAlignment="1"/>
    <xf numFmtId="3" fontId="25" fillId="0" borderId="22" xfId="0" applyNumberFormat="1" applyFont="1" applyBorder="1" applyAlignment="1"/>
    <xf numFmtId="3" fontId="22" fillId="0" borderId="0" xfId="0" applyNumberFormat="1" applyFont="1" applyAlignment="1"/>
    <xf numFmtId="3" fontId="25" fillId="0" borderId="14" xfId="0" applyNumberFormat="1" applyFont="1" applyBorder="1" applyAlignment="1"/>
    <xf numFmtId="3" fontId="11" fillId="0" borderId="0" xfId="0" quotePrefix="1" applyNumberFormat="1" applyFont="1" applyAlignment="1"/>
    <xf numFmtId="3" fontId="25" fillId="0" borderId="18" xfId="0" applyNumberFormat="1" applyFont="1" applyBorder="1" applyAlignment="1"/>
    <xf numFmtId="3" fontId="25" fillId="0" borderId="23" xfId="0" applyNumberFormat="1" applyFont="1" applyBorder="1" applyAlignment="1"/>
    <xf numFmtId="168" fontId="11" fillId="0" borderId="24" xfId="0" applyNumberFormat="1" applyFont="1" applyBorder="1"/>
    <xf numFmtId="168" fontId="11" fillId="0" borderId="25" xfId="0" applyNumberFormat="1" applyFont="1" applyBorder="1"/>
    <xf numFmtId="1" fontId="11" fillId="0" borderId="26" xfId="0" applyNumberFormat="1" applyFont="1" applyBorder="1"/>
    <xf numFmtId="3" fontId="11" fillId="0" borderId="27" xfId="0" applyNumberFormat="1" applyFont="1" applyBorder="1"/>
    <xf numFmtId="3" fontId="11" fillId="0" borderId="12" xfId="0" applyNumberFormat="1" applyFont="1" applyBorder="1"/>
    <xf numFmtId="3" fontId="11" fillId="0" borderId="16" xfId="0" applyNumberFormat="1" applyFont="1" applyBorder="1"/>
    <xf numFmtId="168" fontId="11" fillId="0" borderId="15" xfId="0" applyNumberFormat="1" applyFont="1" applyBorder="1" applyAlignment="1">
      <alignment horizontal="left"/>
    </xf>
    <xf numFmtId="0" fontId="11" fillId="0" borderId="24" xfId="0" applyFont="1" applyBorder="1"/>
    <xf numFmtId="168" fontId="11" fillId="0" borderId="7" xfId="0" applyNumberFormat="1" applyFont="1" applyBorder="1" applyAlignment="1">
      <alignment horizontal="left"/>
    </xf>
    <xf numFmtId="168" fontId="11" fillId="0" borderId="9" xfId="0" applyNumberFormat="1" applyFont="1" applyBorder="1" applyAlignment="1">
      <alignment horizontal="left"/>
    </xf>
    <xf numFmtId="168" fontId="11" fillId="0" borderId="0" xfId="0" applyNumberFormat="1" applyFont="1" applyBorder="1" applyAlignment="1">
      <alignment horizontal="right"/>
    </xf>
    <xf numFmtId="171" fontId="11" fillId="0" borderId="0" xfId="0" applyNumberFormat="1" applyFont="1" applyBorder="1"/>
    <xf numFmtId="168" fontId="11" fillId="0" borderId="17" xfId="0" applyNumberFormat="1" applyFont="1" applyBorder="1" applyAlignment="1">
      <alignment horizontal="center"/>
    </xf>
    <xf numFmtId="1" fontId="11" fillId="0" borderId="9" xfId="0" applyNumberFormat="1" applyFont="1" applyBorder="1" applyAlignment="1">
      <alignment horizontal="center"/>
    </xf>
    <xf numFmtId="0" fontId="11" fillId="0" borderId="0" xfId="0" applyFont="1" applyBorder="1" applyAlignment="1"/>
    <xf numFmtId="168" fontId="11" fillId="0" borderId="8" xfId="0" applyNumberFormat="1" applyFont="1" applyBorder="1" applyAlignment="1">
      <alignment horizontal="right"/>
    </xf>
    <xf numFmtId="0" fontId="28" fillId="0" borderId="0" xfId="0" applyFont="1"/>
    <xf numFmtId="0" fontId="25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9" fillId="0" borderId="3" xfId="0" applyFont="1" applyBorder="1"/>
    <xf numFmtId="168" fontId="11" fillId="0" borderId="3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1" fontId="11" fillId="0" borderId="3" xfId="0" applyNumberFormat="1" applyFont="1" applyBorder="1" applyAlignment="1">
      <alignment horizontal="right"/>
    </xf>
    <xf numFmtId="3" fontId="11" fillId="0" borderId="15" xfId="0" applyNumberFormat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0" fontId="9" fillId="0" borderId="5" xfId="0" applyFont="1" applyBorder="1" applyAlignment="1">
      <alignment horizontal="left"/>
    </xf>
    <xf numFmtId="169" fontId="11" fillId="0" borderId="0" xfId="0" applyNumberFormat="1" applyFont="1" applyBorder="1" applyAlignment="1"/>
    <xf numFmtId="168" fontId="11" fillId="0" borderId="0" xfId="0" applyNumberFormat="1" applyFont="1" applyFill="1" applyBorder="1"/>
    <xf numFmtId="0" fontId="11" fillId="0" borderId="5" xfId="0" applyFont="1" applyBorder="1"/>
    <xf numFmtId="0" fontId="26" fillId="0" borderId="0" xfId="0" applyFont="1" applyBorder="1"/>
    <xf numFmtId="0" fontId="11" fillId="0" borderId="14" xfId="0" applyFont="1" applyBorder="1"/>
    <xf numFmtId="168" fontId="26" fillId="0" borderId="0" xfId="0" applyNumberFormat="1" applyFont="1" applyBorder="1" applyAlignment="1">
      <alignment horizontal="left"/>
    </xf>
    <xf numFmtId="1" fontId="11" fillId="0" borderId="0" xfId="0" applyNumberFormat="1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3" fontId="25" fillId="0" borderId="6" xfId="0" applyNumberFormat="1" applyFont="1" applyBorder="1" applyAlignment="1"/>
    <xf numFmtId="3" fontId="22" fillId="0" borderId="10" xfId="0" applyNumberFormat="1" applyFont="1" applyBorder="1" applyAlignment="1"/>
    <xf numFmtId="3" fontId="25" fillId="0" borderId="10" xfId="0" applyNumberFormat="1" applyFont="1" applyBorder="1" applyAlignment="1"/>
    <xf numFmtId="3" fontId="22" fillId="0" borderId="16" xfId="0" applyNumberFormat="1" applyFont="1" applyBorder="1" applyAlignment="1"/>
    <xf numFmtId="3" fontId="22" fillId="0" borderId="4" xfId="0" applyNumberFormat="1" applyFont="1" applyBorder="1" applyAlignment="1"/>
    <xf numFmtId="0" fontId="30" fillId="0" borderId="0" xfId="0" applyFont="1" applyAlignment="1"/>
    <xf numFmtId="0" fontId="15" fillId="0" borderId="0" xfId="0" applyFont="1" applyAlignment="1"/>
    <xf numFmtId="0" fontId="30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5" fillId="0" borderId="28" xfId="0" applyFont="1" applyBorder="1" applyAlignment="1"/>
    <xf numFmtId="167" fontId="17" fillId="0" borderId="0" xfId="0" applyNumberFormat="1" applyFont="1" applyBorder="1" applyAlignment="1">
      <alignment horizontal="right"/>
    </xf>
    <xf numFmtId="0" fontId="15" fillId="0" borderId="29" xfId="0" applyFont="1" applyBorder="1" applyAlignment="1"/>
    <xf numFmtId="0" fontId="15" fillId="0" borderId="30" xfId="0" applyFont="1" applyBorder="1" applyAlignment="1"/>
    <xf numFmtId="3" fontId="11" fillId="0" borderId="14" xfId="0" applyNumberFormat="1" applyFont="1" applyBorder="1" applyAlignment="1">
      <alignment horizontal="right"/>
    </xf>
    <xf numFmtId="168" fontId="11" fillId="0" borderId="15" xfId="0" applyNumberFormat="1" applyFont="1" applyBorder="1" applyAlignment="1">
      <alignment horizontal="right"/>
    </xf>
    <xf numFmtId="2" fontId="11" fillId="0" borderId="0" xfId="0" applyNumberFormat="1" applyFont="1" applyBorder="1"/>
    <xf numFmtId="2" fontId="11" fillId="0" borderId="3" xfId="0" applyNumberFormat="1" applyFont="1" applyBorder="1"/>
    <xf numFmtId="169" fontId="11" fillId="0" borderId="0" xfId="0" applyNumberFormat="1" applyFont="1" applyBorder="1" applyAlignment="1">
      <alignment horizontal="right"/>
    </xf>
    <xf numFmtId="0" fontId="11" fillId="0" borderId="3" xfId="0" applyFont="1" applyBorder="1"/>
    <xf numFmtId="168" fontId="11" fillId="0" borderId="14" xfId="0" applyNumberFormat="1" applyFont="1" applyBorder="1" applyAlignment="1">
      <alignment horizontal="right"/>
    </xf>
    <xf numFmtId="3" fontId="25" fillId="0" borderId="4" xfId="0" applyNumberFormat="1" applyFont="1" applyBorder="1" applyAlignment="1"/>
    <xf numFmtId="1" fontId="11" fillId="0" borderId="0" xfId="0" applyNumberFormat="1" applyFont="1" applyFill="1" applyBorder="1"/>
    <xf numFmtId="168" fontId="11" fillId="0" borderId="5" xfId="0" applyNumberFormat="1" applyFont="1" applyFill="1" applyBorder="1" applyAlignment="1"/>
    <xf numFmtId="168" fontId="11" fillId="0" borderId="5" xfId="0" applyNumberFormat="1" applyFont="1" applyFill="1" applyBorder="1" applyAlignment="1">
      <alignment horizontal="left"/>
    </xf>
    <xf numFmtId="1" fontId="11" fillId="0" borderId="5" xfId="0" applyNumberFormat="1" applyFont="1" applyFill="1" applyBorder="1"/>
    <xf numFmtId="168" fontId="9" fillId="0" borderId="5" xfId="0" applyNumberFormat="1" applyFont="1" applyFill="1" applyBorder="1"/>
    <xf numFmtId="168" fontId="9" fillId="0" borderId="13" xfId="0" applyNumberFormat="1" applyFont="1" applyFill="1" applyBorder="1"/>
    <xf numFmtId="1" fontId="9" fillId="0" borderId="13" xfId="0" applyNumberFormat="1" applyFont="1" applyFill="1" applyBorder="1"/>
    <xf numFmtId="168" fontId="11" fillId="0" borderId="13" xfId="0" applyNumberFormat="1" applyFont="1" applyFill="1" applyBorder="1" applyAlignment="1">
      <alignment horizontal="center"/>
    </xf>
    <xf numFmtId="1" fontId="11" fillId="0" borderId="13" xfId="0" applyNumberFormat="1" applyFont="1" applyFill="1" applyBorder="1" applyAlignment="1">
      <alignment horizontal="center"/>
    </xf>
    <xf numFmtId="168" fontId="11" fillId="0" borderId="3" xfId="0" applyNumberFormat="1" applyFont="1" applyFill="1" applyBorder="1"/>
    <xf numFmtId="1" fontId="11" fillId="0" borderId="3" xfId="0" applyNumberFormat="1" applyFont="1" applyFill="1" applyBorder="1"/>
    <xf numFmtId="1" fontId="11" fillId="0" borderId="14" xfId="0" applyNumberFormat="1" applyFont="1" applyFill="1" applyBorder="1"/>
    <xf numFmtId="3" fontId="11" fillId="0" borderId="14" xfId="0" applyNumberFormat="1" applyFont="1" applyFill="1" applyBorder="1"/>
    <xf numFmtId="3" fontId="11" fillId="0" borderId="0" xfId="0" applyNumberFormat="1" applyFont="1" applyFill="1" applyBorder="1"/>
    <xf numFmtId="3" fontId="11" fillId="0" borderId="15" xfId="0" applyNumberFormat="1" applyFont="1" applyFill="1" applyBorder="1"/>
    <xf numFmtId="1" fontId="11" fillId="0" borderId="15" xfId="0" applyNumberFormat="1" applyFont="1" applyFill="1" applyBorder="1"/>
    <xf numFmtId="168" fontId="11" fillId="0" borderId="14" xfId="0" applyNumberFormat="1" applyFont="1" applyFill="1" applyBorder="1"/>
    <xf numFmtId="168" fontId="11" fillId="0" borderId="15" xfId="0" applyNumberFormat="1" applyFont="1" applyFill="1" applyBorder="1"/>
    <xf numFmtId="168" fontId="26" fillId="0" borderId="8" xfId="0" applyNumberFormat="1" applyFont="1" applyBorder="1"/>
    <xf numFmtId="3" fontId="11" fillId="0" borderId="0" xfId="0" applyNumberFormat="1" applyFont="1" applyBorder="1" applyAlignment="1"/>
    <xf numFmtId="1" fontId="11" fillId="0" borderId="14" xfId="0" applyNumberFormat="1" applyFont="1" applyBorder="1" applyAlignment="1">
      <alignment horizontal="right"/>
    </xf>
    <xf numFmtId="1" fontId="11" fillId="0" borderId="15" xfId="0" applyNumberFormat="1" applyFont="1" applyBorder="1" applyAlignment="1">
      <alignment horizontal="right"/>
    </xf>
    <xf numFmtId="0" fontId="11" fillId="0" borderId="5" xfId="0" applyFont="1" applyBorder="1" applyAlignment="1"/>
    <xf numFmtId="3" fontId="11" fillId="0" borderId="14" xfId="0" applyNumberFormat="1" applyFont="1" applyBorder="1" applyAlignment="1"/>
    <xf numFmtId="3" fontId="11" fillId="0" borderId="15" xfId="0" applyNumberFormat="1" applyFont="1" applyBorder="1" applyAlignment="1"/>
    <xf numFmtId="1" fontId="24" fillId="0" borderId="5" xfId="0" applyNumberFormat="1" applyFont="1" applyBorder="1"/>
    <xf numFmtId="1" fontId="24" fillId="0" borderId="8" xfId="0" applyNumberFormat="1" applyFont="1" applyBorder="1"/>
    <xf numFmtId="1" fontId="11" fillId="0" borderId="8" xfId="0" applyNumberFormat="1" applyFont="1" applyBorder="1" applyAlignment="1">
      <alignment horizontal="right"/>
    </xf>
    <xf numFmtId="168" fontId="11" fillId="0" borderId="14" xfId="0" applyNumberFormat="1" applyFont="1" applyBorder="1" applyAlignment="1">
      <alignment horizontal="left"/>
    </xf>
    <xf numFmtId="1" fontId="9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right"/>
    </xf>
    <xf numFmtId="168" fontId="11" fillId="0" borderId="0" xfId="0" applyNumberFormat="1" applyFont="1" applyFill="1" applyBorder="1" applyAlignment="1">
      <alignment horizontal="right"/>
    </xf>
    <xf numFmtId="3" fontId="11" fillId="0" borderId="0" xfId="0" applyNumberFormat="1" applyFont="1" applyFill="1" applyBorder="1" applyAlignment="1">
      <alignment horizontal="right"/>
    </xf>
    <xf numFmtId="1" fontId="11" fillId="0" borderId="10" xfId="0" applyNumberFormat="1" applyFont="1" applyFill="1" applyBorder="1"/>
    <xf numFmtId="1" fontId="11" fillId="0" borderId="4" xfId="0" applyNumberFormat="1" applyFont="1" applyFill="1" applyBorder="1"/>
    <xf numFmtId="1" fontId="11" fillId="0" borderId="6" xfId="0" applyNumberFormat="1" applyFont="1" applyBorder="1"/>
    <xf numFmtId="0" fontId="11" fillId="0" borderId="0" xfId="0" applyFont="1" applyAlignment="1"/>
    <xf numFmtId="0" fontId="25" fillId="0" borderId="0" xfId="0" applyFont="1" applyBorder="1" applyAlignment="1"/>
    <xf numFmtId="168" fontId="9" fillId="0" borderId="5" xfId="0" applyNumberFormat="1" applyFont="1" applyBorder="1" applyAlignment="1"/>
    <xf numFmtId="0" fontId="26" fillId="0" borderId="5" xfId="0" applyFont="1" applyBorder="1" applyAlignment="1"/>
    <xf numFmtId="0" fontId="24" fillId="0" borderId="5" xfId="0" applyFont="1" applyBorder="1" applyAlignment="1"/>
    <xf numFmtId="168" fontId="11" fillId="0" borderId="8" xfId="0" applyNumberFormat="1" applyFont="1" applyBorder="1" applyAlignment="1"/>
    <xf numFmtId="0" fontId="11" fillId="0" borderId="8" xfId="0" applyFont="1" applyBorder="1" applyAlignment="1"/>
    <xf numFmtId="0" fontId="26" fillId="0" borderId="8" xfId="0" applyFont="1" applyBorder="1" applyAlignment="1"/>
    <xf numFmtId="0" fontId="25" fillId="0" borderId="5" xfId="0" applyFont="1" applyBorder="1" applyAlignment="1"/>
    <xf numFmtId="168" fontId="26" fillId="0" borderId="5" xfId="0" applyNumberFormat="1" applyFont="1" applyBorder="1" applyAlignment="1"/>
    <xf numFmtId="0" fontId="25" fillId="0" borderId="8" xfId="0" applyFont="1" applyBorder="1" applyAlignment="1"/>
    <xf numFmtId="168" fontId="26" fillId="0" borderId="8" xfId="0" applyNumberFormat="1" applyFont="1" applyBorder="1" applyAlignment="1"/>
    <xf numFmtId="0" fontId="24" fillId="0" borderId="8" xfId="0" applyFont="1" applyBorder="1" applyAlignment="1"/>
    <xf numFmtId="1" fontId="26" fillId="0" borderId="5" xfId="0" applyNumberFormat="1" applyFont="1" applyBorder="1" applyAlignment="1"/>
    <xf numFmtId="1" fontId="11" fillId="0" borderId="5" xfId="0" applyNumberFormat="1" applyFont="1" applyBorder="1" applyAlignment="1"/>
    <xf numFmtId="168" fontId="25" fillId="0" borderId="5" xfId="0" applyNumberFormat="1" applyFont="1" applyBorder="1" applyAlignment="1"/>
    <xf numFmtId="1" fontId="26" fillId="0" borderId="8" xfId="0" applyNumberFormat="1" applyFont="1" applyBorder="1" applyAlignment="1"/>
    <xf numFmtId="1" fontId="11" fillId="0" borderId="8" xfId="0" applyNumberFormat="1" applyFont="1" applyBorder="1" applyAlignment="1"/>
    <xf numFmtId="168" fontId="25" fillId="0" borderId="8" xfId="0" applyNumberFormat="1" applyFont="1" applyBorder="1" applyAlignment="1"/>
    <xf numFmtId="0" fontId="26" fillId="0" borderId="0" xfId="0" applyFont="1" applyBorder="1" applyAlignment="1"/>
    <xf numFmtId="0" fontId="31" fillId="0" borderId="0" xfId="0" applyFont="1" applyFill="1" applyAlignment="1"/>
    <xf numFmtId="165" fontId="31" fillId="0" borderId="0" xfId="0" applyNumberFormat="1" applyFont="1" applyFill="1" applyAlignment="1"/>
    <xf numFmtId="1" fontId="31" fillId="0" borderId="0" xfId="0" applyNumberFormat="1" applyFont="1" applyFill="1" applyAlignment="1"/>
    <xf numFmtId="37" fontId="31" fillId="0" borderId="0" xfId="0" applyNumberFormat="1" applyFont="1" applyFill="1" applyAlignment="1"/>
    <xf numFmtId="37" fontId="32" fillId="0" borderId="0" xfId="0" applyNumberFormat="1" applyFont="1" applyFill="1" applyAlignment="1"/>
    <xf numFmtId="0" fontId="32" fillId="0" borderId="0" xfId="0" applyFont="1" applyFill="1" applyAlignment="1"/>
    <xf numFmtId="0" fontId="33" fillId="0" borderId="0" xfId="0" applyFont="1" applyFill="1" applyAlignment="1"/>
    <xf numFmtId="0" fontId="31" fillId="0" borderId="0" xfId="0" applyFont="1" applyFill="1" applyBorder="1" applyAlignment="1"/>
    <xf numFmtId="165" fontId="31" fillId="0" borderId="0" xfId="0" applyNumberFormat="1" applyFont="1" applyFill="1" applyBorder="1" applyAlignment="1"/>
    <xf numFmtId="37" fontId="31" fillId="0" borderId="0" xfId="0" applyNumberFormat="1" applyFont="1" applyFill="1" applyBorder="1" applyAlignment="1"/>
    <xf numFmtId="0" fontId="32" fillId="0" borderId="31" xfId="0" applyFont="1" applyFill="1" applyBorder="1" applyAlignment="1"/>
    <xf numFmtId="0" fontId="32" fillId="0" borderId="32" xfId="0" applyFont="1" applyFill="1" applyBorder="1" applyAlignment="1"/>
    <xf numFmtId="165" fontId="32" fillId="0" borderId="32" xfId="0" applyNumberFormat="1" applyFont="1" applyFill="1" applyBorder="1" applyAlignment="1">
      <alignment horizontal="centerContinuous"/>
    </xf>
    <xf numFmtId="3" fontId="32" fillId="0" borderId="0" xfId="0" applyNumberFormat="1" applyFont="1" applyFill="1" applyBorder="1" applyAlignment="1">
      <alignment horizontal="centerContinuous"/>
    </xf>
    <xf numFmtId="165" fontId="32" fillId="0" borderId="0" xfId="0" applyNumberFormat="1" applyFont="1" applyFill="1" applyBorder="1" applyAlignment="1">
      <alignment horizontal="centerContinuous"/>
    </xf>
    <xf numFmtId="37" fontId="32" fillId="0" borderId="0" xfId="0" applyNumberFormat="1" applyFont="1" applyFill="1" applyBorder="1" applyAlignment="1">
      <alignment horizontal="centerContinuous"/>
    </xf>
    <xf numFmtId="3" fontId="31" fillId="0" borderId="33" xfId="0" applyNumberFormat="1" applyFont="1" applyFill="1" applyBorder="1" applyAlignment="1">
      <alignment horizontal="centerContinuous"/>
    </xf>
    <xf numFmtId="0" fontId="31" fillId="0" borderId="32" xfId="0" applyFont="1" applyFill="1" applyBorder="1" applyAlignment="1"/>
    <xf numFmtId="37" fontId="31" fillId="0" borderId="34" xfId="0" applyNumberFormat="1" applyFont="1" applyFill="1" applyBorder="1" applyAlignment="1"/>
    <xf numFmtId="37" fontId="31" fillId="0" borderId="35" xfId="0" applyNumberFormat="1" applyFont="1" applyFill="1" applyBorder="1" applyAlignment="1"/>
    <xf numFmtId="37" fontId="31" fillId="0" borderId="7" xfId="0" applyNumberFormat="1" applyFont="1" applyFill="1" applyBorder="1" applyAlignment="1"/>
    <xf numFmtId="37" fontId="31" fillId="0" borderId="6" xfId="0" applyNumberFormat="1" applyFont="1" applyFill="1" applyBorder="1" applyAlignment="1"/>
    <xf numFmtId="37" fontId="31" fillId="0" borderId="18" xfId="0" applyNumberFormat="1" applyFont="1" applyFill="1" applyBorder="1" applyAlignment="1"/>
    <xf numFmtId="37" fontId="31" fillId="0" borderId="6" xfId="0" applyNumberFormat="1" applyFont="1" applyFill="1" applyBorder="1" applyAlignment="1" applyProtection="1">
      <protection hidden="1"/>
    </xf>
    <xf numFmtId="0" fontId="31" fillId="0" borderId="31" xfId="0" applyFont="1" applyFill="1" applyBorder="1" applyAlignment="1"/>
    <xf numFmtId="37" fontId="31" fillId="0" borderId="36" xfId="0" applyNumberFormat="1" applyFont="1" applyFill="1" applyBorder="1" applyAlignment="1"/>
    <xf numFmtId="37" fontId="31" fillId="0" borderId="37" xfId="0" applyNumberFormat="1" applyFont="1" applyFill="1" applyBorder="1" applyAlignment="1"/>
    <xf numFmtId="37" fontId="31" fillId="0" borderId="11" xfId="0" applyNumberFormat="1" applyFont="1" applyFill="1" applyBorder="1" applyAlignment="1"/>
    <xf numFmtId="0" fontId="32" fillId="0" borderId="6" xfId="0" applyFont="1" applyFill="1" applyBorder="1" applyAlignment="1"/>
    <xf numFmtId="37" fontId="32" fillId="0" borderId="6" xfId="0" applyNumberFormat="1" applyFont="1" applyFill="1" applyBorder="1" applyAlignment="1"/>
    <xf numFmtId="37" fontId="32" fillId="0" borderId="10" xfId="0" applyNumberFormat="1" applyFont="1" applyFill="1" applyBorder="1" applyAlignment="1"/>
    <xf numFmtId="37" fontId="32" fillId="0" borderId="18" xfId="0" applyNumberFormat="1" applyFont="1" applyFill="1" applyBorder="1" applyAlignment="1"/>
    <xf numFmtId="0" fontId="31" fillId="0" borderId="38" xfId="0" applyFont="1" applyFill="1" applyBorder="1" applyAlignment="1"/>
    <xf numFmtId="37" fontId="31" fillId="0" borderId="39" xfId="0" applyNumberFormat="1" applyFont="1" applyFill="1" applyBorder="1" applyAlignment="1"/>
    <xf numFmtId="37" fontId="31" fillId="0" borderId="40" xfId="0" applyNumberFormat="1" applyFont="1" applyFill="1" applyBorder="1" applyAlignment="1"/>
    <xf numFmtId="37" fontId="31" fillId="0" borderId="12" xfId="0" applyNumberFormat="1" applyFont="1" applyFill="1" applyBorder="1" applyAlignment="1"/>
    <xf numFmtId="43" fontId="31" fillId="0" borderId="0" xfId="1" applyFont="1" applyFill="1" applyBorder="1" applyAlignment="1"/>
    <xf numFmtId="37" fontId="33" fillId="0" borderId="0" xfId="0" applyNumberFormat="1" applyFont="1" applyFill="1" applyAlignment="1"/>
    <xf numFmtId="165" fontId="33" fillId="0" borderId="0" xfId="0" applyNumberFormat="1" applyFont="1" applyFill="1" applyAlignment="1"/>
    <xf numFmtId="173" fontId="33" fillId="0" borderId="0" xfId="0" applyNumberFormat="1" applyFont="1" applyFill="1" applyAlignment="1"/>
    <xf numFmtId="0" fontId="32" fillId="0" borderId="30" xfId="0" applyFont="1" applyFill="1" applyBorder="1" applyAlignment="1"/>
    <xf numFmtId="3" fontId="31" fillId="0" borderId="0" xfId="0" applyNumberFormat="1" applyFont="1" applyFill="1" applyBorder="1" applyAlignment="1">
      <alignment horizontal="centerContinuous"/>
    </xf>
    <xf numFmtId="0" fontId="32" fillId="0" borderId="28" xfId="0" applyFont="1" applyFill="1" applyBorder="1" applyAlignment="1"/>
    <xf numFmtId="165" fontId="32" fillId="0" borderId="38" xfId="0" applyNumberFormat="1" applyFont="1" applyFill="1" applyBorder="1" applyAlignment="1">
      <alignment horizontal="centerContinuous"/>
    </xf>
    <xf numFmtId="3" fontId="32" fillId="0" borderId="15" xfId="0" applyNumberFormat="1" applyFont="1" applyFill="1" applyBorder="1" applyAlignment="1">
      <alignment horizontal="centerContinuous"/>
    </xf>
    <xf numFmtId="165" fontId="32" fillId="0" borderId="15" xfId="0" applyNumberFormat="1" applyFont="1" applyFill="1" applyBorder="1" applyAlignment="1">
      <alignment horizontal="centerContinuous"/>
    </xf>
    <xf numFmtId="165" fontId="32" fillId="0" borderId="15" xfId="0" applyNumberFormat="1" applyFont="1" applyFill="1" applyBorder="1" applyAlignment="1">
      <alignment horizontal="left"/>
    </xf>
    <xf numFmtId="3" fontId="32" fillId="0" borderId="41" xfId="0" applyNumberFormat="1" applyFont="1" applyFill="1" applyBorder="1" applyAlignment="1">
      <alignment horizontal="centerContinuous"/>
    </xf>
    <xf numFmtId="0" fontId="33" fillId="0" borderId="32" xfId="0" applyFont="1" applyFill="1" applyBorder="1" applyAlignment="1"/>
    <xf numFmtId="0" fontId="33" fillId="0" borderId="28" xfId="0" applyFont="1" applyFill="1" applyBorder="1" applyAlignment="1"/>
    <xf numFmtId="165" fontId="33" fillId="0" borderId="6" xfId="0" applyNumberFormat="1" applyFont="1" applyFill="1" applyBorder="1" applyAlignment="1"/>
    <xf numFmtId="0" fontId="33" fillId="0" borderId="10" xfId="0" applyFont="1" applyFill="1" applyBorder="1" applyAlignment="1"/>
    <xf numFmtId="3" fontId="33" fillId="0" borderId="6" xfId="0" applyNumberFormat="1" applyFont="1" applyFill="1" applyBorder="1" applyAlignment="1"/>
    <xf numFmtId="1" fontId="33" fillId="0" borderId="10" xfId="0" applyNumberFormat="1" applyFont="1" applyFill="1" applyBorder="1" applyAlignment="1"/>
    <xf numFmtId="0" fontId="34" fillId="0" borderId="28" xfId="0" applyFont="1" applyFill="1" applyBorder="1" applyAlignment="1"/>
    <xf numFmtId="0" fontId="35" fillId="0" borderId="28" xfId="0" applyFont="1" applyFill="1" applyBorder="1" applyAlignment="1"/>
    <xf numFmtId="0" fontId="13" fillId="0" borderId="28" xfId="0" applyFont="1" applyFill="1" applyBorder="1" applyAlignment="1"/>
    <xf numFmtId="0" fontId="33" fillId="0" borderId="29" xfId="0" applyFont="1" applyFill="1" applyBorder="1" applyAlignment="1"/>
    <xf numFmtId="165" fontId="33" fillId="0" borderId="39" xfId="0" applyNumberFormat="1" applyFont="1" applyFill="1" applyBorder="1" applyAlignment="1"/>
    <xf numFmtId="1" fontId="33" fillId="0" borderId="40" xfId="0" applyNumberFormat="1" applyFont="1" applyFill="1" applyBorder="1" applyAlignment="1"/>
    <xf numFmtId="0" fontId="36" fillId="0" borderId="0" xfId="0" applyFont="1" applyFill="1"/>
    <xf numFmtId="0" fontId="11" fillId="0" borderId="0" xfId="0" applyFont="1" applyFill="1"/>
    <xf numFmtId="0" fontId="33" fillId="0" borderId="0" xfId="0" applyFont="1" applyFill="1"/>
    <xf numFmtId="0" fontId="37" fillId="0" borderId="0" xfId="0" applyFont="1" applyFill="1"/>
    <xf numFmtId="0" fontId="38" fillId="0" borderId="0" xfId="0" applyFont="1" applyFill="1" applyAlignment="1"/>
    <xf numFmtId="168" fontId="11" fillId="0" borderId="30" xfId="0" applyNumberFormat="1" applyFont="1" applyBorder="1" applyAlignment="1">
      <alignment horizontal="left"/>
    </xf>
    <xf numFmtId="168" fontId="11" fillId="0" borderId="28" xfId="0" applyNumberFormat="1" applyFont="1" applyBorder="1" applyAlignment="1">
      <alignment horizontal="left"/>
    </xf>
    <xf numFmtId="168" fontId="11" fillId="0" borderId="29" xfId="0" applyNumberFormat="1" applyFont="1" applyBorder="1"/>
    <xf numFmtId="168" fontId="9" fillId="0" borderId="30" xfId="0" applyNumberFormat="1" applyFont="1" applyBorder="1"/>
    <xf numFmtId="168" fontId="11" fillId="0" borderId="28" xfId="0" applyNumberFormat="1" applyFont="1" applyBorder="1"/>
    <xf numFmtId="168" fontId="9" fillId="0" borderId="28" xfId="0" applyNumberFormat="1" applyFont="1" applyBorder="1"/>
    <xf numFmtId="3" fontId="11" fillId="0" borderId="30" xfId="0" applyNumberFormat="1" applyFont="1" applyBorder="1"/>
    <xf numFmtId="3" fontId="11" fillId="0" borderId="29" xfId="0" applyNumberFormat="1" applyFont="1" applyBorder="1"/>
    <xf numFmtId="168" fontId="9" fillId="0" borderId="30" xfId="0" applyNumberFormat="1" applyFont="1" applyBorder="1" applyAlignment="1">
      <alignment horizontal="left"/>
    </xf>
    <xf numFmtId="3" fontId="25" fillId="0" borderId="30" xfId="0" applyNumberFormat="1" applyFont="1" applyBorder="1" applyAlignment="1"/>
    <xf numFmtId="3" fontId="25" fillId="0" borderId="28" xfId="0" applyNumberFormat="1" applyFont="1" applyBorder="1" applyAlignment="1"/>
    <xf numFmtId="3" fontId="22" fillId="0" borderId="42" xfId="0" applyNumberFormat="1" applyFont="1" applyBorder="1" applyAlignment="1"/>
    <xf numFmtId="3" fontId="22" fillId="0" borderId="29" xfId="0" applyNumberFormat="1" applyFont="1" applyBorder="1" applyAlignment="1"/>
    <xf numFmtId="1" fontId="9" fillId="0" borderId="43" xfId="0" applyNumberFormat="1" applyFont="1" applyBorder="1" applyAlignment="1">
      <alignment horizontal="center"/>
    </xf>
    <xf numFmtId="3" fontId="25" fillId="0" borderId="44" xfId="0" applyNumberFormat="1" applyFont="1" applyBorder="1" applyAlignment="1"/>
    <xf numFmtId="165" fontId="32" fillId="0" borderId="45" xfId="0" applyNumberFormat="1" applyFont="1" applyFill="1" applyBorder="1" applyAlignment="1">
      <alignment horizontal="center"/>
    </xf>
    <xf numFmtId="0" fontId="32" fillId="0" borderId="46" xfId="0" applyFont="1" applyFill="1" applyBorder="1" applyAlignment="1">
      <alignment horizontal="center"/>
    </xf>
    <xf numFmtId="3" fontId="13" fillId="0" borderId="6" xfId="0" applyNumberFormat="1" applyFont="1" applyFill="1" applyBorder="1" applyAlignment="1"/>
    <xf numFmtId="1" fontId="13" fillId="0" borderId="10" xfId="0" applyNumberFormat="1" applyFont="1" applyFill="1" applyBorder="1" applyAlignment="1"/>
    <xf numFmtId="3" fontId="33" fillId="0" borderId="6" xfId="0" applyNumberFormat="1" applyFont="1" applyBorder="1" applyAlignment="1"/>
    <xf numFmtId="0" fontId="24" fillId="0" borderId="0" xfId="0" applyFont="1" applyBorder="1" applyAlignment="1"/>
    <xf numFmtId="168" fontId="24" fillId="0" borderId="5" xfId="0" applyNumberFormat="1" applyFont="1" applyBorder="1" applyAlignment="1"/>
    <xf numFmtId="168" fontId="24" fillId="0" borderId="8" xfId="0" applyNumberFormat="1" applyFont="1" applyBorder="1" applyAlignment="1"/>
    <xf numFmtId="1" fontId="24" fillId="0" borderId="5" xfId="0" applyNumberFormat="1" applyFont="1" applyBorder="1" applyAlignment="1"/>
    <xf numFmtId="1" fontId="24" fillId="0" borderId="8" xfId="0" applyNumberFormat="1" applyFont="1" applyBorder="1" applyAlignment="1"/>
    <xf numFmtId="0" fontId="9" fillId="0" borderId="5" xfId="0" applyFont="1" applyBorder="1" applyAlignment="1"/>
    <xf numFmtId="1" fontId="11" fillId="0" borderId="0" xfId="0" applyNumberFormat="1" applyFont="1" applyBorder="1" applyAlignment="1"/>
    <xf numFmtId="0" fontId="23" fillId="0" borderId="5" xfId="0" applyFont="1" applyBorder="1" applyAlignment="1"/>
    <xf numFmtId="168" fontId="26" fillId="0" borderId="0" xfId="0" applyNumberFormat="1" applyFont="1" applyBorder="1" applyAlignment="1"/>
    <xf numFmtId="0" fontId="23" fillId="0" borderId="8" xfId="0" applyFont="1" applyBorder="1" applyAlignment="1"/>
    <xf numFmtId="0" fontId="29" fillId="0" borderId="5" xfId="0" applyFont="1" applyBorder="1" applyAlignment="1"/>
    <xf numFmtId="0" fontId="29" fillId="0" borderId="8" xfId="0" applyFont="1" applyBorder="1" applyAlignment="1"/>
    <xf numFmtId="168" fontId="11" fillId="0" borderId="2" xfId="0" applyNumberFormat="1" applyFont="1" applyBorder="1" applyAlignment="1"/>
    <xf numFmtId="168" fontId="11" fillId="0" borderId="7" xfId="0" applyNumberFormat="1" applyFont="1" applyBorder="1" applyAlignment="1"/>
    <xf numFmtId="168" fontId="11" fillId="0" borderId="17" xfId="0" applyNumberFormat="1" applyFont="1" applyBorder="1" applyAlignment="1"/>
    <xf numFmtId="168" fontId="11" fillId="0" borderId="9" xfId="0" applyNumberFormat="1" applyFont="1" applyBorder="1" applyAlignment="1"/>
    <xf numFmtId="169" fontId="11" fillId="0" borderId="5" xfId="0" applyNumberFormat="1" applyFont="1" applyBorder="1" applyAlignment="1"/>
    <xf numFmtId="169" fontId="11" fillId="0" borderId="8" xfId="0" applyNumberFormat="1" applyFont="1" applyBorder="1" applyAlignment="1"/>
    <xf numFmtId="168" fontId="26" fillId="0" borderId="0" xfId="0" applyNumberFormat="1" applyFont="1" applyBorder="1" applyAlignment="1">
      <alignment horizontal="right"/>
    </xf>
    <xf numFmtId="3" fontId="26" fillId="0" borderId="14" xfId="0" applyNumberFormat="1" applyFont="1" applyBorder="1" applyAlignment="1">
      <alignment horizontal="right"/>
    </xf>
    <xf numFmtId="168" fontId="26" fillId="0" borderId="0" xfId="0" applyNumberFormat="1" applyFont="1" applyBorder="1"/>
    <xf numFmtId="1" fontId="26" fillId="0" borderId="0" xfId="0" applyNumberFormat="1" applyFont="1" applyBorder="1" applyAlignment="1">
      <alignment horizontal="right"/>
    </xf>
    <xf numFmtId="169" fontId="26" fillId="0" borderId="0" xfId="0" applyNumberFormat="1" applyFont="1" applyBorder="1" applyAlignment="1"/>
    <xf numFmtId="169" fontId="26" fillId="0" borderId="0" xfId="0" applyNumberFormat="1" applyFont="1" applyBorder="1"/>
    <xf numFmtId="1" fontId="26" fillId="0" borderId="5" xfId="0" applyNumberFormat="1" applyFont="1" applyBorder="1" applyAlignment="1">
      <alignment horizontal="left"/>
    </xf>
    <xf numFmtId="1" fontId="26" fillId="0" borderId="8" xfId="0" applyNumberFormat="1" applyFont="1" applyBorder="1" applyAlignment="1">
      <alignment horizontal="left"/>
    </xf>
    <xf numFmtId="0" fontId="9" fillId="0" borderId="0" xfId="0" applyFont="1" applyBorder="1" applyAlignment="1"/>
    <xf numFmtId="168" fontId="9" fillId="0" borderId="8" xfId="0" applyNumberFormat="1" applyFont="1" applyBorder="1" applyAlignment="1"/>
    <xf numFmtId="0" fontId="9" fillId="0" borderId="8" xfId="0" applyFont="1" applyBorder="1" applyAlignment="1"/>
    <xf numFmtId="168" fontId="0" fillId="0" borderId="0" xfId="0" applyNumberFormat="1" applyBorder="1"/>
    <xf numFmtId="168" fontId="0" fillId="0" borderId="0" xfId="0" applyNumberFormat="1" applyBorder="1" applyAlignment="1">
      <alignment horizontal="right"/>
    </xf>
    <xf numFmtId="1" fontId="0" fillId="0" borderId="0" xfId="0" applyNumberFormat="1" applyBorder="1"/>
    <xf numFmtId="168" fontId="0" fillId="0" borderId="3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3" xfId="0" applyNumberFormat="1" applyBorder="1"/>
    <xf numFmtId="3" fontId="11" fillId="0" borderId="11" xfId="0" applyNumberFormat="1" applyFont="1" applyBorder="1"/>
    <xf numFmtId="37" fontId="39" fillId="0" borderId="0" xfId="0" applyNumberFormat="1" applyFont="1" applyFill="1" applyBorder="1" applyAlignment="1"/>
    <xf numFmtId="37" fontId="41" fillId="0" borderId="0" xfId="0" applyNumberFormat="1" applyFont="1" applyFill="1" applyBorder="1" applyAlignment="1"/>
    <xf numFmtId="0" fontId="39" fillId="0" borderId="0" xfId="0" applyFont="1" applyFill="1" applyBorder="1" applyAlignment="1"/>
    <xf numFmtId="0" fontId="40" fillId="0" borderId="0" xfId="0" applyFont="1" applyFill="1" applyBorder="1" applyAlignment="1"/>
    <xf numFmtId="37" fontId="33" fillId="0" borderId="18" xfId="0" applyNumberFormat="1" applyFont="1" applyFill="1" applyBorder="1" applyAlignment="1"/>
    <xf numFmtId="37" fontId="33" fillId="0" borderId="11" xfId="0" applyNumberFormat="1" applyFont="1" applyFill="1" applyBorder="1" applyAlignment="1"/>
    <xf numFmtId="37" fontId="13" fillId="0" borderId="18" xfId="0" applyNumberFormat="1" applyFont="1" applyFill="1" applyBorder="1" applyAlignment="1"/>
    <xf numFmtId="168" fontId="0" fillId="0" borderId="3" xfId="0" applyNumberFormat="1" applyBorder="1"/>
    <xf numFmtId="168" fontId="0" fillId="0" borderId="14" xfId="0" applyNumberFormat="1" applyBorder="1"/>
    <xf numFmtId="168" fontId="0" fillId="0" borderId="15" xfId="0" applyNumberFormat="1" applyBorder="1" applyAlignment="1">
      <alignment horizontal="right"/>
    </xf>
    <xf numFmtId="3" fontId="0" fillId="0" borderId="14" xfId="0" applyNumberFormat="1" applyBorder="1" applyAlignment="1">
      <alignment horizontal="right"/>
    </xf>
    <xf numFmtId="168" fontId="0" fillId="0" borderId="0" xfId="0" applyNumberFormat="1" applyFill="1" applyBorder="1" applyAlignment="1">
      <alignment horizontal="right"/>
    </xf>
    <xf numFmtId="0" fontId="0" fillId="0" borderId="0" xfId="0" applyBorder="1"/>
    <xf numFmtId="168" fontId="0" fillId="0" borderId="15" xfId="0" applyNumberFormat="1" applyBorder="1"/>
    <xf numFmtId="3" fontId="0" fillId="0" borderId="14" xfId="0" applyNumberFormat="1" applyBorder="1"/>
    <xf numFmtId="168" fontId="0" fillId="0" borderId="0" xfId="0" applyNumberFormat="1" applyFill="1" applyBorder="1"/>
    <xf numFmtId="168" fontId="0" fillId="0" borderId="3" xfId="0" applyNumberFormat="1" applyFill="1" applyBorder="1"/>
    <xf numFmtId="168" fontId="0" fillId="0" borderId="14" xfId="0" applyNumberFormat="1" applyFill="1" applyBorder="1"/>
    <xf numFmtId="168" fontId="0" fillId="0" borderId="15" xfId="0" applyNumberFormat="1" applyFill="1" applyBorder="1"/>
    <xf numFmtId="3" fontId="0" fillId="0" borderId="14" xfId="0" applyNumberFormat="1" applyFill="1" applyBorder="1"/>
    <xf numFmtId="168" fontId="0" fillId="0" borderId="14" xfId="0" applyNumberFormat="1" applyBorder="1" applyAlignment="1">
      <alignment horizontal="right"/>
    </xf>
    <xf numFmtId="174" fontId="0" fillId="0" borderId="0" xfId="1" applyNumberFormat="1" applyFont="1" applyBorder="1"/>
    <xf numFmtId="174" fontId="0" fillId="0" borderId="3" xfId="1" applyNumberFormat="1" applyFont="1" applyBorder="1"/>
    <xf numFmtId="174" fontId="0" fillId="0" borderId="14" xfId="1" applyNumberFormat="1" applyFont="1" applyBorder="1"/>
    <xf numFmtId="174" fontId="0" fillId="0" borderId="15" xfId="1" applyNumberFormat="1" applyFont="1" applyBorder="1"/>
    <xf numFmtId="170" fontId="14" fillId="0" borderId="8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170" fontId="20" fillId="0" borderId="1" xfId="0" applyNumberFormat="1" applyFont="1" applyBorder="1"/>
    <xf numFmtId="168" fontId="9" fillId="0" borderId="2" xfId="0" applyNumberFormat="1" applyFont="1" applyBorder="1" applyAlignment="1"/>
    <xf numFmtId="168" fontId="9" fillId="0" borderId="17" xfId="0" applyNumberFormat="1" applyFont="1" applyBorder="1" applyAlignment="1"/>
    <xf numFmtId="168" fontId="11" fillId="0" borderId="47" xfId="0" applyNumberFormat="1" applyFont="1" applyBorder="1"/>
    <xf numFmtId="168" fontId="9" fillId="0" borderId="24" xfId="0" applyNumberFormat="1" applyFont="1" applyBorder="1"/>
    <xf numFmtId="168" fontId="11" fillId="0" borderId="24" xfId="0" applyNumberFormat="1" applyFont="1" applyBorder="1" applyAlignment="1">
      <alignment horizontal="left"/>
    </xf>
    <xf numFmtId="168" fontId="11" fillId="0" borderId="16" xfId="0" applyNumberFormat="1" applyFont="1" applyBorder="1" applyAlignment="1">
      <alignment horizontal="left"/>
    </xf>
    <xf numFmtId="168" fontId="9" fillId="0" borderId="25" xfId="0" applyNumberFormat="1" applyFont="1" applyBorder="1"/>
    <xf numFmtId="168" fontId="9" fillId="0" borderId="27" xfId="0" applyNumberFormat="1" applyFont="1" applyBorder="1"/>
    <xf numFmtId="0" fontId="4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42" fillId="0" borderId="3" xfId="0" applyFont="1" applyBorder="1"/>
    <xf numFmtId="168" fontId="42" fillId="0" borderId="14" xfId="0" applyNumberFormat="1" applyFont="1" applyBorder="1"/>
    <xf numFmtId="168" fontId="1" fillId="0" borderId="0" xfId="0" applyNumberFormat="1" applyFont="1" applyFill="1" applyBorder="1" applyAlignment="1">
      <alignment horizontal="left"/>
    </xf>
    <xf numFmtId="168" fontId="1" fillId="0" borderId="0" xfId="0" applyNumberFormat="1" applyFont="1" applyBorder="1" applyAlignment="1">
      <alignment horizontal="left"/>
    </xf>
    <xf numFmtId="168" fontId="42" fillId="0" borderId="3" xfId="0" applyNumberFormat="1" applyFont="1" applyBorder="1"/>
    <xf numFmtId="168" fontId="42" fillId="0" borderId="0" xfId="0" applyNumberFormat="1" applyFont="1" applyBorder="1"/>
    <xf numFmtId="168" fontId="1" fillId="0" borderId="0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0" fontId="42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168" fontId="1" fillId="0" borderId="13" xfId="0" applyNumberFormat="1" applyFont="1" applyBorder="1" applyAlignment="1">
      <alignment horizontal="center"/>
    </xf>
    <xf numFmtId="0" fontId="42" fillId="0" borderId="14" xfId="0" applyFont="1" applyBorder="1"/>
    <xf numFmtId="0" fontId="1" fillId="0" borderId="13" xfId="0" applyFont="1" applyBorder="1" applyAlignment="1">
      <alignment horizontal="center"/>
    </xf>
    <xf numFmtId="168" fontId="42" fillId="0" borderId="3" xfId="0" applyNumberFormat="1" applyFont="1" applyBorder="1" applyAlignment="1">
      <alignment horizontal="left"/>
    </xf>
    <xf numFmtId="3" fontId="1" fillId="0" borderId="14" xfId="0" applyNumberFormat="1" applyFont="1" applyBorder="1" applyAlignment="1">
      <alignment horizontal="left"/>
    </xf>
    <xf numFmtId="3" fontId="1" fillId="0" borderId="15" xfId="0" applyNumberFormat="1" applyFont="1" applyBorder="1" applyAlignment="1">
      <alignment horizontal="left"/>
    </xf>
    <xf numFmtId="168" fontId="1" fillId="0" borderId="8" xfId="0" applyNumberFormat="1" applyFont="1" applyBorder="1" applyAlignment="1">
      <alignment horizontal="left"/>
    </xf>
    <xf numFmtId="168" fontId="1" fillId="0" borderId="14" xfId="0" applyNumberFormat="1" applyFont="1" applyBorder="1"/>
    <xf numFmtId="1" fontId="1" fillId="0" borderId="15" xfId="0" applyNumberFormat="1" applyFont="1" applyBorder="1" applyAlignment="1">
      <alignment horizontal="left" indent="14"/>
    </xf>
    <xf numFmtId="2" fontId="1" fillId="0" borderId="15" xfId="0" applyNumberFormat="1" applyFont="1" applyBorder="1"/>
    <xf numFmtId="168" fontId="1" fillId="0" borderId="0" xfId="0" applyNumberFormat="1" applyFont="1" applyFill="1" applyBorder="1" applyAlignment="1">
      <alignment horizontal="right"/>
    </xf>
    <xf numFmtId="168" fontId="1" fillId="0" borderId="0" xfId="0" applyNumberFormat="1" applyFont="1" applyBorder="1" applyAlignment="1">
      <alignment horizontal="right"/>
    </xf>
    <xf numFmtId="168" fontId="1" fillId="0" borderId="3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168" fontId="1" fillId="0" borderId="3" xfId="0" applyNumberFormat="1" applyFont="1" applyBorder="1"/>
    <xf numFmtId="168" fontId="1" fillId="0" borderId="14" xfId="0" applyNumberFormat="1" applyFont="1" applyBorder="1" applyAlignment="1">
      <alignment horizontal="right"/>
    </xf>
    <xf numFmtId="1" fontId="1" fillId="0" borderId="0" xfId="0" applyNumberFormat="1" applyFont="1" applyBorder="1"/>
    <xf numFmtId="1" fontId="1" fillId="0" borderId="3" xfId="0" applyNumberFormat="1" applyFont="1" applyBorder="1"/>
    <xf numFmtId="1" fontId="1" fillId="0" borderId="0" xfId="0" applyNumberFormat="1" applyFont="1" applyFill="1" applyBorder="1"/>
    <xf numFmtId="1" fontId="1" fillId="0" borderId="3" xfId="0" applyNumberFormat="1" applyFont="1" applyBorder="1" applyAlignment="1">
      <alignment horizontal="right"/>
    </xf>
    <xf numFmtId="1" fontId="1" fillId="0" borderId="13" xfId="0" applyNumberFormat="1" applyFont="1" applyBorder="1" applyAlignment="1">
      <alignment horizontal="center"/>
    </xf>
    <xf numFmtId="1" fontId="11" fillId="0" borderId="48" xfId="0" applyNumberFormat="1" applyFont="1" applyBorder="1"/>
    <xf numFmtId="168" fontId="43" fillId="0" borderId="0" xfId="0" applyNumberFormat="1" applyFont="1" applyBorder="1"/>
    <xf numFmtId="168" fontId="1" fillId="0" borderId="0" xfId="0" applyNumberFormat="1" applyFont="1" applyBorder="1" applyAlignment="1">
      <alignment horizontal="left" indent="6"/>
    </xf>
    <xf numFmtId="168" fontId="43" fillId="0" borderId="0" xfId="0" applyNumberFormat="1" applyFont="1" applyBorder="1" applyAlignment="1">
      <alignment horizontal="left"/>
    </xf>
    <xf numFmtId="168" fontId="9" fillId="0" borderId="30" xfId="0" applyNumberFormat="1" applyFont="1" applyFill="1" applyBorder="1"/>
    <xf numFmtId="168" fontId="11" fillId="0" borderId="28" xfId="0" applyNumberFormat="1" applyFont="1" applyFill="1" applyBorder="1"/>
    <xf numFmtId="168" fontId="11" fillId="0" borderId="29" xfId="0" applyNumberFormat="1" applyFont="1" applyFill="1" applyBorder="1"/>
    <xf numFmtId="168" fontId="11" fillId="0" borderId="30" xfId="0" applyNumberFormat="1" applyFont="1" applyBorder="1"/>
    <xf numFmtId="0" fontId="13" fillId="0" borderId="0" xfId="0" applyFont="1" applyFill="1" applyAlignment="1"/>
    <xf numFmtId="168" fontId="9" fillId="0" borderId="49" xfId="0" applyNumberFormat="1" applyFont="1" applyBorder="1" applyAlignment="1">
      <alignment horizontal="center"/>
    </xf>
    <xf numFmtId="168" fontId="9" fillId="0" borderId="50" xfId="0" applyNumberFormat="1" applyFont="1" applyBorder="1" applyAlignment="1">
      <alignment horizontal="center"/>
    </xf>
    <xf numFmtId="1" fontId="9" fillId="0" borderId="51" xfId="0" applyNumberFormat="1" applyFont="1" applyFill="1" applyBorder="1" applyAlignment="1">
      <alignment horizontal="center"/>
    </xf>
    <xf numFmtId="1" fontId="11" fillId="0" borderId="10" xfId="0" applyNumberFormat="1" applyFont="1" applyFill="1" applyBorder="1" applyAlignment="1">
      <alignment horizontal="right"/>
    </xf>
    <xf numFmtId="1" fontId="11" fillId="0" borderId="4" xfId="0" applyNumberFormat="1" applyFont="1" applyFill="1" applyBorder="1" applyAlignment="1">
      <alignment horizontal="right"/>
    </xf>
    <xf numFmtId="1" fontId="11" fillId="0" borderId="11" xfId="0" applyNumberFormat="1" applyFont="1" applyFill="1" applyBorder="1" applyAlignment="1">
      <alignment horizontal="right"/>
    </xf>
    <xf numFmtId="1" fontId="11" fillId="0" borderId="37" xfId="0" applyNumberFormat="1" applyFont="1" applyFill="1" applyBorder="1" applyAlignment="1">
      <alignment horizontal="right"/>
    </xf>
    <xf numFmtId="1" fontId="11" fillId="0" borderId="18" xfId="0" applyNumberFormat="1" applyFont="1" applyFill="1" applyBorder="1" applyAlignment="1">
      <alignment horizontal="right"/>
    </xf>
    <xf numFmtId="1" fontId="11" fillId="0" borderId="0" xfId="0" applyNumberFormat="1" applyFont="1" applyFill="1"/>
    <xf numFmtId="1" fontId="11" fillId="0" borderId="11" xfId="0" applyNumberFormat="1" applyFont="1" applyFill="1" applyBorder="1"/>
    <xf numFmtId="1" fontId="11" fillId="0" borderId="12" xfId="0" applyNumberFormat="1" applyFont="1" applyFill="1" applyBorder="1"/>
    <xf numFmtId="1" fontId="9" fillId="0" borderId="46" xfId="0" applyNumberFormat="1" applyFont="1" applyFill="1" applyBorder="1" applyAlignment="1">
      <alignment horizontal="center"/>
    </xf>
    <xf numFmtId="1" fontId="11" fillId="0" borderId="26" xfId="0" applyNumberFormat="1" applyFont="1" applyFill="1" applyBorder="1"/>
    <xf numFmtId="1" fontId="11" fillId="0" borderId="31" xfId="0" applyNumberFormat="1" applyFont="1" applyBorder="1"/>
    <xf numFmtId="1" fontId="11" fillId="0" borderId="38" xfId="0" applyNumberFormat="1" applyFont="1" applyBorder="1"/>
    <xf numFmtId="1" fontId="11" fillId="0" borderId="12" xfId="0" applyNumberFormat="1" applyFont="1" applyFill="1" applyBorder="1" applyAlignment="1">
      <alignment horizontal="right"/>
    </xf>
    <xf numFmtId="1" fontId="11" fillId="0" borderId="3" xfId="0" applyNumberFormat="1" applyFont="1" applyFill="1" applyBorder="1" applyAlignment="1">
      <alignment horizontal="right"/>
    </xf>
    <xf numFmtId="1" fontId="25" fillId="0" borderId="18" xfId="0" applyNumberFormat="1" applyFont="1" applyBorder="1" applyAlignment="1"/>
    <xf numFmtId="1" fontId="25" fillId="0" borderId="11" xfId="0" applyNumberFormat="1" applyFont="1" applyBorder="1" applyAlignment="1"/>
    <xf numFmtId="168" fontId="9" fillId="0" borderId="8" xfId="0" applyNumberFormat="1" applyFont="1" applyBorder="1" applyAlignment="1">
      <alignment horizontal="center"/>
    </xf>
    <xf numFmtId="3" fontId="32" fillId="0" borderId="33" xfId="0" applyNumberFormat="1" applyFont="1" applyFill="1" applyBorder="1" applyAlignment="1">
      <alignment horizontal="centerContinuous"/>
    </xf>
    <xf numFmtId="3" fontId="33" fillId="0" borderId="6" xfId="0" quotePrefix="1" applyNumberFormat="1" applyFont="1" applyFill="1" applyBorder="1" applyAlignment="1"/>
    <xf numFmtId="37" fontId="33" fillId="0" borderId="6" xfId="0" applyNumberFormat="1" applyFont="1" applyFill="1" applyBorder="1" applyAlignment="1"/>
    <xf numFmtId="37" fontId="33" fillId="0" borderId="36" xfId="0" applyNumberFormat="1" applyFont="1" applyFill="1" applyBorder="1" applyAlignment="1"/>
    <xf numFmtId="37" fontId="13" fillId="0" borderId="6" xfId="0" applyNumberFormat="1" applyFont="1" applyFill="1" applyBorder="1" applyAlignment="1"/>
    <xf numFmtId="165" fontId="33" fillId="0" borderId="38" xfId="0" applyNumberFormat="1" applyFont="1" applyFill="1" applyBorder="1" applyAlignment="1"/>
    <xf numFmtId="37" fontId="32" fillId="0" borderId="32" xfId="0" applyNumberFormat="1" applyFont="1" applyFill="1" applyBorder="1" applyAlignment="1">
      <alignment horizontal="centerContinuous"/>
    </xf>
    <xf numFmtId="37" fontId="32" fillId="0" borderId="45" xfId="0" applyNumberFormat="1" applyFont="1" applyFill="1" applyBorder="1" applyAlignment="1">
      <alignment horizontal="center"/>
    </xf>
    <xf numFmtId="0" fontId="33" fillId="0" borderId="30" xfId="0" applyFont="1" applyFill="1" applyBorder="1" applyAlignment="1"/>
    <xf numFmtId="165" fontId="33" fillId="0" borderId="36" xfId="0" applyNumberFormat="1" applyFont="1" applyFill="1" applyBorder="1" applyAlignment="1"/>
    <xf numFmtId="1" fontId="33" fillId="0" borderId="37" xfId="0" applyNumberFormat="1" applyFont="1" applyFill="1" applyBorder="1" applyAlignment="1"/>
    <xf numFmtId="1" fontId="11" fillId="0" borderId="37" xfId="0" applyNumberFormat="1" applyFont="1" applyBorder="1"/>
    <xf numFmtId="3" fontId="25" fillId="0" borderId="11" xfId="0" applyNumberFormat="1" applyFont="1" applyBorder="1" applyAlignment="1"/>
    <xf numFmtId="3" fontId="11" fillId="0" borderId="15" xfId="0" applyNumberFormat="1" applyFont="1" applyFill="1" applyBorder="1" applyAlignment="1"/>
    <xf numFmtId="3" fontId="25" fillId="0" borderId="52" xfId="0" applyNumberFormat="1" applyFont="1" applyBorder="1" applyAlignment="1"/>
    <xf numFmtId="3" fontId="11" fillId="0" borderId="3" xfId="0" applyNumberFormat="1" applyFont="1" applyFill="1" applyBorder="1" applyAlignment="1"/>
    <xf numFmtId="1" fontId="11" fillId="0" borderId="3" xfId="0" applyNumberFormat="1" applyFont="1" applyFill="1" applyBorder="1" applyAlignment="1"/>
    <xf numFmtId="3" fontId="22" fillId="0" borderId="15" xfId="0" applyNumberFormat="1" applyFont="1" applyBorder="1" applyAlignment="1"/>
    <xf numFmtId="3" fontId="25" fillId="0" borderId="3" xfId="0" applyNumberFormat="1" applyFont="1" applyBorder="1" applyAlignment="1"/>
    <xf numFmtId="3" fontId="11" fillId="0" borderId="10" xfId="0" applyNumberFormat="1" applyFont="1" applyBorder="1" applyAlignment="1">
      <alignment horizontal="right"/>
    </xf>
    <xf numFmtId="3" fontId="11" fillId="0" borderId="37" xfId="0" applyNumberFormat="1" applyFont="1" applyBorder="1" applyAlignment="1"/>
    <xf numFmtId="3" fontId="11" fillId="0" borderId="4" xfId="0" applyNumberFormat="1" applyFont="1" applyBorder="1" applyAlignment="1"/>
    <xf numFmtId="3" fontId="23" fillId="0" borderId="4" xfId="0" applyNumberFormat="1" applyFont="1" applyBorder="1" applyAlignment="1"/>
    <xf numFmtId="3" fontId="22" fillId="0" borderId="53" xfId="0" applyNumberFormat="1" applyFont="1" applyBorder="1" applyAlignment="1">
      <alignment horizontal="center"/>
    </xf>
    <xf numFmtId="3" fontId="22" fillId="0" borderId="54" xfId="0" applyNumberFormat="1" applyFont="1" applyFill="1" applyBorder="1" applyAlignment="1"/>
    <xf numFmtId="166" fontId="25" fillId="0" borderId="0" xfId="1" applyNumberFormat="1" applyFont="1" applyBorder="1" applyAlignment="1"/>
    <xf numFmtId="3" fontId="22" fillId="0" borderId="55" xfId="0" applyNumberFormat="1" applyFont="1" applyBorder="1" applyAlignment="1">
      <alignment horizontal="center"/>
    </xf>
    <xf numFmtId="3" fontId="25" fillId="0" borderId="15" xfId="0" applyNumberFormat="1" applyFont="1" applyBorder="1" applyAlignment="1"/>
    <xf numFmtId="3" fontId="25" fillId="0" borderId="26" xfId="0" applyNumberFormat="1" applyFont="1" applyBorder="1" applyAlignment="1"/>
    <xf numFmtId="3" fontId="22" fillId="0" borderId="12" xfId="0" applyNumberFormat="1" applyFont="1" applyBorder="1" applyAlignment="1"/>
    <xf numFmtId="3" fontId="22" fillId="0" borderId="26" xfId="0" applyNumberFormat="1" applyFont="1" applyFill="1" applyBorder="1" applyAlignment="1"/>
    <xf numFmtId="3" fontId="23" fillId="0" borderId="30" xfId="0" applyNumberFormat="1" applyFont="1" applyBorder="1" applyAlignment="1"/>
    <xf numFmtId="3" fontId="22" fillId="0" borderId="28" xfId="0" applyNumberFormat="1" applyFont="1" applyBorder="1" applyAlignment="1"/>
    <xf numFmtId="3" fontId="22" fillId="0" borderId="30" xfId="0" applyNumberFormat="1" applyFont="1" applyBorder="1" applyAlignment="1"/>
    <xf numFmtId="3" fontId="22" fillId="0" borderId="1" xfId="0" applyNumberFormat="1" applyFont="1" applyBorder="1" applyAlignment="1"/>
    <xf numFmtId="166" fontId="25" fillId="0" borderId="14" xfId="1" applyNumberFormat="1" applyFont="1" applyBorder="1" applyAlignment="1">
      <alignment horizontal="right"/>
    </xf>
    <xf numFmtId="166" fontId="25" fillId="0" borderId="0" xfId="1" applyNumberFormat="1" applyFont="1" applyBorder="1" applyAlignment="1">
      <alignment horizontal="right"/>
    </xf>
    <xf numFmtId="3" fontId="25" fillId="0" borderId="29" xfId="0" applyNumberFormat="1" applyFont="1" applyBorder="1" applyAlignment="1"/>
    <xf numFmtId="166" fontId="25" fillId="0" borderId="56" xfId="1" applyNumberFormat="1" applyFont="1" applyBorder="1" applyAlignment="1"/>
    <xf numFmtId="166" fontId="25" fillId="0" borderId="33" xfId="1" applyNumberFormat="1" applyFont="1" applyBorder="1" applyAlignment="1">
      <alignment horizontal="centerContinuous"/>
    </xf>
    <xf numFmtId="166" fontId="25" fillId="0" borderId="41" xfId="1" applyNumberFormat="1" applyFont="1" applyBorder="1" applyAlignment="1">
      <alignment horizontal="centerContinuous"/>
    </xf>
    <xf numFmtId="166" fontId="25" fillId="0" borderId="0" xfId="1" applyNumberFormat="1" applyFont="1" applyAlignment="1"/>
    <xf numFmtId="3" fontId="22" fillId="0" borderId="10" xfId="0" applyNumberFormat="1" applyFont="1" applyBorder="1" applyAlignment="1">
      <alignment horizontal="center"/>
    </xf>
    <xf numFmtId="168" fontId="9" fillId="0" borderId="28" xfId="0" applyNumberFormat="1" applyFont="1" applyFill="1" applyBorder="1"/>
    <xf numFmtId="1" fontId="9" fillId="0" borderId="49" xfId="0" applyNumberFormat="1" applyFont="1" applyBorder="1" applyAlignment="1">
      <alignment horizontal="center"/>
    </xf>
    <xf numFmtId="1" fontId="9" fillId="0" borderId="8" xfId="0" applyNumberFormat="1" applyFont="1" applyBorder="1" applyAlignment="1">
      <alignment horizontal="center"/>
    </xf>
    <xf numFmtId="1" fontId="9" fillId="0" borderId="57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168" fontId="11" fillId="0" borderId="58" xfId="0" applyNumberFormat="1" applyFont="1" applyFill="1" applyBorder="1"/>
    <xf numFmtId="3" fontId="23" fillId="0" borderId="28" xfId="0" applyNumberFormat="1" applyFont="1" applyBorder="1" applyAlignment="1"/>
    <xf numFmtId="3" fontId="22" fillId="0" borderId="0" xfId="0" applyNumberFormat="1" applyFont="1" applyBorder="1" applyAlignment="1">
      <alignment horizontal="center"/>
    </xf>
    <xf numFmtId="3" fontId="22" fillId="0" borderId="33" xfId="0" applyNumberFormat="1" applyFont="1" applyBorder="1" applyAlignment="1">
      <alignment horizontal="center"/>
    </xf>
    <xf numFmtId="168" fontId="9" fillId="0" borderId="57" xfId="0" applyNumberFormat="1" applyFont="1" applyBorder="1" applyAlignment="1">
      <alignment horizontal="center"/>
    </xf>
    <xf numFmtId="166" fontId="25" fillId="0" borderId="15" xfId="1" applyNumberFormat="1" applyFont="1" applyBorder="1" applyAlignment="1">
      <alignment horizontal="right"/>
    </xf>
    <xf numFmtId="166" fontId="25" fillId="0" borderId="56" xfId="1" applyNumberFormat="1" applyFont="1" applyBorder="1" applyAlignment="1">
      <alignment horizontal="centerContinuous"/>
    </xf>
    <xf numFmtId="166" fontId="22" fillId="0" borderId="3" xfId="1" applyNumberFormat="1" applyFont="1" applyBorder="1" applyAlignment="1">
      <alignment horizontal="left" indent="2"/>
    </xf>
    <xf numFmtId="166" fontId="22" fillId="0" borderId="59" xfId="1" applyNumberFormat="1" applyFont="1" applyBorder="1" applyAlignment="1">
      <alignment horizontal="centerContinuous"/>
    </xf>
    <xf numFmtId="1" fontId="11" fillId="0" borderId="48" xfId="0" applyNumberFormat="1" applyFont="1" applyFill="1" applyBorder="1" applyAlignment="1">
      <alignment horizontal="right"/>
    </xf>
    <xf numFmtId="1" fontId="11" fillId="0" borderId="36" xfId="0" applyNumberFormat="1" applyFont="1" applyFill="1" applyBorder="1" applyAlignment="1">
      <alignment horizontal="right"/>
    </xf>
    <xf numFmtId="1" fontId="11" fillId="0" borderId="39" xfId="0" applyNumberFormat="1" applyFont="1" applyFill="1" applyBorder="1" applyAlignment="1">
      <alignment horizontal="right"/>
    </xf>
    <xf numFmtId="1" fontId="11" fillId="0" borderId="48" xfId="0" applyNumberFormat="1" applyFont="1" applyBorder="1" applyAlignment="1"/>
    <xf numFmtId="1" fontId="25" fillId="0" borderId="31" xfId="0" applyNumberFormat="1" applyFont="1" applyBorder="1" applyAlignment="1"/>
    <xf numFmtId="1" fontId="25" fillId="0" borderId="32" xfId="0" applyNumberFormat="1" applyFont="1" applyBorder="1" applyAlignment="1"/>
    <xf numFmtId="1" fontId="22" fillId="0" borderId="58" xfId="0" applyNumberFormat="1" applyFont="1" applyBorder="1" applyAlignment="1"/>
    <xf numFmtId="1" fontId="22" fillId="0" borderId="26" xfId="0" applyNumberFormat="1" applyFont="1" applyBorder="1" applyAlignment="1"/>
    <xf numFmtId="3" fontId="11" fillId="0" borderId="11" xfId="0" applyNumberFormat="1" applyFont="1" applyFill="1" applyBorder="1" applyAlignment="1">
      <alignment horizontal="right"/>
    </xf>
    <xf numFmtId="3" fontId="11" fillId="0" borderId="12" xfId="0" applyNumberFormat="1" applyFont="1" applyFill="1" applyBorder="1" applyAlignment="1">
      <alignment horizontal="right"/>
    </xf>
    <xf numFmtId="1" fontId="9" fillId="0" borderId="50" xfId="0" applyNumberFormat="1" applyFont="1" applyBorder="1" applyAlignment="1">
      <alignment horizontal="center"/>
    </xf>
    <xf numFmtId="1" fontId="11" fillId="0" borderId="18" xfId="0" applyNumberFormat="1" applyFont="1" applyFill="1" applyBorder="1"/>
    <xf numFmtId="1" fontId="11" fillId="0" borderId="14" xfId="0" applyNumberFormat="1" applyFont="1" applyFill="1" applyBorder="1" applyAlignment="1">
      <alignment horizontal="right"/>
    </xf>
    <xf numFmtId="1" fontId="11" fillId="0" borderId="15" xfId="0" applyNumberFormat="1" applyFont="1" applyFill="1" applyBorder="1" applyAlignment="1">
      <alignment horizontal="right"/>
    </xf>
    <xf numFmtId="1" fontId="9" fillId="0" borderId="43" xfId="0" applyNumberFormat="1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right"/>
    </xf>
    <xf numFmtId="1" fontId="9" fillId="0" borderId="0" xfId="0" applyNumberFormat="1" applyFont="1" applyFill="1" applyBorder="1" applyAlignment="1">
      <alignment horizontal="left"/>
    </xf>
    <xf numFmtId="1" fontId="12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left"/>
    </xf>
    <xf numFmtId="1" fontId="12" fillId="0" borderId="0" xfId="0" applyNumberFormat="1" applyFont="1" applyFill="1" applyBorder="1" applyAlignment="1">
      <alignment horizontal="left"/>
    </xf>
    <xf numFmtId="1" fontId="11" fillId="0" borderId="0" xfId="0" applyNumberFormat="1" applyFont="1" applyFill="1" applyBorder="1" applyAlignment="1"/>
    <xf numFmtId="0" fontId="32" fillId="0" borderId="32" xfId="0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0" fontId="33" fillId="0" borderId="28" xfId="0" applyFont="1" applyFill="1" applyBorder="1" applyAlignment="1">
      <alignment horizontal="center"/>
    </xf>
    <xf numFmtId="37" fontId="33" fillId="0" borderId="0" xfId="0" applyNumberFormat="1" applyFont="1" applyFill="1" applyAlignment="1">
      <alignment horizontal="center"/>
    </xf>
    <xf numFmtId="172" fontId="30" fillId="0" borderId="0" xfId="1" applyNumberFormat="1" applyFont="1" applyAlignment="1"/>
    <xf numFmtId="172" fontId="15" fillId="0" borderId="0" xfId="1" applyNumberFormat="1" applyFont="1" applyAlignment="1"/>
    <xf numFmtId="172" fontId="15" fillId="0" borderId="22" xfId="1" applyNumberFormat="1" applyFont="1" applyBorder="1" applyAlignment="1">
      <alignment horizontal="center"/>
    </xf>
    <xf numFmtId="172" fontId="15" fillId="0" borderId="20" xfId="1" applyNumberFormat="1" applyFont="1" applyBorder="1" applyAlignment="1">
      <alignment horizontal="center"/>
    </xf>
    <xf numFmtId="172" fontId="17" fillId="0" borderId="60" xfId="1" applyNumberFormat="1" applyFont="1" applyBorder="1" applyAlignment="1"/>
    <xf numFmtId="172" fontId="17" fillId="0" borderId="20" xfId="1" applyNumberFormat="1" applyFont="1" applyBorder="1" applyAlignment="1"/>
    <xf numFmtId="172" fontId="17" fillId="0" borderId="61" xfId="1" applyNumberFormat="1" applyFont="1" applyBorder="1" applyAlignment="1"/>
    <xf numFmtId="166" fontId="30" fillId="0" borderId="0" xfId="1" applyNumberFormat="1" applyFont="1" applyAlignment="1"/>
    <xf numFmtId="166" fontId="15" fillId="0" borderId="0" xfId="1" applyNumberFormat="1" applyFont="1" applyAlignment="1">
      <alignment horizontal="left"/>
    </xf>
    <xf numFmtId="166" fontId="15" fillId="0" borderId="0" xfId="1" applyNumberFormat="1" applyFont="1" applyAlignment="1"/>
    <xf numFmtId="166" fontId="15" fillId="0" borderId="22" xfId="1" applyNumberFormat="1" applyFont="1" applyBorder="1" applyAlignment="1">
      <alignment horizontal="center"/>
    </xf>
    <xf numFmtId="166" fontId="15" fillId="0" borderId="20" xfId="1" applyNumberFormat="1" applyFont="1" applyBorder="1" applyAlignment="1">
      <alignment horizontal="center"/>
    </xf>
    <xf numFmtId="166" fontId="17" fillId="0" borderId="60" xfId="1" applyNumberFormat="1" applyFont="1" applyBorder="1" applyAlignment="1"/>
    <xf numFmtId="166" fontId="17" fillId="0" borderId="20" xfId="1" applyNumberFormat="1" applyFont="1" applyBorder="1" applyAlignment="1"/>
    <xf numFmtId="166" fontId="17" fillId="0" borderId="61" xfId="1" applyNumberFormat="1" applyFont="1" applyBorder="1" applyAlignment="1"/>
    <xf numFmtId="172" fontId="17" fillId="0" borderId="0" xfId="1" applyNumberFormat="1" applyFont="1" applyAlignment="1"/>
    <xf numFmtId="172" fontId="15" fillId="0" borderId="62" xfId="1" applyNumberFormat="1" applyFont="1" applyBorder="1" applyAlignment="1">
      <alignment horizontal="center"/>
    </xf>
    <xf numFmtId="172" fontId="15" fillId="0" borderId="63" xfId="1" applyNumberFormat="1" applyFont="1" applyBorder="1" applyAlignment="1">
      <alignment horizontal="center"/>
    </xf>
    <xf numFmtId="172" fontId="17" fillId="0" borderId="63" xfId="1" applyNumberFormat="1" applyFont="1" applyBorder="1" applyAlignment="1"/>
    <xf numFmtId="172" fontId="17" fillId="0" borderId="64" xfId="1" applyNumberFormat="1" applyFont="1" applyBorder="1" applyAlignment="1"/>
    <xf numFmtId="166" fontId="15" fillId="0" borderId="65" xfId="1" applyNumberFormat="1" applyFont="1" applyBorder="1" applyAlignment="1">
      <alignment horizontal="center"/>
    </xf>
    <xf numFmtId="166" fontId="15" fillId="0" borderId="66" xfId="1" applyNumberFormat="1" applyFont="1" applyBorder="1" applyAlignment="1">
      <alignment horizontal="center"/>
    </xf>
    <xf numFmtId="166" fontId="17" fillId="0" borderId="66" xfId="1" applyNumberFormat="1" applyFont="1" applyBorder="1" applyAlignment="1"/>
    <xf numFmtId="166" fontId="17" fillId="0" borderId="67" xfId="1" applyNumberFormat="1" applyFont="1" applyBorder="1" applyAlignment="1"/>
    <xf numFmtId="0" fontId="15" fillId="0" borderId="0" xfId="0" applyFont="1" applyBorder="1" applyAlignment="1">
      <alignment horizontal="left"/>
    </xf>
    <xf numFmtId="172" fontId="15" fillId="0" borderId="64" xfId="1" applyNumberFormat="1" applyFont="1" applyBorder="1" applyAlignment="1">
      <alignment horizontal="center"/>
    </xf>
    <xf numFmtId="172" fontId="15" fillId="0" borderId="61" xfId="1" applyNumberFormat="1" applyFont="1" applyBorder="1" applyAlignment="1">
      <alignment horizontal="center"/>
    </xf>
    <xf numFmtId="166" fontId="15" fillId="0" borderId="61" xfId="1" applyNumberFormat="1" applyFont="1" applyBorder="1" applyAlignment="1">
      <alignment horizontal="center"/>
    </xf>
    <xf numFmtId="166" fontId="15" fillId="0" borderId="67" xfId="1" applyNumberFormat="1" applyFont="1" applyBorder="1" applyAlignment="1">
      <alignment horizontal="center"/>
    </xf>
    <xf numFmtId="1" fontId="15" fillId="0" borderId="30" xfId="0" applyNumberFormat="1" applyFont="1" applyBorder="1" applyAlignment="1">
      <alignment horizontal="center"/>
    </xf>
    <xf numFmtId="172" fontId="17" fillId="0" borderId="53" xfId="1" applyNumberFormat="1" applyFont="1" applyBorder="1" applyAlignment="1"/>
    <xf numFmtId="166" fontId="17" fillId="0" borderId="53" xfId="1" applyNumberFormat="1" applyFont="1" applyBorder="1" applyAlignment="1"/>
    <xf numFmtId="166" fontId="17" fillId="0" borderId="65" xfId="1" applyNumberFormat="1" applyFont="1" applyBorder="1" applyAlignment="1"/>
    <xf numFmtId="172" fontId="17" fillId="0" borderId="23" xfId="1" applyNumberFormat="1" applyFont="1" applyBorder="1" applyAlignment="1"/>
    <xf numFmtId="166" fontId="17" fillId="0" borderId="23" xfId="1" applyNumberFormat="1" applyFont="1" applyBorder="1" applyAlignment="1"/>
    <xf numFmtId="172" fontId="17" fillId="0" borderId="62" xfId="1" applyNumberFormat="1" applyFont="1" applyBorder="1" applyAlignment="1"/>
    <xf numFmtId="172" fontId="17" fillId="0" borderId="22" xfId="1" applyNumberFormat="1" applyFont="1" applyBorder="1" applyAlignment="1"/>
    <xf numFmtId="166" fontId="17" fillId="0" borderId="22" xfId="1" applyNumberFormat="1" applyFont="1" applyBorder="1" applyAlignment="1"/>
    <xf numFmtId="168" fontId="24" fillId="0" borderId="0" xfId="0" applyNumberFormat="1" applyFont="1" applyBorder="1" applyAlignment="1"/>
    <xf numFmtId="0" fontId="42" fillId="0" borderId="5" xfId="0" applyFont="1" applyFill="1" applyBorder="1" applyAlignment="1">
      <alignment horizontal="left"/>
    </xf>
    <xf numFmtId="0" fontId="44" fillId="0" borderId="0" xfId="0" applyFont="1" applyFill="1" applyBorder="1" applyAlignment="1"/>
    <xf numFmtId="0" fontId="44" fillId="0" borderId="0" xfId="0" applyFont="1" applyFill="1" applyBorder="1"/>
    <xf numFmtId="0" fontId="45" fillId="0" borderId="28" xfId="0" applyFont="1" applyFill="1" applyBorder="1" applyAlignment="1"/>
    <xf numFmtId="0" fontId="46" fillId="0" borderId="28" xfId="0" applyFont="1" applyFill="1" applyBorder="1" applyAlignment="1"/>
    <xf numFmtId="168" fontId="1" fillId="0" borderId="15" xfId="0" applyNumberFormat="1" applyFont="1" applyBorder="1"/>
    <xf numFmtId="168" fontId="1" fillId="0" borderId="15" xfId="0" applyNumberFormat="1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68" fontId="0" fillId="0" borderId="0" xfId="0" applyNumberFormat="1"/>
    <xf numFmtId="174" fontId="1" fillId="0" borderId="0" xfId="1" applyNumberFormat="1" applyFont="1" applyBorder="1" applyAlignment="1">
      <alignment horizontal="right"/>
    </xf>
    <xf numFmtId="43" fontId="1" fillId="0" borderId="0" xfId="1" applyFont="1" applyBorder="1" applyAlignment="1">
      <alignment horizontal="right"/>
    </xf>
    <xf numFmtId="168" fontId="1" fillId="0" borderId="3" xfId="0" applyNumberFormat="1" applyFont="1" applyFill="1" applyBorder="1" applyAlignment="1">
      <alignment horizontal="right"/>
    </xf>
    <xf numFmtId="164" fontId="0" fillId="0" borderId="0" xfId="0" applyNumberFormat="1"/>
    <xf numFmtId="174" fontId="1" fillId="0" borderId="3" xfId="1" applyNumberFormat="1" applyFont="1" applyBorder="1" applyAlignment="1">
      <alignment horizontal="right"/>
    </xf>
    <xf numFmtId="174" fontId="1" fillId="0" borderId="0" xfId="1" applyNumberFormat="1" applyFont="1" applyBorder="1"/>
    <xf numFmtId="174" fontId="1" fillId="0" borderId="0" xfId="1" applyNumberFormat="1" applyFont="1" applyFill="1" applyBorder="1" applyAlignment="1">
      <alignment horizontal="right"/>
    </xf>
    <xf numFmtId="174" fontId="1" fillId="0" borderId="14" xfId="1" applyNumberFormat="1" applyFont="1" applyBorder="1" applyAlignment="1">
      <alignment horizontal="right"/>
    </xf>
    <xf numFmtId="3" fontId="0" fillId="0" borderId="14" xfId="0" applyNumberFormat="1" applyFill="1" applyBorder="1" applyAlignment="1">
      <alignment horizontal="right"/>
    </xf>
    <xf numFmtId="1" fontId="0" fillId="0" borderId="15" xfId="0" applyNumberFormat="1" applyBorder="1" applyAlignment="1">
      <alignment horizontal="right"/>
    </xf>
    <xf numFmtId="168" fontId="11" fillId="0" borderId="3" xfId="0" applyNumberFormat="1" applyFont="1" applyFill="1" applyBorder="1" applyAlignment="1">
      <alignment horizontal="right"/>
    </xf>
    <xf numFmtId="168" fontId="0" fillId="0" borderId="3" xfId="0" applyNumberFormat="1" applyFill="1" applyBorder="1" applyAlignment="1">
      <alignment horizontal="right"/>
    </xf>
    <xf numFmtId="168" fontId="0" fillId="0" borderId="0" xfId="0" applyNumberFormat="1" applyFill="1"/>
    <xf numFmtId="168" fontId="0" fillId="0" borderId="0" xfId="1" applyNumberFormat="1" applyFont="1" applyFill="1"/>
    <xf numFmtId="168" fontId="0" fillId="0" borderId="14" xfId="0" applyNumberFormat="1" applyFill="1" applyBorder="1" applyAlignment="1">
      <alignment horizontal="right"/>
    </xf>
    <xf numFmtId="168" fontId="0" fillId="0" borderId="15" xfId="0" applyNumberFormat="1" applyFill="1" applyBorder="1" applyAlignment="1">
      <alignment horizontal="right"/>
    </xf>
    <xf numFmtId="168" fontId="1" fillId="0" borderId="0" xfId="0" applyNumberFormat="1" applyFont="1" applyFill="1" applyBorder="1"/>
    <xf numFmtId="168" fontId="1" fillId="0" borderId="3" xfId="0" applyNumberFormat="1" applyFont="1" applyFill="1" applyBorder="1"/>
    <xf numFmtId="168" fontId="1" fillId="0" borderId="14" xfId="0" applyNumberFormat="1" applyFont="1" applyFill="1" applyBorder="1"/>
    <xf numFmtId="168" fontId="1" fillId="0" borderId="15" xfId="0" applyNumberFormat="1" applyFont="1" applyFill="1" applyBorder="1"/>
    <xf numFmtId="3" fontId="0" fillId="0" borderId="0" xfId="0" applyNumberFormat="1"/>
    <xf numFmtId="166" fontId="11" fillId="0" borderId="18" xfId="1" applyNumberFormat="1" applyFont="1" applyBorder="1" applyAlignment="1">
      <alignment horizontal="right"/>
    </xf>
    <xf numFmtId="166" fontId="11" fillId="0" borderId="0" xfId="1" applyNumberFormat="1" applyFont="1" applyBorder="1" applyAlignment="1">
      <alignment horizontal="right"/>
    </xf>
    <xf numFmtId="10" fontId="31" fillId="0" borderId="0" xfId="2" applyNumberFormat="1" applyFont="1" applyFill="1" applyAlignment="1"/>
    <xf numFmtId="170" fontId="33" fillId="0" borderId="0" xfId="0" applyNumberFormat="1" applyFont="1" applyAlignment="1"/>
    <xf numFmtId="170" fontId="33" fillId="0" borderId="0" xfId="0" applyNumberFormat="1" applyFont="1" applyAlignment="1">
      <alignment horizontal="centerContinuous"/>
    </xf>
    <xf numFmtId="0" fontId="33" fillId="0" borderId="0" xfId="0" applyFont="1" applyAlignment="1">
      <alignment horizontal="centerContinuous"/>
    </xf>
    <xf numFmtId="170" fontId="11" fillId="0" borderId="0" xfId="0" applyNumberFormat="1" applyFont="1" applyAlignment="1"/>
    <xf numFmtId="170" fontId="10" fillId="0" borderId="0" xfId="0" applyNumberFormat="1" applyFont="1" applyAlignment="1"/>
    <xf numFmtId="170" fontId="20" fillId="0" borderId="0" xfId="0" applyNumberFormat="1" applyFont="1" applyAlignment="1"/>
    <xf numFmtId="2" fontId="11" fillId="0" borderId="0" xfId="0" applyNumberFormat="1" applyFont="1" applyAlignment="1"/>
    <xf numFmtId="0" fontId="16" fillId="0" borderId="0" xfId="0" applyFont="1" applyAlignment="1"/>
    <xf numFmtId="0" fontId="11" fillId="0" borderId="0" xfId="0" applyFont="1" applyAlignment="1">
      <alignment horizontal="centerContinuous"/>
    </xf>
    <xf numFmtId="164" fontId="30" fillId="0" borderId="0" xfId="1" applyNumberFormat="1" applyFont="1" applyAlignment="1"/>
    <xf numFmtId="10" fontId="30" fillId="0" borderId="0" xfId="2" applyNumberFormat="1" applyFont="1" applyAlignment="1"/>
    <xf numFmtId="165" fontId="32" fillId="2" borderId="46" xfId="0" applyNumberFormat="1" applyFont="1" applyFill="1" applyBorder="1" applyAlignment="1">
      <alignment horizontal="center"/>
    </xf>
    <xf numFmtId="0" fontId="32" fillId="2" borderId="46" xfId="0" applyFont="1" applyFill="1" applyBorder="1" applyAlignment="1">
      <alignment horizontal="center"/>
    </xf>
    <xf numFmtId="37" fontId="31" fillId="2" borderId="10" xfId="0" applyNumberFormat="1" applyFont="1" applyFill="1" applyBorder="1" applyAlignment="1"/>
    <xf numFmtId="37" fontId="31" fillId="2" borderId="18" xfId="0" applyNumberFormat="1" applyFont="1" applyFill="1" applyBorder="1" applyAlignment="1"/>
    <xf numFmtId="37" fontId="31" fillId="2" borderId="37" xfId="0" applyNumberFormat="1" applyFont="1" applyFill="1" applyBorder="1" applyAlignment="1"/>
    <xf numFmtId="37" fontId="32" fillId="2" borderId="10" xfId="0" applyNumberFormat="1" applyFont="1" applyFill="1" applyBorder="1" applyAlignment="1"/>
    <xf numFmtId="37" fontId="31" fillId="2" borderId="40" xfId="0" applyNumberFormat="1" applyFont="1" applyFill="1" applyBorder="1" applyAlignment="1"/>
    <xf numFmtId="165" fontId="32" fillId="1" borderId="46" xfId="0" applyNumberFormat="1" applyFont="1" applyFill="1" applyBorder="1" applyAlignment="1">
      <alignment horizontal="center"/>
    </xf>
    <xf numFmtId="0" fontId="32" fillId="1" borderId="46" xfId="0" applyFont="1" applyFill="1" applyBorder="1" applyAlignment="1">
      <alignment horizontal="center"/>
    </xf>
    <xf numFmtId="37" fontId="31" fillId="1" borderId="10" xfId="0" applyNumberFormat="1" applyFont="1" applyFill="1" applyBorder="1" applyAlignment="1"/>
    <xf numFmtId="37" fontId="31" fillId="1" borderId="18" xfId="0" applyNumberFormat="1" applyFont="1" applyFill="1" applyBorder="1" applyAlignment="1"/>
    <xf numFmtId="37" fontId="31" fillId="1" borderId="37" xfId="0" applyNumberFormat="1" applyFont="1" applyFill="1" applyBorder="1" applyAlignment="1"/>
    <xf numFmtId="37" fontId="31" fillId="1" borderId="11" xfId="0" applyNumberFormat="1" applyFont="1" applyFill="1" applyBorder="1" applyAlignment="1"/>
    <xf numFmtId="37" fontId="32" fillId="1" borderId="10" xfId="0" applyNumberFormat="1" applyFont="1" applyFill="1" applyBorder="1" applyAlignment="1"/>
    <xf numFmtId="37" fontId="31" fillId="1" borderId="40" xfId="0" applyNumberFormat="1" applyFont="1" applyFill="1" applyBorder="1" applyAlignment="1"/>
    <xf numFmtId="37" fontId="31" fillId="1" borderId="12" xfId="0" applyNumberFormat="1" applyFont="1" applyFill="1" applyBorder="1" applyAlignment="1"/>
    <xf numFmtId="165" fontId="32" fillId="3" borderId="46" xfId="0" applyNumberFormat="1" applyFont="1" applyFill="1" applyBorder="1" applyAlignment="1">
      <alignment horizontal="center"/>
    </xf>
    <xf numFmtId="0" fontId="32" fillId="3" borderId="68" xfId="0" applyFont="1" applyFill="1" applyBorder="1" applyAlignment="1">
      <alignment horizontal="center"/>
    </xf>
    <xf numFmtId="165" fontId="32" fillId="3" borderId="10" xfId="0" applyNumberFormat="1" applyFont="1" applyFill="1" applyBorder="1" applyAlignment="1">
      <alignment horizontal="centerContinuous"/>
    </xf>
    <xf numFmtId="37" fontId="31" fillId="3" borderId="69" xfId="0" applyNumberFormat="1" applyFont="1" applyFill="1" applyBorder="1" applyAlignment="1"/>
    <xf numFmtId="37" fontId="31" fillId="3" borderId="18" xfId="0" applyNumberFormat="1" applyFont="1" applyFill="1" applyBorder="1" applyAlignment="1"/>
    <xf numFmtId="37" fontId="31" fillId="3" borderId="33" xfId="0" applyNumberFormat="1" applyFont="1" applyFill="1" applyBorder="1" applyAlignment="1"/>
    <xf numFmtId="37" fontId="31" fillId="3" borderId="11" xfId="0" applyNumberFormat="1" applyFont="1" applyFill="1" applyBorder="1" applyAlignment="1"/>
    <xf numFmtId="37" fontId="31" fillId="3" borderId="56" xfId="0" applyNumberFormat="1" applyFont="1" applyFill="1" applyBorder="1" applyAlignment="1"/>
    <xf numFmtId="37" fontId="32" fillId="3" borderId="18" xfId="0" applyNumberFormat="1" applyFont="1" applyFill="1" applyBorder="1" applyAlignment="1"/>
    <xf numFmtId="37" fontId="32" fillId="3" borderId="33" xfId="0" applyNumberFormat="1" applyFont="1" applyFill="1" applyBorder="1" applyAlignment="1"/>
    <xf numFmtId="37" fontId="31" fillId="3" borderId="12" xfId="0" applyNumberFormat="1" applyFont="1" applyFill="1" applyBorder="1" applyAlignment="1"/>
    <xf numFmtId="37" fontId="31" fillId="3" borderId="41" xfId="0" applyNumberFormat="1" applyFont="1" applyFill="1" applyBorder="1" applyAlignment="1"/>
    <xf numFmtId="0" fontId="33" fillId="2" borderId="10" xfId="0" applyFont="1" applyFill="1" applyBorder="1" applyAlignment="1"/>
    <xf numFmtId="1" fontId="33" fillId="2" borderId="10" xfId="0" applyNumberFormat="1" applyFont="1" applyFill="1" applyBorder="1" applyAlignment="1"/>
    <xf numFmtId="3" fontId="33" fillId="2" borderId="10" xfId="0" applyNumberFormat="1" applyFont="1" applyFill="1" applyBorder="1" applyAlignment="1"/>
    <xf numFmtId="1" fontId="33" fillId="2" borderId="37" xfId="0" applyNumberFormat="1" applyFont="1" applyFill="1" applyBorder="1" applyAlignment="1"/>
    <xf numFmtId="3" fontId="13" fillId="2" borderId="6" xfId="0" applyNumberFormat="1" applyFont="1" applyFill="1" applyBorder="1" applyAlignment="1"/>
    <xf numFmtId="1" fontId="13" fillId="2" borderId="10" xfId="0" applyNumberFormat="1" applyFont="1" applyFill="1" applyBorder="1" applyAlignment="1"/>
    <xf numFmtId="1" fontId="33" fillId="2" borderId="40" xfId="0" applyNumberFormat="1" applyFont="1" applyFill="1" applyBorder="1" applyAlignment="1"/>
    <xf numFmtId="0" fontId="33" fillId="1" borderId="10" xfId="0" applyFont="1" applyFill="1" applyBorder="1" applyAlignment="1"/>
    <xf numFmtId="1" fontId="33" fillId="1" borderId="10" xfId="0" applyNumberFormat="1" applyFont="1" applyFill="1" applyBorder="1" applyAlignment="1"/>
    <xf numFmtId="1" fontId="33" fillId="1" borderId="10" xfId="0" applyNumberFormat="1" applyFont="1" applyFill="1" applyBorder="1" applyAlignment="1">
      <alignment horizontal="right"/>
    </xf>
    <xf numFmtId="1" fontId="33" fillId="1" borderId="37" xfId="0" applyNumberFormat="1" applyFont="1" applyFill="1" applyBorder="1" applyAlignment="1">
      <alignment horizontal="right"/>
    </xf>
    <xf numFmtId="1" fontId="33" fillId="1" borderId="37" xfId="0" applyNumberFormat="1" applyFont="1" applyFill="1" applyBorder="1" applyAlignment="1"/>
    <xf numFmtId="1" fontId="13" fillId="1" borderId="10" xfId="0" applyNumberFormat="1" applyFont="1" applyFill="1" applyBorder="1" applyAlignment="1">
      <alignment horizontal="right"/>
    </xf>
    <xf numFmtId="1" fontId="13" fillId="1" borderId="10" xfId="0" applyNumberFormat="1" applyFont="1" applyFill="1" applyBorder="1" applyAlignment="1"/>
    <xf numFmtId="1" fontId="33" fillId="1" borderId="40" xfId="0" applyNumberFormat="1" applyFont="1" applyFill="1" applyBorder="1" applyAlignment="1"/>
    <xf numFmtId="165" fontId="33" fillId="3" borderId="10" xfId="0" applyNumberFormat="1" applyFont="1" applyFill="1" applyBorder="1" applyAlignment="1"/>
    <xf numFmtId="0" fontId="33" fillId="3" borderId="70" xfId="0" applyFont="1" applyFill="1" applyBorder="1" applyAlignment="1"/>
    <xf numFmtId="3" fontId="33" fillId="3" borderId="10" xfId="0" applyNumberFormat="1" applyFont="1" applyFill="1" applyBorder="1" applyAlignment="1"/>
    <xf numFmtId="3" fontId="33" fillId="3" borderId="70" xfId="0" applyNumberFormat="1" applyFont="1" applyFill="1" applyBorder="1" applyAlignment="1"/>
    <xf numFmtId="3" fontId="33" fillId="3" borderId="10" xfId="0" applyNumberFormat="1" applyFont="1" applyFill="1" applyBorder="1" applyAlignment="1">
      <alignment horizontal="right"/>
    </xf>
    <xf numFmtId="3" fontId="33" fillId="3" borderId="37" xfId="0" applyNumberFormat="1" applyFont="1" applyFill="1" applyBorder="1" applyAlignment="1"/>
    <xf numFmtId="3" fontId="33" fillId="3" borderId="71" xfId="0" applyNumberFormat="1" applyFont="1" applyFill="1" applyBorder="1" applyAlignment="1"/>
    <xf numFmtId="3" fontId="13" fillId="3" borderId="10" xfId="0" applyNumberFormat="1" applyFont="1" applyFill="1" applyBorder="1" applyAlignment="1"/>
    <xf numFmtId="3" fontId="13" fillId="3" borderId="70" xfId="0" applyNumberFormat="1" applyFont="1" applyFill="1" applyBorder="1" applyAlignment="1"/>
    <xf numFmtId="165" fontId="33" fillId="3" borderId="40" xfId="0" applyNumberFormat="1" applyFont="1" applyFill="1" applyBorder="1" applyAlignment="1"/>
    <xf numFmtId="0" fontId="33" fillId="3" borderId="72" xfId="0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Fill="1" applyAlignment="1"/>
    <xf numFmtId="1" fontId="2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4" fillId="0" borderId="30" xfId="0" applyFont="1" applyFill="1" applyBorder="1" applyAlignment="1"/>
    <xf numFmtId="0" fontId="4" fillId="0" borderId="28" xfId="0" applyFont="1" applyFill="1" applyBorder="1" applyAlignment="1"/>
    <xf numFmtId="3" fontId="4" fillId="0" borderId="49" xfId="0" applyNumberFormat="1" applyFont="1" applyFill="1" applyBorder="1" applyAlignment="1">
      <alignment horizontal="centerContinuous"/>
    </xf>
    <xf numFmtId="3" fontId="4" fillId="0" borderId="8" xfId="0" applyNumberFormat="1" applyFont="1" applyFill="1" applyBorder="1" applyAlignment="1">
      <alignment horizontal="centerContinuous"/>
    </xf>
    <xf numFmtId="3" fontId="4" fillId="0" borderId="57" xfId="0" applyNumberFormat="1" applyFont="1" applyFill="1" applyBorder="1" applyAlignment="1">
      <alignment horizontal="centerContinuous"/>
    </xf>
    <xf numFmtId="0" fontId="39" fillId="0" borderId="73" xfId="0" applyFont="1" applyFill="1" applyBorder="1" applyAlignment="1">
      <alignment horizontal="center"/>
    </xf>
    <xf numFmtId="0" fontId="2" fillId="0" borderId="28" xfId="0" applyFont="1" applyFill="1" applyBorder="1" applyAlignment="1"/>
    <xf numFmtId="37" fontId="2" fillId="0" borderId="34" xfId="0" applyNumberFormat="1" applyFont="1" applyFill="1" applyBorder="1" applyAlignment="1"/>
    <xf numFmtId="37" fontId="2" fillId="0" borderId="7" xfId="0" applyNumberFormat="1" applyFont="1" applyFill="1" applyBorder="1" applyAlignment="1"/>
    <xf numFmtId="167" fontId="2" fillId="0" borderId="34" xfId="0" applyNumberFormat="1" applyFont="1" applyFill="1" applyBorder="1" applyAlignment="1"/>
    <xf numFmtId="167" fontId="2" fillId="0" borderId="7" xfId="0" applyNumberFormat="1" applyFont="1" applyFill="1" applyBorder="1" applyAlignment="1"/>
    <xf numFmtId="37" fontId="2" fillId="0" borderId="6" xfId="0" applyNumberFormat="1" applyFont="1" applyFill="1" applyBorder="1" applyAlignment="1"/>
    <xf numFmtId="37" fontId="2" fillId="0" borderId="18" xfId="0" applyNumberFormat="1" applyFont="1" applyFill="1" applyBorder="1" applyAlignment="1"/>
    <xf numFmtId="167" fontId="2" fillId="0" borderId="6" xfId="0" applyNumberFormat="1" applyFont="1" applyFill="1" applyBorder="1" applyAlignment="1"/>
    <xf numFmtId="167" fontId="2" fillId="0" borderId="18" xfId="0" applyNumberFormat="1" applyFont="1" applyFill="1" applyBorder="1" applyAlignment="1"/>
    <xf numFmtId="37" fontId="2" fillId="0" borderId="6" xfId="1" applyNumberFormat="1" applyFont="1" applyFill="1" applyBorder="1" applyAlignment="1"/>
    <xf numFmtId="37" fontId="5" fillId="0" borderId="18" xfId="0" applyNumberFormat="1" applyFont="1" applyFill="1" applyBorder="1" applyAlignment="1"/>
    <xf numFmtId="37" fontId="5" fillId="0" borderId="6" xfId="0" applyNumberFormat="1" applyFont="1" applyFill="1" applyBorder="1" applyAlignment="1"/>
    <xf numFmtId="0" fontId="5" fillId="0" borderId="18" xfId="0" applyFont="1" applyFill="1" applyBorder="1" applyAlignment="1"/>
    <xf numFmtId="37" fontId="2" fillId="0" borderId="6" xfId="1" applyNumberFormat="1" applyFont="1" applyFill="1" applyBorder="1" applyAlignment="1">
      <alignment horizontal="right"/>
    </xf>
    <xf numFmtId="37" fontId="4" fillId="0" borderId="36" xfId="0" applyNumberFormat="1" applyFont="1" applyFill="1" applyBorder="1" applyAlignment="1"/>
    <xf numFmtId="37" fontId="4" fillId="0" borderId="37" xfId="0" applyNumberFormat="1" applyFont="1" applyFill="1" applyBorder="1" applyAlignment="1"/>
    <xf numFmtId="0" fontId="5" fillId="0" borderId="11" xfId="0" applyFont="1" applyFill="1" applyBorder="1" applyAlignment="1"/>
    <xf numFmtId="167" fontId="4" fillId="0" borderId="37" xfId="0" applyNumberFormat="1" applyFont="1" applyFill="1" applyBorder="1" applyAlignment="1"/>
    <xf numFmtId="37" fontId="4" fillId="0" borderId="11" xfId="0" applyNumberFormat="1" applyFont="1" applyFill="1" applyBorder="1" applyAlignment="1"/>
    <xf numFmtId="37" fontId="4" fillId="0" borderId="6" xfId="0" applyNumberFormat="1" applyFont="1" applyFill="1" applyBorder="1" applyAlignment="1"/>
    <xf numFmtId="37" fontId="4" fillId="0" borderId="10" xfId="0" applyNumberFormat="1" applyFont="1" applyFill="1" applyBorder="1" applyAlignment="1"/>
    <xf numFmtId="167" fontId="4" fillId="0" borderId="10" xfId="0" applyNumberFormat="1" applyFont="1" applyFill="1" applyBorder="1" applyAlignment="1"/>
    <xf numFmtId="0" fontId="4" fillId="0" borderId="38" xfId="0" applyFont="1" applyFill="1" applyBorder="1" applyAlignment="1"/>
    <xf numFmtId="37" fontId="4" fillId="0" borderId="39" xfId="0" applyNumberFormat="1" applyFont="1" applyFill="1" applyBorder="1" applyAlignment="1"/>
    <xf numFmtId="37" fontId="4" fillId="0" borderId="40" xfId="0" applyNumberFormat="1" applyFont="1" applyFill="1" applyBorder="1" applyAlignment="1"/>
    <xf numFmtId="167" fontId="4" fillId="0" borderId="40" xfId="0" applyNumberFormat="1" applyFont="1" applyFill="1" applyBorder="1" applyAlignment="1"/>
    <xf numFmtId="0" fontId="2" fillId="0" borderId="32" xfId="0" applyFont="1" applyFill="1" applyBorder="1" applyAlignment="1"/>
    <xf numFmtId="37" fontId="4" fillId="0" borderId="49" xfId="0" applyNumberFormat="1" applyFont="1" applyFill="1" applyBorder="1" applyAlignment="1">
      <alignment horizontal="right"/>
    </xf>
    <xf numFmtId="37" fontId="4" fillId="0" borderId="9" xfId="0" applyNumberFormat="1" applyFont="1" applyFill="1" applyBorder="1" applyAlignment="1">
      <alignment horizontal="centerContinuous"/>
    </xf>
    <xf numFmtId="37" fontId="2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2" fillId="0" borderId="74" xfId="0" applyNumberFormat="1" applyFont="1" applyFill="1" applyBorder="1" applyAlignment="1"/>
    <xf numFmtId="37" fontId="8" fillId="0" borderId="38" xfId="0" applyNumberFormat="1" applyFont="1" applyFill="1" applyBorder="1" applyAlignment="1">
      <alignment horizontal="right"/>
    </xf>
    <xf numFmtId="37" fontId="2" fillId="0" borderId="12" xfId="0" applyNumberFormat="1" applyFont="1" applyFill="1" applyBorder="1" applyAlignment="1">
      <alignment horizontal="right"/>
    </xf>
    <xf numFmtId="37" fontId="2" fillId="0" borderId="32" xfId="0" applyNumberFormat="1" applyFont="1" applyFill="1" applyBorder="1" applyAlignment="1">
      <alignment horizontal="right"/>
    </xf>
    <xf numFmtId="39" fontId="2" fillId="0" borderId="32" xfId="0" applyNumberFormat="1" applyFont="1" applyFill="1" applyBorder="1" applyAlignment="1">
      <alignment horizontal="right"/>
    </xf>
    <xf numFmtId="0" fontId="2" fillId="0" borderId="38" xfId="0" applyFont="1" applyFill="1" applyBorder="1" applyAlignment="1"/>
    <xf numFmtId="39" fontId="2" fillId="0" borderId="38" xfId="0" applyNumberFormat="1" applyFont="1" applyFill="1" applyBorder="1" applyAlignment="1">
      <alignment horizontal="centerContinuous"/>
    </xf>
    <xf numFmtId="37" fontId="2" fillId="0" borderId="12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/>
    <xf numFmtId="167" fontId="5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0" fontId="6" fillId="0" borderId="0" xfId="0" applyFont="1" applyFill="1" applyAlignment="1"/>
    <xf numFmtId="167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37" fontId="2" fillId="2" borderId="7" xfId="0" applyNumberFormat="1" applyFont="1" applyFill="1" applyBorder="1" applyAlignment="1"/>
    <xf numFmtId="37" fontId="2" fillId="2" borderId="18" xfId="0" applyNumberFormat="1" applyFont="1" applyFill="1" applyBorder="1" applyAlignment="1"/>
    <xf numFmtId="37" fontId="4" fillId="2" borderId="37" xfId="0" applyNumberFormat="1" applyFont="1" applyFill="1" applyBorder="1" applyAlignment="1"/>
    <xf numFmtId="37" fontId="4" fillId="2" borderId="10" xfId="0" applyNumberFormat="1" applyFont="1" applyFill="1" applyBorder="1" applyAlignment="1"/>
    <xf numFmtId="37" fontId="4" fillId="2" borderId="40" xfId="0" applyNumberFormat="1" applyFont="1" applyFill="1" applyBorder="1" applyAlignment="1"/>
    <xf numFmtId="37" fontId="4" fillId="2" borderId="8" xfId="0" applyNumberFormat="1" applyFont="1" applyFill="1" applyBorder="1" applyAlignment="1">
      <alignment horizontal="centerContinuous"/>
    </xf>
    <xf numFmtId="37" fontId="2" fillId="2" borderId="5" xfId="0" applyNumberFormat="1" applyFont="1" applyFill="1" applyBorder="1" applyAlignment="1"/>
    <xf numFmtId="37" fontId="2" fillId="2" borderId="15" xfId="0" applyNumberFormat="1" applyFont="1" applyFill="1" applyBorder="1" applyAlignment="1">
      <alignment horizontal="right"/>
    </xf>
    <xf numFmtId="37" fontId="2" fillId="2" borderId="0" xfId="0" applyNumberFormat="1" applyFont="1" applyFill="1" applyBorder="1" applyAlignment="1"/>
    <xf numFmtId="39" fontId="2" fillId="2" borderId="0" xfId="0" applyNumberFormat="1" applyFont="1" applyFill="1" applyBorder="1" applyAlignment="1"/>
    <xf numFmtId="37" fontId="2" fillId="2" borderId="15" xfId="0" applyNumberFormat="1" applyFont="1" applyFill="1" applyBorder="1" applyAlignment="1">
      <alignment horizontal="centerContinuous"/>
    </xf>
    <xf numFmtId="37" fontId="2" fillId="1" borderId="7" xfId="0" applyNumberFormat="1" applyFont="1" applyFill="1" applyBorder="1" applyAlignment="1"/>
    <xf numFmtId="37" fontId="2" fillId="1" borderId="18" xfId="0" applyNumberFormat="1" applyFont="1" applyFill="1" applyBorder="1" applyAlignment="1"/>
    <xf numFmtId="37" fontId="4" fillId="1" borderId="37" xfId="0" applyNumberFormat="1" applyFont="1" applyFill="1" applyBorder="1" applyAlignment="1"/>
    <xf numFmtId="37" fontId="4" fillId="1" borderId="10" xfId="0" applyNumberFormat="1" applyFont="1" applyFill="1" applyBorder="1" applyAlignment="1"/>
    <xf numFmtId="37" fontId="4" fillId="1" borderId="40" xfId="0" applyNumberFormat="1" applyFont="1" applyFill="1" applyBorder="1" applyAlignment="1"/>
    <xf numFmtId="37" fontId="4" fillId="1" borderId="17" xfId="0" applyNumberFormat="1" applyFont="1" applyFill="1" applyBorder="1" applyAlignment="1">
      <alignment horizontal="centerContinuous"/>
    </xf>
    <xf numFmtId="37" fontId="4" fillId="1" borderId="9" xfId="0" applyNumberFormat="1" applyFont="1" applyFill="1" applyBorder="1" applyAlignment="1">
      <alignment horizontal="centerContinuous"/>
    </xf>
    <xf numFmtId="37" fontId="2" fillId="1" borderId="2" xfId="0" applyNumberFormat="1" applyFont="1" applyFill="1" applyBorder="1" applyAlignment="1"/>
    <xf numFmtId="37" fontId="2" fillId="1" borderId="16" xfId="0" applyNumberFormat="1" applyFont="1" applyFill="1" applyBorder="1" applyAlignment="1">
      <alignment horizontal="right"/>
    </xf>
    <xf numFmtId="37" fontId="2" fillId="1" borderId="12" xfId="0" applyNumberFormat="1" applyFont="1" applyFill="1" applyBorder="1" applyAlignment="1">
      <alignment horizontal="right"/>
    </xf>
    <xf numFmtId="37" fontId="2" fillId="1" borderId="24" xfId="0" applyNumberFormat="1" applyFont="1" applyFill="1" applyBorder="1" applyAlignment="1"/>
    <xf numFmtId="39" fontId="2" fillId="1" borderId="24" xfId="0" applyNumberFormat="1" applyFont="1" applyFill="1" applyBorder="1" applyAlignment="1"/>
    <xf numFmtId="37" fontId="2" fillId="1" borderId="16" xfId="0" applyNumberFormat="1" applyFont="1" applyFill="1" applyBorder="1" applyAlignment="1">
      <alignment horizontal="centerContinuous"/>
    </xf>
    <xf numFmtId="37" fontId="2" fillId="1" borderId="12" xfId="0" applyNumberFormat="1" applyFont="1" applyFill="1" applyBorder="1" applyAlignment="1">
      <alignment horizontal="centerContinuous"/>
    </xf>
    <xf numFmtId="37" fontId="2" fillId="3" borderId="7" xfId="0" applyNumberFormat="1" applyFont="1" applyFill="1" applyBorder="1" applyAlignment="1"/>
    <xf numFmtId="37" fontId="2" fillId="3" borderId="69" xfId="0" applyNumberFormat="1" applyFont="1" applyFill="1" applyBorder="1" applyAlignment="1"/>
    <xf numFmtId="37" fontId="2" fillId="3" borderId="18" xfId="0" applyNumberFormat="1" applyFont="1" applyFill="1" applyBorder="1" applyAlignment="1"/>
    <xf numFmtId="37" fontId="2" fillId="3" borderId="33" xfId="0" applyNumberFormat="1" applyFont="1" applyFill="1" applyBorder="1" applyAlignment="1"/>
    <xf numFmtId="37" fontId="4" fillId="3" borderId="37" xfId="0" applyNumberFormat="1" applyFont="1" applyFill="1" applyBorder="1" applyAlignment="1"/>
    <xf numFmtId="37" fontId="4" fillId="3" borderId="71" xfId="0" applyNumberFormat="1" applyFont="1" applyFill="1" applyBorder="1" applyAlignment="1"/>
    <xf numFmtId="37" fontId="4" fillId="3" borderId="10" xfId="0" applyNumberFormat="1" applyFont="1" applyFill="1" applyBorder="1" applyAlignment="1"/>
    <xf numFmtId="37" fontId="4" fillId="3" borderId="70" xfId="0" applyNumberFormat="1" applyFont="1" applyFill="1" applyBorder="1" applyAlignment="1"/>
    <xf numFmtId="37" fontId="4" fillId="3" borderId="40" xfId="0" applyNumberFormat="1" applyFont="1" applyFill="1" applyBorder="1" applyAlignment="1"/>
    <xf numFmtId="37" fontId="4" fillId="3" borderId="72" xfId="0" applyNumberFormat="1" applyFont="1" applyFill="1" applyBorder="1" applyAlignment="1"/>
    <xf numFmtId="37" fontId="4" fillId="3" borderId="8" xfId="0" applyNumberFormat="1" applyFont="1" applyFill="1" applyBorder="1" applyAlignment="1">
      <alignment horizontal="centerContinuous"/>
    </xf>
    <xf numFmtId="37" fontId="4" fillId="3" borderId="57" xfId="0" applyNumberFormat="1" applyFont="1" applyFill="1" applyBorder="1" applyAlignment="1">
      <alignment horizontal="centerContinuous"/>
    </xf>
    <xf numFmtId="37" fontId="2" fillId="3" borderId="5" xfId="0" applyNumberFormat="1" applyFont="1" applyFill="1" applyBorder="1" applyAlignment="1"/>
    <xf numFmtId="37" fontId="2" fillId="3" borderId="15" xfId="0" applyNumberFormat="1" applyFont="1" applyFill="1" applyBorder="1" applyAlignment="1">
      <alignment horizontal="right"/>
    </xf>
    <xf numFmtId="37" fontId="2" fillId="3" borderId="41" xfId="0" applyNumberFormat="1" applyFont="1" applyFill="1" applyBorder="1" applyAlignment="1">
      <alignment horizontal="centerContinuous"/>
    </xf>
    <xf numFmtId="37" fontId="2" fillId="3" borderId="0" xfId="0" applyNumberFormat="1" applyFont="1" applyFill="1" applyBorder="1" applyAlignment="1">
      <alignment horizontal="right"/>
    </xf>
    <xf numFmtId="39" fontId="2" fillId="3" borderId="0" xfId="0" applyNumberFormat="1" applyFont="1" applyFill="1" applyBorder="1" applyAlignment="1">
      <alignment horizontal="right"/>
    </xf>
    <xf numFmtId="39" fontId="2" fillId="3" borderId="15" xfId="0" applyNumberFormat="1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3" fillId="0" borderId="28" xfId="0" applyFont="1" applyFill="1" applyBorder="1" applyAlignment="1"/>
    <xf numFmtId="3" fontId="4" fillId="0" borderId="9" xfId="0" applyNumberFormat="1" applyFont="1" applyFill="1" applyBorder="1" applyAlignment="1">
      <alignment horizontal="centerContinuous"/>
    </xf>
    <xf numFmtId="37" fontId="2" fillId="0" borderId="35" xfId="0" applyNumberFormat="1" applyFont="1" applyFill="1" applyBorder="1" applyAlignment="1"/>
    <xf numFmtId="0" fontId="39" fillId="0" borderId="28" xfId="0" applyFont="1" applyFill="1" applyBorder="1" applyAlignment="1"/>
    <xf numFmtId="37" fontId="2" fillId="0" borderId="10" xfId="0" applyNumberFormat="1" applyFont="1" applyFill="1" applyBorder="1" applyAlignment="1"/>
    <xf numFmtId="43" fontId="2" fillId="0" borderId="6" xfId="1" applyFont="1" applyFill="1" applyBorder="1" applyAlignment="1"/>
    <xf numFmtId="37" fontId="5" fillId="0" borderId="10" xfId="0" applyNumberFormat="1" applyFont="1" applyFill="1" applyBorder="1" applyAlignment="1"/>
    <xf numFmtId="37" fontId="2" fillId="0" borderId="6" xfId="2" applyNumberFormat="1" applyFont="1" applyFill="1" applyBorder="1" applyAlignment="1"/>
    <xf numFmtId="0" fontId="5" fillId="0" borderId="10" xfId="0" applyFont="1" applyFill="1" applyBorder="1" applyAlignment="1"/>
    <xf numFmtId="37" fontId="2" fillId="0" borderId="6" xfId="0" applyNumberFormat="1" applyFont="1" applyFill="1" applyBorder="1" applyAlignment="1" applyProtection="1">
      <protection hidden="1"/>
    </xf>
    <xf numFmtId="0" fontId="2" fillId="0" borderId="68" xfId="0" applyFont="1" applyFill="1" applyBorder="1" applyAlignment="1"/>
    <xf numFmtId="37" fontId="2" fillId="0" borderId="45" xfId="0" applyNumberFormat="1" applyFont="1" applyFill="1" applyBorder="1" applyAlignment="1"/>
    <xf numFmtId="37" fontId="2" fillId="0" borderId="46" xfId="0" applyNumberFormat="1" applyFont="1" applyFill="1" applyBorder="1" applyAlignment="1"/>
    <xf numFmtId="37" fontId="5" fillId="0" borderId="46" xfId="0" applyNumberFormat="1" applyFont="1" applyFill="1" applyBorder="1" applyAlignment="1"/>
    <xf numFmtId="37" fontId="2" fillId="0" borderId="73" xfId="0" applyNumberFormat="1" applyFont="1" applyFill="1" applyBorder="1" applyAlignment="1"/>
    <xf numFmtId="9" fontId="2" fillId="0" borderId="18" xfId="2" applyFont="1" applyFill="1" applyBorder="1" applyAlignment="1"/>
    <xf numFmtId="9" fontId="2" fillId="0" borderId="10" xfId="2" applyFont="1" applyFill="1" applyBorder="1" applyAlignment="1"/>
    <xf numFmtId="9" fontId="5" fillId="0" borderId="10" xfId="2" applyFont="1" applyFill="1" applyBorder="1" applyAlignment="1"/>
    <xf numFmtId="9" fontId="2" fillId="0" borderId="6" xfId="2" applyFont="1" applyFill="1" applyBorder="1" applyAlignment="1"/>
    <xf numFmtId="0" fontId="2" fillId="0" borderId="75" xfId="0" applyFont="1" applyFill="1" applyBorder="1" applyAlignment="1"/>
    <xf numFmtId="0" fontId="7" fillId="0" borderId="75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7" fillId="0" borderId="28" xfId="0" applyFont="1" applyFill="1" applyBorder="1" applyAlignment="1"/>
    <xf numFmtId="0" fontId="2" fillId="0" borderId="29" xfId="0" applyFont="1" applyFill="1" applyBorder="1" applyAlignment="1"/>
    <xf numFmtId="37" fontId="2" fillId="0" borderId="39" xfId="0" applyNumberFormat="1" applyFont="1" applyFill="1" applyBorder="1" applyAlignment="1"/>
    <xf numFmtId="37" fontId="2" fillId="0" borderId="40" xfId="0" applyNumberFormat="1" applyFont="1" applyFill="1" applyBorder="1" applyAlignment="1"/>
    <xf numFmtId="37" fontId="5" fillId="0" borderId="40" xfId="0" applyNumberFormat="1" applyFont="1" applyFill="1" applyBorder="1" applyAlignment="1"/>
    <xf numFmtId="37" fontId="41" fillId="0" borderId="37" xfId="0" applyNumberFormat="1" applyFont="1" applyFill="1" applyBorder="1" applyAlignment="1"/>
    <xf numFmtId="3" fontId="2" fillId="0" borderId="0" xfId="0" applyNumberFormat="1" applyFont="1" applyFill="1" applyBorder="1" applyAlignment="1">
      <alignment horizontal="centerContinuous"/>
    </xf>
    <xf numFmtId="0" fontId="39" fillId="0" borderId="29" xfId="0" applyFont="1" applyFill="1" applyBorder="1" applyAlignment="1"/>
    <xf numFmtId="37" fontId="39" fillId="0" borderId="39" xfId="0" applyNumberFormat="1" applyFont="1" applyFill="1" applyBorder="1" applyAlignment="1"/>
    <xf numFmtId="37" fontId="39" fillId="0" borderId="40" xfId="0" applyNumberFormat="1" applyFont="1" applyFill="1" applyBorder="1" applyAlignment="1"/>
    <xf numFmtId="37" fontId="41" fillId="0" borderId="40" xfId="0" applyNumberFormat="1" applyFont="1" applyFill="1" applyBorder="1" applyAlignment="1"/>
    <xf numFmtId="37" fontId="39" fillId="0" borderId="12" xfId="0" applyNumberFormat="1" applyFont="1" applyFill="1" applyBorder="1" applyAlignment="1"/>
    <xf numFmtId="0" fontId="40" fillId="0" borderId="0" xfId="0" applyFont="1" applyFill="1" applyAlignment="1"/>
    <xf numFmtId="0" fontId="2" fillId="0" borderId="76" xfId="0" applyFont="1" applyFill="1" applyBorder="1" applyAlignment="1"/>
    <xf numFmtId="37" fontId="4" fillId="0" borderId="77" xfId="0" applyNumberFormat="1" applyFont="1" applyFill="1" applyBorder="1" applyAlignment="1">
      <alignment horizontal="right"/>
    </xf>
    <xf numFmtId="37" fontId="4" fillId="0" borderId="78" xfId="0" applyNumberFormat="1" applyFont="1" applyFill="1" applyBorder="1" applyAlignment="1">
      <alignment horizontal="centerContinuous"/>
    </xf>
    <xf numFmtId="10" fontId="5" fillId="0" borderId="0" xfId="2" applyNumberFormat="1" applyFont="1" applyFill="1" applyBorder="1" applyAlignment="1"/>
    <xf numFmtId="43" fontId="5" fillId="0" borderId="0" xfId="1" applyFont="1" applyFill="1" applyBorder="1" applyAlignment="1"/>
    <xf numFmtId="37" fontId="5" fillId="0" borderId="79" xfId="0" applyNumberFormat="1" applyFont="1" applyFill="1" applyBorder="1" applyAlignment="1"/>
    <xf numFmtId="39" fontId="2" fillId="0" borderId="79" xfId="0" applyNumberFormat="1" applyFont="1" applyFill="1" applyBorder="1" applyAlignment="1"/>
    <xf numFmtId="0" fontId="2" fillId="0" borderId="80" xfId="0" applyFont="1" applyFill="1" applyBorder="1" applyAlignment="1"/>
    <xf numFmtId="39" fontId="2" fillId="0" borderId="81" xfId="0" applyNumberFormat="1" applyFont="1" applyFill="1" applyBorder="1" applyAlignment="1"/>
    <xf numFmtId="37" fontId="2" fillId="0" borderId="82" xfId="0" applyNumberFormat="1" applyFont="1" applyFill="1" applyBorder="1" applyAlignment="1"/>
    <xf numFmtId="37" fontId="2" fillId="2" borderId="35" xfId="0" applyNumberFormat="1" applyFont="1" applyFill="1" applyBorder="1" applyAlignment="1"/>
    <xf numFmtId="37" fontId="2" fillId="2" borderId="10" xfId="0" applyNumberFormat="1" applyFont="1" applyFill="1" applyBorder="1" applyAlignment="1"/>
    <xf numFmtId="37" fontId="2" fillId="2" borderId="46" xfId="0" applyNumberFormat="1" applyFont="1" applyFill="1" applyBorder="1" applyAlignment="1"/>
    <xf numFmtId="9" fontId="2" fillId="2" borderId="10" xfId="2" applyFont="1" applyFill="1" applyBorder="1" applyAlignment="1"/>
    <xf numFmtId="37" fontId="2" fillId="2" borderId="40" xfId="0" applyNumberFormat="1" applyFont="1" applyFill="1" applyBorder="1" applyAlignment="1"/>
    <xf numFmtId="37" fontId="39" fillId="2" borderId="40" xfId="0" applyNumberFormat="1" applyFont="1" applyFill="1" applyBorder="1" applyAlignment="1"/>
    <xf numFmtId="37" fontId="4" fillId="2" borderId="83" xfId="0" applyNumberFormat="1" applyFont="1" applyFill="1" applyBorder="1" applyAlignment="1">
      <alignment horizontal="centerContinuous"/>
    </xf>
    <xf numFmtId="37" fontId="2" fillId="2" borderId="13" xfId="0" applyNumberFormat="1" applyFont="1" applyFill="1" applyBorder="1" applyAlignment="1"/>
    <xf numFmtId="39" fontId="2" fillId="2" borderId="13" xfId="0" applyNumberFormat="1" applyFont="1" applyFill="1" applyBorder="1" applyAlignment="1"/>
    <xf numFmtId="39" fontId="2" fillId="2" borderId="51" xfId="0" applyNumberFormat="1" applyFont="1" applyFill="1" applyBorder="1" applyAlignment="1"/>
    <xf numFmtId="37" fontId="2" fillId="2" borderId="51" xfId="0" applyNumberFormat="1" applyFont="1" applyFill="1" applyBorder="1" applyAlignment="1"/>
    <xf numFmtId="37" fontId="2" fillId="1" borderId="35" xfId="0" applyNumberFormat="1" applyFont="1" applyFill="1" applyBorder="1" applyAlignment="1"/>
    <xf numFmtId="37" fontId="2" fillId="1" borderId="10" xfId="0" applyNumberFormat="1" applyFont="1" applyFill="1" applyBorder="1" applyAlignment="1"/>
    <xf numFmtId="37" fontId="2" fillId="1" borderId="46" xfId="0" applyNumberFormat="1" applyFont="1" applyFill="1" applyBorder="1" applyAlignment="1"/>
    <xf numFmtId="9" fontId="2" fillId="1" borderId="10" xfId="2" applyFont="1" applyFill="1" applyBorder="1" applyAlignment="1"/>
    <xf numFmtId="37" fontId="2" fillId="1" borderId="40" xfId="0" applyNumberFormat="1" applyFont="1" applyFill="1" applyBorder="1" applyAlignment="1"/>
    <xf numFmtId="37" fontId="39" fillId="1" borderId="40" xfId="0" applyNumberFormat="1" applyFont="1" applyFill="1" applyBorder="1" applyAlignment="1"/>
    <xf numFmtId="37" fontId="4" fillId="1" borderId="84" xfId="0" applyNumberFormat="1" applyFont="1" applyFill="1" applyBorder="1" applyAlignment="1">
      <alignment horizontal="centerContinuous"/>
    </xf>
    <xf numFmtId="37" fontId="4" fillId="1" borderId="78" xfId="0" applyNumberFormat="1" applyFont="1" applyFill="1" applyBorder="1" applyAlignment="1">
      <alignment horizontal="centerContinuous"/>
    </xf>
    <xf numFmtId="37" fontId="2" fillId="1" borderId="47" xfId="0" applyNumberFormat="1" applyFont="1" applyFill="1" applyBorder="1" applyAlignment="1"/>
    <xf numFmtId="37" fontId="2" fillId="1" borderId="73" xfId="0" applyNumberFormat="1" applyFont="1" applyFill="1" applyBorder="1" applyAlignment="1"/>
    <xf numFmtId="39" fontId="2" fillId="1" borderId="47" xfId="0" applyNumberFormat="1" applyFont="1" applyFill="1" applyBorder="1" applyAlignment="1"/>
    <xf numFmtId="39" fontId="2" fillId="1" borderId="85" xfId="0" applyNumberFormat="1" applyFont="1" applyFill="1" applyBorder="1" applyAlignment="1"/>
    <xf numFmtId="37" fontId="2" fillId="1" borderId="82" xfId="0" applyNumberFormat="1" applyFont="1" applyFill="1" applyBorder="1" applyAlignment="1"/>
    <xf numFmtId="37" fontId="2" fillId="3" borderId="35" xfId="0" applyNumberFormat="1" applyFont="1" applyFill="1" applyBorder="1" applyAlignment="1"/>
    <xf numFmtId="37" fontId="2" fillId="3" borderId="10" xfId="0" applyNumberFormat="1" applyFont="1" applyFill="1" applyBorder="1" applyAlignment="1"/>
    <xf numFmtId="37" fontId="2" fillId="3" borderId="46" xfId="0" applyNumberFormat="1" applyFont="1" applyFill="1" applyBorder="1" applyAlignment="1"/>
    <xf numFmtId="37" fontId="2" fillId="3" borderId="40" xfId="0" applyNumberFormat="1" applyFont="1" applyFill="1" applyBorder="1" applyAlignment="1"/>
    <xf numFmtId="37" fontId="39" fillId="3" borderId="40" xfId="0" applyNumberFormat="1" applyFont="1" applyFill="1" applyBorder="1" applyAlignment="1">
      <alignment horizontal="right"/>
    </xf>
    <xf numFmtId="37" fontId="39" fillId="3" borderId="40" xfId="0" applyNumberFormat="1" applyFont="1" applyFill="1" applyBorder="1" applyAlignment="1"/>
    <xf numFmtId="37" fontId="4" fillId="3" borderId="84" xfId="0" applyNumberFormat="1" applyFont="1" applyFill="1" applyBorder="1" applyAlignment="1">
      <alignment horizontal="right"/>
    </xf>
    <xf numFmtId="37" fontId="4" fillId="3" borderId="86" xfId="0" applyNumberFormat="1" applyFont="1" applyFill="1" applyBorder="1" applyAlignment="1">
      <alignment horizontal="centerContinuous"/>
    </xf>
    <xf numFmtId="37" fontId="2" fillId="3" borderId="47" xfId="0" applyNumberFormat="1" applyFont="1" applyFill="1" applyBorder="1" applyAlignment="1"/>
    <xf numFmtId="37" fontId="2" fillId="3" borderId="87" xfId="0" applyNumberFormat="1" applyFont="1" applyFill="1" applyBorder="1" applyAlignment="1"/>
    <xf numFmtId="39" fontId="2" fillId="3" borderId="47" xfId="0" applyNumberFormat="1" applyFont="1" applyFill="1" applyBorder="1" applyAlignment="1"/>
    <xf numFmtId="39" fontId="2" fillId="3" borderId="85" xfId="0" applyNumberFormat="1" applyFont="1" applyFill="1" applyBorder="1" applyAlignment="1"/>
    <xf numFmtId="37" fontId="2" fillId="3" borderId="88" xfId="0" applyNumberFormat="1" applyFont="1" applyFill="1" applyBorder="1" applyAlignment="1"/>
    <xf numFmtId="0" fontId="4" fillId="0" borderId="29" xfId="0" applyFont="1" applyFill="1" applyBorder="1" applyAlignment="1"/>
    <xf numFmtId="37" fontId="4" fillId="0" borderId="18" xfId="0" applyNumberFormat="1" applyFont="1" applyFill="1" applyBorder="1" applyAlignment="1"/>
    <xf numFmtId="0" fontId="5" fillId="0" borderId="28" xfId="0" applyFont="1" applyFill="1" applyBorder="1" applyAlignment="1"/>
    <xf numFmtId="37" fontId="2" fillId="2" borderId="10" xfId="0" applyNumberFormat="1" applyFont="1" applyFill="1" applyBorder="1" applyAlignment="1">
      <alignment horizontal="right"/>
    </xf>
    <xf numFmtId="37" fontId="2" fillId="2" borderId="10" xfId="0" applyNumberFormat="1" applyFont="1" applyFill="1" applyBorder="1" applyAlignment="1" applyProtection="1">
      <protection hidden="1"/>
    </xf>
    <xf numFmtId="37" fontId="2" fillId="1" borderId="18" xfId="0" applyNumberFormat="1" applyFont="1" applyFill="1" applyBorder="1" applyAlignment="1">
      <alignment horizontal="right"/>
    </xf>
    <xf numFmtId="37" fontId="4" fillId="1" borderId="11" xfId="0" applyNumberFormat="1" applyFont="1" applyFill="1" applyBorder="1" applyAlignment="1"/>
    <xf numFmtId="37" fontId="4" fillId="1" borderId="12" xfId="0" applyNumberFormat="1" applyFont="1" applyFill="1" applyBorder="1" applyAlignment="1"/>
    <xf numFmtId="37" fontId="4" fillId="1" borderId="18" xfId="0" applyNumberFormat="1" applyFont="1" applyFill="1" applyBorder="1" applyAlignment="1"/>
    <xf numFmtId="37" fontId="2" fillId="3" borderId="18" xfId="0" applyNumberFormat="1" applyFont="1" applyFill="1" applyBorder="1" applyAlignment="1">
      <alignment horizontal="right"/>
    </xf>
    <xf numFmtId="37" fontId="4" fillId="3" borderId="11" xfId="0" applyNumberFormat="1" applyFont="1" applyFill="1" applyBorder="1" applyAlignment="1"/>
    <xf numFmtId="37" fontId="4" fillId="3" borderId="12" xfId="0" applyNumberFormat="1" applyFont="1" applyFill="1" applyBorder="1" applyAlignment="1"/>
    <xf numFmtId="37" fontId="4" fillId="3" borderId="18" xfId="0" applyNumberFormat="1" applyFont="1" applyFill="1" applyBorder="1" applyAlignment="1"/>
    <xf numFmtId="37" fontId="4" fillId="3" borderId="56" xfId="0" applyNumberFormat="1" applyFont="1" applyFill="1" applyBorder="1" applyAlignment="1"/>
    <xf numFmtId="37" fontId="4" fillId="3" borderId="33" xfId="1" applyNumberFormat="1" applyFont="1" applyFill="1" applyBorder="1" applyAlignment="1"/>
    <xf numFmtId="37" fontId="2" fillId="3" borderId="33" xfId="1" applyNumberFormat="1" applyFont="1" applyFill="1" applyBorder="1" applyAlignment="1">
      <alignment horizontal="right"/>
    </xf>
    <xf numFmtId="37" fontId="4" fillId="0" borderId="6" xfId="1" applyNumberFormat="1" applyFont="1" applyFill="1" applyBorder="1" applyAlignment="1"/>
    <xf numFmtId="3" fontId="25" fillId="0" borderId="0" xfId="0" applyNumberFormat="1" applyFont="1" applyFill="1" applyBorder="1" applyAlignment="1"/>
    <xf numFmtId="3" fontId="22" fillId="0" borderId="0" xfId="0" applyNumberFormat="1" applyFont="1" applyFill="1" applyBorder="1" applyAlignment="1"/>
    <xf numFmtId="3" fontId="22" fillId="0" borderId="58" xfId="0" applyNumberFormat="1" applyFont="1" applyFill="1" applyBorder="1" applyAlignment="1"/>
    <xf numFmtId="3" fontId="9" fillId="0" borderId="0" xfId="0" applyNumberFormat="1" applyFont="1" applyFill="1" applyBorder="1" applyAlignment="1"/>
    <xf numFmtId="3" fontId="11" fillId="0" borderId="0" xfId="0" applyNumberFormat="1" applyFont="1" applyFill="1" applyAlignment="1"/>
    <xf numFmtId="3" fontId="25" fillId="0" borderId="0" xfId="0" applyNumberFormat="1" applyFont="1" applyFill="1" applyAlignment="1"/>
    <xf numFmtId="166" fontId="25" fillId="0" borderId="0" xfId="1" applyNumberFormat="1" applyFont="1" applyFill="1" applyBorder="1" applyAlignment="1"/>
    <xf numFmtId="166" fontId="25" fillId="0" borderId="31" xfId="1" applyNumberFormat="1" applyFont="1" applyFill="1" applyBorder="1" applyAlignment="1">
      <alignment horizontal="right"/>
    </xf>
    <xf numFmtId="166" fontId="25" fillId="0" borderId="32" xfId="1" applyNumberFormat="1" applyFont="1" applyFill="1" applyBorder="1" applyAlignment="1">
      <alignment horizontal="right"/>
    </xf>
    <xf numFmtId="3" fontId="22" fillId="2" borderId="89" xfId="0" applyNumberFormat="1" applyFont="1" applyFill="1" applyBorder="1" applyAlignment="1">
      <alignment horizontal="center"/>
    </xf>
    <xf numFmtId="3" fontId="22" fillId="2" borderId="19" xfId="0" applyNumberFormat="1" applyFont="1" applyFill="1" applyBorder="1" applyAlignment="1">
      <alignment horizontal="center"/>
    </xf>
    <xf numFmtId="3" fontId="22" fillId="2" borderId="19" xfId="0" applyNumberFormat="1" applyFont="1" applyFill="1" applyBorder="1" applyAlignment="1"/>
    <xf numFmtId="3" fontId="25" fillId="2" borderId="90" xfId="0" applyNumberFormat="1" applyFont="1" applyFill="1" applyBorder="1" applyAlignment="1"/>
    <xf numFmtId="3" fontId="25" fillId="2" borderId="52" xfId="0" applyNumberFormat="1" applyFont="1" applyFill="1" applyBorder="1" applyAlignment="1"/>
    <xf numFmtId="3" fontId="25" fillId="2" borderId="60" xfId="0" applyNumberFormat="1" applyFont="1" applyFill="1" applyBorder="1" applyAlignment="1"/>
    <xf numFmtId="3" fontId="25" fillId="2" borderId="0" xfId="0" applyNumberFormat="1" applyFont="1" applyFill="1" applyBorder="1" applyAlignment="1"/>
    <xf numFmtId="3" fontId="25" fillId="2" borderId="23" xfId="0" applyNumberFormat="1" applyFont="1" applyFill="1" applyBorder="1" applyAlignment="1"/>
    <xf numFmtId="3" fontId="25" fillId="2" borderId="91" xfId="0" applyNumberFormat="1" applyFont="1" applyFill="1" applyBorder="1" applyAlignment="1"/>
    <xf numFmtId="3" fontId="25" fillId="2" borderId="44" xfId="0" applyNumberFormat="1" applyFont="1" applyFill="1" applyBorder="1" applyAlignment="1"/>
    <xf numFmtId="3" fontId="22" fillId="2" borderId="23" xfId="0" applyNumberFormat="1" applyFont="1" applyFill="1" applyBorder="1" applyAlignment="1"/>
    <xf numFmtId="3" fontId="22" fillId="2" borderId="15" xfId="0" applyNumberFormat="1" applyFont="1" applyFill="1" applyBorder="1" applyAlignment="1"/>
    <xf numFmtId="3" fontId="22" fillId="2" borderId="53" xfId="0" applyNumberFormat="1" applyFont="1" applyFill="1" applyBorder="1" applyAlignment="1">
      <alignment horizontal="center"/>
    </xf>
    <xf numFmtId="3" fontId="22" fillId="2" borderId="22" xfId="0" applyNumberFormat="1" applyFont="1" applyFill="1" applyBorder="1" applyAlignment="1">
      <alignment horizontal="center"/>
    </xf>
    <xf numFmtId="3" fontId="22" fillId="2" borderId="10" xfId="0" applyNumberFormat="1" applyFont="1" applyFill="1" applyBorder="1" applyAlignment="1"/>
    <xf numFmtId="3" fontId="22" fillId="2" borderId="10" xfId="0" applyNumberFormat="1" applyFont="1" applyFill="1" applyBorder="1" applyAlignment="1">
      <alignment horizontal="center"/>
    </xf>
    <xf numFmtId="3" fontId="11" fillId="2" borderId="10" xfId="0" applyNumberFormat="1" applyFont="1" applyFill="1" applyBorder="1" applyAlignment="1">
      <alignment horizontal="right"/>
    </xf>
    <xf numFmtId="3" fontId="25" fillId="2" borderId="10" xfId="0" applyNumberFormat="1" applyFont="1" applyFill="1" applyBorder="1" applyAlignment="1"/>
    <xf numFmtId="3" fontId="11" fillId="2" borderId="37" xfId="0" applyNumberFormat="1" applyFont="1" applyFill="1" applyBorder="1" applyAlignment="1"/>
    <xf numFmtId="3" fontId="25" fillId="2" borderId="4" xfId="0" applyNumberFormat="1" applyFont="1" applyFill="1" applyBorder="1" applyAlignment="1"/>
    <xf numFmtId="3" fontId="11" fillId="2" borderId="4" xfId="0" applyNumberFormat="1" applyFont="1" applyFill="1" applyBorder="1" applyAlignment="1"/>
    <xf numFmtId="3" fontId="11" fillId="2" borderId="10" xfId="0" applyNumberFormat="1" applyFont="1" applyFill="1" applyBorder="1" applyAlignment="1"/>
    <xf numFmtId="3" fontId="23" fillId="2" borderId="4" xfId="0" applyNumberFormat="1" applyFont="1" applyFill="1" applyBorder="1" applyAlignment="1"/>
    <xf numFmtId="3" fontId="22" fillId="2" borderId="4" xfId="0" applyNumberFormat="1" applyFont="1" applyFill="1" applyBorder="1" applyAlignment="1"/>
    <xf numFmtId="3" fontId="22" fillId="2" borderId="54" xfId="0" applyNumberFormat="1" applyFont="1" applyFill="1" applyBorder="1" applyAlignment="1"/>
    <xf numFmtId="166" fontId="25" fillId="2" borderId="31" xfId="1" applyNumberFormat="1" applyFont="1" applyFill="1" applyBorder="1" applyAlignment="1"/>
    <xf numFmtId="166" fontId="25" fillId="2" borderId="38" xfId="1" applyNumberFormat="1" applyFont="1" applyFill="1" applyBorder="1" applyAlignment="1">
      <alignment horizontal="left" indent="2"/>
    </xf>
    <xf numFmtId="166" fontId="11" fillId="2" borderId="31" xfId="1" applyNumberFormat="1" applyFont="1" applyFill="1" applyBorder="1" applyAlignment="1">
      <alignment horizontal="right"/>
    </xf>
    <xf numFmtId="166" fontId="11" fillId="2" borderId="32" xfId="1" applyNumberFormat="1" applyFont="1" applyFill="1" applyBorder="1" applyAlignment="1">
      <alignment horizontal="right"/>
    </xf>
    <xf numFmtId="166" fontId="22" fillId="2" borderId="58" xfId="1" applyNumberFormat="1" applyFont="1" applyFill="1" applyBorder="1" applyAlignment="1">
      <alignment horizontal="left" indent="2"/>
    </xf>
    <xf numFmtId="3" fontId="22" fillId="1" borderId="89" xfId="0" applyNumberFormat="1" applyFont="1" applyFill="1" applyBorder="1" applyAlignment="1">
      <alignment horizontal="center"/>
    </xf>
    <xf numFmtId="3" fontId="22" fillId="1" borderId="19" xfId="0" applyNumberFormat="1" applyFont="1" applyFill="1" applyBorder="1" applyAlignment="1">
      <alignment horizontal="center"/>
    </xf>
    <xf numFmtId="3" fontId="22" fillId="1" borderId="19" xfId="0" applyNumberFormat="1" applyFont="1" applyFill="1" applyBorder="1" applyAlignment="1"/>
    <xf numFmtId="3" fontId="25" fillId="1" borderId="92" xfId="0" applyNumberFormat="1" applyFont="1" applyFill="1" applyBorder="1" applyAlignment="1"/>
    <xf numFmtId="3" fontId="25" fillId="1" borderId="19" xfId="0" applyNumberFormat="1" applyFont="1" applyFill="1" applyBorder="1" applyAlignment="1"/>
    <xf numFmtId="3" fontId="25" fillId="1" borderId="24" xfId="0" applyNumberFormat="1" applyFont="1" applyFill="1" applyBorder="1" applyAlignment="1"/>
    <xf numFmtId="3" fontId="25" fillId="1" borderId="20" xfId="0" applyNumberFormat="1" applyFont="1" applyFill="1" applyBorder="1" applyAlignment="1"/>
    <xf numFmtId="3" fontId="25" fillId="1" borderId="16" xfId="0" applyNumberFormat="1" applyFont="1" applyFill="1" applyBorder="1" applyAlignment="1"/>
    <xf numFmtId="3" fontId="25" fillId="1" borderId="23" xfId="0" applyNumberFormat="1" applyFont="1" applyFill="1" applyBorder="1" applyAlignment="1"/>
    <xf numFmtId="3" fontId="25" fillId="1" borderId="25" xfId="0" applyNumberFormat="1" applyFont="1" applyFill="1" applyBorder="1" applyAlignment="1"/>
    <xf numFmtId="3" fontId="25" fillId="1" borderId="44" xfId="0" applyNumberFormat="1" applyFont="1" applyFill="1" applyBorder="1" applyAlignment="1"/>
    <xf numFmtId="3" fontId="22" fillId="1" borderId="18" xfId="0" applyNumberFormat="1" applyFont="1" applyFill="1" applyBorder="1" applyAlignment="1"/>
    <xf numFmtId="3" fontId="22" fillId="1" borderId="16" xfId="0" applyNumberFormat="1" applyFont="1" applyFill="1" applyBorder="1" applyAlignment="1"/>
    <xf numFmtId="3" fontId="22" fillId="1" borderId="21" xfId="0" applyNumberFormat="1" applyFont="1" applyFill="1" applyBorder="1" applyAlignment="1"/>
    <xf numFmtId="3" fontId="22" fillId="1" borderId="40" xfId="0" applyNumberFormat="1" applyFont="1" applyFill="1" applyBorder="1" applyAlignment="1"/>
    <xf numFmtId="3" fontId="25" fillId="1" borderId="27" xfId="0" applyNumberFormat="1" applyFont="1" applyFill="1" applyBorder="1" applyAlignment="1"/>
    <xf numFmtId="3" fontId="25" fillId="1" borderId="22" xfId="0" applyNumberFormat="1" applyFont="1" applyFill="1" applyBorder="1" applyAlignment="1"/>
    <xf numFmtId="3" fontId="22" fillId="1" borderId="22" xfId="0" applyNumberFormat="1" applyFont="1" applyFill="1" applyBorder="1" applyAlignment="1">
      <alignment horizontal="center"/>
    </xf>
    <xf numFmtId="3" fontId="25" fillId="1" borderId="10" xfId="0" applyNumberFormat="1" applyFont="1" applyFill="1" applyBorder="1" applyAlignment="1"/>
    <xf numFmtId="3" fontId="22" fillId="1" borderId="10" xfId="0" applyNumberFormat="1" applyFont="1" applyFill="1" applyBorder="1" applyAlignment="1"/>
    <xf numFmtId="3" fontId="25" fillId="1" borderId="10" xfId="0" applyNumberFormat="1" applyFont="1" applyFill="1" applyBorder="1" applyAlignment="1">
      <alignment horizontal="center"/>
    </xf>
    <xf numFmtId="3" fontId="22" fillId="1" borderId="10" xfId="0" applyNumberFormat="1" applyFont="1" applyFill="1" applyBorder="1" applyAlignment="1">
      <alignment horizontal="center"/>
    </xf>
    <xf numFmtId="3" fontId="11" fillId="1" borderId="10" xfId="0" applyNumberFormat="1" applyFont="1" applyFill="1" applyBorder="1" applyAlignment="1"/>
    <xf numFmtId="3" fontId="11" fillId="1" borderId="10" xfId="0" applyNumberFormat="1" applyFont="1" applyFill="1" applyBorder="1" applyAlignment="1">
      <alignment horizontal="right"/>
    </xf>
    <xf numFmtId="3" fontId="11" fillId="1" borderId="24" xfId="0" applyNumberFormat="1" applyFont="1" applyFill="1" applyBorder="1" applyAlignment="1"/>
    <xf numFmtId="3" fontId="11" fillId="1" borderId="20" xfId="0" applyNumberFormat="1" applyFont="1" applyFill="1" applyBorder="1" applyAlignment="1">
      <alignment horizontal="right"/>
    </xf>
    <xf numFmtId="3" fontId="25" fillId="1" borderId="37" xfId="0" applyNumberFormat="1" applyFont="1" applyFill="1" applyBorder="1" applyAlignment="1"/>
    <xf numFmtId="3" fontId="11" fillId="1" borderId="27" xfId="0" applyNumberFormat="1" applyFont="1" applyFill="1" applyBorder="1" applyAlignment="1"/>
    <xf numFmtId="3" fontId="25" fillId="1" borderId="4" xfId="0" applyNumberFormat="1" applyFont="1" applyFill="1" applyBorder="1" applyAlignment="1"/>
    <xf numFmtId="3" fontId="11" fillId="1" borderId="25" xfId="0" applyNumberFormat="1" applyFont="1" applyFill="1" applyBorder="1" applyAlignment="1"/>
    <xf numFmtId="3" fontId="23" fillId="1" borderId="25" xfId="0" applyNumberFormat="1" applyFont="1" applyFill="1" applyBorder="1" applyAlignment="1"/>
    <xf numFmtId="3" fontId="22" fillId="3" borderId="19" xfId="0" applyNumberFormat="1" applyFont="1" applyFill="1" applyBorder="1" applyAlignment="1">
      <alignment horizontal="center"/>
    </xf>
    <xf numFmtId="3" fontId="22" fillId="3" borderId="93" xfId="0" applyNumberFormat="1" applyFont="1" applyFill="1" applyBorder="1" applyAlignment="1"/>
    <xf numFmtId="3" fontId="25" fillId="3" borderId="19" xfId="0" applyNumberFormat="1" applyFont="1" applyFill="1" applyBorder="1" applyAlignment="1"/>
    <xf numFmtId="3" fontId="25" fillId="3" borderId="93" xfId="0" applyNumberFormat="1" applyFont="1" applyFill="1" applyBorder="1" applyAlignment="1"/>
    <xf numFmtId="3" fontId="25" fillId="3" borderId="20" xfId="0" applyNumberFormat="1" applyFont="1" applyFill="1" applyBorder="1" applyAlignment="1"/>
    <xf numFmtId="3" fontId="25" fillId="3" borderId="66" xfId="0" applyNumberFormat="1" applyFont="1" applyFill="1" applyBorder="1" applyAlignment="1"/>
    <xf numFmtId="3" fontId="25" fillId="3" borderId="3" xfId="0" applyNumberFormat="1" applyFont="1" applyFill="1" applyBorder="1" applyAlignment="1"/>
    <xf numFmtId="3" fontId="25" fillId="3" borderId="44" xfId="0" applyNumberFormat="1" applyFont="1" applyFill="1" applyBorder="1" applyAlignment="1"/>
    <xf numFmtId="3" fontId="25" fillId="3" borderId="33" xfId="0" applyNumberFormat="1" applyFont="1" applyFill="1" applyBorder="1" applyAlignment="1"/>
    <xf numFmtId="3" fontId="22" fillId="3" borderId="12" xfId="0" applyNumberFormat="1" applyFont="1" applyFill="1" applyBorder="1" applyAlignment="1"/>
    <xf numFmtId="3" fontId="22" fillId="3" borderId="15" xfId="0" applyNumberFormat="1" applyFont="1" applyFill="1" applyBorder="1" applyAlignment="1"/>
    <xf numFmtId="3" fontId="22" fillId="3" borderId="67" xfId="0" applyNumberFormat="1" applyFont="1" applyFill="1" applyBorder="1" applyAlignment="1"/>
    <xf numFmtId="3" fontId="25" fillId="3" borderId="22" xfId="0" applyNumberFormat="1" applyFont="1" applyFill="1" applyBorder="1" applyAlignment="1"/>
    <xf numFmtId="3" fontId="22" fillId="3" borderId="65" xfId="0" applyNumberFormat="1" applyFont="1" applyFill="1" applyBorder="1" applyAlignment="1">
      <alignment horizontal="center"/>
    </xf>
    <xf numFmtId="3" fontId="25" fillId="3" borderId="10" xfId="0" applyNumberFormat="1" applyFont="1" applyFill="1" applyBorder="1" applyAlignment="1"/>
    <xf numFmtId="3" fontId="22" fillId="3" borderId="70" xfId="0" applyNumberFormat="1" applyFont="1" applyFill="1" applyBorder="1" applyAlignment="1"/>
    <xf numFmtId="3" fontId="25" fillId="3" borderId="10" xfId="0" applyNumberFormat="1" applyFont="1" applyFill="1" applyBorder="1" applyAlignment="1">
      <alignment horizontal="center"/>
    </xf>
    <xf numFmtId="3" fontId="22" fillId="3" borderId="70" xfId="0" applyNumberFormat="1" applyFont="1" applyFill="1" applyBorder="1" applyAlignment="1">
      <alignment horizontal="center"/>
    </xf>
    <xf numFmtId="3" fontId="25" fillId="3" borderId="10" xfId="0" applyNumberFormat="1" applyFont="1" applyFill="1" applyBorder="1" applyAlignment="1">
      <alignment horizontal="right"/>
    </xf>
    <xf numFmtId="3" fontId="11" fillId="3" borderId="70" xfId="0" applyNumberFormat="1" applyFont="1" applyFill="1" applyBorder="1" applyAlignment="1">
      <alignment horizontal="right"/>
    </xf>
    <xf numFmtId="3" fontId="25" fillId="3" borderId="20" xfId="0" applyNumberFormat="1" applyFont="1" applyFill="1" applyBorder="1" applyAlignment="1">
      <alignment horizontal="right"/>
    </xf>
    <xf numFmtId="3" fontId="11" fillId="3" borderId="66" xfId="0" applyNumberFormat="1" applyFont="1" applyFill="1" applyBorder="1" applyAlignment="1">
      <alignment horizontal="right"/>
    </xf>
    <xf numFmtId="3" fontId="25" fillId="3" borderId="22" xfId="0" applyNumberFormat="1" applyFont="1" applyFill="1" applyBorder="1" applyAlignment="1">
      <alignment horizontal="right"/>
    </xf>
    <xf numFmtId="3" fontId="22" fillId="3" borderId="22" xfId="0" applyNumberFormat="1" applyFont="1" applyFill="1" applyBorder="1" applyAlignment="1"/>
    <xf numFmtId="3" fontId="11" fillId="3" borderId="65" xfId="0" applyNumberFormat="1" applyFont="1" applyFill="1" applyBorder="1" applyAlignment="1">
      <alignment horizontal="right"/>
    </xf>
    <xf numFmtId="3" fontId="25" fillId="3" borderId="94" xfId="0" applyNumberFormat="1" applyFont="1" applyFill="1" applyBorder="1" applyAlignment="1">
      <alignment horizontal="right"/>
    </xf>
    <xf numFmtId="3" fontId="11" fillId="3" borderId="95" xfId="0" applyNumberFormat="1" applyFont="1" applyFill="1" applyBorder="1" applyAlignment="1">
      <alignment horizontal="right"/>
    </xf>
    <xf numFmtId="3" fontId="22" fillId="3" borderId="25" xfId="0" applyNumberFormat="1" applyFont="1" applyFill="1" applyBorder="1" applyAlignment="1"/>
    <xf numFmtId="3" fontId="22" fillId="3" borderId="44" xfId="0" applyNumberFormat="1" applyFont="1" applyFill="1" applyBorder="1" applyAlignment="1"/>
    <xf numFmtId="3" fontId="9" fillId="3" borderId="95" xfId="0" applyNumberFormat="1" applyFont="1" applyFill="1" applyBorder="1" applyAlignment="1"/>
    <xf numFmtId="3" fontId="22" fillId="1" borderId="4" xfId="0" applyNumberFormat="1" applyFont="1" applyFill="1" applyBorder="1" applyAlignment="1"/>
    <xf numFmtId="3" fontId="22" fillId="1" borderId="54" xfId="0" applyNumberFormat="1" applyFont="1" applyFill="1" applyBorder="1" applyAlignment="1"/>
    <xf numFmtId="166" fontId="25" fillId="1" borderId="31" xfId="1" applyNumberFormat="1" applyFont="1" applyFill="1" applyBorder="1" applyAlignment="1"/>
    <xf numFmtId="166" fontId="25" fillId="1" borderId="38" xfId="1" applyNumberFormat="1" applyFont="1" applyFill="1" applyBorder="1" applyAlignment="1">
      <alignment horizontal="left" indent="2"/>
    </xf>
    <xf numFmtId="166" fontId="11" fillId="1" borderId="31" xfId="1" applyNumberFormat="1" applyFont="1" applyFill="1" applyBorder="1" applyAlignment="1">
      <alignment horizontal="right"/>
    </xf>
    <xf numFmtId="166" fontId="25" fillId="1" borderId="56" xfId="1" applyNumberFormat="1" applyFont="1" applyFill="1" applyBorder="1" applyAlignment="1">
      <alignment horizontal="centerContinuous"/>
    </xf>
    <xf numFmtId="166" fontId="11" fillId="1" borderId="32" xfId="1" applyNumberFormat="1" applyFont="1" applyFill="1" applyBorder="1" applyAlignment="1">
      <alignment horizontal="right"/>
    </xf>
    <xf numFmtId="166" fontId="25" fillId="1" borderId="33" xfId="1" applyNumberFormat="1" applyFont="1" applyFill="1" applyBorder="1" applyAlignment="1">
      <alignment horizontal="centerContinuous"/>
    </xf>
    <xf numFmtId="166" fontId="22" fillId="1" borderId="58" xfId="1" applyNumberFormat="1" applyFont="1" applyFill="1" applyBorder="1" applyAlignment="1">
      <alignment horizontal="left" indent="2"/>
    </xf>
    <xf numFmtId="166" fontId="22" fillId="1" borderId="59" xfId="1" applyNumberFormat="1" applyFont="1" applyFill="1" applyBorder="1" applyAlignment="1">
      <alignment horizontal="centerContinuous"/>
    </xf>
    <xf numFmtId="3" fontId="22" fillId="3" borderId="58" xfId="0" applyNumberFormat="1" applyFont="1" applyFill="1" applyBorder="1" applyAlignment="1"/>
    <xf numFmtId="3" fontId="22" fillId="3" borderId="95" xfId="0" applyNumberFormat="1" applyFont="1" applyFill="1" applyBorder="1" applyAlignment="1"/>
    <xf numFmtId="166" fontId="25" fillId="3" borderId="31" xfId="1" applyNumberFormat="1" applyFont="1" applyFill="1" applyBorder="1" applyAlignment="1">
      <alignment horizontal="left" indent="1"/>
    </xf>
    <xf numFmtId="3" fontId="25" fillId="3" borderId="56" xfId="0" applyNumberFormat="1" applyFont="1" applyFill="1" applyBorder="1" applyAlignment="1"/>
    <xf numFmtId="166" fontId="25" fillId="3" borderId="38" xfId="1" applyNumberFormat="1" applyFont="1" applyFill="1" applyBorder="1" applyAlignment="1">
      <alignment horizontal="left" indent="1"/>
    </xf>
    <xf numFmtId="3" fontId="25" fillId="3" borderId="41" xfId="0" applyNumberFormat="1" applyFont="1" applyFill="1" applyBorder="1" applyAlignment="1">
      <alignment horizontal="centerContinuous"/>
    </xf>
    <xf numFmtId="166" fontId="25" fillId="3" borderId="31" xfId="1" applyNumberFormat="1" applyFont="1" applyFill="1" applyBorder="1" applyAlignment="1">
      <alignment horizontal="right"/>
    </xf>
    <xf numFmtId="3" fontId="25" fillId="3" borderId="56" xfId="0" applyNumberFormat="1" applyFont="1" applyFill="1" applyBorder="1" applyAlignment="1">
      <alignment horizontal="centerContinuous"/>
    </xf>
    <xf numFmtId="166" fontId="25" fillId="3" borderId="32" xfId="1" applyNumberFormat="1" applyFont="1" applyFill="1" applyBorder="1" applyAlignment="1">
      <alignment horizontal="right"/>
    </xf>
    <xf numFmtId="3" fontId="25" fillId="3" borderId="33" xfId="0" applyNumberFormat="1" applyFont="1" applyFill="1" applyBorder="1" applyAlignment="1">
      <alignment horizontal="centerContinuous"/>
    </xf>
    <xf numFmtId="166" fontId="22" fillId="3" borderId="58" xfId="1" applyNumberFormat="1" applyFont="1" applyFill="1" applyBorder="1" applyAlignment="1">
      <alignment horizontal="left" indent="2"/>
    </xf>
    <xf numFmtId="3" fontId="22" fillId="3" borderId="59" xfId="0" applyNumberFormat="1" applyFont="1" applyFill="1" applyBorder="1" applyAlignment="1">
      <alignment horizontal="centerContinuous"/>
    </xf>
    <xf numFmtId="168" fontId="11" fillId="0" borderId="28" xfId="0" applyNumberFormat="1" applyFont="1" applyFill="1" applyBorder="1" applyAlignment="1">
      <alignment horizontal="left"/>
    </xf>
    <xf numFmtId="3" fontId="9" fillId="0" borderId="82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3" fontId="11" fillId="0" borderId="18" xfId="0" applyNumberFormat="1" applyFont="1" applyFill="1" applyBorder="1"/>
    <xf numFmtId="3" fontId="11" fillId="0" borderId="10" xfId="0" applyNumberFormat="1" applyFont="1" applyFill="1" applyBorder="1"/>
    <xf numFmtId="3" fontId="11" fillId="0" borderId="37" xfId="0" applyNumberFormat="1" applyFont="1" applyFill="1" applyBorder="1"/>
    <xf numFmtId="168" fontId="9" fillId="0" borderId="1" xfId="0" applyNumberFormat="1" applyFont="1" applyFill="1" applyBorder="1"/>
    <xf numFmtId="3" fontId="11" fillId="0" borderId="26" xfId="0" applyNumberFormat="1" applyFont="1" applyFill="1" applyBorder="1"/>
    <xf numFmtId="3" fontId="11" fillId="0" borderId="4" xfId="0" applyNumberFormat="1" applyFont="1" applyFill="1" applyBorder="1"/>
    <xf numFmtId="1" fontId="11" fillId="0" borderId="4" xfId="0" applyNumberFormat="1" applyFont="1" applyFill="1" applyBorder="1" applyAlignment="1"/>
    <xf numFmtId="3" fontId="11" fillId="0" borderId="26" xfId="0" applyNumberFormat="1" applyFont="1" applyFill="1" applyBorder="1" applyAlignment="1"/>
    <xf numFmtId="168" fontId="11" fillId="0" borderId="30" xfId="0" applyNumberFormat="1" applyFont="1" applyFill="1" applyBorder="1"/>
    <xf numFmtId="3" fontId="11" fillId="0" borderId="30" xfId="0" applyNumberFormat="1" applyFont="1" applyFill="1" applyBorder="1"/>
    <xf numFmtId="3" fontId="11" fillId="0" borderId="31" xfId="0" applyNumberFormat="1" applyFont="1" applyFill="1" applyBorder="1"/>
    <xf numFmtId="3" fontId="11" fillId="0" borderId="11" xfId="0" applyNumberFormat="1" applyFont="1" applyFill="1" applyBorder="1"/>
    <xf numFmtId="3" fontId="11" fillId="0" borderId="29" xfId="0" applyNumberFormat="1" applyFont="1" applyFill="1" applyBorder="1"/>
    <xf numFmtId="3" fontId="11" fillId="0" borderId="38" xfId="0" applyNumberFormat="1" applyFont="1" applyFill="1" applyBorder="1"/>
    <xf numFmtId="3" fontId="11" fillId="0" borderId="12" xfId="0" applyNumberFormat="1" applyFont="1" applyFill="1" applyBorder="1"/>
    <xf numFmtId="168" fontId="9" fillId="0" borderId="30" xfId="0" applyNumberFormat="1" applyFont="1" applyFill="1" applyBorder="1" applyAlignment="1">
      <alignment horizontal="left"/>
    </xf>
    <xf numFmtId="167" fontId="22" fillId="0" borderId="0" xfId="0" applyNumberFormat="1" applyFont="1" applyFill="1" applyBorder="1" applyAlignment="1">
      <alignment horizontal="centerContinuous"/>
    </xf>
    <xf numFmtId="3" fontId="25" fillId="0" borderId="30" xfId="0" applyNumberFormat="1" applyFont="1" applyFill="1" applyBorder="1" applyAlignment="1"/>
    <xf numFmtId="3" fontId="25" fillId="0" borderId="31" xfId="0" applyNumberFormat="1" applyFont="1" applyFill="1" applyBorder="1" applyAlignment="1"/>
    <xf numFmtId="3" fontId="25" fillId="0" borderId="11" xfId="0" applyNumberFormat="1" applyFont="1" applyFill="1" applyBorder="1" applyAlignment="1"/>
    <xf numFmtId="3" fontId="25" fillId="0" borderId="28" xfId="0" applyNumberFormat="1" applyFont="1" applyFill="1" applyBorder="1" applyAlignment="1"/>
    <xf numFmtId="3" fontId="25" fillId="0" borderId="32" xfId="0" applyNumberFormat="1" applyFont="1" applyFill="1" applyBorder="1" applyAlignment="1"/>
    <xf numFmtId="3" fontId="25" fillId="0" borderId="18" xfId="0" applyNumberFormat="1" applyFont="1" applyFill="1" applyBorder="1" applyAlignment="1"/>
    <xf numFmtId="3" fontId="22" fillId="0" borderId="1" xfId="0" applyNumberFormat="1" applyFont="1" applyFill="1" applyBorder="1" applyAlignment="1"/>
    <xf numFmtId="1" fontId="11" fillId="0" borderId="0" xfId="0" applyNumberFormat="1" applyFont="1" applyFill="1" applyAlignment="1"/>
    <xf numFmtId="168" fontId="9" fillId="2" borderId="43" xfId="0" applyNumberFormat="1" applyFont="1" applyFill="1" applyBorder="1" applyAlignment="1">
      <alignment horizontal="center"/>
    </xf>
    <xf numFmtId="1" fontId="9" fillId="2" borderId="43" xfId="0" applyNumberFormat="1" applyFont="1" applyFill="1" applyBorder="1" applyAlignment="1">
      <alignment horizontal="center"/>
    </xf>
    <xf numFmtId="1" fontId="11" fillId="2" borderId="10" xfId="0" applyNumberFormat="1" applyFont="1" applyFill="1" applyBorder="1"/>
    <xf numFmtId="1" fontId="11" fillId="2" borderId="10" xfId="0" applyNumberFormat="1" applyFont="1" applyFill="1" applyBorder="1" applyAlignment="1">
      <alignment horizontal="right"/>
    </xf>
    <xf numFmtId="1" fontId="11" fillId="2" borderId="4" xfId="0" applyNumberFormat="1" applyFont="1" applyFill="1" applyBorder="1"/>
    <xf numFmtId="1" fontId="11" fillId="2" borderId="37" xfId="0" applyNumberFormat="1" applyFont="1" applyFill="1" applyBorder="1"/>
    <xf numFmtId="1" fontId="11" fillId="2" borderId="27" xfId="0" applyNumberFormat="1" applyFont="1" applyFill="1" applyBorder="1"/>
    <xf numFmtId="1" fontId="11" fillId="2" borderId="11" xfId="0" applyNumberFormat="1" applyFont="1" applyFill="1" applyBorder="1"/>
    <xf numFmtId="1" fontId="11" fillId="2" borderId="16" xfId="0" applyNumberFormat="1" applyFont="1" applyFill="1" applyBorder="1"/>
    <xf numFmtId="1" fontId="11" fillId="2" borderId="12" xfId="0" applyNumberFormat="1" applyFont="1" applyFill="1" applyBorder="1"/>
    <xf numFmtId="1" fontId="25" fillId="2" borderId="27" xfId="0" applyNumberFormat="1" applyFont="1" applyFill="1" applyBorder="1" applyAlignment="1"/>
    <xf numFmtId="1" fontId="25" fillId="2" borderId="14" xfId="0" applyNumberFormat="1" applyFont="1" applyFill="1" applyBorder="1" applyAlignment="1"/>
    <xf numFmtId="1" fontId="25" fillId="2" borderId="24" xfId="0" applyNumberFormat="1" applyFont="1" applyFill="1" applyBorder="1" applyAlignment="1"/>
    <xf numFmtId="1" fontId="25" fillId="2" borderId="0" xfId="0" applyNumberFormat="1" applyFont="1" applyFill="1" applyBorder="1" applyAlignment="1"/>
    <xf numFmtId="1" fontId="22" fillId="2" borderId="25" xfId="0" applyNumberFormat="1" applyFont="1" applyFill="1" applyBorder="1" applyAlignment="1"/>
    <xf numFmtId="1" fontId="22" fillId="2" borderId="3" xfId="0" applyNumberFormat="1" applyFont="1" applyFill="1" applyBorder="1" applyAlignment="1"/>
    <xf numFmtId="168" fontId="9" fillId="1" borderId="43" xfId="0" applyNumberFormat="1" applyFont="1" applyFill="1" applyBorder="1" applyAlignment="1">
      <alignment horizontal="center"/>
    </xf>
    <xf numFmtId="1" fontId="9" fillId="1" borderId="43" xfId="0" applyNumberFormat="1" applyFont="1" applyFill="1" applyBorder="1" applyAlignment="1">
      <alignment horizontal="center"/>
    </xf>
    <xf numFmtId="168" fontId="11" fillId="1" borderId="10" xfId="0" applyNumberFormat="1" applyFont="1" applyFill="1" applyBorder="1"/>
    <xf numFmtId="1" fontId="11" fillId="1" borderId="10" xfId="0" applyNumberFormat="1" applyFont="1" applyFill="1" applyBorder="1"/>
    <xf numFmtId="1" fontId="11" fillId="1" borderId="10" xfId="0" applyNumberFormat="1" applyFont="1" applyFill="1" applyBorder="1" applyAlignment="1">
      <alignment horizontal="right"/>
    </xf>
    <xf numFmtId="1" fontId="11" fillId="1" borderId="4" xfId="0" applyNumberFormat="1" applyFont="1" applyFill="1" applyBorder="1"/>
    <xf numFmtId="1" fontId="11" fillId="1" borderId="4" xfId="0" applyNumberFormat="1" applyFont="1" applyFill="1" applyBorder="1" applyAlignment="1">
      <alignment horizontal="right"/>
    </xf>
    <xf numFmtId="1" fontId="11" fillId="1" borderId="37" xfId="0" applyNumberFormat="1" applyFont="1" applyFill="1" applyBorder="1" applyAlignment="1">
      <alignment horizontal="right"/>
    </xf>
    <xf numFmtId="1" fontId="11" fillId="1" borderId="40" xfId="0" applyNumberFormat="1" applyFont="1" applyFill="1" applyBorder="1" applyAlignment="1">
      <alignment horizontal="right"/>
    </xf>
    <xf numFmtId="1" fontId="11" fillId="1" borderId="4" xfId="0" applyNumberFormat="1" applyFont="1" applyFill="1" applyBorder="1" applyAlignment="1"/>
    <xf numFmtId="1" fontId="11" fillId="1" borderId="37" xfId="0" applyNumberFormat="1" applyFont="1" applyFill="1" applyBorder="1"/>
    <xf numFmtId="1" fontId="11" fillId="1" borderId="27" xfId="0" applyNumberFormat="1" applyFont="1" applyFill="1" applyBorder="1"/>
    <xf numFmtId="1" fontId="11" fillId="1" borderId="11" xfId="0" applyNumberFormat="1" applyFont="1" applyFill="1" applyBorder="1"/>
    <xf numFmtId="1" fontId="11" fillId="1" borderId="16" xfId="0" applyNumberFormat="1" applyFont="1" applyFill="1" applyBorder="1"/>
    <xf numFmtId="1" fontId="11" fillId="1" borderId="12" xfId="0" applyNumberFormat="1" applyFont="1" applyFill="1" applyBorder="1"/>
    <xf numFmtId="1" fontId="11" fillId="1" borderId="27" xfId="0" applyNumberFormat="1" applyFont="1" applyFill="1" applyBorder="1" applyAlignment="1">
      <alignment horizontal="right"/>
    </xf>
    <xf numFmtId="1" fontId="25" fillId="1" borderId="11" xfId="0" applyNumberFormat="1" applyFont="1" applyFill="1" applyBorder="1" applyAlignment="1"/>
    <xf numFmtId="1" fontId="11" fillId="1" borderId="24" xfId="0" applyNumberFormat="1" applyFont="1" applyFill="1" applyBorder="1" applyAlignment="1">
      <alignment horizontal="right"/>
    </xf>
    <xf numFmtId="1" fontId="25" fillId="1" borderId="18" xfId="0" applyNumberFormat="1" applyFont="1" applyFill="1" applyBorder="1" applyAlignment="1"/>
    <xf numFmtId="1" fontId="22" fillId="1" borderId="25" xfId="0" applyNumberFormat="1" applyFont="1" applyFill="1" applyBorder="1" applyAlignment="1"/>
    <xf numFmtId="1" fontId="22" fillId="1" borderId="26" xfId="0" applyNumberFormat="1" applyFont="1" applyFill="1" applyBorder="1" applyAlignment="1"/>
    <xf numFmtId="168" fontId="9" fillId="3" borderId="43" xfId="0" applyNumberFormat="1" applyFont="1" applyFill="1" applyBorder="1" applyAlignment="1">
      <alignment horizontal="center"/>
    </xf>
    <xf numFmtId="1" fontId="9" fillId="3" borderId="96" xfId="0" applyNumberFormat="1" applyFont="1" applyFill="1" applyBorder="1" applyAlignment="1">
      <alignment horizontal="center"/>
    </xf>
    <xf numFmtId="168" fontId="11" fillId="3" borderId="10" xfId="0" applyNumberFormat="1" applyFont="1" applyFill="1" applyBorder="1"/>
    <xf numFmtId="1" fontId="11" fillId="3" borderId="70" xfId="0" applyNumberFormat="1" applyFont="1" applyFill="1" applyBorder="1"/>
    <xf numFmtId="1" fontId="11" fillId="3" borderId="10" xfId="0" applyNumberFormat="1" applyFont="1" applyFill="1" applyBorder="1" applyAlignment="1">
      <alignment horizontal="right"/>
    </xf>
    <xf numFmtId="1" fontId="11" fillId="3" borderId="70" xfId="0" applyNumberFormat="1" applyFont="1" applyFill="1" applyBorder="1" applyAlignment="1">
      <alignment horizontal="right"/>
    </xf>
    <xf numFmtId="1" fontId="11" fillId="3" borderId="4" xfId="0" applyNumberFormat="1" applyFont="1" applyFill="1" applyBorder="1" applyAlignment="1">
      <alignment horizontal="right"/>
    </xf>
    <xf numFmtId="1" fontId="11" fillId="3" borderId="54" xfId="0" applyNumberFormat="1" applyFont="1" applyFill="1" applyBorder="1"/>
    <xf numFmtId="1" fontId="11" fillId="3" borderId="37" xfId="0" applyNumberFormat="1" applyFont="1" applyFill="1" applyBorder="1" applyAlignment="1">
      <alignment horizontal="right"/>
    </xf>
    <xf numFmtId="1" fontId="11" fillId="3" borderId="71" xfId="0" applyNumberFormat="1" applyFont="1" applyFill="1" applyBorder="1"/>
    <xf numFmtId="1" fontId="11" fillId="3" borderId="27" xfId="0" applyNumberFormat="1" applyFont="1" applyFill="1" applyBorder="1" applyAlignment="1">
      <alignment horizontal="right"/>
    </xf>
    <xf numFmtId="1" fontId="11" fillId="3" borderId="56" xfId="0" applyNumberFormat="1" applyFont="1" applyFill="1" applyBorder="1"/>
    <xf numFmtId="1" fontId="11" fillId="3" borderId="16" xfId="0" applyNumberFormat="1" applyFont="1" applyFill="1" applyBorder="1" applyAlignment="1">
      <alignment horizontal="right"/>
    </xf>
    <xf numFmtId="1" fontId="11" fillId="3" borderId="41" xfId="0" applyNumberFormat="1" applyFont="1" applyFill="1" applyBorder="1"/>
    <xf numFmtId="1" fontId="9" fillId="3" borderId="43" xfId="0" applyNumberFormat="1" applyFont="1" applyFill="1" applyBorder="1" applyAlignment="1">
      <alignment horizontal="center"/>
    </xf>
    <xf numFmtId="1" fontId="11" fillId="3" borderId="10" xfId="0" applyNumberFormat="1" applyFont="1" applyFill="1" applyBorder="1"/>
    <xf numFmtId="1" fontId="11" fillId="3" borderId="4" xfId="0" applyNumberFormat="1" applyFont="1" applyFill="1" applyBorder="1"/>
    <xf numFmtId="1" fontId="25" fillId="3" borderId="27" xfId="0" applyNumberFormat="1" applyFont="1" applyFill="1" applyBorder="1" applyAlignment="1"/>
    <xf numFmtId="1" fontId="25" fillId="3" borderId="56" xfId="0" applyNumberFormat="1" applyFont="1" applyFill="1" applyBorder="1" applyAlignment="1"/>
    <xf numFmtId="1" fontId="25" fillId="3" borderId="24" xfId="0" applyNumberFormat="1" applyFont="1" applyFill="1" applyBorder="1" applyAlignment="1"/>
    <xf numFmtId="1" fontId="25" fillId="3" borderId="33" xfId="0" applyNumberFormat="1" applyFont="1" applyFill="1" applyBorder="1" applyAlignment="1"/>
    <xf numFmtId="1" fontId="22" fillId="3" borderId="25" xfId="0" applyNumberFormat="1" applyFont="1" applyFill="1" applyBorder="1" applyAlignment="1"/>
    <xf numFmtId="1" fontId="22" fillId="3" borderId="59" xfId="0" applyNumberFormat="1" applyFont="1" applyFill="1" applyBorder="1" applyAlignment="1"/>
    <xf numFmtId="3" fontId="9" fillId="2" borderId="43" xfId="0" applyNumberFormat="1" applyFont="1" applyFill="1" applyBorder="1" applyAlignment="1">
      <alignment horizontal="center"/>
    </xf>
    <xf numFmtId="3" fontId="11" fillId="2" borderId="10" xfId="0" applyNumberFormat="1" applyFont="1" applyFill="1" applyBorder="1"/>
    <xf numFmtId="3" fontId="11" fillId="2" borderId="4" xfId="0" applyNumberFormat="1" applyFont="1" applyFill="1" applyBorder="1"/>
    <xf numFmtId="3" fontId="11" fillId="2" borderId="37" xfId="0" applyNumberFormat="1" applyFont="1" applyFill="1" applyBorder="1"/>
    <xf numFmtId="3" fontId="11" fillId="2" borderId="27" xfId="0" applyNumberFormat="1" applyFont="1" applyFill="1" applyBorder="1"/>
    <xf numFmtId="3" fontId="11" fillId="2" borderId="11" xfId="0" applyNumberFormat="1" applyFont="1" applyFill="1" applyBorder="1"/>
    <xf numFmtId="3" fontId="11" fillId="2" borderId="16" xfId="0" applyNumberFormat="1" applyFont="1" applyFill="1" applyBorder="1"/>
    <xf numFmtId="3" fontId="11" fillId="2" borderId="12" xfId="0" applyNumberFormat="1" applyFont="1" applyFill="1" applyBorder="1"/>
    <xf numFmtId="3" fontId="25" fillId="2" borderId="27" xfId="0" applyNumberFormat="1" applyFont="1" applyFill="1" applyBorder="1" applyAlignment="1"/>
    <xf numFmtId="3" fontId="25" fillId="2" borderId="11" xfId="0" applyNumberFormat="1" applyFont="1" applyFill="1" applyBorder="1" applyAlignment="1"/>
    <xf numFmtId="3" fontId="25" fillId="2" borderId="24" xfId="0" applyNumberFormat="1" applyFont="1" applyFill="1" applyBorder="1" applyAlignment="1"/>
    <xf numFmtId="3" fontId="25" fillId="2" borderId="18" xfId="0" applyNumberFormat="1" applyFont="1" applyFill="1" applyBorder="1" applyAlignment="1"/>
    <xf numFmtId="3" fontId="22" fillId="2" borderId="25" xfId="0" applyNumberFormat="1" applyFont="1" applyFill="1" applyBorder="1" applyAlignment="1"/>
    <xf numFmtId="3" fontId="22" fillId="2" borderId="26" xfId="0" applyNumberFormat="1" applyFont="1" applyFill="1" applyBorder="1" applyAlignment="1"/>
    <xf numFmtId="3" fontId="9" fillId="1" borderId="43" xfId="0" applyNumberFormat="1" applyFont="1" applyFill="1" applyBorder="1" applyAlignment="1">
      <alignment horizontal="center"/>
    </xf>
    <xf numFmtId="3" fontId="11" fillId="1" borderId="37" xfId="0" applyNumberFormat="1" applyFont="1" applyFill="1" applyBorder="1"/>
    <xf numFmtId="3" fontId="11" fillId="1" borderId="10" xfId="0" applyNumberFormat="1" applyFont="1" applyFill="1" applyBorder="1"/>
    <xf numFmtId="3" fontId="11" fillId="1" borderId="4" xfId="0" applyNumberFormat="1" applyFont="1" applyFill="1" applyBorder="1"/>
    <xf numFmtId="3" fontId="11" fillId="1" borderId="37" xfId="0" applyNumberFormat="1" applyFont="1" applyFill="1" applyBorder="1" applyAlignment="1">
      <alignment horizontal="right"/>
    </xf>
    <xf numFmtId="3" fontId="11" fillId="1" borderId="40" xfId="0" applyNumberFormat="1" applyFont="1" applyFill="1" applyBorder="1" applyAlignment="1">
      <alignment horizontal="right"/>
    </xf>
    <xf numFmtId="3" fontId="11" fillId="1" borderId="4" xfId="0" applyNumberFormat="1" applyFont="1" applyFill="1" applyBorder="1" applyAlignment="1"/>
    <xf numFmtId="3" fontId="11" fillId="1" borderId="4" xfId="0" applyNumberFormat="1" applyFont="1" applyFill="1" applyBorder="1" applyAlignment="1">
      <alignment horizontal="right"/>
    </xf>
    <xf numFmtId="3" fontId="11" fillId="1" borderId="27" xfId="0" applyNumberFormat="1" applyFont="1" applyFill="1" applyBorder="1"/>
    <xf numFmtId="3" fontId="11" fillId="1" borderId="11" xfId="0" applyNumberFormat="1" applyFont="1" applyFill="1" applyBorder="1"/>
    <xf numFmtId="3" fontId="11" fillId="1" borderId="16" xfId="0" applyNumberFormat="1" applyFont="1" applyFill="1" applyBorder="1"/>
    <xf numFmtId="3" fontId="11" fillId="1" borderId="12" xfId="0" applyNumberFormat="1" applyFont="1" applyFill="1" applyBorder="1"/>
    <xf numFmtId="3" fontId="11" fillId="1" borderId="40" xfId="0" applyNumberFormat="1" applyFont="1" applyFill="1" applyBorder="1"/>
    <xf numFmtId="3" fontId="11" fillId="1" borderId="27" xfId="0" applyNumberFormat="1" applyFont="1" applyFill="1" applyBorder="1" applyAlignment="1">
      <alignment horizontal="right"/>
    </xf>
    <xf numFmtId="3" fontId="25" fillId="1" borderId="11" xfId="0" applyNumberFormat="1" applyFont="1" applyFill="1" applyBorder="1" applyAlignment="1"/>
    <xf numFmtId="3" fontId="11" fillId="1" borderId="24" xfId="0" applyNumberFormat="1" applyFont="1" applyFill="1" applyBorder="1" applyAlignment="1">
      <alignment horizontal="right"/>
    </xf>
    <xf numFmtId="3" fontId="25" fillId="1" borderId="18" xfId="0" applyNumberFormat="1" applyFont="1" applyFill="1" applyBorder="1" applyAlignment="1"/>
    <xf numFmtId="3" fontId="22" fillId="1" borderId="25" xfId="0" applyNumberFormat="1" applyFont="1" applyFill="1" applyBorder="1" applyAlignment="1"/>
    <xf numFmtId="3" fontId="22" fillId="1" borderId="26" xfId="0" applyNumberFormat="1" applyFont="1" applyFill="1" applyBorder="1" applyAlignment="1"/>
    <xf numFmtId="3" fontId="9" fillId="3" borderId="43" xfId="0" applyNumberFormat="1" applyFont="1" applyFill="1" applyBorder="1" applyAlignment="1">
      <alignment horizontal="center"/>
    </xf>
    <xf numFmtId="3" fontId="9" fillId="3" borderId="96" xfId="0" applyNumberFormat="1" applyFont="1" applyFill="1" applyBorder="1" applyAlignment="1">
      <alignment horizontal="center"/>
    </xf>
    <xf numFmtId="3" fontId="11" fillId="3" borderId="10" xfId="0" applyNumberFormat="1" applyFont="1" applyFill="1" applyBorder="1"/>
    <xf numFmtId="3" fontId="11" fillId="3" borderId="70" xfId="0" applyNumberFormat="1" applyFont="1" applyFill="1" applyBorder="1"/>
    <xf numFmtId="3" fontId="11" fillId="3" borderId="10" xfId="0" applyNumberFormat="1" applyFont="1" applyFill="1" applyBorder="1" applyAlignment="1">
      <alignment horizontal="right"/>
    </xf>
    <xf numFmtId="3" fontId="11" fillId="3" borderId="4" xfId="0" applyNumberFormat="1" applyFont="1" applyFill="1" applyBorder="1" applyAlignment="1">
      <alignment horizontal="right"/>
    </xf>
    <xf numFmtId="3" fontId="11" fillId="3" borderId="54" xfId="0" applyNumberFormat="1" applyFont="1" applyFill="1" applyBorder="1"/>
    <xf numFmtId="3" fontId="11" fillId="3" borderId="4" xfId="0" applyNumberFormat="1" applyFont="1" applyFill="1" applyBorder="1"/>
    <xf numFmtId="3" fontId="11" fillId="3" borderId="37" xfId="0" applyNumberFormat="1" applyFont="1" applyFill="1" applyBorder="1" applyAlignment="1">
      <alignment horizontal="right"/>
    </xf>
    <xf numFmtId="3" fontId="11" fillId="3" borderId="71" xfId="0" applyNumberFormat="1" applyFont="1" applyFill="1" applyBorder="1"/>
    <xf numFmtId="3" fontId="11" fillId="3" borderId="27" xfId="0" applyNumberFormat="1" applyFont="1" applyFill="1" applyBorder="1" applyAlignment="1">
      <alignment horizontal="right"/>
    </xf>
    <xf numFmtId="3" fontId="11" fillId="3" borderId="56" xfId="0" applyNumberFormat="1" applyFont="1" applyFill="1" applyBorder="1"/>
    <xf numFmtId="3" fontId="11" fillId="3" borderId="16" xfId="0" applyNumberFormat="1" applyFont="1" applyFill="1" applyBorder="1" applyAlignment="1">
      <alignment horizontal="right"/>
    </xf>
    <xf numFmtId="3" fontId="11" fillId="3" borderId="41" xfId="0" applyNumberFormat="1" applyFont="1" applyFill="1" applyBorder="1"/>
    <xf numFmtId="3" fontId="25" fillId="3" borderId="27" xfId="0" applyNumberFormat="1" applyFont="1" applyFill="1" applyBorder="1" applyAlignment="1"/>
    <xf numFmtId="3" fontId="25" fillId="3" borderId="24" xfId="0" applyNumberFormat="1" applyFont="1" applyFill="1" applyBorder="1" applyAlignment="1"/>
    <xf numFmtId="3" fontId="22" fillId="3" borderId="59" xfId="0" applyNumberFormat="1" applyFont="1" applyFill="1" applyBorder="1" applyAlignment="1"/>
    <xf numFmtId="1" fontId="9" fillId="0" borderId="50" xfId="0" applyNumberFormat="1" applyFont="1" applyFill="1" applyBorder="1" applyAlignment="1">
      <alignment horizontal="center"/>
    </xf>
    <xf numFmtId="168" fontId="42" fillId="0" borderId="28" xfId="0" applyNumberFormat="1" applyFont="1" applyFill="1" applyBorder="1"/>
    <xf numFmtId="1" fontId="11" fillId="0" borderId="6" xfId="0" applyNumberFormat="1" applyFont="1" applyFill="1" applyBorder="1"/>
    <xf numFmtId="168" fontId="43" fillId="0" borderId="28" xfId="0" applyNumberFormat="1" applyFont="1" applyFill="1" applyBorder="1"/>
    <xf numFmtId="168" fontId="1" fillId="0" borderId="28" xfId="0" applyNumberFormat="1" applyFont="1" applyFill="1" applyBorder="1" applyAlignment="1">
      <alignment horizontal="left" indent="6"/>
    </xf>
    <xf numFmtId="168" fontId="43" fillId="0" borderId="28" xfId="0" applyNumberFormat="1" applyFont="1" applyFill="1" applyBorder="1" applyAlignment="1">
      <alignment horizontal="left"/>
    </xf>
    <xf numFmtId="1" fontId="11" fillId="0" borderId="48" xfId="0" applyNumberFormat="1" applyFont="1" applyFill="1" applyBorder="1"/>
    <xf numFmtId="168" fontId="11" fillId="0" borderId="1" xfId="0" applyNumberFormat="1" applyFont="1" applyFill="1" applyBorder="1"/>
    <xf numFmtId="3" fontId="27" fillId="0" borderId="0" xfId="0" applyNumberFormat="1" applyFont="1" applyFill="1" applyBorder="1" applyAlignment="1"/>
    <xf numFmtId="1" fontId="9" fillId="0" borderId="49" xfId="0" applyNumberFormat="1" applyFont="1" applyFill="1" applyBorder="1" applyAlignment="1">
      <alignment horizontal="center"/>
    </xf>
    <xf numFmtId="1" fontId="9" fillId="0" borderId="8" xfId="0" applyNumberFormat="1" applyFont="1" applyFill="1" applyBorder="1" applyAlignment="1">
      <alignment horizontal="center"/>
    </xf>
    <xf numFmtId="1" fontId="9" fillId="0" borderId="57" xfId="0" applyNumberFormat="1" applyFont="1" applyFill="1" applyBorder="1" applyAlignment="1">
      <alignment horizontal="center"/>
    </xf>
    <xf numFmtId="1" fontId="11" fillId="0" borderId="31" xfId="0" applyNumberFormat="1" applyFont="1" applyFill="1" applyBorder="1"/>
    <xf numFmtId="1" fontId="11" fillId="0" borderId="38" xfId="0" applyNumberFormat="1" applyFont="1" applyFill="1" applyBorder="1"/>
    <xf numFmtId="1" fontId="11" fillId="0" borderId="58" xfId="0" applyNumberFormat="1" applyFont="1" applyFill="1" applyBorder="1"/>
    <xf numFmtId="1" fontId="11" fillId="2" borderId="25" xfId="0" applyNumberFormat="1" applyFont="1" applyFill="1" applyBorder="1"/>
    <xf numFmtId="1" fontId="11" fillId="2" borderId="26" xfId="0" applyNumberFormat="1" applyFont="1" applyFill="1" applyBorder="1"/>
    <xf numFmtId="1" fontId="11" fillId="1" borderId="16" xfId="0" applyNumberFormat="1" applyFont="1" applyFill="1" applyBorder="1" applyAlignment="1">
      <alignment horizontal="right"/>
    </xf>
    <xf numFmtId="1" fontId="11" fillId="1" borderId="25" xfId="0" applyNumberFormat="1" applyFont="1" applyFill="1" applyBorder="1"/>
    <xf numFmtId="1" fontId="11" fillId="1" borderId="26" xfId="0" applyNumberFormat="1" applyFont="1" applyFill="1" applyBorder="1"/>
    <xf numFmtId="1" fontId="11" fillId="3" borderId="27" xfId="0" applyNumberFormat="1" applyFont="1" applyFill="1" applyBorder="1"/>
    <xf numFmtId="1" fontId="11" fillId="3" borderId="16" xfId="0" applyNumberFormat="1" applyFont="1" applyFill="1" applyBorder="1"/>
    <xf numFmtId="1" fontId="11" fillId="3" borderId="25" xfId="0" applyNumberFormat="1" applyFont="1" applyFill="1" applyBorder="1"/>
    <xf numFmtId="1" fontId="11" fillId="3" borderId="59" xfId="0" applyNumberFormat="1" applyFont="1" applyFill="1" applyBorder="1"/>
    <xf numFmtId="1" fontId="9" fillId="4" borderId="43" xfId="0" applyNumberFormat="1" applyFont="1" applyFill="1" applyBorder="1" applyAlignment="1">
      <alignment horizontal="center"/>
    </xf>
    <xf numFmtId="1" fontId="11" fillId="4" borderId="10" xfId="0" applyNumberFormat="1" applyFont="1" applyFill="1" applyBorder="1"/>
    <xf numFmtId="1" fontId="11" fillId="4" borderId="4" xfId="0" applyNumberFormat="1" applyFont="1" applyFill="1" applyBorder="1"/>
    <xf numFmtId="1" fontId="11" fillId="4" borderId="14" xfId="0" applyNumberFormat="1" applyFont="1" applyFill="1" applyBorder="1"/>
    <xf numFmtId="1" fontId="11" fillId="4" borderId="27" xfId="0" applyNumberFormat="1" applyFont="1" applyFill="1" applyBorder="1"/>
    <xf numFmtId="1" fontId="11" fillId="4" borderId="11" xfId="0" applyNumberFormat="1" applyFont="1" applyFill="1" applyBorder="1"/>
    <xf numFmtId="1" fontId="11" fillId="4" borderId="16" xfId="0" applyNumberFormat="1" applyFont="1" applyFill="1" applyBorder="1"/>
    <xf numFmtId="1" fontId="11" fillId="4" borderId="12" xfId="0" applyNumberFormat="1" applyFont="1" applyFill="1" applyBorder="1"/>
    <xf numFmtId="1" fontId="11" fillId="4" borderId="25" xfId="0" applyNumberFormat="1" applyFont="1" applyFill="1" applyBorder="1"/>
    <xf numFmtId="1" fontId="11" fillId="4" borderId="26" xfId="0" applyNumberFormat="1" applyFont="1" applyFill="1" applyBorder="1"/>
    <xf numFmtId="1" fontId="9" fillId="5" borderId="43" xfId="0" applyNumberFormat="1" applyFont="1" applyFill="1" applyBorder="1" applyAlignment="1">
      <alignment horizontal="center"/>
    </xf>
    <xf numFmtId="1" fontId="11" fillId="5" borderId="10" xfId="0" applyNumberFormat="1" applyFont="1" applyFill="1" applyBorder="1"/>
    <xf numFmtId="1" fontId="11" fillId="5" borderId="4" xfId="0" applyNumberFormat="1" applyFont="1" applyFill="1" applyBorder="1"/>
    <xf numFmtId="1" fontId="11" fillId="5" borderId="14" xfId="0" applyNumberFormat="1" applyFont="1" applyFill="1" applyBorder="1"/>
    <xf numFmtId="1" fontId="11" fillId="5" borderId="27" xfId="0" applyNumberFormat="1" applyFont="1" applyFill="1" applyBorder="1"/>
    <xf numFmtId="1" fontId="11" fillId="5" borderId="11" xfId="0" applyNumberFormat="1" applyFont="1" applyFill="1" applyBorder="1"/>
    <xf numFmtId="1" fontId="11" fillId="5" borderId="16" xfId="0" applyNumberFormat="1" applyFont="1" applyFill="1" applyBorder="1"/>
    <xf numFmtId="1" fontId="11" fillId="5" borderId="12" xfId="0" applyNumberFormat="1" applyFont="1" applyFill="1" applyBorder="1"/>
    <xf numFmtId="1" fontId="11" fillId="5" borderId="27" xfId="0" applyNumberFormat="1" applyFont="1" applyFill="1" applyBorder="1" applyAlignment="1">
      <alignment horizontal="right"/>
    </xf>
    <xf numFmtId="1" fontId="11" fillId="5" borderId="16" xfId="0" applyNumberFormat="1" applyFont="1" applyFill="1" applyBorder="1" applyAlignment="1">
      <alignment horizontal="right"/>
    </xf>
    <xf numFmtId="1" fontId="11" fillId="5" borderId="25" xfId="0" applyNumberFormat="1" applyFont="1" applyFill="1" applyBorder="1"/>
    <xf numFmtId="1" fontId="11" fillId="5" borderId="26" xfId="0" applyNumberFormat="1" applyFont="1" applyFill="1" applyBorder="1"/>
    <xf numFmtId="1" fontId="9" fillId="6" borderId="43" xfId="0" applyNumberFormat="1" applyFont="1" applyFill="1" applyBorder="1" applyAlignment="1">
      <alignment horizontal="center"/>
    </xf>
    <xf numFmtId="1" fontId="9" fillId="6" borderId="96" xfId="0" applyNumberFormat="1" applyFont="1" applyFill="1" applyBorder="1" applyAlignment="1">
      <alignment horizontal="center"/>
    </xf>
    <xf numFmtId="1" fontId="11" fillId="6" borderId="10" xfId="0" applyNumberFormat="1" applyFont="1" applyFill="1" applyBorder="1"/>
    <xf numFmtId="1" fontId="11" fillId="6" borderId="70" xfId="0" applyNumberFormat="1" applyFont="1" applyFill="1" applyBorder="1"/>
    <xf numFmtId="1" fontId="11" fillId="6" borderId="4" xfId="0" applyNumberFormat="1" applyFont="1" applyFill="1" applyBorder="1"/>
    <xf numFmtId="1" fontId="11" fillId="6" borderId="10" xfId="0" applyNumberFormat="1" applyFont="1" applyFill="1" applyBorder="1" applyAlignment="1">
      <alignment horizontal="right"/>
    </xf>
    <xf numFmtId="1" fontId="11" fillId="6" borderId="4" xfId="0" applyNumberFormat="1" applyFont="1" applyFill="1" applyBorder="1" applyAlignment="1">
      <alignment horizontal="right"/>
    </xf>
    <xf numFmtId="1" fontId="11" fillId="6" borderId="14" xfId="0" applyNumberFormat="1" applyFont="1" applyFill="1" applyBorder="1"/>
    <xf numFmtId="1" fontId="11" fillId="6" borderId="27" xfId="0" applyNumberFormat="1" applyFont="1" applyFill="1" applyBorder="1"/>
    <xf numFmtId="1" fontId="11" fillId="6" borderId="56" xfId="0" applyNumberFormat="1" applyFont="1" applyFill="1" applyBorder="1"/>
    <xf numFmtId="1" fontId="11" fillId="6" borderId="16" xfId="0" applyNumberFormat="1" applyFont="1" applyFill="1" applyBorder="1"/>
    <xf numFmtId="1" fontId="11" fillId="6" borderId="41" xfId="0" applyNumberFormat="1" applyFont="1" applyFill="1" applyBorder="1"/>
    <xf numFmtId="1" fontId="11" fillId="6" borderId="25" xfId="0" applyNumberFormat="1" applyFont="1" applyFill="1" applyBorder="1"/>
    <xf numFmtId="1" fontId="11" fillId="6" borderId="59" xfId="0" applyNumberFormat="1" applyFont="1" applyFill="1" applyBorder="1"/>
    <xf numFmtId="1" fontId="11" fillId="6" borderId="54" xfId="0" applyNumberFormat="1" applyFont="1" applyFill="1" applyBorder="1"/>
    <xf numFmtId="168" fontId="23" fillId="0" borderId="0" xfId="0" applyNumberFormat="1" applyFont="1" applyFill="1" applyBorder="1"/>
    <xf numFmtId="1" fontId="9" fillId="0" borderId="5" xfId="0" applyNumberFormat="1" applyFont="1" applyFill="1" applyBorder="1"/>
    <xf numFmtId="168" fontId="9" fillId="0" borderId="50" xfId="0" applyNumberFormat="1" applyFont="1" applyFill="1" applyBorder="1" applyAlignment="1">
      <alignment horizontal="center"/>
    </xf>
    <xf numFmtId="168" fontId="11" fillId="0" borderId="6" xfId="0" applyNumberFormat="1" applyFont="1" applyFill="1" applyBorder="1"/>
    <xf numFmtId="168" fontId="9" fillId="4" borderId="43" xfId="0" applyNumberFormat="1" applyFont="1" applyFill="1" applyBorder="1" applyAlignment="1">
      <alignment horizontal="center"/>
    </xf>
    <xf numFmtId="1" fontId="11" fillId="4" borderId="3" xfId="0" applyNumberFormat="1" applyFont="1" applyFill="1" applyBorder="1"/>
    <xf numFmtId="168" fontId="9" fillId="5" borderId="43" xfId="0" applyNumberFormat="1" applyFont="1" applyFill="1" applyBorder="1" applyAlignment="1">
      <alignment horizontal="center"/>
    </xf>
    <xf numFmtId="1" fontId="11" fillId="5" borderId="3" xfId="0" applyNumberFormat="1" applyFont="1" applyFill="1" applyBorder="1"/>
    <xf numFmtId="168" fontId="9" fillId="6" borderId="43" xfId="0" applyNumberFormat="1" applyFont="1" applyFill="1" applyBorder="1" applyAlignment="1">
      <alignment horizontal="center"/>
    </xf>
    <xf numFmtId="168" fontId="11" fillId="6" borderId="10" xfId="0" applyNumberFormat="1" applyFont="1" applyFill="1" applyBorder="1"/>
    <xf numFmtId="0" fontId="22" fillId="0" borderId="0" xfId="0" applyFont="1" applyFill="1" applyAlignment="1"/>
    <xf numFmtId="0" fontId="25" fillId="0" borderId="0" xfId="0" applyFont="1" applyFill="1" applyAlignment="1"/>
    <xf numFmtId="0" fontId="11" fillId="0" borderId="0" xfId="0" applyFont="1" applyFill="1" applyAlignment="1"/>
    <xf numFmtId="0" fontId="22" fillId="0" borderId="0" xfId="0" applyFont="1" applyFill="1" applyAlignment="1">
      <alignment horizontal="left"/>
    </xf>
    <xf numFmtId="0" fontId="11" fillId="0" borderId="0" xfId="0" applyFont="1" applyFill="1" applyBorder="1" applyAlignment="1"/>
    <xf numFmtId="3" fontId="27" fillId="0" borderId="0" xfId="0" applyNumberFormat="1" applyFont="1" applyFill="1" applyAlignment="1"/>
    <xf numFmtId="0" fontId="22" fillId="0" borderId="31" xfId="0" applyFont="1" applyFill="1" applyBorder="1" applyAlignment="1"/>
    <xf numFmtId="0" fontId="22" fillId="0" borderId="0" xfId="0" applyFont="1" applyFill="1" applyBorder="1" applyAlignment="1">
      <alignment horizontal="center"/>
    </xf>
    <xf numFmtId="168" fontId="11" fillId="0" borderId="30" xfId="0" applyNumberFormat="1" applyFont="1" applyFill="1" applyBorder="1" applyAlignment="1">
      <alignment horizontal="left"/>
    </xf>
    <xf numFmtId="0" fontId="22" fillId="0" borderId="28" xfId="0" applyFont="1" applyFill="1" applyBorder="1" applyAlignment="1"/>
    <xf numFmtId="0" fontId="22" fillId="0" borderId="38" xfId="0" applyFont="1" applyFill="1" applyBorder="1" applyAlignment="1">
      <alignment horizontal="centerContinuous"/>
    </xf>
    <xf numFmtId="0" fontId="25" fillId="0" borderId="15" xfId="0" applyFont="1" applyFill="1" applyBorder="1" applyAlignment="1">
      <alignment horizontal="centerContinuous"/>
    </xf>
    <xf numFmtId="0" fontId="25" fillId="0" borderId="41" xfId="0" applyFont="1" applyFill="1" applyBorder="1" applyAlignment="1">
      <alignment horizontal="centerContinuous"/>
    </xf>
    <xf numFmtId="0" fontId="22" fillId="0" borderId="0" xfId="0" applyFont="1" applyFill="1" applyBorder="1" applyAlignment="1">
      <alignment horizontal="centerContinuous"/>
    </xf>
    <xf numFmtId="1" fontId="11" fillId="0" borderId="15" xfId="0" applyNumberFormat="1" applyFont="1" applyFill="1" applyBorder="1" applyAlignment="1"/>
    <xf numFmtId="3" fontId="11" fillId="0" borderId="41" xfId="0" applyNumberFormat="1" applyFont="1" applyFill="1" applyBorder="1" applyAlignment="1"/>
    <xf numFmtId="0" fontId="22" fillId="0" borderId="0" xfId="0" applyFont="1" applyFill="1" applyBorder="1" applyAlignment="1">
      <alignment horizontal="left"/>
    </xf>
    <xf numFmtId="0" fontId="22" fillId="0" borderId="32" xfId="0" applyFont="1" applyFill="1" applyBorder="1" applyAlignment="1"/>
    <xf numFmtId="0" fontId="22" fillId="0" borderId="97" xfId="0" applyFont="1" applyFill="1" applyBorder="1" applyAlignment="1">
      <alignment horizontal="center"/>
    </xf>
    <xf numFmtId="0" fontId="22" fillId="0" borderId="98" xfId="0" applyFont="1" applyFill="1" applyBorder="1" applyAlignment="1">
      <alignment horizontal="center"/>
    </xf>
    <xf numFmtId="0" fontId="22" fillId="0" borderId="99" xfId="0" applyFont="1" applyFill="1" applyBorder="1" applyAlignment="1">
      <alignment horizontal="center"/>
    </xf>
    <xf numFmtId="168" fontId="9" fillId="0" borderId="29" xfId="0" applyNumberFormat="1" applyFont="1" applyFill="1" applyBorder="1"/>
    <xf numFmtId="37" fontId="25" fillId="0" borderId="36" xfId="0" applyNumberFormat="1" applyFont="1" applyFill="1" applyBorder="1" applyAlignment="1"/>
    <xf numFmtId="37" fontId="25" fillId="0" borderId="37" xfId="0" applyNumberFormat="1" applyFont="1" applyFill="1" applyBorder="1" applyAlignment="1"/>
    <xf numFmtId="37" fontId="25" fillId="0" borderId="62" xfId="0" applyNumberFormat="1" applyFont="1" applyFill="1" applyBorder="1" applyAlignment="1"/>
    <xf numFmtId="37" fontId="25" fillId="0" borderId="0" xfId="0" applyNumberFormat="1" applyFont="1" applyFill="1" applyBorder="1" applyAlignment="1"/>
    <xf numFmtId="0" fontId="25" fillId="0" borderId="32" xfId="0" applyFont="1" applyFill="1" applyBorder="1" applyAlignment="1"/>
    <xf numFmtId="37" fontId="25" fillId="0" borderId="6" xfId="0" applyNumberFormat="1" applyFont="1" applyFill="1" applyBorder="1" applyAlignment="1"/>
    <xf numFmtId="37" fontId="25" fillId="0" borderId="10" xfId="0" applyNumberFormat="1" applyFont="1" applyFill="1" applyBorder="1" applyAlignment="1"/>
    <xf numFmtId="37" fontId="25" fillId="0" borderId="63" xfId="0" applyNumberFormat="1" applyFont="1" applyFill="1" applyBorder="1" applyAlignment="1"/>
    <xf numFmtId="0" fontId="22" fillId="0" borderId="58" xfId="0" applyFont="1" applyFill="1" applyBorder="1" applyAlignment="1"/>
    <xf numFmtId="37" fontId="25" fillId="0" borderId="48" xfId="0" applyNumberFormat="1" applyFont="1" applyFill="1" applyBorder="1" applyAlignment="1"/>
    <xf numFmtId="37" fontId="25" fillId="0" borderId="4" xfId="0" applyNumberFormat="1" applyFont="1" applyFill="1" applyBorder="1" applyAlignment="1"/>
    <xf numFmtId="37" fontId="25" fillId="0" borderId="100" xfId="0" applyNumberFormat="1" applyFont="1" applyFill="1" applyBorder="1" applyAlignment="1">
      <alignment horizontal="right"/>
    </xf>
    <xf numFmtId="0" fontId="22" fillId="0" borderId="79" xfId="0" applyFont="1" applyFill="1" applyBorder="1" applyAlignment="1"/>
    <xf numFmtId="37" fontId="25" fillId="0" borderId="45" xfId="0" applyNumberFormat="1" applyFont="1" applyFill="1" applyBorder="1" applyAlignment="1"/>
    <xf numFmtId="37" fontId="25" fillId="0" borderId="46" xfId="0" applyNumberFormat="1" applyFont="1" applyFill="1" applyBorder="1" applyAlignment="1"/>
    <xf numFmtId="37" fontId="25" fillId="0" borderId="101" xfId="0" applyNumberFormat="1" applyFont="1" applyFill="1" applyBorder="1" applyAlignment="1">
      <alignment horizontal="right"/>
    </xf>
    <xf numFmtId="0" fontId="22" fillId="0" borderId="38" xfId="0" applyFont="1" applyFill="1" applyBorder="1" applyAlignment="1"/>
    <xf numFmtId="37" fontId="22" fillId="0" borderId="39" xfId="0" applyNumberFormat="1" applyFont="1" applyFill="1" applyBorder="1" applyAlignment="1"/>
    <xf numFmtId="37" fontId="22" fillId="0" borderId="40" xfId="0" applyNumberFormat="1" applyFont="1" applyFill="1" applyBorder="1" applyAlignment="1"/>
    <xf numFmtId="37" fontId="22" fillId="0" borderId="64" xfId="0" applyNumberFormat="1" applyFont="1" applyFill="1" applyBorder="1" applyAlignment="1"/>
    <xf numFmtId="0" fontId="22" fillId="0" borderId="0" xfId="0" applyFont="1" applyFill="1" applyBorder="1" applyAlignment="1"/>
    <xf numFmtId="168" fontId="0" fillId="0" borderId="31" xfId="0" applyNumberFormat="1" applyFill="1" applyBorder="1"/>
    <xf numFmtId="1" fontId="11" fillId="0" borderId="36" xfId="0" applyNumberFormat="1" applyFont="1" applyFill="1" applyBorder="1" applyAlignment="1"/>
    <xf numFmtId="1" fontId="11" fillId="0" borderId="37" xfId="0" applyNumberFormat="1" applyFont="1" applyFill="1" applyBorder="1" applyAlignment="1"/>
    <xf numFmtId="0" fontId="11" fillId="0" borderId="36" xfId="0" applyFont="1" applyFill="1" applyBorder="1" applyAlignment="1"/>
    <xf numFmtId="168" fontId="0" fillId="0" borderId="32" xfId="0" applyNumberFormat="1" applyFill="1" applyBorder="1"/>
    <xf numFmtId="1" fontId="11" fillId="0" borderId="6" xfId="0" applyNumberFormat="1" applyFont="1" applyFill="1" applyBorder="1" applyAlignment="1"/>
    <xf numFmtId="1" fontId="11" fillId="0" borderId="10" xfId="0" applyNumberFormat="1" applyFont="1" applyFill="1" applyBorder="1" applyAlignment="1"/>
    <xf numFmtId="0" fontId="11" fillId="0" borderId="6" xfId="0" applyFont="1" applyFill="1" applyBorder="1" applyAlignment="1"/>
    <xf numFmtId="168" fontId="0" fillId="0" borderId="38" xfId="0" applyNumberFormat="1" applyFill="1" applyBorder="1"/>
    <xf numFmtId="1" fontId="11" fillId="0" borderId="39" xfId="0" applyNumberFormat="1" applyFont="1" applyFill="1" applyBorder="1" applyAlignment="1"/>
    <xf numFmtId="168" fontId="9" fillId="0" borderId="58" xfId="0" applyNumberFormat="1" applyFont="1" applyFill="1" applyBorder="1"/>
    <xf numFmtId="1" fontId="9" fillId="0" borderId="48" xfId="0" applyNumberFormat="1" applyFont="1" applyFill="1" applyBorder="1"/>
    <xf numFmtId="1" fontId="11" fillId="0" borderId="48" xfId="0" applyNumberFormat="1" applyFont="1" applyFill="1" applyBorder="1" applyAlignment="1"/>
    <xf numFmtId="0" fontId="11" fillId="0" borderId="48" xfId="0" applyFont="1" applyFill="1" applyBorder="1" applyAlignment="1"/>
    <xf numFmtId="37" fontId="22" fillId="0" borderId="0" xfId="0" applyNumberFormat="1" applyFont="1" applyFill="1" applyBorder="1" applyAlignment="1"/>
    <xf numFmtId="0" fontId="25" fillId="0" borderId="0" xfId="0" applyFont="1" applyFill="1" applyBorder="1" applyAlignment="1"/>
    <xf numFmtId="168" fontId="11" fillId="0" borderId="29" xfId="0" applyNumberFormat="1" applyFont="1" applyFill="1" applyBorder="1" applyAlignment="1">
      <alignment horizontal="left"/>
    </xf>
    <xf numFmtId="1" fontId="25" fillId="0" borderId="6" xfId="0" applyNumberFormat="1" applyFont="1" applyFill="1" applyBorder="1" applyAlignment="1"/>
    <xf numFmtId="0" fontId="1" fillId="0" borderId="30" xfId="0" applyFont="1" applyFill="1" applyBorder="1"/>
    <xf numFmtId="0" fontId="1" fillId="0" borderId="28" xfId="0" applyFont="1" applyFill="1" applyBorder="1"/>
    <xf numFmtId="1" fontId="11" fillId="0" borderId="40" xfId="0" applyNumberFormat="1" applyFont="1" applyFill="1" applyBorder="1" applyAlignment="1"/>
    <xf numFmtId="168" fontId="42" fillId="0" borderId="1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0" fontId="25" fillId="0" borderId="38" xfId="0" applyFont="1" applyFill="1" applyBorder="1" applyAlignment="1"/>
    <xf numFmtId="1" fontId="25" fillId="0" borderId="39" xfId="0" applyNumberFormat="1" applyFont="1" applyFill="1" applyBorder="1" applyAlignment="1"/>
    <xf numFmtId="1" fontId="22" fillId="0" borderId="39" xfId="0" applyNumberFormat="1" applyFont="1" applyFill="1" applyBorder="1" applyAlignment="1"/>
    <xf numFmtId="0" fontId="25" fillId="0" borderId="31" xfId="0" applyFont="1" applyFill="1" applyBorder="1" applyAlignment="1"/>
    <xf numFmtId="166" fontId="25" fillId="0" borderId="11" xfId="1" applyNumberFormat="1" applyFont="1" applyFill="1" applyBorder="1" applyAlignment="1">
      <alignment horizontal="right"/>
    </xf>
    <xf numFmtId="37" fontId="11" fillId="0" borderId="0" xfId="0" applyNumberFormat="1" applyFont="1" applyFill="1" applyAlignment="1"/>
    <xf numFmtId="166" fontId="25" fillId="0" borderId="18" xfId="1" applyNumberFormat="1" applyFont="1" applyFill="1" applyBorder="1" applyAlignment="1">
      <alignment horizontal="right"/>
    </xf>
    <xf numFmtId="166" fontId="22" fillId="0" borderId="58" xfId="1" applyNumberFormat="1" applyFont="1" applyFill="1" applyBorder="1" applyAlignment="1">
      <alignment horizontal="right"/>
    </xf>
    <xf numFmtId="166" fontId="22" fillId="0" borderId="26" xfId="1" applyNumberFormat="1" applyFont="1" applyFill="1" applyBorder="1" applyAlignment="1">
      <alignment horizontal="right"/>
    </xf>
    <xf numFmtId="168" fontId="0" fillId="0" borderId="30" xfId="0" applyNumberFormat="1" applyFill="1" applyBorder="1"/>
    <xf numFmtId="168" fontId="0" fillId="0" borderId="28" xfId="0" applyNumberFormat="1" applyFill="1" applyBorder="1"/>
    <xf numFmtId="168" fontId="0" fillId="0" borderId="29" xfId="0" applyNumberFormat="1" applyFill="1" applyBorder="1"/>
    <xf numFmtId="168" fontId="9" fillId="0" borderId="48" xfId="0" applyNumberFormat="1" applyFont="1" applyFill="1" applyBorder="1"/>
    <xf numFmtId="168" fontId="11" fillId="0" borderId="102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37" fontId="25" fillId="0" borderId="0" xfId="0" applyNumberFormat="1" applyFont="1" applyFill="1" applyBorder="1" applyAlignment="1">
      <alignment horizontal="centerContinuous"/>
    </xf>
    <xf numFmtId="166" fontId="25" fillId="0" borderId="14" xfId="1" applyNumberFormat="1" applyFont="1" applyFill="1" applyBorder="1" applyAlignment="1"/>
    <xf numFmtId="37" fontId="22" fillId="0" borderId="0" xfId="0" applyNumberFormat="1" applyFont="1" applyFill="1" applyBorder="1" applyAlignment="1">
      <alignment horizontal="centerContinuous"/>
    </xf>
    <xf numFmtId="167" fontId="22" fillId="0" borderId="0" xfId="0" applyNumberFormat="1" applyFont="1" applyFill="1" applyBorder="1" applyAlignment="1">
      <alignment horizontal="center"/>
    </xf>
    <xf numFmtId="166" fontId="22" fillId="0" borderId="3" xfId="1" applyNumberFormat="1" applyFont="1" applyFill="1" applyBorder="1" applyAlignment="1"/>
    <xf numFmtId="165" fontId="25" fillId="0" borderId="0" xfId="0" applyNumberFormat="1" applyFont="1" applyFill="1" applyBorder="1" applyAlignment="1"/>
    <xf numFmtId="165" fontId="22" fillId="0" borderId="0" xfId="0" applyNumberFormat="1" applyFont="1" applyFill="1" applyBorder="1" applyAlignment="1">
      <alignment horizontal="left"/>
    </xf>
    <xf numFmtId="165" fontId="22" fillId="0" borderId="0" xfId="0" applyNumberFormat="1" applyFont="1" applyFill="1" applyBorder="1" applyAlignment="1">
      <alignment horizontal="center"/>
    </xf>
    <xf numFmtId="0" fontId="22" fillId="4" borderId="98" xfId="0" applyFont="1" applyFill="1" applyBorder="1" applyAlignment="1">
      <alignment horizontal="center"/>
    </xf>
    <xf numFmtId="37" fontId="25" fillId="4" borderId="37" xfId="0" applyNumberFormat="1" applyFont="1" applyFill="1" applyBorder="1" applyAlignment="1"/>
    <xf numFmtId="37" fontId="25" fillId="4" borderId="10" xfId="0" applyNumberFormat="1" applyFont="1" applyFill="1" applyBorder="1" applyAlignment="1"/>
    <xf numFmtId="37" fontId="25" fillId="4" borderId="4" xfId="0" applyNumberFormat="1" applyFont="1" applyFill="1" applyBorder="1" applyAlignment="1"/>
    <xf numFmtId="37" fontId="25" fillId="4" borderId="46" xfId="0" applyNumberFormat="1" applyFont="1" applyFill="1" applyBorder="1" applyAlignment="1"/>
    <xf numFmtId="37" fontId="22" fillId="4" borderId="40" xfId="0" applyNumberFormat="1" applyFont="1" applyFill="1" applyBorder="1" applyAlignment="1"/>
    <xf numFmtId="1" fontId="11" fillId="4" borderId="27" xfId="0" applyNumberFormat="1" applyFont="1" applyFill="1" applyBorder="1" applyAlignment="1"/>
    <xf numFmtId="1" fontId="11" fillId="4" borderId="37" xfId="0" applyNumberFormat="1" applyFont="1" applyFill="1" applyBorder="1" applyAlignment="1"/>
    <xf numFmtId="1" fontId="11" fillId="4" borderId="24" xfId="0" applyNumberFormat="1" applyFont="1" applyFill="1" applyBorder="1" applyAlignment="1"/>
    <xf numFmtId="1" fontId="11" fillId="4" borderId="10" xfId="0" applyNumberFormat="1" applyFont="1" applyFill="1" applyBorder="1" applyAlignment="1"/>
    <xf numFmtId="1" fontId="11" fillId="4" borderId="25" xfId="0" applyNumberFormat="1" applyFont="1" applyFill="1" applyBorder="1" applyAlignment="1"/>
    <xf numFmtId="1" fontId="11" fillId="4" borderId="4" xfId="0" applyNumberFormat="1" applyFont="1" applyFill="1" applyBorder="1" applyAlignment="1"/>
    <xf numFmtId="1" fontId="25" fillId="4" borderId="10" xfId="0" applyNumberFormat="1" applyFont="1" applyFill="1" applyBorder="1" applyAlignment="1"/>
    <xf numFmtId="1" fontId="25" fillId="4" borderId="40" xfId="0" applyNumberFormat="1" applyFont="1" applyFill="1" applyBorder="1" applyAlignment="1"/>
    <xf numFmtId="1" fontId="11" fillId="4" borderId="40" xfId="0" applyNumberFormat="1" applyFont="1" applyFill="1" applyBorder="1" applyAlignment="1"/>
    <xf numFmtId="1" fontId="22" fillId="4" borderId="40" xfId="0" applyNumberFormat="1" applyFont="1" applyFill="1" applyBorder="1" applyAlignment="1"/>
    <xf numFmtId="166" fontId="25" fillId="4" borderId="14" xfId="1" applyNumberFormat="1" applyFont="1" applyFill="1" applyBorder="1" applyAlignment="1">
      <alignment horizontal="right"/>
    </xf>
    <xf numFmtId="166" fontId="25" fillId="4" borderId="11" xfId="1" applyNumberFormat="1" applyFont="1" applyFill="1" applyBorder="1" applyAlignment="1">
      <alignment horizontal="right"/>
    </xf>
    <xf numFmtId="166" fontId="25" fillId="4" borderId="0" xfId="1" applyNumberFormat="1" applyFont="1" applyFill="1" applyBorder="1" applyAlignment="1"/>
    <xf numFmtId="166" fontId="25" fillId="4" borderId="0" xfId="1" applyNumberFormat="1" applyFont="1" applyFill="1" applyBorder="1" applyAlignment="1">
      <alignment horizontal="right"/>
    </xf>
    <xf numFmtId="166" fontId="25" fillId="4" borderId="18" xfId="1" applyNumberFormat="1" applyFont="1" applyFill="1" applyBorder="1" applyAlignment="1">
      <alignment horizontal="right"/>
    </xf>
    <xf numFmtId="166" fontId="22" fillId="4" borderId="3" xfId="1" applyNumberFormat="1" applyFont="1" applyFill="1" applyBorder="1" applyAlignment="1">
      <alignment horizontal="right"/>
    </xf>
    <xf numFmtId="166" fontId="22" fillId="4" borderId="26" xfId="1" applyNumberFormat="1" applyFont="1" applyFill="1" applyBorder="1" applyAlignment="1">
      <alignment horizontal="right"/>
    </xf>
    <xf numFmtId="0" fontId="22" fillId="5" borderId="98" xfId="0" applyFont="1" applyFill="1" applyBorder="1" applyAlignment="1">
      <alignment horizontal="center"/>
    </xf>
    <xf numFmtId="37" fontId="25" fillId="5" borderId="37" xfId="0" applyNumberFormat="1" applyFont="1" applyFill="1" applyBorder="1" applyAlignment="1"/>
    <xf numFmtId="37" fontId="25" fillId="5" borderId="10" xfId="0" applyNumberFormat="1" applyFont="1" applyFill="1" applyBorder="1" applyAlignment="1"/>
    <xf numFmtId="37" fontId="25" fillId="5" borderId="4" xfId="0" applyNumberFormat="1" applyFont="1" applyFill="1" applyBorder="1" applyAlignment="1"/>
    <xf numFmtId="37" fontId="25" fillId="5" borderId="46" xfId="0" applyNumberFormat="1" applyFont="1" applyFill="1" applyBorder="1" applyAlignment="1"/>
    <xf numFmtId="37" fontId="22" fillId="5" borderId="40" xfId="0" applyNumberFormat="1" applyFont="1" applyFill="1" applyBorder="1" applyAlignment="1"/>
    <xf numFmtId="0" fontId="11" fillId="5" borderId="27" xfId="0" applyFont="1" applyFill="1" applyBorder="1" applyAlignment="1">
      <alignment horizontal="right"/>
    </xf>
    <xf numFmtId="1" fontId="11" fillId="5" borderId="37" xfId="0" applyNumberFormat="1" applyFont="1" applyFill="1" applyBorder="1" applyAlignment="1"/>
    <xf numFmtId="0" fontId="11" fillId="5" borderId="24" xfId="0" applyFont="1" applyFill="1" applyBorder="1" applyAlignment="1">
      <alignment horizontal="right"/>
    </xf>
    <xf numFmtId="1" fontId="11" fillId="5" borderId="10" xfId="0" applyNumberFormat="1" applyFont="1" applyFill="1" applyBorder="1" applyAlignment="1"/>
    <xf numFmtId="0" fontId="11" fillId="5" borderId="25" xfId="0" applyFont="1" applyFill="1" applyBorder="1" applyAlignment="1">
      <alignment horizontal="right"/>
    </xf>
    <xf numFmtId="1" fontId="11" fillId="5" borderId="4" xfId="0" applyNumberFormat="1" applyFont="1" applyFill="1" applyBorder="1" applyAlignment="1"/>
    <xf numFmtId="1" fontId="25" fillId="5" borderId="10" xfId="0" applyNumberFormat="1" applyFont="1" applyFill="1" applyBorder="1" applyAlignment="1"/>
    <xf numFmtId="1" fontId="25" fillId="5" borderId="40" xfId="0" applyNumberFormat="1" applyFont="1" applyFill="1" applyBorder="1" applyAlignment="1"/>
    <xf numFmtId="1" fontId="11" fillId="5" borderId="40" xfId="0" applyNumberFormat="1" applyFont="1" applyFill="1" applyBorder="1" applyAlignment="1"/>
    <xf numFmtId="1" fontId="22" fillId="5" borderId="40" xfId="0" applyNumberFormat="1" applyFont="1" applyFill="1" applyBorder="1" applyAlignment="1"/>
    <xf numFmtId="166" fontId="25" fillId="5" borderId="11" xfId="1" applyNumberFormat="1" applyFont="1" applyFill="1" applyBorder="1" applyAlignment="1">
      <alignment horizontal="right"/>
    </xf>
    <xf numFmtId="166" fontId="25" fillId="5" borderId="0" xfId="1" applyNumberFormat="1" applyFont="1" applyFill="1" applyBorder="1" applyAlignment="1"/>
    <xf numFmtId="166" fontId="11" fillId="5" borderId="27" xfId="1" applyNumberFormat="1" applyFont="1" applyFill="1" applyBorder="1" applyAlignment="1">
      <alignment horizontal="right"/>
    </xf>
    <xf numFmtId="166" fontId="11" fillId="5" borderId="24" xfId="1" applyNumberFormat="1" applyFont="1" applyFill="1" applyBorder="1" applyAlignment="1">
      <alignment horizontal="right"/>
    </xf>
    <xf numFmtId="166" fontId="25" fillId="5" borderId="18" xfId="1" applyNumberFormat="1" applyFont="1" applyFill="1" applyBorder="1" applyAlignment="1">
      <alignment horizontal="right"/>
    </xf>
    <xf numFmtId="166" fontId="22" fillId="5" borderId="25" xfId="1" applyNumberFormat="1" applyFont="1" applyFill="1" applyBorder="1" applyAlignment="1">
      <alignment horizontal="right"/>
    </xf>
    <xf numFmtId="166" fontId="22" fillId="5" borderId="26" xfId="1" applyNumberFormat="1" applyFont="1" applyFill="1" applyBorder="1" applyAlignment="1">
      <alignment horizontal="right"/>
    </xf>
    <xf numFmtId="0" fontId="22" fillId="6" borderId="98" xfId="0" applyFont="1" applyFill="1" applyBorder="1" applyAlignment="1">
      <alignment horizontal="center"/>
    </xf>
    <xf numFmtId="37" fontId="25" fillId="6" borderId="37" xfId="0" applyNumberFormat="1" applyFont="1" applyFill="1" applyBorder="1" applyAlignment="1"/>
    <xf numFmtId="37" fontId="25" fillId="6" borderId="10" xfId="0" applyNumberFormat="1" applyFont="1" applyFill="1" applyBorder="1" applyAlignment="1"/>
    <xf numFmtId="37" fontId="25" fillId="6" borderId="4" xfId="0" applyNumberFormat="1" applyFont="1" applyFill="1" applyBorder="1" applyAlignment="1"/>
    <xf numFmtId="37" fontId="25" fillId="6" borderId="46" xfId="0" applyNumberFormat="1" applyFont="1" applyFill="1" applyBorder="1" applyAlignment="1"/>
    <xf numFmtId="37" fontId="22" fillId="6" borderId="40" xfId="0" applyNumberFormat="1" applyFont="1" applyFill="1" applyBorder="1" applyAlignment="1"/>
    <xf numFmtId="0" fontId="11" fillId="6" borderId="27" xfId="0" applyFont="1" applyFill="1" applyBorder="1" applyAlignment="1">
      <alignment horizontal="right"/>
    </xf>
    <xf numFmtId="1" fontId="11" fillId="6" borderId="37" xfId="0" applyNumberFormat="1" applyFont="1" applyFill="1" applyBorder="1" applyAlignment="1"/>
    <xf numFmtId="0" fontId="11" fillId="6" borderId="24" xfId="0" applyFont="1" applyFill="1" applyBorder="1" applyAlignment="1">
      <alignment horizontal="right"/>
    </xf>
    <xf numFmtId="1" fontId="11" fillId="6" borderId="10" xfId="0" applyNumberFormat="1" applyFont="1" applyFill="1" applyBorder="1" applyAlignment="1"/>
    <xf numFmtId="0" fontId="11" fillId="6" borderId="25" xfId="0" applyFont="1" applyFill="1" applyBorder="1" applyAlignment="1">
      <alignment horizontal="right"/>
    </xf>
    <xf numFmtId="1" fontId="11" fillId="6" borderId="4" xfId="0" applyNumberFormat="1" applyFont="1" applyFill="1" applyBorder="1" applyAlignment="1"/>
    <xf numFmtId="1" fontId="25" fillId="6" borderId="10" xfId="0" applyNumberFormat="1" applyFont="1" applyFill="1" applyBorder="1" applyAlignment="1"/>
    <xf numFmtId="1" fontId="25" fillId="6" borderId="40" xfId="0" applyNumberFormat="1" applyFont="1" applyFill="1" applyBorder="1" applyAlignment="1"/>
    <xf numFmtId="1" fontId="11" fillId="6" borderId="40" xfId="0" applyNumberFormat="1" applyFont="1" applyFill="1" applyBorder="1" applyAlignment="1"/>
    <xf numFmtId="1" fontId="22" fillId="6" borderId="40" xfId="0" applyNumberFormat="1" applyFont="1" applyFill="1" applyBorder="1" applyAlignment="1"/>
    <xf numFmtId="166" fontId="25" fillId="6" borderId="27" xfId="1" applyNumberFormat="1" applyFont="1" applyFill="1" applyBorder="1" applyAlignment="1">
      <alignment horizontal="right"/>
    </xf>
    <xf numFmtId="166" fontId="25" fillId="6" borderId="11" xfId="1" applyNumberFormat="1" applyFont="1" applyFill="1" applyBorder="1" applyAlignment="1">
      <alignment horizontal="right"/>
    </xf>
    <xf numFmtId="166" fontId="25" fillId="6" borderId="24" xfId="1" applyNumberFormat="1" applyFont="1" applyFill="1" applyBorder="1" applyAlignment="1">
      <alignment horizontal="right"/>
    </xf>
    <xf numFmtId="166" fontId="25" fillId="6" borderId="18" xfId="1" applyNumberFormat="1" applyFont="1" applyFill="1" applyBorder="1" applyAlignment="1">
      <alignment horizontal="right"/>
    </xf>
    <xf numFmtId="166" fontId="22" fillId="6" borderId="25" xfId="1" applyNumberFormat="1" applyFont="1" applyFill="1" applyBorder="1" applyAlignment="1">
      <alignment horizontal="right"/>
    </xf>
    <xf numFmtId="166" fontId="22" fillId="6" borderId="26" xfId="1" applyNumberFormat="1" applyFont="1" applyFill="1" applyBorder="1" applyAlignment="1">
      <alignment horizontal="right"/>
    </xf>
    <xf numFmtId="37" fontId="25" fillId="6" borderId="43" xfId="0" applyNumberFormat="1" applyFont="1" applyFill="1" applyBorder="1" applyAlignment="1"/>
    <xf numFmtId="0" fontId="22" fillId="6" borderId="103" xfId="0" applyFont="1" applyFill="1" applyBorder="1" applyAlignment="1">
      <alignment horizontal="center"/>
    </xf>
    <xf numFmtId="0" fontId="22" fillId="6" borderId="104" xfId="0" applyFont="1" applyFill="1" applyBorder="1" applyAlignment="1">
      <alignment horizontal="center"/>
    </xf>
    <xf numFmtId="37" fontId="25" fillId="6" borderId="53" xfId="0" applyNumberFormat="1" applyFont="1" applyFill="1" applyBorder="1" applyAlignment="1"/>
    <xf numFmtId="37" fontId="25" fillId="6" borderId="71" xfId="0" applyNumberFormat="1" applyFont="1" applyFill="1" applyBorder="1" applyAlignment="1"/>
    <xf numFmtId="37" fontId="25" fillId="6" borderId="60" xfId="0" applyNumberFormat="1" applyFont="1" applyFill="1" applyBorder="1" applyAlignment="1"/>
    <xf numFmtId="37" fontId="25" fillId="6" borderId="70" xfId="0" applyNumberFormat="1" applyFont="1" applyFill="1" applyBorder="1" applyAlignment="1"/>
    <xf numFmtId="37" fontId="25" fillId="6" borderId="105" xfId="0" applyNumberFormat="1" applyFont="1" applyFill="1" applyBorder="1" applyAlignment="1">
      <alignment horizontal="right"/>
    </xf>
    <xf numFmtId="37" fontId="25" fillId="6" borderId="54" xfId="0" applyNumberFormat="1" applyFont="1" applyFill="1" applyBorder="1" applyAlignment="1"/>
    <xf numFmtId="37" fontId="25" fillId="6" borderId="106" xfId="0" applyNumberFormat="1" applyFont="1" applyFill="1" applyBorder="1" applyAlignment="1">
      <alignment horizontal="right"/>
    </xf>
    <xf numFmtId="37" fontId="25" fillId="6" borderId="68" xfId="0" applyNumberFormat="1" applyFont="1" applyFill="1" applyBorder="1" applyAlignment="1"/>
    <xf numFmtId="37" fontId="22" fillId="6" borderId="23" xfId="0" applyNumberFormat="1" applyFont="1" applyFill="1" applyBorder="1" applyAlignment="1"/>
    <xf numFmtId="37" fontId="22" fillId="6" borderId="72" xfId="0" applyNumberFormat="1" applyFont="1" applyFill="1" applyBorder="1" applyAlignment="1"/>
    <xf numFmtId="1" fontId="11" fillId="6" borderId="71" xfId="0" applyNumberFormat="1" applyFont="1" applyFill="1" applyBorder="1" applyAlignment="1"/>
    <xf numFmtId="1" fontId="11" fillId="6" borderId="70" xfId="0" applyNumberFormat="1" applyFont="1" applyFill="1" applyBorder="1" applyAlignment="1"/>
    <xf numFmtId="1" fontId="11" fillId="6" borderId="54" xfId="0" applyNumberFormat="1" applyFont="1" applyFill="1" applyBorder="1" applyAlignment="1"/>
    <xf numFmtId="1" fontId="11" fillId="6" borderId="72" xfId="0" applyNumberFormat="1" applyFont="1" applyFill="1" applyBorder="1" applyAlignment="1"/>
    <xf numFmtId="166" fontId="25" fillId="6" borderId="56" xfId="1" applyNumberFormat="1" applyFont="1" applyFill="1" applyBorder="1" applyAlignment="1">
      <alignment horizontal="right"/>
    </xf>
    <xf numFmtId="166" fontId="25" fillId="6" borderId="33" xfId="1" applyNumberFormat="1" applyFont="1" applyFill="1" applyBorder="1" applyAlignment="1">
      <alignment horizontal="right"/>
    </xf>
    <xf numFmtId="166" fontId="22" fillId="6" borderId="59" xfId="1" applyNumberFormat="1" applyFont="1" applyFill="1" applyBorder="1" applyAlignment="1">
      <alignment horizontal="right"/>
    </xf>
    <xf numFmtId="0" fontId="22" fillId="5" borderId="103" xfId="0" applyFont="1" applyFill="1" applyBorder="1" applyAlignment="1">
      <alignment horizontal="center"/>
    </xf>
    <xf numFmtId="37" fontId="25" fillId="5" borderId="53" xfId="0" applyNumberFormat="1" applyFont="1" applyFill="1" applyBorder="1" applyAlignment="1"/>
    <xf numFmtId="37" fontId="25" fillId="5" borderId="60" xfId="0" applyNumberFormat="1" applyFont="1" applyFill="1" applyBorder="1" applyAlignment="1"/>
    <xf numFmtId="37" fontId="25" fillId="5" borderId="105" xfId="0" applyNumberFormat="1" applyFont="1" applyFill="1" applyBorder="1" applyAlignment="1">
      <alignment horizontal="right"/>
    </xf>
    <xf numFmtId="37" fontId="25" fillId="5" borderId="106" xfId="0" applyNumberFormat="1" applyFont="1" applyFill="1" applyBorder="1" applyAlignment="1">
      <alignment horizontal="right"/>
    </xf>
    <xf numFmtId="37" fontId="22" fillId="5" borderId="23" xfId="0" applyNumberFormat="1" applyFont="1" applyFill="1" applyBorder="1" applyAlignment="1"/>
    <xf numFmtId="0" fontId="22" fillId="5" borderId="107" xfId="0" applyFont="1" applyFill="1" applyBorder="1" applyAlignment="1"/>
    <xf numFmtId="0" fontId="22" fillId="5" borderId="108" xfId="0" applyFont="1" applyFill="1" applyBorder="1" applyAlignment="1"/>
    <xf numFmtId="0" fontId="22" fillId="5" borderId="109" xfId="0" applyFont="1" applyFill="1" applyBorder="1" applyAlignment="1">
      <alignment horizontal="center"/>
    </xf>
    <xf numFmtId="0" fontId="22" fillId="4" borderId="103" xfId="0" applyFont="1" applyFill="1" applyBorder="1" applyAlignment="1">
      <alignment horizontal="center"/>
    </xf>
    <xf numFmtId="37" fontId="25" fillId="4" borderId="53" xfId="0" applyNumberFormat="1" applyFont="1" applyFill="1" applyBorder="1" applyAlignment="1"/>
    <xf numFmtId="37" fontId="25" fillId="4" borderId="60" xfId="0" applyNumberFormat="1" applyFont="1" applyFill="1" applyBorder="1" applyAlignment="1"/>
    <xf numFmtId="37" fontId="25" fillId="4" borderId="105" xfId="0" applyNumberFormat="1" applyFont="1" applyFill="1" applyBorder="1" applyAlignment="1">
      <alignment horizontal="right"/>
    </xf>
    <xf numFmtId="37" fontId="25" fillId="4" borderId="106" xfId="0" applyNumberFormat="1" applyFont="1" applyFill="1" applyBorder="1" applyAlignment="1">
      <alignment horizontal="right"/>
    </xf>
    <xf numFmtId="37" fontId="22" fillId="4" borderId="23" xfId="0" applyNumberFormat="1" applyFont="1" applyFill="1" applyBorder="1" applyAlignment="1"/>
    <xf numFmtId="37" fontId="25" fillId="4" borderId="27" xfId="0" applyNumberFormat="1" applyFont="1" applyFill="1" applyBorder="1" applyAlignment="1"/>
    <xf numFmtId="37" fontId="25" fillId="4" borderId="24" xfId="0" applyNumberFormat="1" applyFont="1" applyFill="1" applyBorder="1" applyAlignment="1"/>
    <xf numFmtId="37" fontId="25" fillId="4" borderId="25" xfId="0" applyNumberFormat="1" applyFont="1" applyFill="1" applyBorder="1" applyAlignment="1"/>
    <xf numFmtId="0" fontId="22" fillId="4" borderId="110" xfId="0" applyFont="1" applyFill="1" applyBorder="1" applyAlignment="1">
      <alignment horizontal="center"/>
    </xf>
    <xf numFmtId="1" fontId="11" fillId="4" borderId="10" xfId="0" applyNumberFormat="1" applyFont="1" applyFill="1" applyBorder="1" applyAlignment="1">
      <alignment horizontal="right"/>
    </xf>
    <xf numFmtId="1" fontId="11" fillId="4" borderId="15" xfId="0" applyNumberFormat="1" applyFont="1" applyFill="1" applyBorder="1"/>
    <xf numFmtId="1" fontId="9" fillId="4" borderId="13" xfId="0" applyNumberFormat="1" applyFont="1" applyFill="1" applyBorder="1" applyAlignment="1">
      <alignment horizontal="center"/>
    </xf>
    <xf numFmtId="1" fontId="9" fillId="4" borderId="46" xfId="0" applyNumberFormat="1" applyFont="1" applyFill="1" applyBorder="1" applyAlignment="1">
      <alignment horizontal="center"/>
    </xf>
    <xf numFmtId="166" fontId="25" fillId="4" borderId="14" xfId="1" applyNumberFormat="1" applyFont="1" applyFill="1" applyBorder="1" applyAlignment="1"/>
    <xf numFmtId="166" fontId="22" fillId="4" borderId="3" xfId="1" applyNumberFormat="1" applyFont="1" applyFill="1" applyBorder="1" applyAlignment="1"/>
    <xf numFmtId="1" fontId="11" fillId="5" borderId="10" xfId="0" applyNumberFormat="1" applyFont="1" applyFill="1" applyBorder="1" applyAlignment="1">
      <alignment horizontal="right"/>
    </xf>
    <xf numFmtId="1" fontId="11" fillId="5" borderId="15" xfId="0" applyNumberFormat="1" applyFont="1" applyFill="1" applyBorder="1"/>
    <xf numFmtId="168" fontId="9" fillId="5" borderId="13" xfId="0" applyNumberFormat="1" applyFont="1" applyFill="1" applyBorder="1" applyAlignment="1">
      <alignment horizontal="center"/>
    </xf>
    <xf numFmtId="166" fontId="11" fillId="5" borderId="27" xfId="1" applyNumberFormat="1" applyFont="1" applyFill="1" applyBorder="1" applyAlignment="1"/>
    <xf numFmtId="166" fontId="25" fillId="5" borderId="14" xfId="1" applyNumberFormat="1" applyFont="1" applyFill="1" applyBorder="1" applyAlignment="1"/>
    <xf numFmtId="166" fontId="25" fillId="5" borderId="24" xfId="1" applyNumberFormat="1" applyFont="1" applyFill="1" applyBorder="1" applyAlignment="1"/>
    <xf numFmtId="166" fontId="22" fillId="5" borderId="25" xfId="1" applyNumberFormat="1" applyFont="1" applyFill="1" applyBorder="1" applyAlignment="1"/>
    <xf numFmtId="166" fontId="22" fillId="5" borderId="3" xfId="1" applyNumberFormat="1" applyFont="1" applyFill="1" applyBorder="1" applyAlignment="1"/>
    <xf numFmtId="1" fontId="11" fillId="6" borderId="70" xfId="0" applyNumberFormat="1" applyFont="1" applyFill="1" applyBorder="1" applyAlignment="1">
      <alignment horizontal="right"/>
    </xf>
    <xf numFmtId="3" fontId="11" fillId="6" borderId="0" xfId="0" applyNumberFormat="1" applyFont="1" applyFill="1" applyAlignment="1"/>
    <xf numFmtId="168" fontId="9" fillId="6" borderId="13" xfId="0" applyNumberFormat="1" applyFont="1" applyFill="1" applyBorder="1" applyAlignment="1">
      <alignment horizontal="center"/>
    </xf>
    <xf numFmtId="1" fontId="9" fillId="6" borderId="68" xfId="0" applyNumberFormat="1" applyFont="1" applyFill="1" applyBorder="1" applyAlignment="1">
      <alignment horizontal="center"/>
    </xf>
    <xf numFmtId="166" fontId="25" fillId="6" borderId="22" xfId="1" applyNumberFormat="1" applyFont="1" applyFill="1" applyBorder="1" applyAlignment="1"/>
    <xf numFmtId="1" fontId="25" fillId="6" borderId="56" xfId="0" applyNumberFormat="1" applyFont="1" applyFill="1" applyBorder="1" applyAlignment="1"/>
    <xf numFmtId="166" fontId="25" fillId="6" borderId="20" xfId="1" applyNumberFormat="1" applyFont="1" applyFill="1" applyBorder="1" applyAlignment="1"/>
    <xf numFmtId="1" fontId="25" fillId="6" borderId="33" xfId="0" applyNumberFormat="1" applyFont="1" applyFill="1" applyBorder="1" applyAlignment="1"/>
    <xf numFmtId="166" fontId="22" fillId="6" borderId="94" xfId="1" applyNumberFormat="1" applyFont="1" applyFill="1" applyBorder="1" applyAlignment="1"/>
    <xf numFmtId="3" fontId="22" fillId="6" borderId="59" xfId="0" applyNumberFormat="1" applyFont="1" applyFill="1" applyBorder="1" applyAlignment="1"/>
    <xf numFmtId="0" fontId="9" fillId="0" borderId="0" xfId="0" applyFont="1" applyFill="1"/>
    <xf numFmtId="1" fontId="9" fillId="0" borderId="0" xfId="0" applyNumberFormat="1" applyFont="1" applyFill="1"/>
    <xf numFmtId="168" fontId="11" fillId="0" borderId="0" xfId="0" applyNumberFormat="1" applyFont="1" applyFill="1"/>
    <xf numFmtId="168" fontId="11" fillId="0" borderId="31" xfId="0" applyNumberFormat="1" applyFont="1" applyFill="1" applyBorder="1"/>
    <xf numFmtId="168" fontId="11" fillId="0" borderId="32" xfId="0" applyNumberFormat="1" applyFont="1" applyFill="1" applyBorder="1"/>
    <xf numFmtId="168" fontId="11" fillId="0" borderId="38" xfId="0" applyNumberFormat="1" applyFont="1" applyFill="1" applyBorder="1"/>
    <xf numFmtId="1" fontId="9" fillId="0" borderId="81" xfId="0" applyNumberFormat="1" applyFont="1" applyFill="1" applyBorder="1" applyAlignment="1">
      <alignment horizontal="center"/>
    </xf>
    <xf numFmtId="168" fontId="11" fillId="0" borderId="29" xfId="0" applyNumberFormat="1" applyFont="1" applyFill="1" applyBorder="1" applyAlignment="1">
      <alignment horizontal="center"/>
    </xf>
    <xf numFmtId="1" fontId="9" fillId="0" borderId="82" xfId="0" applyNumberFormat="1" applyFont="1" applyFill="1" applyBorder="1" applyAlignment="1">
      <alignment horizontal="center"/>
    </xf>
    <xf numFmtId="168" fontId="42" fillId="0" borderId="30" xfId="0" applyNumberFormat="1" applyFont="1" applyFill="1" applyBorder="1"/>
    <xf numFmtId="0" fontId="9" fillId="0" borderId="28" xfId="0" applyFont="1" applyFill="1" applyBorder="1"/>
    <xf numFmtId="0" fontId="11" fillId="0" borderId="28" xfId="0" applyFont="1" applyFill="1" applyBorder="1"/>
    <xf numFmtId="0" fontId="1" fillId="0" borderId="29" xfId="0" applyFont="1" applyFill="1" applyBorder="1" applyAlignment="1">
      <alignment horizontal="left"/>
    </xf>
    <xf numFmtId="0" fontId="9" fillId="0" borderId="1" xfId="0" applyFont="1" applyFill="1" applyBorder="1"/>
    <xf numFmtId="168" fontId="1" fillId="0" borderId="29" xfId="0" applyNumberFormat="1" applyFont="1" applyFill="1" applyBorder="1" applyAlignment="1">
      <alignment horizontal="left" indent="6"/>
    </xf>
    <xf numFmtId="0" fontId="11" fillId="0" borderId="0" xfId="0" applyFont="1" applyFill="1" applyAlignment="1">
      <alignment horizontal="right"/>
    </xf>
    <xf numFmtId="168" fontId="9" fillId="0" borderId="32" xfId="0" applyNumberFormat="1" applyFont="1" applyFill="1" applyBorder="1"/>
    <xf numFmtId="0" fontId="11" fillId="0" borderId="3" xfId="0" applyFont="1" applyFill="1" applyBorder="1"/>
    <xf numFmtId="168" fontId="11" fillId="0" borderId="102" xfId="0" applyNumberFormat="1" applyFont="1" applyFill="1" applyBorder="1" applyAlignment="1">
      <alignment horizontal="center"/>
    </xf>
    <xf numFmtId="1" fontId="11" fillId="0" borderId="31" xfId="1" applyNumberFormat="1" applyFont="1" applyFill="1" applyBorder="1" applyAlignment="1">
      <alignment horizontal="right"/>
    </xf>
    <xf numFmtId="1" fontId="11" fillId="0" borderId="11" xfId="1" applyNumberFormat="1" applyFont="1" applyFill="1" applyBorder="1" applyAlignment="1">
      <alignment horizontal="left" indent="1"/>
    </xf>
    <xf numFmtId="1" fontId="11" fillId="0" borderId="38" xfId="1" applyNumberFormat="1" applyFont="1" applyFill="1" applyBorder="1"/>
    <xf numFmtId="1" fontId="11" fillId="0" borderId="0" xfId="0" applyNumberFormat="1" applyFont="1" applyFill="1" applyAlignment="1">
      <alignment horizontal="right"/>
    </xf>
    <xf numFmtId="1" fontId="0" fillId="0" borderId="31" xfId="0" applyNumberFormat="1" applyFill="1" applyBorder="1"/>
    <xf numFmtId="1" fontId="0" fillId="0" borderId="11" xfId="0" applyNumberFormat="1" applyFill="1" applyBorder="1"/>
    <xf numFmtId="1" fontId="0" fillId="0" borderId="14" xfId="0" applyNumberFormat="1" applyFill="1" applyBorder="1"/>
    <xf numFmtId="1" fontId="0" fillId="0" borderId="38" xfId="0" applyNumberFormat="1" applyFill="1" applyBorder="1"/>
    <xf numFmtId="1" fontId="0" fillId="0" borderId="12" xfId="0" applyNumberFormat="1" applyFill="1" applyBorder="1"/>
    <xf numFmtId="1" fontId="0" fillId="0" borderId="15" xfId="0" applyNumberFormat="1" applyFill="1" applyBorder="1"/>
    <xf numFmtId="1" fontId="0" fillId="0" borderId="58" xfId="0" applyNumberFormat="1" applyFill="1" applyBorder="1"/>
    <xf numFmtId="1" fontId="0" fillId="0" borderId="26" xfId="0" applyNumberFormat="1" applyFill="1" applyBorder="1"/>
    <xf numFmtId="1" fontId="0" fillId="0" borderId="3" xfId="0" applyNumberFormat="1" applyFill="1" applyBorder="1"/>
    <xf numFmtId="1" fontId="9" fillId="4" borderId="85" xfId="0" applyNumberFormat="1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right"/>
    </xf>
    <xf numFmtId="1" fontId="11" fillId="4" borderId="14" xfId="0" applyNumberFormat="1" applyFont="1" applyFill="1" applyBorder="1" applyAlignment="1">
      <alignment horizontal="right"/>
    </xf>
    <xf numFmtId="1" fontId="11" fillId="4" borderId="15" xfId="0" applyNumberFormat="1" applyFont="1" applyFill="1" applyBorder="1" applyAlignment="1">
      <alignment horizontal="right"/>
    </xf>
    <xf numFmtId="1" fontId="0" fillId="4" borderId="14" xfId="0" applyNumberFormat="1" applyFill="1" applyBorder="1" applyAlignment="1">
      <alignment horizontal="right"/>
    </xf>
    <xf numFmtId="1" fontId="0" fillId="4" borderId="14" xfId="0" applyNumberFormat="1" applyFill="1" applyBorder="1"/>
    <xf numFmtId="1" fontId="0" fillId="4" borderId="15" xfId="0" applyNumberFormat="1" applyFill="1" applyBorder="1" applyAlignment="1">
      <alignment horizontal="right"/>
    </xf>
    <xf numFmtId="1" fontId="0" fillId="4" borderId="15" xfId="0" applyNumberFormat="1" applyFill="1" applyBorder="1"/>
    <xf numFmtId="1" fontId="0" fillId="4" borderId="3" xfId="0" applyNumberFormat="1" applyFill="1" applyBorder="1" applyAlignment="1">
      <alignment horizontal="right"/>
    </xf>
    <xf numFmtId="1" fontId="0" fillId="4" borderId="3" xfId="0" applyNumberFormat="1" applyFill="1" applyBorder="1"/>
    <xf numFmtId="1" fontId="11" fillId="4" borderId="11" xfId="1" applyNumberFormat="1" applyFont="1" applyFill="1" applyBorder="1" applyAlignment="1">
      <alignment horizontal="left" indent="1"/>
    </xf>
    <xf numFmtId="1" fontId="9" fillId="5" borderId="85" xfId="0" applyNumberFormat="1" applyFont="1" applyFill="1" applyBorder="1" applyAlignment="1">
      <alignment horizontal="center"/>
    </xf>
    <xf numFmtId="1" fontId="11" fillId="5" borderId="4" xfId="0" applyNumberFormat="1" applyFont="1" applyFill="1" applyBorder="1" applyAlignment="1">
      <alignment horizontal="right"/>
    </xf>
    <xf numFmtId="1" fontId="11" fillId="5" borderId="0" xfId="0" applyNumberFormat="1" applyFont="1" applyFill="1" applyBorder="1" applyAlignment="1">
      <alignment horizontal="right"/>
    </xf>
    <xf numFmtId="1" fontId="11" fillId="5" borderId="27" xfId="1" applyNumberFormat="1" applyFont="1" applyFill="1" applyBorder="1" applyAlignment="1">
      <alignment horizontal="right"/>
    </xf>
    <xf numFmtId="1" fontId="11" fillId="5" borderId="11" xfId="1" applyNumberFormat="1" applyFont="1" applyFill="1" applyBorder="1" applyAlignment="1">
      <alignment horizontal="right"/>
    </xf>
    <xf numFmtId="1" fontId="11" fillId="5" borderId="16" xfId="1" applyNumberFormat="1" applyFont="1" applyFill="1" applyBorder="1" applyAlignment="1">
      <alignment horizontal="right"/>
    </xf>
    <xf numFmtId="1" fontId="11" fillId="5" borderId="12" xfId="0" applyNumberFormat="1" applyFont="1" applyFill="1" applyBorder="1" applyAlignment="1">
      <alignment horizontal="right"/>
    </xf>
    <xf numFmtId="1" fontId="0" fillId="5" borderId="11" xfId="0" applyNumberFormat="1" applyFill="1" applyBorder="1" applyAlignment="1">
      <alignment horizontal="right"/>
    </xf>
    <xf numFmtId="1" fontId="0" fillId="5" borderId="12" xfId="0" applyNumberFormat="1" applyFill="1" applyBorder="1" applyAlignment="1">
      <alignment horizontal="right"/>
    </xf>
    <xf numFmtId="1" fontId="11" fillId="5" borderId="25" xfId="0" applyNumberFormat="1" applyFont="1" applyFill="1" applyBorder="1" applyAlignment="1">
      <alignment horizontal="right"/>
    </xf>
    <xf numFmtId="1" fontId="0" fillId="5" borderId="26" xfId="0" applyNumberFormat="1" applyFill="1" applyBorder="1" applyAlignment="1">
      <alignment horizontal="right"/>
    </xf>
    <xf numFmtId="1" fontId="0" fillId="5" borderId="11" xfId="0" applyNumberFormat="1" applyFill="1" applyBorder="1"/>
    <xf numFmtId="1" fontId="0" fillId="5" borderId="12" xfId="0" applyNumberFormat="1" applyFill="1" applyBorder="1"/>
    <xf numFmtId="1" fontId="0" fillId="5" borderId="26" xfId="0" applyNumberFormat="1" applyFill="1" applyBorder="1"/>
    <xf numFmtId="1" fontId="9" fillId="6" borderId="85" xfId="0" applyNumberFormat="1" applyFont="1" applyFill="1" applyBorder="1" applyAlignment="1">
      <alignment horizontal="center"/>
    </xf>
    <xf numFmtId="1" fontId="11" fillId="6" borderId="0" xfId="0" applyNumberFormat="1" applyFont="1" applyFill="1" applyBorder="1" applyAlignment="1">
      <alignment horizontal="right"/>
    </xf>
    <xf numFmtId="1" fontId="11" fillId="6" borderId="27" xfId="1" applyNumberFormat="1" applyFont="1" applyFill="1" applyBorder="1" applyAlignment="1">
      <alignment horizontal="right"/>
    </xf>
    <xf numFmtId="1" fontId="11" fillId="6" borderId="56" xfId="1" applyNumberFormat="1" applyFont="1" applyFill="1" applyBorder="1" applyAlignment="1">
      <alignment horizontal="right"/>
    </xf>
    <xf numFmtId="1" fontId="11" fillId="6" borderId="16" xfId="1" applyNumberFormat="1" applyFont="1" applyFill="1" applyBorder="1" applyAlignment="1">
      <alignment horizontal="right"/>
    </xf>
    <xf numFmtId="1" fontId="11" fillId="6" borderId="41" xfId="0" applyNumberFormat="1" applyFont="1" applyFill="1" applyBorder="1" applyAlignment="1">
      <alignment horizontal="right"/>
    </xf>
    <xf numFmtId="1" fontId="0" fillId="6" borderId="14" xfId="0" applyNumberFormat="1" applyFill="1" applyBorder="1" applyAlignment="1">
      <alignment horizontal="right"/>
    </xf>
    <xf numFmtId="1" fontId="0" fillId="6" borderId="56" xfId="0" applyNumberFormat="1" applyFill="1" applyBorder="1" applyAlignment="1">
      <alignment horizontal="right"/>
    </xf>
    <xf numFmtId="1" fontId="0" fillId="6" borderId="15" xfId="0" applyNumberFormat="1" applyFill="1" applyBorder="1" applyAlignment="1">
      <alignment horizontal="right"/>
    </xf>
    <xf numFmtId="1" fontId="0" fillId="6" borderId="41" xfId="0" applyNumberFormat="1" applyFill="1" applyBorder="1" applyAlignment="1">
      <alignment horizontal="right"/>
    </xf>
    <xf numFmtId="1" fontId="0" fillId="6" borderId="25" xfId="0" applyNumberFormat="1" applyFill="1" applyBorder="1" applyAlignment="1">
      <alignment horizontal="right"/>
    </xf>
    <xf numFmtId="1" fontId="0" fillId="6" borderId="59" xfId="0" applyNumberFormat="1" applyFill="1" applyBorder="1" applyAlignment="1">
      <alignment horizontal="right"/>
    </xf>
    <xf numFmtId="1" fontId="0" fillId="6" borderId="14" xfId="0" applyNumberFormat="1" applyFill="1" applyBorder="1"/>
    <xf numFmtId="1" fontId="0" fillId="6" borderId="56" xfId="0" applyNumberFormat="1" applyFill="1" applyBorder="1"/>
    <xf numFmtId="1" fontId="0" fillId="6" borderId="15" xfId="0" applyNumberFormat="1" applyFill="1" applyBorder="1"/>
    <xf numFmtId="1" fontId="0" fillId="6" borderId="41" xfId="0" applyNumberFormat="1" applyFill="1" applyBorder="1"/>
    <xf numFmtId="1" fontId="0" fillId="6" borderId="25" xfId="0" applyNumberFormat="1" applyFill="1" applyBorder="1"/>
    <xf numFmtId="1" fontId="0" fillId="6" borderId="59" xfId="0" applyNumberFormat="1" applyFill="1" applyBorder="1"/>
    <xf numFmtId="1" fontId="11" fillId="6" borderId="71" xfId="0" applyNumberFormat="1" applyFont="1" applyFill="1" applyBorder="1"/>
    <xf numFmtId="1" fontId="11" fillId="4" borderId="37" xfId="0" applyNumberFormat="1" applyFont="1" applyFill="1" applyBorder="1" applyAlignment="1">
      <alignment horizontal="right"/>
    </xf>
    <xf numFmtId="1" fontId="11" fillId="5" borderId="37" xfId="0" applyNumberFormat="1" applyFont="1" applyFill="1" applyBorder="1" applyAlignment="1">
      <alignment horizontal="right"/>
    </xf>
    <xf numFmtId="1" fontId="11" fillId="6" borderId="37" xfId="0" applyNumberFormat="1" applyFont="1" applyFill="1" applyBorder="1" applyAlignment="1">
      <alignment horizontal="right"/>
    </xf>
    <xf numFmtId="1" fontId="11" fillId="6" borderId="56" xfId="0" applyNumberFormat="1" applyFont="1" applyFill="1" applyBorder="1" applyAlignment="1">
      <alignment horizontal="right"/>
    </xf>
    <xf numFmtId="1" fontId="9" fillId="6" borderId="46" xfId="0" applyNumberFormat="1" applyFont="1" applyFill="1" applyBorder="1" applyAlignment="1">
      <alignment horizontal="center"/>
    </xf>
    <xf numFmtId="1" fontId="11" fillId="6" borderId="15" xfId="0" applyNumberFormat="1" applyFont="1" applyFill="1" applyBorder="1"/>
    <xf numFmtId="1" fontId="11" fillId="6" borderId="59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right"/>
    </xf>
    <xf numFmtId="0" fontId="11" fillId="0" borderId="30" xfId="0" applyFont="1" applyFill="1" applyBorder="1"/>
    <xf numFmtId="168" fontId="9" fillId="0" borderId="0" xfId="0" applyNumberFormat="1" applyFont="1" applyFill="1" applyBorder="1" applyAlignment="1">
      <alignment horizontal="left"/>
    </xf>
    <xf numFmtId="1" fontId="11" fillId="0" borderId="29" xfId="0" applyNumberFormat="1" applyFont="1" applyFill="1" applyBorder="1"/>
    <xf numFmtId="1" fontId="9" fillId="0" borderId="28" xfId="0" applyNumberFormat="1" applyFont="1" applyFill="1" applyBorder="1"/>
    <xf numFmtId="1" fontId="11" fillId="0" borderId="28" xfId="0" applyNumberFormat="1" applyFont="1" applyFill="1" applyBorder="1"/>
    <xf numFmtId="1" fontId="1" fillId="0" borderId="29" xfId="0" applyNumberFormat="1" applyFont="1" applyFill="1" applyBorder="1" applyAlignment="1">
      <alignment horizontal="left"/>
    </xf>
    <xf numFmtId="1" fontId="9" fillId="0" borderId="1" xfId="0" applyNumberFormat="1" applyFont="1" applyFill="1" applyBorder="1"/>
    <xf numFmtId="1" fontId="9" fillId="0" borderId="30" xfId="0" applyNumberFormat="1" applyFont="1" applyFill="1" applyBorder="1"/>
    <xf numFmtId="1" fontId="11" fillId="0" borderId="28" xfId="0" applyNumberFormat="1" applyFont="1" applyFill="1" applyBorder="1" applyAlignment="1">
      <alignment horizontal="left"/>
    </xf>
    <xf numFmtId="168" fontId="11" fillId="0" borderId="0" xfId="0" applyNumberFormat="1" applyFont="1" applyFill="1" applyAlignment="1">
      <alignment horizontal="right"/>
    </xf>
    <xf numFmtId="1" fontId="11" fillId="0" borderId="36" xfId="0" applyNumberFormat="1" applyFont="1" applyFill="1" applyBorder="1"/>
    <xf numFmtId="1" fontId="11" fillId="0" borderId="39" xfId="0" applyNumberFormat="1" applyFont="1" applyFill="1" applyBorder="1"/>
    <xf numFmtId="1" fontId="0" fillId="0" borderId="30" xfId="0" applyNumberFormat="1" applyFill="1" applyBorder="1"/>
    <xf numFmtId="1" fontId="0" fillId="0" borderId="28" xfId="0" applyNumberFormat="1" applyFill="1" applyBorder="1"/>
    <xf numFmtId="1" fontId="0" fillId="0" borderId="29" xfId="0" applyNumberFormat="1" applyFill="1" applyBorder="1"/>
    <xf numFmtId="1" fontId="11" fillId="0" borderId="30" xfId="0" applyNumberFormat="1" applyFont="1" applyFill="1" applyBorder="1"/>
    <xf numFmtId="1" fontId="9" fillId="0" borderId="45" xfId="0" applyNumberFormat="1" applyFont="1" applyFill="1" applyBorder="1" applyAlignment="1">
      <alignment horizontal="center"/>
    </xf>
    <xf numFmtId="1" fontId="11" fillId="0" borderId="6" xfId="0" applyNumberFormat="1" applyFont="1" applyFill="1" applyBorder="1" applyAlignment="1">
      <alignment horizontal="right"/>
    </xf>
    <xf numFmtId="1" fontId="11" fillId="0" borderId="31" xfId="0" applyNumberFormat="1" applyFont="1" applyFill="1" applyBorder="1" applyAlignment="1">
      <alignment horizontal="right"/>
    </xf>
    <xf numFmtId="1" fontId="11" fillId="0" borderId="38" xfId="0" applyNumberFormat="1" applyFont="1" applyFill="1" applyBorder="1" applyAlignment="1">
      <alignment horizontal="right"/>
    </xf>
    <xf numFmtId="1" fontId="9" fillId="0" borderId="30" xfId="0" applyNumberFormat="1" applyFont="1" applyFill="1" applyBorder="1" applyAlignment="1">
      <alignment horizontal="left"/>
    </xf>
    <xf numFmtId="1" fontId="11" fillId="0" borderId="102" xfId="0" applyNumberFormat="1" applyFont="1" applyFill="1" applyBorder="1"/>
    <xf numFmtId="1" fontId="11" fillId="0" borderId="32" xfId="0" applyNumberFormat="1" applyFont="1" applyFill="1" applyBorder="1" applyAlignment="1">
      <alignment horizontal="right"/>
    </xf>
    <xf numFmtId="1" fontId="11" fillId="0" borderId="32" xfId="0" applyNumberFormat="1" applyFont="1" applyFill="1" applyBorder="1"/>
    <xf numFmtId="1" fontId="11" fillId="4" borderId="11" xfId="0" applyNumberFormat="1" applyFont="1" applyFill="1" applyBorder="1" applyAlignment="1">
      <alignment horizontal="right"/>
    </xf>
    <xf numFmtId="1" fontId="11" fillId="5" borderId="11" xfId="0" applyNumberFormat="1" applyFont="1" applyFill="1" applyBorder="1" applyAlignment="1">
      <alignment horizontal="right"/>
    </xf>
    <xf numFmtId="1" fontId="11" fillId="6" borderId="71" xfId="0" applyNumberFormat="1" applyFont="1" applyFill="1" applyBorder="1" applyAlignment="1">
      <alignment horizontal="right"/>
    </xf>
    <xf numFmtId="1" fontId="11" fillId="6" borderId="54" xfId="0" applyNumberFormat="1" applyFont="1" applyFill="1" applyBorder="1" applyAlignment="1">
      <alignment horizontal="right"/>
    </xf>
    <xf numFmtId="1" fontId="11" fillId="4" borderId="12" xfId="0" applyNumberFormat="1" applyFont="1" applyFill="1" applyBorder="1" applyAlignment="1">
      <alignment horizontal="right"/>
    </xf>
    <xf numFmtId="1" fontId="11" fillId="5" borderId="24" xfId="0" applyNumberFormat="1" applyFont="1" applyFill="1" applyBorder="1" applyAlignment="1">
      <alignment horizontal="right"/>
    </xf>
    <xf numFmtId="1" fontId="11" fillId="5" borderId="14" xfId="0" applyNumberFormat="1" applyFont="1" applyFill="1" applyBorder="1" applyAlignment="1">
      <alignment horizontal="right"/>
    </xf>
    <xf numFmtId="1" fontId="11" fillId="5" borderId="15" xfId="0" applyNumberFormat="1" applyFont="1" applyFill="1" applyBorder="1" applyAlignment="1">
      <alignment horizontal="right"/>
    </xf>
    <xf numFmtId="1" fontId="11" fillId="6" borderId="27" xfId="0" applyNumberFormat="1" applyFont="1" applyFill="1" applyBorder="1" applyAlignment="1">
      <alignment horizontal="right"/>
    </xf>
    <xf numFmtId="1" fontId="11" fillId="6" borderId="24" xfId="0" applyNumberFormat="1" applyFont="1" applyFill="1" applyBorder="1" applyAlignment="1">
      <alignment horizontal="right"/>
    </xf>
    <xf numFmtId="1" fontId="11" fillId="6" borderId="25" xfId="0" applyNumberFormat="1" applyFont="1" applyFill="1" applyBorder="1" applyAlignment="1">
      <alignment horizontal="right"/>
    </xf>
    <xf numFmtId="1" fontId="11" fillId="6" borderId="16" xfId="0" applyNumberFormat="1" applyFont="1" applyFill="1" applyBorder="1" applyAlignment="1">
      <alignment horizontal="right"/>
    </xf>
    <xf numFmtId="166" fontId="25" fillId="2" borderId="56" xfId="1" applyNumberFormat="1" applyFont="1" applyFill="1" applyBorder="1" applyAlignment="1"/>
    <xf numFmtId="166" fontId="25" fillId="1" borderId="56" xfId="1" applyNumberFormat="1" applyFont="1" applyFill="1" applyBorder="1" applyAlignment="1"/>
    <xf numFmtId="166" fontId="25" fillId="2" borderId="41" xfId="1" applyNumberFormat="1" applyFont="1" applyFill="1" applyBorder="1" applyAlignment="1">
      <alignment horizontal="centerContinuous"/>
    </xf>
    <xf numFmtId="166" fontId="25" fillId="1" borderId="41" xfId="1" applyNumberFormat="1" applyFont="1" applyFill="1" applyBorder="1" applyAlignment="1">
      <alignment horizontal="centerContinuous"/>
    </xf>
    <xf numFmtId="166" fontId="25" fillId="2" borderId="56" xfId="1" applyNumberFormat="1" applyFont="1" applyFill="1" applyBorder="1" applyAlignment="1">
      <alignment horizontal="centerContinuous"/>
    </xf>
    <xf numFmtId="166" fontId="25" fillId="2" borderId="33" xfId="1" applyNumberFormat="1" applyFont="1" applyFill="1" applyBorder="1" applyAlignment="1">
      <alignment horizontal="centerContinuous"/>
    </xf>
    <xf numFmtId="166" fontId="22" fillId="2" borderId="59" xfId="1" applyNumberFormat="1" applyFont="1" applyFill="1" applyBorder="1" applyAlignment="1">
      <alignment horizontal="centerContinuous"/>
    </xf>
    <xf numFmtId="166" fontId="25" fillId="0" borderId="11" xfId="1" applyNumberFormat="1" applyFont="1" applyFill="1" applyBorder="1" applyAlignment="1"/>
    <xf numFmtId="166" fontId="25" fillId="4" borderId="27" xfId="1" applyNumberFormat="1" applyFont="1" applyFill="1" applyBorder="1" applyAlignment="1"/>
    <xf numFmtId="166" fontId="25" fillId="0" borderId="18" xfId="1" applyNumberFormat="1" applyFont="1" applyFill="1" applyBorder="1" applyAlignment="1"/>
    <xf numFmtId="166" fontId="25" fillId="4" borderId="24" xfId="1" applyNumberFormat="1" applyFont="1" applyFill="1" applyBorder="1" applyAlignment="1"/>
    <xf numFmtId="166" fontId="22" fillId="0" borderId="26" xfId="1" applyNumberFormat="1" applyFont="1" applyFill="1" applyBorder="1" applyAlignment="1"/>
    <xf numFmtId="166" fontId="22" fillId="4" borderId="25" xfId="1" applyNumberFormat="1" applyFont="1" applyFill="1" applyBorder="1" applyAlignment="1"/>
    <xf numFmtId="166" fontId="11" fillId="0" borderId="14" xfId="1" applyNumberFormat="1" applyFont="1" applyFill="1" applyBorder="1"/>
    <xf numFmtId="166" fontId="11" fillId="0" borderId="11" xfId="1" applyNumberFormat="1" applyFont="1" applyFill="1" applyBorder="1"/>
    <xf numFmtId="166" fontId="11" fillId="4" borderId="14" xfId="1" applyNumberFormat="1" applyFont="1" applyFill="1" applyBorder="1"/>
    <xf numFmtId="166" fontId="11" fillId="4" borderId="11" xfId="1" applyNumberFormat="1" applyFont="1" applyFill="1" applyBorder="1"/>
    <xf numFmtId="166" fontId="11" fillId="5" borderId="14" xfId="1" applyNumberFormat="1" applyFont="1" applyFill="1" applyBorder="1"/>
    <xf numFmtId="166" fontId="11" fillId="5" borderId="11" xfId="1" applyNumberFormat="1" applyFont="1" applyFill="1" applyBorder="1"/>
    <xf numFmtId="166" fontId="11" fillId="6" borderId="14" xfId="1" applyNumberFormat="1" applyFont="1" applyFill="1" applyBorder="1" applyAlignment="1">
      <alignment horizontal="right"/>
    </xf>
    <xf numFmtId="166" fontId="11" fillId="0" borderId="15" xfId="1" applyNumberFormat="1" applyFont="1" applyFill="1" applyBorder="1"/>
    <xf numFmtId="166" fontId="11" fillId="0" borderId="12" xfId="1" applyNumberFormat="1" applyFont="1" applyFill="1" applyBorder="1"/>
    <xf numFmtId="166" fontId="11" fillId="4" borderId="15" xfId="1" applyNumberFormat="1" applyFont="1" applyFill="1" applyBorder="1"/>
    <xf numFmtId="166" fontId="11" fillId="4" borderId="12" xfId="1" applyNumberFormat="1" applyFont="1" applyFill="1" applyBorder="1"/>
    <xf numFmtId="166" fontId="11" fillId="5" borderId="15" xfId="1" applyNumberFormat="1" applyFont="1" applyFill="1" applyBorder="1"/>
    <xf numFmtId="166" fontId="11" fillId="5" borderId="12" xfId="1" applyNumberFormat="1" applyFont="1" applyFill="1" applyBorder="1"/>
    <xf numFmtId="166" fontId="11" fillId="6" borderId="15" xfId="1" applyNumberFormat="1" applyFont="1" applyFill="1" applyBorder="1" applyAlignment="1">
      <alignment horizontal="right"/>
    </xf>
    <xf numFmtId="1" fontId="25" fillId="4" borderId="0" xfId="0" applyNumberFormat="1" applyFont="1" applyFill="1" applyBorder="1" applyAlignment="1"/>
    <xf numFmtId="1" fontId="25" fillId="5" borderId="111" xfId="0" applyNumberFormat="1" applyFont="1" applyFill="1" applyBorder="1" applyAlignment="1"/>
    <xf numFmtId="1" fontId="22" fillId="0" borderId="40" xfId="0" applyNumberFormat="1" applyFont="1" applyFill="1" applyBorder="1" applyAlignment="1"/>
    <xf numFmtId="1" fontId="22" fillId="6" borderId="72" xfId="0" applyNumberFormat="1" applyFont="1" applyFill="1" applyBorder="1" applyAlignment="1"/>
    <xf numFmtId="1" fontId="25" fillId="0" borderId="31" xfId="1" applyNumberFormat="1" applyFont="1" applyFill="1" applyBorder="1" applyAlignment="1">
      <alignment horizontal="right"/>
    </xf>
    <xf numFmtId="1" fontId="25" fillId="0" borderId="11" xfId="1" applyNumberFormat="1" applyFont="1" applyFill="1" applyBorder="1" applyAlignment="1">
      <alignment horizontal="right"/>
    </xf>
    <xf numFmtId="1" fontId="25" fillId="4" borderId="14" xfId="1" applyNumberFormat="1" applyFont="1" applyFill="1" applyBorder="1" applyAlignment="1">
      <alignment horizontal="right"/>
    </xf>
    <xf numFmtId="1" fontId="25" fillId="4" borderId="11" xfId="1" applyNumberFormat="1" applyFont="1" applyFill="1" applyBorder="1" applyAlignment="1">
      <alignment horizontal="right"/>
    </xf>
    <xf numFmtId="1" fontId="25" fillId="5" borderId="27" xfId="1" applyNumberFormat="1" applyFont="1" applyFill="1" applyBorder="1" applyAlignment="1">
      <alignment horizontal="right"/>
    </xf>
    <xf numFmtId="1" fontId="25" fillId="5" borderId="11" xfId="1" applyNumberFormat="1" applyFont="1" applyFill="1" applyBorder="1" applyAlignment="1">
      <alignment horizontal="right"/>
    </xf>
    <xf numFmtId="1" fontId="25" fillId="6" borderId="27" xfId="1" applyNumberFormat="1" applyFont="1" applyFill="1" applyBorder="1" applyAlignment="1">
      <alignment horizontal="right"/>
    </xf>
    <xf numFmtId="1" fontId="25" fillId="6" borderId="11" xfId="1" applyNumberFormat="1" applyFont="1" applyFill="1" applyBorder="1" applyAlignment="1">
      <alignment horizontal="right"/>
    </xf>
    <xf numFmtId="1" fontId="25" fillId="5" borderId="22" xfId="1" applyNumberFormat="1" applyFont="1" applyFill="1" applyBorder="1" applyAlignment="1">
      <alignment horizontal="right"/>
    </xf>
    <xf numFmtId="1" fontId="25" fillId="6" borderId="56" xfId="1" applyNumberFormat="1" applyFont="1" applyFill="1" applyBorder="1" applyAlignment="1">
      <alignment horizontal="right"/>
    </xf>
    <xf numFmtId="1" fontId="25" fillId="0" borderId="38" xfId="1" applyNumberFormat="1" applyFont="1" applyFill="1" applyBorder="1" applyAlignment="1">
      <alignment horizontal="right"/>
    </xf>
    <xf numFmtId="1" fontId="25" fillId="0" borderId="12" xfId="1" applyNumberFormat="1" applyFont="1" applyFill="1" applyBorder="1" applyAlignment="1">
      <alignment horizontal="right"/>
    </xf>
    <xf numFmtId="1" fontId="25" fillId="4" borderId="15" xfId="1" applyNumberFormat="1" applyFont="1" applyFill="1" applyBorder="1" applyAlignment="1">
      <alignment horizontal="right"/>
    </xf>
    <xf numFmtId="1" fontId="25" fillId="4" borderId="12" xfId="1" applyNumberFormat="1" applyFont="1" applyFill="1" applyBorder="1" applyAlignment="1">
      <alignment horizontal="right"/>
    </xf>
    <xf numFmtId="1" fontId="25" fillId="5" borderId="16" xfId="1" applyNumberFormat="1" applyFont="1" applyFill="1" applyBorder="1" applyAlignment="1">
      <alignment horizontal="right"/>
    </xf>
    <xf numFmtId="1" fontId="25" fillId="5" borderId="12" xfId="1" applyNumberFormat="1" applyFont="1" applyFill="1" applyBorder="1" applyAlignment="1">
      <alignment horizontal="right"/>
    </xf>
    <xf numFmtId="1" fontId="25" fillId="6" borderId="16" xfId="1" applyNumberFormat="1" applyFont="1" applyFill="1" applyBorder="1" applyAlignment="1">
      <alignment horizontal="right"/>
    </xf>
    <xf numFmtId="1" fontId="25" fillId="6" borderId="12" xfId="1" applyNumberFormat="1" applyFont="1" applyFill="1" applyBorder="1" applyAlignment="1">
      <alignment horizontal="right"/>
    </xf>
    <xf numFmtId="1" fontId="25" fillId="5" borderId="61" xfId="1" applyNumberFormat="1" applyFont="1" applyFill="1" applyBorder="1" applyAlignment="1">
      <alignment horizontal="right"/>
    </xf>
    <xf numFmtId="1" fontId="25" fillId="6" borderId="41" xfId="1" applyNumberFormat="1" applyFont="1" applyFill="1" applyBorder="1" applyAlignment="1">
      <alignment horizontal="right"/>
    </xf>
    <xf numFmtId="166" fontId="9" fillId="0" borderId="12" xfId="1" applyNumberFormat="1" applyFont="1" applyFill="1" applyBorder="1" applyAlignment="1">
      <alignment horizontal="center"/>
    </xf>
    <xf numFmtId="166" fontId="9" fillId="0" borderId="40" xfId="1" applyNumberFormat="1" applyFont="1" applyFill="1" applyBorder="1" applyAlignment="1">
      <alignment horizontal="center"/>
    </xf>
    <xf numFmtId="166" fontId="9" fillId="4" borderId="12" xfId="1" applyNumberFormat="1" applyFont="1" applyFill="1" applyBorder="1" applyAlignment="1">
      <alignment horizontal="center"/>
    </xf>
    <xf numFmtId="166" fontId="9" fillId="4" borderId="40" xfId="1" applyNumberFormat="1" applyFont="1" applyFill="1" applyBorder="1" applyAlignment="1">
      <alignment horizontal="center"/>
    </xf>
    <xf numFmtId="166" fontId="9" fillId="5" borderId="12" xfId="1" applyNumberFormat="1" applyFont="1" applyFill="1" applyBorder="1" applyAlignment="1">
      <alignment horizontal="center"/>
    </xf>
    <xf numFmtId="166" fontId="9" fillId="5" borderId="40" xfId="1" applyNumberFormat="1" applyFont="1" applyFill="1" applyBorder="1" applyAlignment="1">
      <alignment horizontal="center"/>
    </xf>
    <xf numFmtId="166" fontId="9" fillId="6" borderId="40" xfId="1" applyNumberFormat="1" applyFont="1" applyFill="1" applyBorder="1" applyAlignment="1">
      <alignment horizontal="center"/>
    </xf>
    <xf numFmtId="166" fontId="9" fillId="6" borderId="72" xfId="1" applyNumberFormat="1" applyFont="1" applyFill="1" applyBorder="1" applyAlignment="1">
      <alignment horizontal="center"/>
    </xf>
    <xf numFmtId="166" fontId="11" fillId="0" borderId="18" xfId="1" applyNumberFormat="1" applyFont="1" applyFill="1" applyBorder="1"/>
    <xf numFmtId="166" fontId="11" fillId="0" borderId="10" xfId="1" applyNumberFormat="1" applyFont="1" applyFill="1" applyBorder="1"/>
    <xf numFmtId="166" fontId="11" fillId="4" borderId="18" xfId="1" applyNumberFormat="1" applyFont="1" applyFill="1" applyBorder="1"/>
    <xf numFmtId="166" fontId="11" fillId="4" borderId="10" xfId="1" applyNumberFormat="1" applyFont="1" applyFill="1" applyBorder="1"/>
    <xf numFmtId="166" fontId="11" fillId="5" borderId="18" xfId="1" applyNumberFormat="1" applyFont="1" applyFill="1" applyBorder="1"/>
    <xf numFmtId="166" fontId="11" fillId="5" borderId="10" xfId="1" applyNumberFormat="1" applyFont="1" applyFill="1" applyBorder="1"/>
    <xf numFmtId="166" fontId="11" fillId="6" borderId="10" xfId="1" applyNumberFormat="1" applyFont="1" applyFill="1" applyBorder="1" applyAlignment="1">
      <alignment horizontal="right"/>
    </xf>
    <xf numFmtId="166" fontId="11" fillId="6" borderId="70" xfId="1" applyNumberFormat="1" applyFont="1" applyFill="1" applyBorder="1"/>
    <xf numFmtId="166" fontId="9" fillId="0" borderId="26" xfId="1" applyNumberFormat="1" applyFont="1" applyFill="1" applyBorder="1"/>
    <xf numFmtId="166" fontId="9" fillId="0" borderId="4" xfId="1" applyNumberFormat="1" applyFont="1" applyFill="1" applyBorder="1"/>
    <xf numFmtId="166" fontId="9" fillId="4" borderId="26" xfId="1" applyNumberFormat="1" applyFont="1" applyFill="1" applyBorder="1"/>
    <xf numFmtId="166" fontId="9" fillId="4" borderId="4" xfId="1" applyNumberFormat="1" applyFont="1" applyFill="1" applyBorder="1"/>
    <xf numFmtId="166" fontId="9" fillId="5" borderId="26" xfId="1" applyNumberFormat="1" applyFont="1" applyFill="1" applyBorder="1"/>
    <xf numFmtId="166" fontId="9" fillId="5" borderId="4" xfId="1" applyNumberFormat="1" applyFont="1" applyFill="1" applyBorder="1"/>
    <xf numFmtId="166" fontId="9" fillId="6" borderId="4" xfId="1" applyNumberFormat="1" applyFont="1" applyFill="1" applyBorder="1" applyAlignment="1">
      <alignment horizontal="right"/>
    </xf>
    <xf numFmtId="166" fontId="9" fillId="6" borderId="54" xfId="1" applyNumberFormat="1" applyFont="1" applyFill="1" applyBorder="1"/>
    <xf numFmtId="166" fontId="11" fillId="0" borderId="10" xfId="1" applyNumberFormat="1" applyFont="1" applyFill="1" applyBorder="1" applyAlignment="1">
      <alignment horizontal="right"/>
    </xf>
    <xf numFmtId="166" fontId="11" fillId="4" borderId="18" xfId="1" applyNumberFormat="1" applyFont="1" applyFill="1" applyBorder="1" applyAlignment="1">
      <alignment horizontal="right"/>
    </xf>
    <xf numFmtId="166" fontId="11" fillId="4" borderId="10" xfId="1" applyNumberFormat="1" applyFont="1" applyFill="1" applyBorder="1" applyAlignment="1">
      <alignment horizontal="right"/>
    </xf>
    <xf numFmtId="166" fontId="11" fillId="5" borderId="10" xfId="1" applyNumberFormat="1" applyFont="1" applyFill="1" applyBorder="1" applyAlignment="1">
      <alignment horizontal="right"/>
    </xf>
    <xf numFmtId="166" fontId="11" fillId="6" borderId="70" xfId="1" applyNumberFormat="1" applyFont="1" applyFill="1" applyBorder="1" applyAlignment="1">
      <alignment horizontal="right"/>
    </xf>
    <xf numFmtId="166" fontId="11" fillId="0" borderId="26" xfId="1" applyNumberFormat="1" applyFont="1" applyFill="1" applyBorder="1"/>
    <xf numFmtId="166" fontId="11" fillId="0" borderId="4" xfId="1" applyNumberFormat="1" applyFont="1" applyFill="1" applyBorder="1"/>
    <xf numFmtId="166" fontId="11" fillId="4" borderId="26" xfId="1" applyNumberFormat="1" applyFont="1" applyFill="1" applyBorder="1"/>
    <xf numFmtId="166" fontId="11" fillId="4" borderId="4" xfId="1" applyNumberFormat="1" applyFont="1" applyFill="1" applyBorder="1"/>
    <xf numFmtId="166" fontId="11" fillId="5" borderId="26" xfId="1" applyNumberFormat="1" applyFont="1" applyFill="1" applyBorder="1"/>
    <xf numFmtId="166" fontId="11" fillId="5" borderId="4" xfId="1" applyNumberFormat="1" applyFont="1" applyFill="1" applyBorder="1"/>
    <xf numFmtId="166" fontId="11" fillId="6" borderId="4" xfId="1" applyNumberFormat="1" applyFont="1" applyFill="1" applyBorder="1" applyAlignment="1">
      <alignment horizontal="right"/>
    </xf>
    <xf numFmtId="166" fontId="11" fillId="6" borderId="54" xfId="1" applyNumberFormat="1" applyFont="1" applyFill="1" applyBorder="1"/>
    <xf numFmtId="166" fontId="11" fillId="0" borderId="37" xfId="1" applyNumberFormat="1" applyFont="1" applyFill="1" applyBorder="1" applyAlignment="1"/>
    <xf numFmtId="166" fontId="11" fillId="4" borderId="37" xfId="1" applyNumberFormat="1" applyFont="1" applyFill="1" applyBorder="1" applyAlignment="1"/>
    <xf numFmtId="166" fontId="11" fillId="5" borderId="37" xfId="1" applyNumberFormat="1" applyFont="1" applyFill="1" applyBorder="1"/>
    <xf numFmtId="166" fontId="11" fillId="5" borderId="37" xfId="1" applyNumberFormat="1" applyFont="1" applyFill="1" applyBorder="1" applyAlignment="1"/>
    <xf numFmtId="166" fontId="11" fillId="6" borderId="71" xfId="1" applyNumberFormat="1" applyFont="1" applyFill="1" applyBorder="1" applyAlignment="1"/>
    <xf numFmtId="166" fontId="11" fillId="0" borderId="40" xfId="1" applyNumberFormat="1" applyFont="1" applyFill="1" applyBorder="1" applyAlignment="1"/>
    <xf numFmtId="166" fontId="11" fillId="4" borderId="40" xfId="1" applyNumberFormat="1" applyFont="1" applyFill="1" applyBorder="1" applyAlignment="1"/>
    <xf numFmtId="166" fontId="11" fillId="5" borderId="40" xfId="1" applyNumberFormat="1" applyFont="1" applyFill="1" applyBorder="1"/>
    <xf numFmtId="166" fontId="11" fillId="5" borderId="40" xfId="1" applyNumberFormat="1" applyFont="1" applyFill="1" applyBorder="1" applyAlignment="1"/>
    <xf numFmtId="166" fontId="11" fillId="6" borderId="72" xfId="1" applyNumberFormat="1" applyFont="1" applyFill="1" applyBorder="1" applyAlignment="1"/>
    <xf numFmtId="166" fontId="11" fillId="0" borderId="48" xfId="1" applyNumberFormat="1" applyFont="1" applyFill="1" applyBorder="1"/>
    <xf numFmtId="166" fontId="11" fillId="0" borderId="4" xfId="1" applyNumberFormat="1" applyFont="1" applyFill="1" applyBorder="1" applyAlignment="1"/>
    <xf numFmtId="166" fontId="11" fillId="4" borderId="4" xfId="1" applyNumberFormat="1" applyFont="1" applyFill="1" applyBorder="1" applyAlignment="1"/>
    <xf numFmtId="166" fontId="11" fillId="5" borderId="4" xfId="1" applyNumberFormat="1" applyFont="1" applyFill="1" applyBorder="1" applyAlignment="1"/>
    <xf numFmtId="166" fontId="11" fillId="6" borderId="54" xfId="1" applyNumberFormat="1" applyFont="1" applyFill="1" applyBorder="1" applyAlignment="1"/>
    <xf numFmtId="166" fontId="11" fillId="0" borderId="0" xfId="1" applyNumberFormat="1" applyFont="1" applyFill="1" applyAlignment="1"/>
    <xf numFmtId="166" fontId="11" fillId="0" borderId="36" xfId="1" applyNumberFormat="1" applyFont="1" applyFill="1" applyBorder="1" applyAlignment="1"/>
    <xf numFmtId="166" fontId="11" fillId="5" borderId="37" xfId="1" applyNumberFormat="1" applyFont="1" applyFill="1" applyBorder="1" applyAlignment="1">
      <alignment horizontal="right"/>
    </xf>
    <xf numFmtId="166" fontId="11" fillId="6" borderId="37" xfId="1" applyNumberFormat="1" applyFont="1" applyFill="1" applyBorder="1" applyAlignment="1">
      <alignment horizontal="right"/>
    </xf>
    <xf numFmtId="166" fontId="11" fillId="0" borderId="6" xfId="1" applyNumberFormat="1" applyFont="1" applyFill="1" applyBorder="1" applyAlignment="1"/>
    <xf numFmtId="166" fontId="11" fillId="0" borderId="10" xfId="1" applyNumberFormat="1" applyFont="1" applyFill="1" applyBorder="1" applyAlignment="1"/>
    <xf numFmtId="166" fontId="11" fillId="4" borderId="10" xfId="1" applyNumberFormat="1" applyFont="1" applyFill="1" applyBorder="1" applyAlignment="1"/>
    <xf numFmtId="166" fontId="11" fillId="5" borderId="10" xfId="1" applyNumberFormat="1" applyFont="1" applyFill="1" applyBorder="1" applyAlignment="1"/>
    <xf numFmtId="166" fontId="11" fillId="6" borderId="70" xfId="1" applyNumberFormat="1" applyFont="1" applyFill="1" applyBorder="1" applyAlignment="1"/>
    <xf numFmtId="166" fontId="11" fillId="0" borderId="39" xfId="1" applyNumberFormat="1" applyFont="1" applyFill="1" applyBorder="1" applyAlignment="1"/>
    <xf numFmtId="166" fontId="9" fillId="0" borderId="48" xfId="1" applyNumberFormat="1" applyFont="1" applyFill="1" applyBorder="1"/>
    <xf numFmtId="166" fontId="11" fillId="5" borderId="4" xfId="1" applyNumberFormat="1" applyFont="1" applyFill="1" applyBorder="1" applyAlignment="1">
      <alignment horizontal="right"/>
    </xf>
    <xf numFmtId="166" fontId="11" fillId="6" borderId="56" xfId="1" applyNumberFormat="1" applyFont="1" applyFill="1" applyBorder="1"/>
    <xf numFmtId="166" fontId="11" fillId="6" borderId="41" xfId="1" applyNumberFormat="1" applyFont="1" applyFill="1" applyBorder="1"/>
    <xf numFmtId="166" fontId="11" fillId="0" borderId="0" xfId="1" applyNumberFormat="1" applyFont="1" applyFill="1" applyBorder="1"/>
    <xf numFmtId="166" fontId="11" fillId="4" borderId="0" xfId="1" applyNumberFormat="1" applyFont="1" applyFill="1" applyBorder="1" applyAlignment="1"/>
    <xf numFmtId="166" fontId="11" fillId="5" borderId="0" xfId="1" applyNumberFormat="1" applyFont="1" applyFill="1" applyBorder="1"/>
    <xf numFmtId="166" fontId="11" fillId="6" borderId="0" xfId="1" applyNumberFormat="1" applyFont="1" applyFill="1" applyBorder="1"/>
    <xf numFmtId="166" fontId="11" fillId="0" borderId="3" xfId="1" applyNumberFormat="1" applyFont="1" applyFill="1" applyBorder="1"/>
    <xf numFmtId="166" fontId="11" fillId="4" borderId="3" xfId="1" applyNumberFormat="1" applyFont="1" applyFill="1" applyBorder="1"/>
    <xf numFmtId="166" fontId="11" fillId="5" borderId="3" xfId="1" applyNumberFormat="1" applyFont="1" applyFill="1" applyBorder="1"/>
    <xf numFmtId="166" fontId="11" fillId="6" borderId="3" xfId="1" applyNumberFormat="1" applyFont="1" applyFill="1" applyBorder="1"/>
    <xf numFmtId="166" fontId="11" fillId="0" borderId="31" xfId="1" applyNumberFormat="1" applyFont="1" applyFill="1" applyBorder="1" applyAlignment="1">
      <alignment horizontal="right"/>
    </xf>
    <xf numFmtId="166" fontId="11" fillId="0" borderId="11" xfId="1" applyNumberFormat="1" applyFont="1" applyFill="1" applyBorder="1" applyAlignment="1">
      <alignment horizontal="left" indent="1"/>
    </xf>
    <xf numFmtId="166" fontId="11" fillId="4" borderId="14" xfId="1" applyNumberFormat="1" applyFont="1" applyFill="1" applyBorder="1" applyAlignment="1">
      <alignment horizontal="left" indent="1"/>
    </xf>
    <xf numFmtId="166" fontId="11" fillId="4" borderId="11" xfId="1" applyNumberFormat="1" applyFont="1" applyFill="1" applyBorder="1" applyAlignment="1">
      <alignment horizontal="left" indent="1"/>
    </xf>
    <xf numFmtId="166" fontId="11" fillId="5" borderId="11" xfId="1" applyNumberFormat="1" applyFont="1" applyFill="1" applyBorder="1" applyAlignment="1">
      <alignment horizontal="right"/>
    </xf>
    <xf numFmtId="166" fontId="11" fillId="6" borderId="27" xfId="1" applyNumberFormat="1" applyFont="1" applyFill="1" applyBorder="1" applyAlignment="1">
      <alignment horizontal="right"/>
    </xf>
    <xf numFmtId="166" fontId="11" fillId="6" borderId="56" xfId="1" applyNumberFormat="1" applyFont="1" applyFill="1" applyBorder="1" applyAlignment="1">
      <alignment horizontal="right"/>
    </xf>
    <xf numFmtId="166" fontId="11" fillId="0" borderId="14" xfId="1" applyNumberFormat="1" applyFont="1" applyFill="1" applyBorder="1" applyAlignment="1">
      <alignment horizontal="right"/>
    </xf>
    <xf numFmtId="166" fontId="11" fillId="0" borderId="11" xfId="1" applyNumberFormat="1" applyFont="1" applyFill="1" applyBorder="1" applyAlignment="1">
      <alignment horizontal="right"/>
    </xf>
    <xf numFmtId="166" fontId="11" fillId="4" borderId="14" xfId="1" applyNumberFormat="1" applyFont="1" applyFill="1" applyBorder="1" applyAlignment="1">
      <alignment horizontal="right"/>
    </xf>
    <xf numFmtId="166" fontId="11" fillId="0" borderId="38" xfId="1" applyNumberFormat="1" applyFont="1" applyFill="1" applyBorder="1"/>
    <xf numFmtId="166" fontId="11" fillId="5" borderId="16" xfId="1" applyNumberFormat="1" applyFont="1" applyFill="1" applyBorder="1"/>
    <xf numFmtId="166" fontId="11" fillId="6" borderId="16" xfId="1" applyNumberFormat="1" applyFont="1" applyFill="1" applyBorder="1"/>
    <xf numFmtId="166" fontId="11" fillId="5" borderId="27" xfId="1" applyNumberFormat="1" applyFont="1" applyFill="1" applyBorder="1"/>
    <xf numFmtId="166" fontId="11" fillId="6" borderId="27" xfId="1" applyNumberFormat="1" applyFont="1" applyFill="1" applyBorder="1"/>
    <xf numFmtId="10" fontId="33" fillId="0" borderId="0" xfId="2" applyNumberFormat="1" applyFont="1" applyFill="1" applyAlignment="1"/>
    <xf numFmtId="10" fontId="9" fillId="0" borderId="1" xfId="2" applyNumberFormat="1" applyFont="1" applyFill="1" applyBorder="1"/>
    <xf numFmtId="10" fontId="11" fillId="0" borderId="4" xfId="2" applyNumberFormat="1" applyFont="1" applyFill="1" applyBorder="1"/>
    <xf numFmtId="10" fontId="11" fillId="0" borderId="10" xfId="2" applyNumberFormat="1" applyFont="1" applyFill="1" applyBorder="1" applyAlignment="1"/>
    <xf numFmtId="10" fontId="11" fillId="2" borderId="10" xfId="2" applyNumberFormat="1" applyFont="1" applyFill="1" applyBorder="1"/>
    <xf numFmtId="10" fontId="2" fillId="0" borderId="18" xfId="2" applyNumberFormat="1" applyFont="1" applyFill="1" applyBorder="1" applyAlignment="1"/>
    <xf numFmtId="10" fontId="5" fillId="0" borderId="10" xfId="2" applyNumberFormat="1" applyFont="1" applyFill="1" applyBorder="1" applyAlignment="1"/>
    <xf numFmtId="10" fontId="5" fillId="0" borderId="18" xfId="2" applyNumberFormat="1" applyFont="1" applyFill="1" applyBorder="1" applyAlignment="1"/>
    <xf numFmtId="175" fontId="2" fillId="0" borderId="6" xfId="1" applyNumberFormat="1" applyFont="1" applyFill="1" applyBorder="1" applyAlignment="1"/>
    <xf numFmtId="0" fontId="4" fillId="2" borderId="46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1" borderId="46" xfId="0" applyFont="1" applyFill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4" fillId="3" borderId="68" xfId="0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2" borderId="45" xfId="0" applyFont="1" applyFill="1" applyBorder="1" applyAlignment="1">
      <alignment horizontal="center"/>
    </xf>
    <xf numFmtId="1" fontId="9" fillId="5" borderId="47" xfId="0" applyNumberFormat="1" applyFont="1" applyFill="1" applyBorder="1" applyAlignment="1">
      <alignment horizontal="center"/>
    </xf>
    <xf numFmtId="1" fontId="9" fillId="5" borderId="46" xfId="0" applyNumberFormat="1" applyFont="1" applyFill="1" applyBorder="1" applyAlignment="1">
      <alignment horizontal="center"/>
    </xf>
    <xf numFmtId="168" fontId="9" fillId="0" borderId="13" xfId="0" applyNumberFormat="1" applyFont="1" applyFill="1" applyBorder="1" applyAlignment="1">
      <alignment horizontal="center"/>
    </xf>
    <xf numFmtId="1" fontId="9" fillId="4" borderId="73" xfId="0" applyNumberFormat="1" applyFont="1" applyFill="1" applyBorder="1" applyAlignment="1">
      <alignment horizontal="center"/>
    </xf>
    <xf numFmtId="1" fontId="9" fillId="0" borderId="79" xfId="0" applyNumberFormat="1" applyFont="1" applyFill="1" applyBorder="1" applyAlignment="1">
      <alignment horizontal="center"/>
    </xf>
    <xf numFmtId="9" fontId="13" fillId="1" borderId="113" xfId="2" applyFont="1" applyFill="1" applyBorder="1" applyAlignment="1">
      <alignment horizontal="center"/>
    </xf>
    <xf numFmtId="165" fontId="32" fillId="2" borderId="113" xfId="0" quotePrefix="1" applyNumberFormat="1" applyFont="1" applyFill="1" applyBorder="1" applyAlignment="1">
      <alignment horizontal="center"/>
    </xf>
    <xf numFmtId="165" fontId="32" fillId="2" borderId="84" xfId="0" applyNumberFormat="1" applyFont="1" applyFill="1" applyBorder="1" applyAlignment="1">
      <alignment horizontal="center"/>
    </xf>
    <xf numFmtId="165" fontId="32" fillId="2" borderId="78" xfId="0" applyNumberFormat="1" applyFont="1" applyFill="1" applyBorder="1" applyAlignment="1">
      <alignment horizontal="center"/>
    </xf>
    <xf numFmtId="3" fontId="32" fillId="0" borderId="31" xfId="0" applyNumberFormat="1" applyFont="1" applyFill="1" applyBorder="1" applyAlignment="1">
      <alignment horizontal="center"/>
    </xf>
    <xf numFmtId="3" fontId="32" fillId="0" borderId="14" xfId="0" applyNumberFormat="1" applyFont="1" applyFill="1" applyBorder="1" applyAlignment="1">
      <alignment horizontal="center"/>
    </xf>
    <xf numFmtId="3" fontId="32" fillId="0" borderId="56" xfId="0" applyNumberFormat="1" applyFont="1" applyFill="1" applyBorder="1" applyAlignment="1">
      <alignment horizontal="center"/>
    </xf>
    <xf numFmtId="165" fontId="32" fillId="0" borderId="77" xfId="0" applyNumberFormat="1" applyFont="1" applyFill="1" applyBorder="1" applyAlignment="1">
      <alignment horizontal="center"/>
    </xf>
    <xf numFmtId="165" fontId="32" fillId="0" borderId="78" xfId="0" applyNumberFormat="1" applyFont="1" applyFill="1" applyBorder="1" applyAlignment="1">
      <alignment horizontal="center"/>
    </xf>
    <xf numFmtId="165" fontId="32" fillId="1" borderId="84" xfId="0" quotePrefix="1" applyNumberFormat="1" applyFont="1" applyFill="1" applyBorder="1" applyAlignment="1">
      <alignment horizontal="center"/>
    </xf>
    <xf numFmtId="165" fontId="32" fillId="1" borderId="78" xfId="0" quotePrefix="1" applyNumberFormat="1" applyFont="1" applyFill="1" applyBorder="1" applyAlignment="1">
      <alignment horizontal="center"/>
    </xf>
    <xf numFmtId="165" fontId="13" fillId="3" borderId="84" xfId="0" applyNumberFormat="1" applyFont="1" applyFill="1" applyBorder="1" applyAlignment="1">
      <alignment horizontal="center"/>
    </xf>
    <xf numFmtId="165" fontId="13" fillId="3" borderId="86" xfId="0" applyNumberFormat="1" applyFont="1" applyFill="1" applyBorder="1" applyAlignment="1">
      <alignment horizontal="center"/>
    </xf>
    <xf numFmtId="37" fontId="13" fillId="0" borderId="77" xfId="0" applyNumberFormat="1" applyFont="1" applyFill="1" applyBorder="1" applyAlignment="1">
      <alignment horizontal="center"/>
    </xf>
    <xf numFmtId="37" fontId="13" fillId="0" borderId="78" xfId="0" applyNumberFormat="1" applyFont="1" applyFill="1" applyBorder="1" applyAlignment="1">
      <alignment horizontal="center"/>
    </xf>
    <xf numFmtId="37" fontId="13" fillId="3" borderId="113" xfId="0" applyNumberFormat="1" applyFont="1" applyFill="1" applyBorder="1" applyAlignment="1">
      <alignment horizontal="center"/>
    </xf>
    <xf numFmtId="37" fontId="13" fillId="3" borderId="114" xfId="0" applyNumberFormat="1" applyFont="1" applyFill="1" applyBorder="1" applyAlignment="1">
      <alignment horizontal="center"/>
    </xf>
    <xf numFmtId="165" fontId="32" fillId="1" borderId="84" xfId="0" applyNumberFormat="1" applyFont="1" applyFill="1" applyBorder="1" applyAlignment="1">
      <alignment horizontal="center"/>
    </xf>
    <xf numFmtId="0" fontId="32" fillId="1" borderId="78" xfId="0" applyFont="1" applyFill="1" applyBorder="1" applyAlignment="1">
      <alignment horizontal="center"/>
    </xf>
    <xf numFmtId="165" fontId="32" fillId="3" borderId="83" xfId="0" applyNumberFormat="1" applyFont="1" applyFill="1" applyBorder="1" applyAlignment="1">
      <alignment horizontal="center"/>
    </xf>
    <xf numFmtId="165" fontId="32" fillId="3" borderId="86" xfId="0" applyNumberFormat="1" applyFont="1" applyFill="1" applyBorder="1" applyAlignment="1">
      <alignment horizontal="center"/>
    </xf>
    <xf numFmtId="37" fontId="32" fillId="0" borderId="77" xfId="0" applyNumberFormat="1" applyFont="1" applyFill="1" applyBorder="1" applyAlignment="1">
      <alignment horizontal="center"/>
    </xf>
    <xf numFmtId="37" fontId="32" fillId="0" borderId="78" xfId="0" applyNumberFormat="1" applyFont="1" applyFill="1" applyBorder="1" applyAlignment="1">
      <alignment horizontal="center"/>
    </xf>
    <xf numFmtId="37" fontId="13" fillId="0" borderId="112" xfId="0" applyNumberFormat="1" applyFont="1" applyFill="1" applyBorder="1" applyAlignment="1">
      <alignment horizontal="center"/>
    </xf>
    <xf numFmtId="37" fontId="13" fillId="0" borderId="113" xfId="0" applyNumberFormat="1" applyFont="1" applyFill="1" applyBorder="1" applyAlignment="1">
      <alignment horizontal="center"/>
    </xf>
    <xf numFmtId="165" fontId="32" fillId="0" borderId="112" xfId="0" quotePrefix="1" applyNumberFormat="1" applyFont="1" applyFill="1" applyBorder="1" applyAlignment="1">
      <alignment horizontal="center"/>
    </xf>
    <xf numFmtId="165" fontId="32" fillId="0" borderId="113" xfId="0" quotePrefix="1" applyNumberFormat="1" applyFont="1" applyFill="1" applyBorder="1" applyAlignment="1">
      <alignment horizontal="center"/>
    </xf>
    <xf numFmtId="37" fontId="32" fillId="2" borderId="84" xfId="0" applyNumberFormat="1" applyFont="1" applyFill="1" applyBorder="1" applyAlignment="1">
      <alignment horizontal="center"/>
    </xf>
    <xf numFmtId="37" fontId="32" fillId="2" borderId="78" xfId="0" applyNumberFormat="1" applyFont="1" applyFill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4" fillId="3" borderId="68" xfId="0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1" borderId="46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center"/>
    </xf>
    <xf numFmtId="0" fontId="4" fillId="1" borderId="47" xfId="0" applyFont="1" applyFill="1" applyBorder="1" applyAlignment="1">
      <alignment horizontal="center"/>
    </xf>
    <xf numFmtId="0" fontId="4" fillId="1" borderId="73" xfId="0" applyFont="1" applyFill="1" applyBorder="1" applyAlignment="1">
      <alignment horizontal="center"/>
    </xf>
    <xf numFmtId="0" fontId="4" fillId="2" borderId="45" xfId="0" applyFont="1" applyFill="1" applyBorder="1" applyAlignment="1">
      <alignment horizontal="center"/>
    </xf>
    <xf numFmtId="3" fontId="4" fillId="0" borderId="31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3" fontId="4" fillId="0" borderId="56" xfId="0" applyNumberFormat="1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3" fontId="4" fillId="0" borderId="27" xfId="0" applyNumberFormat="1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0" fontId="4" fillId="2" borderId="73" xfId="0" applyFont="1" applyFill="1" applyBorder="1" applyAlignment="1">
      <alignment horizontal="center"/>
    </xf>
    <xf numFmtId="3" fontId="22" fillId="1" borderId="47" xfId="0" applyNumberFormat="1" applyFont="1" applyFill="1" applyBorder="1" applyAlignment="1">
      <alignment horizontal="center"/>
    </xf>
    <xf numFmtId="3" fontId="22" fillId="1" borderId="73" xfId="0" applyNumberFormat="1" applyFont="1" applyFill="1" applyBorder="1" applyAlignment="1">
      <alignment horizontal="center"/>
    </xf>
    <xf numFmtId="3" fontId="9" fillId="3" borderId="47" xfId="0" applyNumberFormat="1" applyFont="1" applyFill="1" applyBorder="1" applyAlignment="1">
      <alignment horizontal="center"/>
    </xf>
    <xf numFmtId="3" fontId="9" fillId="3" borderId="87" xfId="0" applyNumberFormat="1" applyFont="1" applyFill="1" applyBorder="1" applyAlignment="1">
      <alignment horizontal="center"/>
    </xf>
    <xf numFmtId="3" fontId="22" fillId="0" borderId="45" xfId="0" applyNumberFormat="1" applyFont="1" applyBorder="1" applyAlignment="1">
      <alignment horizontal="center"/>
    </xf>
    <xf numFmtId="3" fontId="22" fillId="0" borderId="46" xfId="0" applyNumberFormat="1" applyFont="1" applyBorder="1" applyAlignment="1">
      <alignment horizontal="center"/>
    </xf>
    <xf numFmtId="3" fontId="22" fillId="1" borderId="46" xfId="0" applyNumberFormat="1" applyFont="1" applyFill="1" applyBorder="1" applyAlignment="1">
      <alignment horizontal="center"/>
    </xf>
    <xf numFmtId="168" fontId="9" fillId="3" borderId="46" xfId="0" applyNumberFormat="1" applyFont="1" applyFill="1" applyBorder="1" applyAlignment="1">
      <alignment horizontal="center"/>
    </xf>
    <xf numFmtId="168" fontId="9" fillId="3" borderId="68" xfId="0" applyNumberFormat="1" applyFont="1" applyFill="1" applyBorder="1" applyAlignment="1">
      <alignment horizontal="center"/>
    </xf>
    <xf numFmtId="3" fontId="22" fillId="0" borderId="13" xfId="0" applyNumberFormat="1" applyFont="1" applyFill="1" applyBorder="1" applyAlignment="1">
      <alignment horizontal="center"/>
    </xf>
    <xf numFmtId="3" fontId="22" fillId="0" borderId="73" xfId="0" applyNumberFormat="1" applyFont="1" applyFill="1" applyBorder="1" applyAlignment="1">
      <alignment horizontal="center"/>
    </xf>
    <xf numFmtId="3" fontId="22" fillId="2" borderId="47" xfId="0" applyNumberFormat="1" applyFont="1" applyFill="1" applyBorder="1" applyAlignment="1">
      <alignment horizontal="center"/>
    </xf>
    <xf numFmtId="3" fontId="22" fillId="2" borderId="73" xfId="0" applyNumberFormat="1" applyFont="1" applyFill="1" applyBorder="1" applyAlignment="1">
      <alignment horizontal="center"/>
    </xf>
    <xf numFmtId="1" fontId="9" fillId="0" borderId="36" xfId="0" applyNumberFormat="1" applyFont="1" applyBorder="1" applyAlignment="1">
      <alignment horizontal="center"/>
    </xf>
    <xf numFmtId="1" fontId="9" fillId="0" borderId="37" xfId="0" applyNumberFormat="1" applyFont="1" applyBorder="1" applyAlignment="1">
      <alignment horizontal="center"/>
    </xf>
    <xf numFmtId="1" fontId="9" fillId="1" borderId="37" xfId="0" applyNumberFormat="1" applyFont="1" applyFill="1" applyBorder="1" applyAlignment="1">
      <alignment horizontal="center"/>
    </xf>
    <xf numFmtId="3" fontId="9" fillId="0" borderId="11" xfId="0" applyNumberFormat="1" applyFont="1" applyFill="1" applyBorder="1" applyAlignment="1">
      <alignment horizontal="center"/>
    </xf>
    <xf numFmtId="3" fontId="9" fillId="0" borderId="37" xfId="0" applyNumberFormat="1" applyFont="1" applyFill="1" applyBorder="1" applyAlignment="1">
      <alignment horizontal="center"/>
    </xf>
    <xf numFmtId="3" fontId="9" fillId="1" borderId="37" xfId="0" applyNumberFormat="1" applyFont="1" applyFill="1" applyBorder="1" applyAlignment="1">
      <alignment horizontal="center"/>
    </xf>
    <xf numFmtId="1" fontId="9" fillId="3" borderId="37" xfId="0" applyNumberFormat="1" applyFont="1" applyFill="1" applyBorder="1" applyAlignment="1">
      <alignment horizontal="center"/>
    </xf>
    <xf numFmtId="1" fontId="9" fillId="3" borderId="71" xfId="0" applyNumberFormat="1" applyFont="1" applyFill="1" applyBorder="1" applyAlignment="1">
      <alignment horizontal="center"/>
    </xf>
    <xf numFmtId="3" fontId="9" fillId="2" borderId="37" xfId="0" applyNumberFormat="1" applyFont="1" applyFill="1" applyBorder="1" applyAlignment="1">
      <alignment horizontal="center"/>
    </xf>
    <xf numFmtId="3" fontId="22" fillId="2" borderId="2" xfId="0" applyNumberFormat="1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/>
    </xf>
    <xf numFmtId="3" fontId="22" fillId="2" borderId="7" xfId="0" applyNumberFormat="1" applyFont="1" applyFill="1" applyBorder="1" applyAlignment="1">
      <alignment horizontal="center"/>
    </xf>
    <xf numFmtId="3" fontId="22" fillId="0" borderId="14" xfId="0" applyNumberFormat="1" applyFont="1" applyBorder="1" applyAlignment="1">
      <alignment horizontal="center"/>
    </xf>
    <xf numFmtId="3" fontId="22" fillId="0" borderId="56" xfId="0" applyNumberFormat="1" applyFont="1" applyBorder="1" applyAlignment="1">
      <alignment horizontal="center"/>
    </xf>
    <xf numFmtId="168" fontId="9" fillId="0" borderId="31" xfId="0" applyNumberFormat="1" applyFont="1" applyBorder="1" applyAlignment="1">
      <alignment horizontal="center"/>
    </xf>
    <xf numFmtId="168" fontId="9" fillId="0" borderId="14" xfId="0" applyNumberFormat="1" applyFont="1" applyBorder="1" applyAlignment="1">
      <alignment horizontal="center"/>
    </xf>
    <xf numFmtId="168" fontId="9" fillId="0" borderId="56" xfId="0" applyNumberFormat="1" applyFont="1" applyBorder="1" applyAlignment="1">
      <alignment horizontal="center"/>
    </xf>
    <xf numFmtId="1" fontId="9" fillId="2" borderId="37" xfId="0" applyNumberFormat="1" applyFont="1" applyFill="1" applyBorder="1" applyAlignment="1">
      <alignment horizontal="center"/>
    </xf>
    <xf numFmtId="3" fontId="22" fillId="2" borderId="46" xfId="0" applyNumberFormat="1" applyFont="1" applyFill="1" applyBorder="1" applyAlignment="1">
      <alignment horizontal="center"/>
    </xf>
    <xf numFmtId="1" fontId="9" fillId="0" borderId="31" xfId="0" applyNumberFormat="1" applyFont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1" fontId="9" fillId="0" borderId="56" xfId="0" applyNumberFormat="1" applyFont="1" applyBorder="1" applyAlignment="1">
      <alignment horizontal="center"/>
    </xf>
    <xf numFmtId="3" fontId="22" fillId="0" borderId="5" xfId="0" applyNumberFormat="1" applyFont="1" applyBorder="1" applyAlignment="1">
      <alignment horizontal="center"/>
    </xf>
    <xf numFmtId="3" fontId="22" fillId="0" borderId="7" xfId="0" applyNumberFormat="1" applyFont="1" applyBorder="1" applyAlignment="1">
      <alignment horizontal="center"/>
    </xf>
    <xf numFmtId="3" fontId="22" fillId="1" borderId="2" xfId="0" applyNumberFormat="1" applyFont="1" applyFill="1" applyBorder="1" applyAlignment="1">
      <alignment horizontal="center"/>
    </xf>
    <xf numFmtId="3" fontId="22" fillId="1" borderId="5" xfId="0" applyNumberFormat="1" applyFont="1" applyFill="1" applyBorder="1" applyAlignment="1">
      <alignment horizontal="center"/>
    </xf>
    <xf numFmtId="3" fontId="22" fillId="1" borderId="115" xfId="0" applyNumberFormat="1" applyFont="1" applyFill="1" applyBorder="1" applyAlignment="1">
      <alignment horizontal="center"/>
    </xf>
    <xf numFmtId="1" fontId="22" fillId="3" borderId="116" xfId="0" applyNumberFormat="1" applyFont="1" applyFill="1" applyBorder="1" applyAlignment="1">
      <alignment horizontal="center"/>
    </xf>
    <xf numFmtId="1" fontId="22" fillId="3" borderId="117" xfId="0" applyNumberFormat="1" applyFont="1" applyFill="1" applyBorder="1" applyAlignment="1">
      <alignment horizontal="center"/>
    </xf>
    <xf numFmtId="1" fontId="22" fillId="3" borderId="118" xfId="0" applyNumberFormat="1" applyFont="1" applyFill="1" applyBorder="1" applyAlignment="1">
      <alignment horizontal="center"/>
    </xf>
    <xf numFmtId="3" fontId="9" fillId="3" borderId="37" xfId="0" applyNumberFormat="1" applyFont="1" applyFill="1" applyBorder="1" applyAlignment="1">
      <alignment horizontal="center"/>
    </xf>
    <xf numFmtId="3" fontId="9" fillId="3" borderId="71" xfId="0" applyNumberFormat="1" applyFont="1" applyFill="1" applyBorder="1" applyAlignment="1">
      <alignment horizontal="center"/>
    </xf>
    <xf numFmtId="168" fontId="9" fillId="4" borderId="46" xfId="0" applyNumberFormat="1" applyFont="1" applyFill="1" applyBorder="1" applyAlignment="1">
      <alignment horizontal="center"/>
    </xf>
    <xf numFmtId="1" fontId="9" fillId="0" borderId="31" xfId="0" applyNumberFormat="1" applyFont="1" applyFill="1" applyBorder="1" applyAlignment="1">
      <alignment horizontal="center"/>
    </xf>
    <xf numFmtId="1" fontId="9" fillId="0" borderId="14" xfId="0" applyNumberFormat="1" applyFont="1" applyFill="1" applyBorder="1" applyAlignment="1">
      <alignment horizontal="center"/>
    </xf>
    <xf numFmtId="1" fontId="9" fillId="0" borderId="56" xfId="0" applyNumberFormat="1" applyFont="1" applyFill="1" applyBorder="1" applyAlignment="1">
      <alignment horizontal="center"/>
    </xf>
    <xf numFmtId="168" fontId="9" fillId="5" borderId="47" xfId="0" applyNumberFormat="1" applyFont="1" applyFill="1" applyBorder="1" applyAlignment="1">
      <alignment horizontal="center"/>
    </xf>
    <xf numFmtId="168" fontId="9" fillId="5" borderId="73" xfId="0" applyNumberFormat="1" applyFont="1" applyFill="1" applyBorder="1" applyAlignment="1">
      <alignment horizontal="center"/>
    </xf>
    <xf numFmtId="168" fontId="9" fillId="0" borderId="45" xfId="0" applyNumberFormat="1" applyFont="1" applyFill="1" applyBorder="1" applyAlignment="1">
      <alignment horizontal="center"/>
    </xf>
    <xf numFmtId="168" fontId="9" fillId="0" borderId="46" xfId="0" applyNumberFormat="1" applyFont="1" applyFill="1" applyBorder="1" applyAlignment="1">
      <alignment horizontal="center"/>
    </xf>
    <xf numFmtId="168" fontId="9" fillId="6" borderId="47" xfId="0" applyNumberFormat="1" applyFont="1" applyFill="1" applyBorder="1" applyAlignment="1">
      <alignment horizontal="center"/>
    </xf>
    <xf numFmtId="168" fontId="9" fillId="6" borderId="87" xfId="0" applyNumberFormat="1" applyFont="1" applyFill="1" applyBorder="1" applyAlignment="1">
      <alignment horizontal="center"/>
    </xf>
    <xf numFmtId="1" fontId="9" fillId="5" borderId="47" xfId="0" applyNumberFormat="1" applyFont="1" applyFill="1" applyBorder="1" applyAlignment="1">
      <alignment horizontal="center"/>
    </xf>
    <xf numFmtId="1" fontId="9" fillId="5" borderId="73" xfId="0" applyNumberFormat="1" applyFont="1" applyFill="1" applyBorder="1" applyAlignment="1">
      <alignment horizontal="center"/>
    </xf>
    <xf numFmtId="9" fontId="9" fillId="1" borderId="46" xfId="2" applyFont="1" applyFill="1" applyBorder="1" applyAlignment="1">
      <alignment horizontal="center"/>
    </xf>
    <xf numFmtId="168" fontId="9" fillId="2" borderId="46" xfId="0" applyNumberFormat="1" applyFont="1" applyFill="1" applyBorder="1" applyAlignment="1">
      <alignment horizontal="center"/>
    </xf>
    <xf numFmtId="1" fontId="9" fillId="5" borderId="46" xfId="0" applyNumberFormat="1" applyFont="1" applyFill="1" applyBorder="1" applyAlignment="1">
      <alignment horizontal="center"/>
    </xf>
    <xf numFmtId="168" fontId="9" fillId="6" borderId="46" xfId="0" applyNumberFormat="1" applyFont="1" applyFill="1" applyBorder="1" applyAlignment="1">
      <alignment horizontal="center"/>
    </xf>
    <xf numFmtId="168" fontId="9" fillId="6" borderId="68" xfId="0" applyNumberFormat="1" applyFont="1" applyFill="1" applyBorder="1" applyAlignment="1">
      <alignment horizontal="center"/>
    </xf>
    <xf numFmtId="168" fontId="9" fillId="5" borderId="46" xfId="0" applyNumberFormat="1" applyFont="1" applyFill="1" applyBorder="1" applyAlignment="1">
      <alignment horizontal="center"/>
    </xf>
    <xf numFmtId="3" fontId="22" fillId="5" borderId="84" xfId="0" applyNumberFormat="1" applyFont="1" applyFill="1" applyBorder="1" applyAlignment="1">
      <alignment horizontal="center"/>
    </xf>
    <xf numFmtId="3" fontId="22" fillId="5" borderId="78" xfId="0" applyNumberFormat="1" applyFont="1" applyFill="1" applyBorder="1" applyAlignment="1">
      <alignment horizontal="center"/>
    </xf>
    <xf numFmtId="0" fontId="22" fillId="5" borderId="120" xfId="0" applyFont="1" applyFill="1" applyBorder="1" applyAlignment="1">
      <alignment horizontal="center"/>
    </xf>
    <xf numFmtId="165" fontId="22" fillId="6" borderId="120" xfId="0" applyNumberFormat="1" applyFont="1" applyFill="1" applyBorder="1" applyAlignment="1">
      <alignment horizontal="center"/>
    </xf>
    <xf numFmtId="165" fontId="22" fillId="6" borderId="123" xfId="0" applyNumberFormat="1" applyFont="1" applyFill="1" applyBorder="1" applyAlignment="1">
      <alignment horizontal="center"/>
    </xf>
    <xf numFmtId="0" fontId="22" fillId="0" borderId="119" xfId="0" applyFont="1" applyFill="1" applyBorder="1" applyAlignment="1">
      <alignment horizontal="center"/>
    </xf>
    <xf numFmtId="0" fontId="22" fillId="0" borderId="120" xfId="0" applyFont="1" applyFill="1" applyBorder="1" applyAlignment="1">
      <alignment horizontal="center"/>
    </xf>
    <xf numFmtId="168" fontId="9" fillId="5" borderId="84" xfId="0" applyNumberFormat="1" applyFont="1" applyFill="1" applyBorder="1" applyAlignment="1">
      <alignment horizontal="center"/>
    </xf>
    <xf numFmtId="168" fontId="9" fillId="5" borderId="78" xfId="0" applyNumberFormat="1" applyFont="1" applyFill="1" applyBorder="1" applyAlignment="1">
      <alignment horizontal="center"/>
    </xf>
    <xf numFmtId="3" fontId="22" fillId="6" borderId="84" xfId="0" applyNumberFormat="1" applyFont="1" applyFill="1" applyBorder="1" applyAlignment="1">
      <alignment horizontal="center"/>
    </xf>
    <xf numFmtId="3" fontId="22" fillId="6" borderId="86" xfId="0" applyNumberFormat="1" applyFont="1" applyFill="1" applyBorder="1" applyAlignment="1">
      <alignment horizontal="center"/>
    </xf>
    <xf numFmtId="0" fontId="22" fillId="5" borderId="121" xfId="0" applyFont="1" applyFill="1" applyBorder="1" applyAlignment="1">
      <alignment horizontal="center"/>
    </xf>
    <xf numFmtId="0" fontId="22" fillId="5" borderId="108" xfId="0" applyFont="1" applyFill="1" applyBorder="1" applyAlignment="1">
      <alignment horizontal="center"/>
    </xf>
    <xf numFmtId="0" fontId="22" fillId="6" borderId="121" xfId="0" applyFont="1" applyFill="1" applyBorder="1" applyAlignment="1">
      <alignment horizontal="center"/>
    </xf>
    <xf numFmtId="0" fontId="22" fillId="6" borderId="122" xfId="0" applyFont="1" applyFill="1" applyBorder="1" applyAlignment="1">
      <alignment horizontal="center"/>
    </xf>
    <xf numFmtId="3" fontId="22" fillId="0" borderId="83" xfId="0" applyNumberFormat="1" applyFont="1" applyFill="1" applyBorder="1" applyAlignment="1">
      <alignment horizontal="center"/>
    </xf>
    <xf numFmtId="3" fontId="22" fillId="0" borderId="78" xfId="0" applyNumberFormat="1" applyFont="1" applyFill="1" applyBorder="1" applyAlignment="1">
      <alignment horizontal="center"/>
    </xf>
    <xf numFmtId="0" fontId="22" fillId="0" borderId="31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0" fontId="22" fillId="0" borderId="56" xfId="0" applyFont="1" applyFill="1" applyBorder="1" applyAlignment="1">
      <alignment horizontal="center"/>
    </xf>
    <xf numFmtId="0" fontId="22" fillId="4" borderId="120" xfId="0" applyFont="1" applyFill="1" applyBorder="1" applyAlignment="1">
      <alignment horizontal="center"/>
    </xf>
    <xf numFmtId="165" fontId="22" fillId="6" borderId="121" xfId="0" applyNumberFormat="1" applyFont="1" applyFill="1" applyBorder="1" applyAlignment="1">
      <alignment horizontal="center"/>
    </xf>
    <xf numFmtId="165" fontId="22" fillId="6" borderId="122" xfId="0" applyNumberFormat="1" applyFont="1" applyFill="1" applyBorder="1" applyAlignment="1">
      <alignment horizontal="center"/>
    </xf>
    <xf numFmtId="168" fontId="9" fillId="0" borderId="31" xfId="0" applyNumberFormat="1" applyFont="1" applyFill="1" applyBorder="1" applyAlignment="1">
      <alignment horizontal="center"/>
    </xf>
    <xf numFmtId="168" fontId="9" fillId="0" borderId="14" xfId="0" applyNumberFormat="1" applyFont="1" applyFill="1" applyBorder="1" applyAlignment="1">
      <alignment horizontal="center"/>
    </xf>
    <xf numFmtId="168" fontId="9" fillId="0" borderId="56" xfId="0" applyNumberFormat="1" applyFont="1" applyFill="1" applyBorder="1" applyAlignment="1">
      <alignment horizontal="center"/>
    </xf>
    <xf numFmtId="3" fontId="22" fillId="4" borderId="83" xfId="0" applyNumberFormat="1" applyFont="1" applyFill="1" applyBorder="1" applyAlignment="1">
      <alignment horizontal="center"/>
    </xf>
    <xf numFmtId="3" fontId="22" fillId="4" borderId="78" xfId="0" applyNumberFormat="1" applyFont="1" applyFill="1" applyBorder="1" applyAlignment="1">
      <alignment horizontal="center"/>
    </xf>
    <xf numFmtId="168" fontId="9" fillId="4" borderId="113" xfId="0" applyNumberFormat="1" applyFont="1" applyFill="1" applyBorder="1" applyAlignment="1">
      <alignment horizontal="center"/>
    </xf>
    <xf numFmtId="0" fontId="22" fillId="4" borderId="124" xfId="0" applyFont="1" applyFill="1" applyBorder="1" applyAlignment="1">
      <alignment horizontal="center"/>
    </xf>
    <xf numFmtId="168" fontId="9" fillId="6" borderId="84" xfId="0" applyNumberFormat="1" applyFont="1" applyFill="1" applyBorder="1" applyAlignment="1">
      <alignment horizontal="center"/>
    </xf>
    <xf numFmtId="168" fontId="9" fillId="6" borderId="86" xfId="0" applyNumberFormat="1" applyFont="1" applyFill="1" applyBorder="1" applyAlignment="1">
      <alignment horizontal="center"/>
    </xf>
    <xf numFmtId="168" fontId="9" fillId="0" borderId="112" xfId="0" applyNumberFormat="1" applyFont="1" applyFill="1" applyBorder="1" applyAlignment="1">
      <alignment horizontal="center"/>
    </xf>
    <xf numFmtId="168" fontId="9" fillId="0" borderId="113" xfId="0" applyNumberFormat="1" applyFont="1" applyFill="1" applyBorder="1" applyAlignment="1">
      <alignment horizontal="center"/>
    </xf>
    <xf numFmtId="168" fontId="9" fillId="0" borderId="77" xfId="0" applyNumberFormat="1" applyFont="1" applyFill="1" applyBorder="1" applyAlignment="1">
      <alignment horizontal="center"/>
    </xf>
    <xf numFmtId="168" fontId="9" fillId="0" borderId="83" xfId="0" applyNumberFormat="1" applyFont="1" applyFill="1" applyBorder="1" applyAlignment="1">
      <alignment horizontal="center"/>
    </xf>
    <xf numFmtId="168" fontId="9" fillId="0" borderId="86" xfId="0" applyNumberFormat="1" applyFont="1" applyFill="1" applyBorder="1" applyAlignment="1">
      <alignment horizontal="center"/>
    </xf>
    <xf numFmtId="168" fontId="9" fillId="0" borderId="79" xfId="0" applyNumberFormat="1" applyFont="1" applyFill="1" applyBorder="1" applyAlignment="1">
      <alignment horizontal="center"/>
    </xf>
    <xf numFmtId="168" fontId="9" fillId="0" borderId="73" xfId="0" applyNumberFormat="1" applyFont="1" applyFill="1" applyBorder="1" applyAlignment="1">
      <alignment horizontal="center"/>
    </xf>
    <xf numFmtId="0" fontId="9" fillId="0" borderId="83" xfId="0" applyFont="1" applyFill="1" applyBorder="1" applyAlignment="1">
      <alignment horizontal="center"/>
    </xf>
    <xf numFmtId="0" fontId="9" fillId="0" borderId="86" xfId="0" applyFont="1" applyFill="1" applyBorder="1" applyAlignment="1">
      <alignment horizontal="center"/>
    </xf>
    <xf numFmtId="1" fontId="9" fillId="4" borderId="47" xfId="0" applyNumberFormat="1" applyFont="1" applyFill="1" applyBorder="1" applyAlignment="1">
      <alignment horizontal="center"/>
    </xf>
    <xf numFmtId="1" fontId="9" fillId="4" borderId="73" xfId="0" applyNumberFormat="1" applyFont="1" applyFill="1" applyBorder="1" applyAlignment="1">
      <alignment horizontal="center"/>
    </xf>
    <xf numFmtId="1" fontId="9" fillId="0" borderId="83" xfId="0" applyNumberFormat="1" applyFont="1" applyFill="1" applyBorder="1" applyAlignment="1">
      <alignment horizontal="center"/>
    </xf>
    <xf numFmtId="1" fontId="9" fillId="0" borderId="86" xfId="0" applyNumberFormat="1" applyFont="1" applyFill="1" applyBorder="1" applyAlignment="1">
      <alignment horizontal="center"/>
    </xf>
    <xf numFmtId="1" fontId="9" fillId="6" borderId="47" xfId="0" applyNumberFormat="1" applyFont="1" applyFill="1" applyBorder="1" applyAlignment="1">
      <alignment horizontal="center"/>
    </xf>
    <xf numFmtId="1" fontId="9" fillId="6" borderId="87" xfId="0" applyNumberFormat="1" applyFont="1" applyFill="1" applyBorder="1" applyAlignment="1">
      <alignment horizontal="center"/>
    </xf>
    <xf numFmtId="1" fontId="9" fillId="0" borderId="13" xfId="0" applyNumberFormat="1" applyFont="1" applyFill="1" applyBorder="1" applyAlignment="1">
      <alignment horizontal="center"/>
    </xf>
    <xf numFmtId="1" fontId="9" fillId="0" borderId="73" xfId="0" applyNumberFormat="1" applyFont="1" applyFill="1" applyBorder="1" applyAlignment="1">
      <alignment horizontal="center"/>
    </xf>
    <xf numFmtId="168" fontId="9" fillId="0" borderId="13" xfId="0" applyNumberFormat="1" applyFont="1" applyFill="1" applyBorder="1" applyAlignment="1">
      <alignment horizontal="center"/>
    </xf>
    <xf numFmtId="168" fontId="9" fillId="4" borderId="47" xfId="0" applyNumberFormat="1" applyFont="1" applyFill="1" applyBorder="1" applyAlignment="1">
      <alignment horizontal="center"/>
    </xf>
    <xf numFmtId="168" fontId="9" fillId="4" borderId="73" xfId="0" applyNumberFormat="1" applyFont="1" applyFill="1" applyBorder="1" applyAlignment="1">
      <alignment horizontal="center"/>
    </xf>
    <xf numFmtId="1" fontId="9" fillId="6" borderId="27" xfId="0" applyNumberFormat="1" applyFont="1" applyFill="1" applyBorder="1" applyAlignment="1">
      <alignment horizontal="center"/>
    </xf>
    <xf numFmtId="1" fontId="9" fillId="6" borderId="56" xfId="0" applyNumberFormat="1" applyFont="1" applyFill="1" applyBorder="1" applyAlignment="1">
      <alignment horizontal="center"/>
    </xf>
    <xf numFmtId="1" fontId="9" fillId="5" borderId="27" xfId="0" applyNumberFormat="1" applyFont="1" applyFill="1" applyBorder="1" applyAlignment="1">
      <alignment horizontal="center"/>
    </xf>
    <xf numFmtId="1" fontId="9" fillId="5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 applyAlignment="1">
      <alignment horizontal="center"/>
    </xf>
    <xf numFmtId="1" fontId="9" fillId="4" borderId="14" xfId="0" applyNumberFormat="1" applyFont="1" applyFill="1" applyBorder="1" applyAlignment="1">
      <alignment horizontal="center"/>
    </xf>
    <xf numFmtId="1" fontId="9" fillId="4" borderId="11" xfId="0" applyNumberFormat="1" applyFont="1" applyFill="1" applyBorder="1" applyAlignment="1">
      <alignment horizontal="center"/>
    </xf>
    <xf numFmtId="0" fontId="9" fillId="6" borderId="47" xfId="0" applyFont="1" applyFill="1" applyBorder="1" applyAlignment="1">
      <alignment horizontal="center"/>
    </xf>
    <xf numFmtId="0" fontId="9" fillId="6" borderId="87" xfId="0" applyFont="1" applyFill="1" applyBorder="1" applyAlignment="1">
      <alignment horizontal="center"/>
    </xf>
    <xf numFmtId="1" fontId="9" fillId="0" borderId="79" xfId="0" applyNumberFormat="1" applyFont="1" applyFill="1" applyBorder="1" applyAlignment="1">
      <alignment horizontal="center"/>
    </xf>
    <xf numFmtId="2" fontId="9" fillId="0" borderId="83" xfId="0" applyNumberFormat="1" applyFont="1" applyFill="1" applyBorder="1" applyAlignment="1">
      <alignment horizontal="center"/>
    </xf>
    <xf numFmtId="2" fontId="9" fillId="0" borderId="86" xfId="0" applyNumberFormat="1" applyFont="1" applyFill="1" applyBorder="1" applyAlignment="1">
      <alignment horizontal="center"/>
    </xf>
    <xf numFmtId="0" fontId="9" fillId="4" borderId="47" xfId="0" applyFont="1" applyFill="1" applyBorder="1" applyAlignment="1">
      <alignment horizontal="center"/>
    </xf>
    <xf numFmtId="0" fontId="9" fillId="4" borderId="73" xfId="0" applyFont="1" applyFill="1" applyBorder="1" applyAlignment="1">
      <alignment horizontal="center"/>
    </xf>
    <xf numFmtId="1" fontId="9" fillId="0" borderId="77" xfId="0" applyNumberFormat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73" xfId="0" applyFont="1" applyFill="1" applyBorder="1" applyAlignment="1">
      <alignment horizontal="center"/>
    </xf>
    <xf numFmtId="0" fontId="9" fillId="5" borderId="47" xfId="0" applyFont="1" applyFill="1" applyBorder="1" applyAlignment="1">
      <alignment horizontal="center"/>
    </xf>
    <xf numFmtId="0" fontId="9" fillId="5" borderId="73" xfId="0" applyFont="1" applyFill="1" applyBorder="1" applyAlignment="1">
      <alignment horizontal="center"/>
    </xf>
    <xf numFmtId="170" fontId="13" fillId="0" borderId="0" xfId="0" applyNumberFormat="1" applyFont="1" applyAlignment="1">
      <alignment horizontal="center"/>
    </xf>
    <xf numFmtId="170" fontId="16" fillId="0" borderId="0" xfId="0" applyNumberFormat="1" applyFont="1" applyAlignment="1">
      <alignment horizontal="center"/>
    </xf>
    <xf numFmtId="170" fontId="47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" fontId="1" fillId="0" borderId="28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/>
    <xf numFmtId="0" fontId="1" fillId="0" borderId="0" xfId="0" applyFont="1"/>
    <xf numFmtId="168" fontId="1" fillId="0" borderId="0" xfId="0" applyNumberFormat="1" applyFont="1"/>
    <xf numFmtId="168" fontId="1" fillId="0" borderId="0" xfId="0" applyNumberFormat="1" applyFont="1" applyAlignment="1">
      <alignment horizontal="right"/>
    </xf>
    <xf numFmtId="0" fontId="1" fillId="0" borderId="5" xfId="0" applyFont="1" applyFill="1" applyBorder="1" applyAlignment="1">
      <alignment horizontal="left"/>
    </xf>
    <xf numFmtId="1" fontId="1" fillId="0" borderId="5" xfId="0" applyNumberFormat="1" applyFont="1" applyFill="1" applyBorder="1" applyAlignment="1"/>
    <xf numFmtId="168" fontId="1" fillId="0" borderId="5" xfId="0" applyNumberFormat="1" applyFont="1" applyFill="1" applyBorder="1" applyAlignment="1">
      <alignment horizontal="left"/>
    </xf>
    <xf numFmtId="1" fontId="1" fillId="0" borderId="5" xfId="0" applyNumberFormat="1" applyFont="1" applyFill="1" applyBorder="1" applyAlignment="1">
      <alignment horizontal="left"/>
    </xf>
    <xf numFmtId="0" fontId="1" fillId="0" borderId="5" xfId="0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8" xfId="0" applyFont="1" applyFill="1" applyBorder="1" applyAlignment="1">
      <alignment horizontal="left"/>
    </xf>
    <xf numFmtId="1" fontId="1" fillId="0" borderId="8" xfId="0" applyNumberFormat="1" applyFont="1" applyFill="1" applyBorder="1" applyAlignment="1"/>
    <xf numFmtId="1" fontId="1" fillId="0" borderId="8" xfId="0" applyNumberFormat="1" applyFont="1" applyFill="1" applyBorder="1" applyAlignment="1">
      <alignment horizontal="left"/>
    </xf>
    <xf numFmtId="0" fontId="1" fillId="0" borderId="8" xfId="0" applyFont="1" applyFill="1" applyBorder="1" applyAlignment="1"/>
    <xf numFmtId="168" fontId="1" fillId="0" borderId="8" xfId="0" applyNumberFormat="1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left"/>
    </xf>
    <xf numFmtId="168" fontId="1" fillId="0" borderId="13" xfId="0" applyNumberFormat="1" applyFont="1" applyFill="1" applyBorder="1" applyAlignment="1">
      <alignment horizontal="center"/>
    </xf>
    <xf numFmtId="1" fontId="1" fillId="0" borderId="13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0" xfId="0" applyFont="1" applyFill="1"/>
    <xf numFmtId="168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3cb48437-7fdd-4968-b9d0-a2a300ac352e/30SEP2006aci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3cb48437-7fdd-4968-b9d0-a2a300ac352e/Web%20tables%20as%20at%20end%20September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1"/>
      <sheetName val="AA2"/>
      <sheetName val="FIX INT"/>
      <sheetName val="WW"/>
      <sheetName val="FOR"/>
      <sheetName val="FOF"/>
      <sheetName val="SUMMARY"/>
      <sheetName val="Checks"/>
      <sheetName val="SUM IN FOF"/>
      <sheetName val="SUM EX MM"/>
      <sheetName val="SOURCE"/>
      <sheetName val="Analysis"/>
    </sheetNames>
    <sheetDataSet>
      <sheetData sheetId="0">
        <row r="5">
          <cell r="C5">
            <v>6114.9468995599982</v>
          </cell>
          <cell r="D5">
            <v>6748.7854400000006</v>
          </cell>
        </row>
      </sheetData>
      <sheetData sheetId="1">
        <row r="5">
          <cell r="C5">
            <v>27.5</v>
          </cell>
          <cell r="D5">
            <v>42.4</v>
          </cell>
        </row>
        <row r="14">
          <cell r="C14">
            <v>210.39306984000001</v>
          </cell>
          <cell r="D14">
            <v>173.88</v>
          </cell>
        </row>
        <row r="32">
          <cell r="C32">
            <v>645.29147760000001</v>
          </cell>
          <cell r="D32">
            <v>583.20999999999992</v>
          </cell>
        </row>
        <row r="52">
          <cell r="C52">
            <v>73.603904970000002</v>
          </cell>
          <cell r="D52">
            <v>90.08</v>
          </cell>
        </row>
        <row r="68">
          <cell r="C68">
            <v>1637.6699999999998</v>
          </cell>
          <cell r="D68">
            <v>920.89999999999986</v>
          </cell>
        </row>
      </sheetData>
      <sheetData sheetId="2">
        <row r="5">
          <cell r="C5">
            <v>688.29</v>
          </cell>
          <cell r="D5">
            <v>703.51</v>
          </cell>
        </row>
        <row r="25">
          <cell r="C25">
            <v>251.01125630000001</v>
          </cell>
          <cell r="D25">
            <v>312.05</v>
          </cell>
        </row>
        <row r="47">
          <cell r="C47">
            <v>343.17591432999996</v>
          </cell>
          <cell r="D47">
            <v>280.83</v>
          </cell>
        </row>
        <row r="73">
          <cell r="C73">
            <v>112.08037999999999</v>
          </cell>
          <cell r="D73">
            <v>292.50411600000001</v>
          </cell>
        </row>
      </sheetData>
      <sheetData sheetId="3">
        <row r="5">
          <cell r="C5">
            <v>3127.599901</v>
          </cell>
          <cell r="D5">
            <v>1104.8597760000002</v>
          </cell>
        </row>
        <row r="61">
          <cell r="C61">
            <v>3975.9778739999997</v>
          </cell>
          <cell r="D61">
            <v>1622.4018279999998</v>
          </cell>
        </row>
        <row r="142">
          <cell r="C142">
            <v>33</v>
          </cell>
          <cell r="D142">
            <v>27.6</v>
          </cell>
        </row>
      </sheetData>
      <sheetData sheetId="4">
        <row r="5">
          <cell r="C5">
            <v>2168.9349633000006</v>
          </cell>
          <cell r="D5">
            <v>1622.41893</v>
          </cell>
        </row>
        <row r="89">
          <cell r="C89">
            <v>4336.67976894</v>
          </cell>
          <cell r="D89">
            <v>2660.4059570000004</v>
          </cell>
        </row>
        <row r="180">
          <cell r="C180">
            <v>2169.3061851000002</v>
          </cell>
          <cell r="D180">
            <v>3124.0299999999993</v>
          </cell>
        </row>
      </sheetData>
      <sheetData sheetId="5">
        <row r="5">
          <cell r="C5">
            <v>1955.7332766</v>
          </cell>
          <cell r="D5">
            <v>1100.5480990000001</v>
          </cell>
        </row>
        <row r="55">
          <cell r="C55">
            <v>828.75586670000007</v>
          </cell>
          <cell r="D55">
            <v>1720.8500000000001</v>
          </cell>
        </row>
        <row r="79">
          <cell r="C79">
            <v>45852.403275000004</v>
          </cell>
          <cell r="D79">
            <v>37657.060000000005</v>
          </cell>
        </row>
        <row r="119">
          <cell r="C119">
            <v>17172.898854499999</v>
          </cell>
          <cell r="D119">
            <v>11541.712757000003</v>
          </cell>
        </row>
      </sheetData>
      <sheetData sheetId="6">
        <row r="5">
          <cell r="C5">
            <v>0</v>
          </cell>
          <cell r="D5">
            <v>0</v>
          </cell>
        </row>
        <row r="12">
          <cell r="C12">
            <v>44.79</v>
          </cell>
          <cell r="D12">
            <v>35.520000000000003</v>
          </cell>
        </row>
        <row r="22">
          <cell r="C22">
            <v>1.97</v>
          </cell>
          <cell r="D22">
            <v>8.64</v>
          </cell>
        </row>
        <row r="33">
          <cell r="C33">
            <v>114.0144117</v>
          </cell>
          <cell r="D33">
            <v>111.4</v>
          </cell>
        </row>
      </sheetData>
      <sheetData sheetId="7">
        <row r="5">
          <cell r="C5">
            <v>1176.6915028699996</v>
          </cell>
          <cell r="D5">
            <v>1066.6191290000002</v>
          </cell>
        </row>
        <row r="50">
          <cell r="C50">
            <v>28.82</v>
          </cell>
          <cell r="D50">
            <v>27.11</v>
          </cell>
        </row>
        <row r="61">
          <cell r="C61">
            <v>900.86467699999992</v>
          </cell>
          <cell r="D61">
            <v>369.29844300000002</v>
          </cell>
        </row>
        <row r="107">
          <cell r="C107">
            <v>253.04</v>
          </cell>
          <cell r="D107">
            <v>330.63000000000005</v>
          </cell>
        </row>
        <row r="132">
          <cell r="C132">
            <v>41.84384</v>
          </cell>
          <cell r="D132">
            <v>125.84284099999999</v>
          </cell>
        </row>
      </sheetData>
      <sheetData sheetId="8">
        <row r="5">
          <cell r="C5">
            <v>7438.3435498700001</v>
          </cell>
          <cell r="D5">
            <v>4623.6497649999974</v>
          </cell>
        </row>
      </sheetData>
      <sheetData sheetId="9"/>
      <sheetData sheetId="10"/>
      <sheetData sheetId="11"/>
      <sheetData sheetId="12"/>
      <sheetData sheetId="13"/>
      <sheetData sheetId="14">
        <row r="2">
          <cell r="G2" t="str">
            <v>R</v>
          </cell>
          <cell r="I2" t="str">
            <v>FOF</v>
          </cell>
          <cell r="K2">
            <v>0.40899999999999997</v>
          </cell>
          <cell r="N2">
            <v>0</v>
          </cell>
          <cell r="O2">
            <v>0</v>
          </cell>
        </row>
        <row r="3">
          <cell r="G3" t="str">
            <v>R</v>
          </cell>
          <cell r="K3">
            <v>429.48500000000001</v>
          </cell>
          <cell r="N3">
            <v>16.664473999999998</v>
          </cell>
          <cell r="O3">
            <v>21.301828</v>
          </cell>
        </row>
        <row r="4">
          <cell r="G4" t="str">
            <v>R</v>
          </cell>
          <cell r="K4">
            <v>20.667999999999999</v>
          </cell>
          <cell r="N4">
            <v>1.763795</v>
          </cell>
          <cell r="O4">
            <v>2.0280990000000001</v>
          </cell>
        </row>
        <row r="5">
          <cell r="G5" t="str">
            <v>R</v>
          </cell>
          <cell r="K5">
            <v>138.13200000000001</v>
          </cell>
          <cell r="N5">
            <v>19.899901</v>
          </cell>
          <cell r="O5">
            <v>9.9597759999999997</v>
          </cell>
        </row>
        <row r="6">
          <cell r="G6" t="str">
            <v>R</v>
          </cell>
          <cell r="K6">
            <v>3803.6</v>
          </cell>
          <cell r="N6">
            <v>1301.423503</v>
          </cell>
          <cell r="O6">
            <v>1596.5641069999999</v>
          </cell>
        </row>
        <row r="7">
          <cell r="G7" t="str">
            <v>R</v>
          </cell>
          <cell r="K7">
            <v>334.30500000000001</v>
          </cell>
          <cell r="N7">
            <v>12.260892999999999</v>
          </cell>
          <cell r="O7">
            <v>25.617583</v>
          </cell>
        </row>
        <row r="8">
          <cell r="G8" t="str">
            <v>R</v>
          </cell>
          <cell r="K8">
            <v>1121.5150000000001</v>
          </cell>
          <cell r="N8">
            <v>10.72142</v>
          </cell>
          <cell r="O8">
            <v>16.337167000000001</v>
          </cell>
        </row>
        <row r="9">
          <cell r="G9" t="str">
            <v>R</v>
          </cell>
          <cell r="K9">
            <v>114.7</v>
          </cell>
          <cell r="N9">
            <v>1.47384</v>
          </cell>
          <cell r="O9">
            <v>19.822841</v>
          </cell>
        </row>
        <row r="10">
          <cell r="G10" t="str">
            <v>R</v>
          </cell>
          <cell r="I10" t="str">
            <v>FOF</v>
          </cell>
          <cell r="K10">
            <v>8.2000000000000003E-2</v>
          </cell>
          <cell r="N10">
            <v>0</v>
          </cell>
          <cell r="O10">
            <v>0</v>
          </cell>
        </row>
        <row r="11">
          <cell r="G11" t="str">
            <v>R</v>
          </cell>
          <cell r="K11">
            <v>42.1</v>
          </cell>
          <cell r="N11">
            <v>1.180844</v>
          </cell>
          <cell r="O11">
            <v>1.727163</v>
          </cell>
        </row>
        <row r="12">
          <cell r="G12" t="str">
            <v>R</v>
          </cell>
          <cell r="K12">
            <v>168.05900000000003</v>
          </cell>
          <cell r="N12">
            <v>31.562736999999998</v>
          </cell>
          <cell r="O12">
            <v>35.075957000000002</v>
          </cell>
        </row>
        <row r="13">
          <cell r="G13" t="str">
            <v>I</v>
          </cell>
          <cell r="H13" t="str">
            <v>TP</v>
          </cell>
          <cell r="K13">
            <v>225.87689499999999</v>
          </cell>
          <cell r="N13">
            <v>9.2228440000000003</v>
          </cell>
          <cell r="O13">
            <v>6.751347</v>
          </cell>
        </row>
        <row r="14">
          <cell r="G14" t="str">
            <v>I</v>
          </cell>
          <cell r="H14" t="str">
            <v>TP</v>
          </cell>
          <cell r="K14">
            <v>832.8</v>
          </cell>
          <cell r="N14">
            <v>11.790775999999999</v>
          </cell>
          <cell r="O14">
            <v>32.351486999999999</v>
          </cell>
        </row>
        <row r="15">
          <cell r="G15" t="str">
            <v>I</v>
          </cell>
          <cell r="H15" t="str">
            <v>TP</v>
          </cell>
          <cell r="K15">
            <v>231.489</v>
          </cell>
          <cell r="N15">
            <v>4.5526119999999999</v>
          </cell>
          <cell r="O15">
            <v>0</v>
          </cell>
        </row>
        <row r="16">
          <cell r="G16" t="str">
            <v>R</v>
          </cell>
          <cell r="K16">
            <v>239.80500000000001</v>
          </cell>
          <cell r="N16">
            <v>6.601782</v>
          </cell>
          <cell r="O16">
            <v>13.919129</v>
          </cell>
        </row>
        <row r="17">
          <cell r="G17" t="str">
            <v>R</v>
          </cell>
          <cell r="H17" t="str">
            <v>TP</v>
          </cell>
          <cell r="I17" t="str">
            <v>FOF</v>
          </cell>
          <cell r="K17">
            <v>82.039000000000001</v>
          </cell>
          <cell r="N17">
            <v>16.364677</v>
          </cell>
          <cell r="O17">
            <v>2.3884430000000001</v>
          </cell>
        </row>
        <row r="18">
          <cell r="G18" t="str">
            <v>R</v>
          </cell>
          <cell r="K18">
            <v>46324.177000000003</v>
          </cell>
          <cell r="N18">
            <v>1943</v>
          </cell>
          <cell r="O18">
            <v>1485</v>
          </cell>
        </row>
        <row r="19">
          <cell r="G19" t="str">
            <v>R</v>
          </cell>
          <cell r="K19">
            <v>109.39999999999999</v>
          </cell>
          <cell r="N19">
            <v>107.04975</v>
          </cell>
          <cell r="O19">
            <v>0</v>
          </cell>
        </row>
        <row r="20">
          <cell r="G20" t="str">
            <v>R</v>
          </cell>
          <cell r="I20" t="str">
            <v>FOF</v>
          </cell>
          <cell r="K20">
            <v>1.377</v>
          </cell>
          <cell r="N20">
            <v>0</v>
          </cell>
          <cell r="O20">
            <v>0</v>
          </cell>
        </row>
        <row r="21">
          <cell r="G21" t="str">
            <v>R</v>
          </cell>
          <cell r="K21">
            <v>36.088999999999999</v>
          </cell>
          <cell r="N21">
            <v>5.7703800000000003</v>
          </cell>
          <cell r="O21">
            <v>2.6741160000000002</v>
          </cell>
        </row>
        <row r="22">
          <cell r="G22" t="str">
            <v>R</v>
          </cell>
          <cell r="K22">
            <v>62.119</v>
          </cell>
          <cell r="N22">
            <v>1.500853</v>
          </cell>
          <cell r="O22">
            <v>7.798273</v>
          </cell>
        </row>
        <row r="23">
          <cell r="G23" t="str">
            <v>I</v>
          </cell>
          <cell r="K23">
            <v>1.0000000000000001E-5</v>
          </cell>
          <cell r="N23">
            <v>0</v>
          </cell>
          <cell r="O23">
            <v>0</v>
          </cell>
        </row>
        <row r="24">
          <cell r="G24" t="str">
            <v>I</v>
          </cell>
          <cell r="K24">
            <v>1.0000000000000001E-5</v>
          </cell>
          <cell r="N24">
            <v>0</v>
          </cell>
          <cell r="O24">
            <v>0</v>
          </cell>
        </row>
        <row r="25">
          <cell r="G25" t="str">
            <v>I</v>
          </cell>
          <cell r="K25">
            <v>1.0000000000000001E-5</v>
          </cell>
          <cell r="N25">
            <v>0</v>
          </cell>
          <cell r="O25">
            <v>0</v>
          </cell>
        </row>
        <row r="26">
          <cell r="G26" t="str">
            <v>I</v>
          </cell>
          <cell r="K26">
            <v>1649.2869999999998</v>
          </cell>
          <cell r="N26">
            <v>180.4</v>
          </cell>
          <cell r="O26">
            <v>10.4</v>
          </cell>
        </row>
        <row r="27">
          <cell r="G27" t="str">
            <v>I</v>
          </cell>
          <cell r="K27">
            <v>1.0000000000000001E-5</v>
          </cell>
          <cell r="N27">
            <v>0</v>
          </cell>
          <cell r="O27">
            <v>0</v>
          </cell>
        </row>
        <row r="28">
          <cell r="G28" t="str">
            <v>I</v>
          </cell>
          <cell r="K28">
            <v>1.0000000000000001E-5</v>
          </cell>
          <cell r="N28">
            <v>0</v>
          </cell>
          <cell r="O28">
            <v>0</v>
          </cell>
        </row>
        <row r="29">
          <cell r="G29" t="str">
            <v>I</v>
          </cell>
          <cell r="K29">
            <v>1.0000000000000001E-5</v>
          </cell>
          <cell r="N29">
            <v>0</v>
          </cell>
          <cell r="O29">
            <v>0</v>
          </cell>
        </row>
        <row r="30">
          <cell r="G30" t="str">
            <v>I</v>
          </cell>
          <cell r="K30">
            <v>174.303</v>
          </cell>
          <cell r="N30">
            <v>45.2</v>
          </cell>
          <cell r="O30">
            <v>52.4</v>
          </cell>
        </row>
        <row r="31">
          <cell r="G31" t="str">
            <v>I</v>
          </cell>
          <cell r="K31">
            <v>1.0000000000000001E-5</v>
          </cell>
          <cell r="N31">
            <v>0</v>
          </cell>
          <cell r="O31">
            <v>0</v>
          </cell>
        </row>
        <row r="32">
          <cell r="G32" t="str">
            <v>R</v>
          </cell>
          <cell r="K32">
            <v>9.5619999999999994</v>
          </cell>
          <cell r="N32">
            <v>1.55</v>
          </cell>
          <cell r="O32">
            <v>0.3</v>
          </cell>
        </row>
        <row r="33">
          <cell r="G33" t="str">
            <v>R</v>
          </cell>
          <cell r="K33">
            <v>100.37</v>
          </cell>
          <cell r="N33">
            <v>87.7</v>
          </cell>
          <cell r="O33">
            <v>60</v>
          </cell>
        </row>
        <row r="34">
          <cell r="G34" t="str">
            <v>R</v>
          </cell>
          <cell r="K34">
            <v>43.6</v>
          </cell>
          <cell r="N34">
            <v>1.4</v>
          </cell>
          <cell r="O34">
            <v>2.2999999999999998</v>
          </cell>
        </row>
        <row r="35">
          <cell r="G35" t="str">
            <v>R</v>
          </cell>
          <cell r="K35">
            <v>10.964999999999998</v>
          </cell>
          <cell r="N35">
            <v>0.04</v>
          </cell>
          <cell r="O35">
            <v>0</v>
          </cell>
        </row>
        <row r="36">
          <cell r="G36" t="str">
            <v>R</v>
          </cell>
          <cell r="K36">
            <v>79.47</v>
          </cell>
          <cell r="N36">
            <v>85.6</v>
          </cell>
          <cell r="O36">
            <v>64.2</v>
          </cell>
        </row>
        <row r="37">
          <cell r="G37" t="str">
            <v>R</v>
          </cell>
          <cell r="K37">
            <v>15982.415000000003</v>
          </cell>
          <cell r="N37">
            <v>1364.1</v>
          </cell>
          <cell r="O37">
            <v>711.2</v>
          </cell>
          <cell r="Q37">
            <v>132.6</v>
          </cell>
          <cell r="R37">
            <v>54.5</v>
          </cell>
        </row>
        <row r="38">
          <cell r="G38" t="str">
            <v>R</v>
          </cell>
          <cell r="K38">
            <v>34.238</v>
          </cell>
          <cell r="N38">
            <v>7.2</v>
          </cell>
          <cell r="O38">
            <v>16.100000000000001</v>
          </cell>
        </row>
        <row r="39">
          <cell r="G39" t="str">
            <v>R</v>
          </cell>
          <cell r="K39">
            <v>13643.904</v>
          </cell>
          <cell r="N39">
            <v>944</v>
          </cell>
          <cell r="O39">
            <v>1044.3</v>
          </cell>
          <cell r="Q39">
            <v>130.30000000000001</v>
          </cell>
          <cell r="R39">
            <v>91</v>
          </cell>
        </row>
        <row r="40">
          <cell r="G40" t="str">
            <v>R</v>
          </cell>
          <cell r="K40">
            <v>1285.49</v>
          </cell>
          <cell r="N40">
            <v>617.5</v>
          </cell>
          <cell r="O40">
            <v>488.5</v>
          </cell>
        </row>
        <row r="41">
          <cell r="G41" t="str">
            <v>R</v>
          </cell>
          <cell r="K41">
            <v>860.95299999999986</v>
          </cell>
          <cell r="N41">
            <v>130.1</v>
          </cell>
          <cell r="O41">
            <v>137.9</v>
          </cell>
          <cell r="Q41">
            <v>3.8</v>
          </cell>
          <cell r="R41">
            <v>7.8</v>
          </cell>
        </row>
        <row r="42">
          <cell r="G42" t="str">
            <v>R</v>
          </cell>
          <cell r="K42">
            <v>12386.098</v>
          </cell>
          <cell r="N42">
            <v>1941.2</v>
          </cell>
          <cell r="O42">
            <v>791.8</v>
          </cell>
          <cell r="Q42">
            <v>418.2</v>
          </cell>
          <cell r="R42">
            <v>67.8</v>
          </cell>
        </row>
        <row r="43">
          <cell r="G43" t="str">
            <v>R</v>
          </cell>
          <cell r="I43" t="str">
            <v>FOF</v>
          </cell>
          <cell r="K43">
            <v>1082.7</v>
          </cell>
          <cell r="N43">
            <v>208.9</v>
          </cell>
          <cell r="O43">
            <v>53.6</v>
          </cell>
        </row>
        <row r="44">
          <cell r="G44" t="str">
            <v>R</v>
          </cell>
          <cell r="I44" t="str">
            <v>FOF</v>
          </cell>
          <cell r="K44">
            <v>3302.1</v>
          </cell>
          <cell r="N44">
            <v>334.9</v>
          </cell>
          <cell r="O44">
            <v>117.8</v>
          </cell>
        </row>
        <row r="45">
          <cell r="G45" t="str">
            <v>R</v>
          </cell>
          <cell r="K45">
            <v>913.17009999999993</v>
          </cell>
          <cell r="N45">
            <v>0.3</v>
          </cell>
          <cell r="O45">
            <v>48.5</v>
          </cell>
        </row>
        <row r="46">
          <cell r="G46" t="str">
            <v>R</v>
          </cell>
          <cell r="K46">
            <v>2029.51</v>
          </cell>
          <cell r="N46">
            <v>10.8</v>
          </cell>
          <cell r="O46">
            <v>253.4</v>
          </cell>
        </row>
        <row r="47">
          <cell r="G47" t="str">
            <v>R</v>
          </cell>
          <cell r="K47">
            <v>11.3</v>
          </cell>
          <cell r="N47">
            <v>0.8</v>
          </cell>
          <cell r="O47">
            <v>3.4</v>
          </cell>
        </row>
        <row r="48">
          <cell r="G48" t="str">
            <v>R</v>
          </cell>
          <cell r="K48">
            <v>153.76565351999997</v>
          </cell>
          <cell r="N48">
            <v>0</v>
          </cell>
          <cell r="O48">
            <v>8</v>
          </cell>
        </row>
        <row r="49">
          <cell r="G49" t="str">
            <v>R</v>
          </cell>
          <cell r="K49">
            <v>110.96127579</v>
          </cell>
          <cell r="N49">
            <v>3.1</v>
          </cell>
          <cell r="O49">
            <v>2.4</v>
          </cell>
        </row>
        <row r="50">
          <cell r="G50" t="str">
            <v>R</v>
          </cell>
          <cell r="K50">
            <v>670.93297244000007</v>
          </cell>
          <cell r="N50">
            <v>2.1</v>
          </cell>
          <cell r="O50">
            <v>1.9</v>
          </cell>
        </row>
        <row r="51">
          <cell r="G51" t="str">
            <v>R</v>
          </cell>
          <cell r="I51" t="str">
            <v>FOF</v>
          </cell>
          <cell r="K51">
            <v>141.5</v>
          </cell>
          <cell r="N51">
            <v>0.5</v>
          </cell>
          <cell r="O51">
            <v>11.6</v>
          </cell>
        </row>
        <row r="52">
          <cell r="G52" t="str">
            <v>R</v>
          </cell>
          <cell r="I52" t="str">
            <v>FOF</v>
          </cell>
          <cell r="K52">
            <v>1196.8</v>
          </cell>
          <cell r="N52">
            <v>4.5999999999999996</v>
          </cell>
          <cell r="O52">
            <v>107</v>
          </cell>
        </row>
        <row r="53">
          <cell r="G53" t="str">
            <v>R</v>
          </cell>
          <cell r="K53">
            <v>256.98878028999997</v>
          </cell>
          <cell r="N53">
            <v>83.8</v>
          </cell>
          <cell r="O53">
            <v>74.400000000000006</v>
          </cell>
        </row>
        <row r="54">
          <cell r="G54" t="str">
            <v>R</v>
          </cell>
          <cell r="K54">
            <v>19.361021730000001</v>
          </cell>
          <cell r="N54">
            <v>0.5</v>
          </cell>
          <cell r="O54">
            <v>0.5</v>
          </cell>
        </row>
        <row r="55">
          <cell r="G55" t="str">
            <v>R</v>
          </cell>
          <cell r="K55">
            <v>1575.0057177500003</v>
          </cell>
          <cell r="N55">
            <v>165.473251</v>
          </cell>
          <cell r="O55">
            <v>121.5</v>
          </cell>
        </row>
        <row r="56">
          <cell r="G56" t="str">
            <v>R</v>
          </cell>
          <cell r="K56">
            <v>1497.4093818800002</v>
          </cell>
          <cell r="N56">
            <v>140.38339999999999</v>
          </cell>
          <cell r="O56">
            <v>55.4</v>
          </cell>
        </row>
        <row r="57">
          <cell r="G57" t="str">
            <v>R</v>
          </cell>
          <cell r="K57">
            <v>110.93324982999995</v>
          </cell>
          <cell r="N57">
            <v>3.8594816000000001</v>
          </cell>
          <cell r="O57">
            <v>12.1</v>
          </cell>
        </row>
        <row r="58">
          <cell r="G58" t="str">
            <v>R</v>
          </cell>
          <cell r="K58">
            <v>2513.1558997999996</v>
          </cell>
          <cell r="N58">
            <v>357.72731900000002</v>
          </cell>
          <cell r="O58">
            <v>255.2</v>
          </cell>
        </row>
        <row r="59">
          <cell r="G59" t="str">
            <v>R</v>
          </cell>
          <cell r="K59">
            <v>122.94720798000004</v>
          </cell>
          <cell r="N59">
            <v>36.149063300000002</v>
          </cell>
          <cell r="O59">
            <v>39.700000000000003</v>
          </cell>
        </row>
        <row r="60">
          <cell r="G60" t="str">
            <v>R</v>
          </cell>
          <cell r="K60">
            <v>1514.2427409600002</v>
          </cell>
          <cell r="N60">
            <v>80.670018600000006</v>
          </cell>
          <cell r="O60">
            <v>142</v>
          </cell>
        </row>
        <row r="61">
          <cell r="G61" t="str">
            <v>R</v>
          </cell>
          <cell r="K61">
            <v>903.68014934999974</v>
          </cell>
          <cell r="N61">
            <v>70.423069839999997</v>
          </cell>
          <cell r="O61">
            <v>35</v>
          </cell>
        </row>
        <row r="62">
          <cell r="G62" t="str">
            <v>R</v>
          </cell>
          <cell r="K62">
            <v>153.27497671000003</v>
          </cell>
          <cell r="N62">
            <v>10.846803400000001</v>
          </cell>
          <cell r="O62">
            <v>11.1</v>
          </cell>
        </row>
        <row r="63">
          <cell r="G63" t="str">
            <v>R</v>
          </cell>
          <cell r="K63">
            <v>72.849482520000009</v>
          </cell>
          <cell r="N63">
            <v>3.9339049699999999</v>
          </cell>
          <cell r="O63">
            <v>8.6</v>
          </cell>
        </row>
        <row r="64">
          <cell r="G64" t="str">
            <v>R</v>
          </cell>
          <cell r="I64" t="str">
            <v>FOF</v>
          </cell>
          <cell r="K64">
            <v>1081.88033804</v>
          </cell>
          <cell r="N64">
            <v>43.039720869999996</v>
          </cell>
          <cell r="O64">
            <v>64.3</v>
          </cell>
        </row>
        <row r="65">
          <cell r="G65" t="str">
            <v>I</v>
          </cell>
          <cell r="I65" t="str">
            <v>FOF</v>
          </cell>
          <cell r="K65">
            <v>6.5256377400000005</v>
          </cell>
          <cell r="N65">
            <v>2.9</v>
          </cell>
          <cell r="O65">
            <v>0.6</v>
          </cell>
        </row>
        <row r="66">
          <cell r="G66" t="str">
            <v>R</v>
          </cell>
          <cell r="K66">
            <v>867.04917514000022</v>
          </cell>
          <cell r="N66">
            <v>64.855363299999993</v>
          </cell>
          <cell r="O66">
            <v>90.1</v>
          </cell>
        </row>
        <row r="67">
          <cell r="G67" t="str">
            <v>R</v>
          </cell>
          <cell r="K67">
            <v>1333.7455644700001</v>
          </cell>
          <cell r="N67">
            <v>323.19327500000003</v>
          </cell>
          <cell r="O67">
            <v>359.7</v>
          </cell>
        </row>
        <row r="68">
          <cell r="G68" t="str">
            <v>R</v>
          </cell>
          <cell r="K68">
            <v>939.94312814</v>
          </cell>
          <cell r="N68">
            <v>54.114411699999998</v>
          </cell>
          <cell r="O68">
            <v>27.2</v>
          </cell>
        </row>
        <row r="69">
          <cell r="G69" t="str">
            <v>R</v>
          </cell>
          <cell r="K69">
            <v>950.1</v>
          </cell>
          <cell r="N69">
            <v>55.936435099999997</v>
          </cell>
          <cell r="O69">
            <v>122.2</v>
          </cell>
        </row>
        <row r="70">
          <cell r="G70" t="str">
            <v>R</v>
          </cell>
          <cell r="K70">
            <v>91.146409559999967</v>
          </cell>
          <cell r="N70">
            <v>16.6314776</v>
          </cell>
          <cell r="O70">
            <v>10.5</v>
          </cell>
        </row>
        <row r="71">
          <cell r="G71" t="str">
            <v>R</v>
          </cell>
          <cell r="K71">
            <v>292.37902376999989</v>
          </cell>
          <cell r="N71">
            <v>72.589709099999993</v>
          </cell>
          <cell r="O71">
            <v>20.7</v>
          </cell>
        </row>
        <row r="72">
          <cell r="G72" t="str">
            <v>R</v>
          </cell>
          <cell r="K72">
            <v>150.55277370000005</v>
          </cell>
          <cell r="N72">
            <v>14.5012563</v>
          </cell>
          <cell r="O72">
            <v>9.9</v>
          </cell>
        </row>
        <row r="73">
          <cell r="G73" t="str">
            <v>R</v>
          </cell>
          <cell r="K73">
            <v>3236.4931822699991</v>
          </cell>
          <cell r="N73">
            <v>534.91373150000004</v>
          </cell>
          <cell r="O73">
            <v>409.6</v>
          </cell>
        </row>
        <row r="74">
          <cell r="G74" t="str">
            <v>R</v>
          </cell>
          <cell r="K74">
            <v>1268.4324704600001</v>
          </cell>
          <cell r="N74">
            <v>134.506889</v>
          </cell>
          <cell r="O74">
            <v>105</v>
          </cell>
        </row>
        <row r="75">
          <cell r="G75" t="str">
            <v>R</v>
          </cell>
          <cell r="H75" t="str">
            <v>TP</v>
          </cell>
          <cell r="K75">
            <v>19.092748970000002</v>
          </cell>
          <cell r="N75">
            <v>0.34460795999999999</v>
          </cell>
          <cell r="O75">
            <v>0.5</v>
          </cell>
        </row>
        <row r="76">
          <cell r="G76" t="str">
            <v>R</v>
          </cell>
          <cell r="H76" t="str">
            <v>TP</v>
          </cell>
          <cell r="K76">
            <v>81.39428137000003</v>
          </cell>
          <cell r="N76">
            <v>3.0600038399999998</v>
          </cell>
          <cell r="O76">
            <v>0.1</v>
          </cell>
        </row>
        <row r="77">
          <cell r="G77" t="str">
            <v>R</v>
          </cell>
          <cell r="H77" t="str">
            <v>TP</v>
          </cell>
          <cell r="K77">
            <v>69.545098519999982</v>
          </cell>
          <cell r="N77">
            <v>5.17902533</v>
          </cell>
          <cell r="O77">
            <v>2.8</v>
          </cell>
        </row>
        <row r="78">
          <cell r="G78" t="str">
            <v>R</v>
          </cell>
          <cell r="K78">
            <v>805.4</v>
          </cell>
          <cell r="N78">
            <v>140.1</v>
          </cell>
          <cell r="O78">
            <v>33.799999999999997</v>
          </cell>
        </row>
        <row r="79">
          <cell r="G79" t="str">
            <v>R</v>
          </cell>
          <cell r="K79">
            <v>423.8</v>
          </cell>
          <cell r="N79">
            <v>60.9</v>
          </cell>
          <cell r="O79">
            <v>47.5</v>
          </cell>
        </row>
        <row r="80">
          <cell r="G80" t="str">
            <v>R</v>
          </cell>
          <cell r="I80" t="str">
            <v>FOF</v>
          </cell>
          <cell r="K80">
            <v>25.7</v>
          </cell>
          <cell r="N80">
            <v>11.9</v>
          </cell>
          <cell r="O80">
            <v>0.2</v>
          </cell>
        </row>
        <row r="81">
          <cell r="G81" t="str">
            <v>R</v>
          </cell>
          <cell r="K81">
            <v>677.3</v>
          </cell>
          <cell r="N81">
            <v>68.599999999999994</v>
          </cell>
          <cell r="O81">
            <v>29.4</v>
          </cell>
          <cell r="Q81">
            <v>0</v>
          </cell>
          <cell r="R81">
            <v>0</v>
          </cell>
        </row>
        <row r="82">
          <cell r="G82" t="str">
            <v>R</v>
          </cell>
          <cell r="K82">
            <v>756</v>
          </cell>
          <cell r="N82">
            <v>51.7</v>
          </cell>
          <cell r="O82">
            <v>32.5</v>
          </cell>
          <cell r="Q82">
            <v>3.5</v>
          </cell>
          <cell r="R82">
            <v>0.1</v>
          </cell>
        </row>
        <row r="83">
          <cell r="G83" t="str">
            <v>R</v>
          </cell>
          <cell r="K83">
            <v>52.2</v>
          </cell>
          <cell r="N83">
            <v>6</v>
          </cell>
          <cell r="O83">
            <v>0.9</v>
          </cell>
        </row>
        <row r="84">
          <cell r="G84" t="str">
            <v>R</v>
          </cell>
          <cell r="K84">
            <v>864.80000000000007</v>
          </cell>
          <cell r="N84">
            <v>151.19999999999999</v>
          </cell>
          <cell r="O84">
            <v>62.3</v>
          </cell>
          <cell r="Q84">
            <v>0</v>
          </cell>
          <cell r="R84">
            <v>0</v>
          </cell>
        </row>
        <row r="85">
          <cell r="G85" t="str">
            <v>R</v>
          </cell>
          <cell r="K85">
            <v>133.01949521</v>
          </cell>
          <cell r="N85">
            <v>0</v>
          </cell>
          <cell r="O85">
            <v>0</v>
          </cell>
          <cell r="Q85">
            <v>73.199999999999989</v>
          </cell>
          <cell r="R85">
            <v>69.8</v>
          </cell>
        </row>
        <row r="86">
          <cell r="G86" t="str">
            <v>R</v>
          </cell>
          <cell r="K86">
            <v>429.84696952000002</v>
          </cell>
          <cell r="N86">
            <v>0.2</v>
          </cell>
          <cell r="O86">
            <v>0</v>
          </cell>
          <cell r="Q86">
            <v>151.30000000000001</v>
          </cell>
          <cell r="R86">
            <v>147.1</v>
          </cell>
        </row>
        <row r="87">
          <cell r="G87" t="str">
            <v>R</v>
          </cell>
          <cell r="K87">
            <v>330.17276054000001</v>
          </cell>
          <cell r="N87">
            <v>0.3</v>
          </cell>
          <cell r="O87">
            <v>0</v>
          </cell>
          <cell r="Q87">
            <v>4</v>
          </cell>
          <cell r="R87">
            <v>1.1000000000000001</v>
          </cell>
        </row>
        <row r="88">
          <cell r="G88" t="str">
            <v>R</v>
          </cell>
          <cell r="K88">
            <v>111.3375403</v>
          </cell>
          <cell r="N88">
            <v>0</v>
          </cell>
          <cell r="O88">
            <v>0</v>
          </cell>
          <cell r="Q88">
            <v>2.6</v>
          </cell>
          <cell r="R88">
            <v>0</v>
          </cell>
        </row>
        <row r="89">
          <cell r="G89" t="str">
            <v>R</v>
          </cell>
          <cell r="K89">
            <v>109.2</v>
          </cell>
          <cell r="N89">
            <v>2.9</v>
          </cell>
          <cell r="O89">
            <v>0.5</v>
          </cell>
        </row>
        <row r="90">
          <cell r="G90" t="str">
            <v>R</v>
          </cell>
          <cell r="K90">
            <v>1182.2</v>
          </cell>
          <cell r="N90">
            <v>399.7</v>
          </cell>
          <cell r="O90">
            <v>446.5</v>
          </cell>
        </row>
        <row r="91">
          <cell r="G91" t="str">
            <v>R</v>
          </cell>
          <cell r="H91" t="str">
            <v>TP</v>
          </cell>
          <cell r="I91" t="str">
            <v>FOF</v>
          </cell>
          <cell r="K91">
            <v>108.90615054999999</v>
          </cell>
          <cell r="N91">
            <v>0</v>
          </cell>
          <cell r="O91">
            <v>0</v>
          </cell>
        </row>
        <row r="92">
          <cell r="G92" t="str">
            <v>R</v>
          </cell>
          <cell r="H92" t="str">
            <v>TP</v>
          </cell>
          <cell r="I92" t="str">
            <v>FOF</v>
          </cell>
          <cell r="K92">
            <v>207.13125772000001</v>
          </cell>
          <cell r="N92">
            <v>0</v>
          </cell>
          <cell r="O92">
            <v>0</v>
          </cell>
        </row>
        <row r="93">
          <cell r="G93" t="str">
            <v>R</v>
          </cell>
          <cell r="H93" t="str">
            <v>TP</v>
          </cell>
          <cell r="I93" t="str">
            <v>FOF</v>
          </cell>
          <cell r="K93">
            <v>82.443409259999996</v>
          </cell>
          <cell r="N93">
            <v>0</v>
          </cell>
          <cell r="O93">
            <v>0</v>
          </cell>
        </row>
        <row r="94">
          <cell r="G94" t="str">
            <v>R</v>
          </cell>
          <cell r="H94" t="str">
            <v>TP</v>
          </cell>
          <cell r="K94">
            <v>1331.1925380000002</v>
          </cell>
          <cell r="N94">
            <v>59.4</v>
          </cell>
          <cell r="O94">
            <v>145.6</v>
          </cell>
        </row>
        <row r="95">
          <cell r="G95" t="str">
            <v>R</v>
          </cell>
          <cell r="H95" t="str">
            <v>TP</v>
          </cell>
          <cell r="I95" t="str">
            <v>FOF</v>
          </cell>
          <cell r="K95">
            <v>100.99251889999999</v>
          </cell>
          <cell r="N95">
            <v>0</v>
          </cell>
          <cell r="O95">
            <v>0</v>
          </cell>
        </row>
        <row r="96">
          <cell r="G96" t="str">
            <v>R</v>
          </cell>
          <cell r="K96">
            <v>1817.1137342999998</v>
          </cell>
          <cell r="N96">
            <v>242.8</v>
          </cell>
          <cell r="O96">
            <v>83.7</v>
          </cell>
          <cell r="Q96">
            <v>31.5</v>
          </cell>
          <cell r="R96">
            <v>16.7</v>
          </cell>
        </row>
        <row r="97">
          <cell r="G97" t="str">
            <v>R</v>
          </cell>
          <cell r="K97">
            <v>1560.4965721199999</v>
          </cell>
          <cell r="N97">
            <v>583.20000000000005</v>
          </cell>
          <cell r="O97">
            <v>299.7</v>
          </cell>
          <cell r="Q97">
            <v>2.2000000000000002</v>
          </cell>
          <cell r="R97">
            <v>0.1</v>
          </cell>
        </row>
        <row r="98">
          <cell r="G98" t="str">
            <v>R</v>
          </cell>
          <cell r="K98">
            <v>295.33474173000002</v>
          </cell>
          <cell r="N98">
            <v>39.200000000000003</v>
          </cell>
          <cell r="O98">
            <v>32.4</v>
          </cell>
        </row>
        <row r="99">
          <cell r="G99" t="str">
            <v>I</v>
          </cell>
          <cell r="K99">
            <v>139.64729369</v>
          </cell>
          <cell r="N99">
            <v>25.5</v>
          </cell>
          <cell r="O99">
            <v>0</v>
          </cell>
        </row>
        <row r="100">
          <cell r="G100" t="str">
            <v>R</v>
          </cell>
          <cell r="K100">
            <v>961.64627510000003</v>
          </cell>
          <cell r="N100">
            <v>43.4</v>
          </cell>
          <cell r="O100">
            <v>178.9</v>
          </cell>
          <cell r="Q100">
            <v>10</v>
          </cell>
          <cell r="R100">
            <v>10.3</v>
          </cell>
        </row>
        <row r="101">
          <cell r="G101" t="str">
            <v>R</v>
          </cell>
          <cell r="K101">
            <v>754.68286565999995</v>
          </cell>
          <cell r="N101">
            <v>155.69999999999999</v>
          </cell>
          <cell r="O101">
            <v>7.2</v>
          </cell>
          <cell r="Q101">
            <v>209.3</v>
          </cell>
          <cell r="R101">
            <v>3.9</v>
          </cell>
        </row>
        <row r="102">
          <cell r="G102" t="str">
            <v>R</v>
          </cell>
          <cell r="K102">
            <v>477.04016394000001</v>
          </cell>
          <cell r="N102">
            <v>100.1</v>
          </cell>
          <cell r="O102">
            <v>112.9</v>
          </cell>
        </row>
        <row r="103">
          <cell r="G103" t="str">
            <v>I</v>
          </cell>
          <cell r="K103">
            <v>1699.93195666</v>
          </cell>
          <cell r="N103">
            <v>900.7</v>
          </cell>
          <cell r="O103">
            <v>0</v>
          </cell>
        </row>
        <row r="104">
          <cell r="G104" t="str">
            <v>R</v>
          </cell>
          <cell r="K104">
            <v>765.27301127999999</v>
          </cell>
          <cell r="N104">
            <v>37</v>
          </cell>
          <cell r="O104">
            <v>61.4</v>
          </cell>
        </row>
        <row r="105">
          <cell r="G105" t="str">
            <v>R</v>
          </cell>
          <cell r="K105">
            <v>4055.7605963900005</v>
          </cell>
          <cell r="N105">
            <v>263.3</v>
          </cell>
          <cell r="O105">
            <v>278.7</v>
          </cell>
          <cell r="Q105">
            <v>13.7</v>
          </cell>
          <cell r="R105">
            <v>77.099999999999994</v>
          </cell>
        </row>
        <row r="106">
          <cell r="G106" t="str">
            <v>I</v>
          </cell>
          <cell r="K106">
            <v>1717.5898797299999</v>
          </cell>
          <cell r="N106">
            <v>294.3</v>
          </cell>
          <cell r="O106">
            <v>1.8</v>
          </cell>
        </row>
        <row r="107">
          <cell r="G107" t="str">
            <v>R</v>
          </cell>
          <cell r="K107">
            <v>1080.4934697399999</v>
          </cell>
          <cell r="N107">
            <v>29.7</v>
          </cell>
          <cell r="O107">
            <v>152</v>
          </cell>
          <cell r="Q107">
            <v>28</v>
          </cell>
          <cell r="R107">
            <v>20.399999999999999</v>
          </cell>
        </row>
        <row r="108">
          <cell r="G108" t="str">
            <v>R</v>
          </cell>
          <cell r="I108" t="str">
            <v>FOF</v>
          </cell>
          <cell r="K108">
            <v>378.69855713000004</v>
          </cell>
          <cell r="N108">
            <v>29.2</v>
          </cell>
          <cell r="O108">
            <v>8</v>
          </cell>
          <cell r="Q108">
            <v>9.1999999999999993</v>
          </cell>
          <cell r="R108">
            <v>0</v>
          </cell>
        </row>
        <row r="109">
          <cell r="G109" t="str">
            <v>R</v>
          </cell>
          <cell r="I109" t="str">
            <v>FOF</v>
          </cell>
          <cell r="K109">
            <v>284.83542228000005</v>
          </cell>
          <cell r="N109">
            <v>8.8000000000000007</v>
          </cell>
          <cell r="O109">
            <v>30.7</v>
          </cell>
          <cell r="Q109">
            <v>0</v>
          </cell>
          <cell r="R109">
            <v>0</v>
          </cell>
        </row>
        <row r="110">
          <cell r="G110" t="str">
            <v>R</v>
          </cell>
          <cell r="I110" t="str">
            <v>FOF</v>
          </cell>
          <cell r="K110">
            <v>339.76563407000003</v>
          </cell>
          <cell r="N110">
            <v>41.8</v>
          </cell>
          <cell r="O110">
            <v>51.2</v>
          </cell>
        </row>
        <row r="111">
          <cell r="G111" t="str">
            <v>R</v>
          </cell>
          <cell r="K111">
            <v>1135.3939470400003</v>
          </cell>
          <cell r="N111">
            <v>136.4</v>
          </cell>
          <cell r="O111">
            <v>120.4</v>
          </cell>
          <cell r="Q111">
            <v>51.4</v>
          </cell>
          <cell r="R111">
            <v>49.7</v>
          </cell>
        </row>
        <row r="112">
          <cell r="G112" t="str">
            <v>R</v>
          </cell>
          <cell r="K112">
            <v>722.37607527</v>
          </cell>
          <cell r="N112">
            <v>31.9</v>
          </cell>
          <cell r="O112">
            <v>81.3</v>
          </cell>
        </row>
        <row r="113">
          <cell r="G113" t="str">
            <v>R</v>
          </cell>
          <cell r="K113">
            <v>2593.63890958</v>
          </cell>
          <cell r="N113">
            <v>185.6</v>
          </cell>
          <cell r="O113">
            <v>124.3</v>
          </cell>
          <cell r="Q113">
            <v>457.5</v>
          </cell>
          <cell r="R113">
            <v>37.5</v>
          </cell>
        </row>
        <row r="114">
          <cell r="G114" t="str">
            <v>R</v>
          </cell>
          <cell r="K114">
            <v>9940.220785800002</v>
          </cell>
          <cell r="N114">
            <v>4947.7</v>
          </cell>
          <cell r="O114">
            <v>4453.3999999999996</v>
          </cell>
          <cell r="Q114">
            <v>87.4</v>
          </cell>
          <cell r="R114">
            <v>314.10000000000002</v>
          </cell>
        </row>
        <row r="115">
          <cell r="G115" t="str">
            <v>R</v>
          </cell>
          <cell r="K115">
            <v>4057.7933684199998</v>
          </cell>
          <cell r="N115">
            <v>330.4</v>
          </cell>
          <cell r="O115">
            <v>225.2</v>
          </cell>
          <cell r="Q115">
            <v>147.1</v>
          </cell>
          <cell r="R115">
            <v>127.7</v>
          </cell>
        </row>
        <row r="116">
          <cell r="G116" t="str">
            <v>R</v>
          </cell>
          <cell r="K116">
            <v>3258.1842050699997</v>
          </cell>
          <cell r="N116">
            <v>703.9</v>
          </cell>
          <cell r="O116">
            <v>271.8</v>
          </cell>
          <cell r="Q116">
            <v>19.7</v>
          </cell>
          <cell r="R116">
            <v>1.1000000000000001</v>
          </cell>
        </row>
        <row r="117">
          <cell r="G117" t="str">
            <v>R</v>
          </cell>
          <cell r="K117">
            <v>885.90000000000009</v>
          </cell>
          <cell r="N117">
            <v>551.9</v>
          </cell>
          <cell r="O117">
            <v>498</v>
          </cell>
        </row>
        <row r="118">
          <cell r="G118" t="str">
            <v>R</v>
          </cell>
          <cell r="K118">
            <v>4392.4465357700001</v>
          </cell>
          <cell r="N118">
            <v>146.80000000000001</v>
          </cell>
          <cell r="O118">
            <v>437.3</v>
          </cell>
          <cell r="Q118">
            <v>558.9</v>
          </cell>
          <cell r="R118">
            <v>66.8</v>
          </cell>
        </row>
        <row r="119">
          <cell r="G119" t="str">
            <v>R</v>
          </cell>
          <cell r="I119" t="str">
            <v>FOF</v>
          </cell>
          <cell r="K119">
            <v>2097.8606731300001</v>
          </cell>
          <cell r="N119">
            <v>92.1</v>
          </cell>
          <cell r="O119">
            <v>101.7</v>
          </cell>
          <cell r="Q119">
            <v>2.1</v>
          </cell>
          <cell r="R119">
            <v>53.6</v>
          </cell>
        </row>
        <row r="120">
          <cell r="G120" t="str">
            <v>R</v>
          </cell>
          <cell r="H120" t="str">
            <v>TP</v>
          </cell>
          <cell r="I120" t="str">
            <v>FOF</v>
          </cell>
          <cell r="K120">
            <v>9.8602392228406707E-2</v>
          </cell>
          <cell r="N120">
            <v>0</v>
          </cell>
          <cell r="O120">
            <v>0</v>
          </cell>
        </row>
        <row r="121">
          <cell r="G121" t="str">
            <v>R</v>
          </cell>
          <cell r="H121" t="str">
            <v>TP</v>
          </cell>
          <cell r="I121" t="str">
            <v>FOF</v>
          </cell>
          <cell r="K121">
            <v>0.65466024367538089</v>
          </cell>
          <cell r="N121">
            <v>0</v>
          </cell>
          <cell r="O121">
            <v>0</v>
          </cell>
        </row>
        <row r="122">
          <cell r="G122" t="str">
            <v>R</v>
          </cell>
          <cell r="H122" t="str">
            <v>TP</v>
          </cell>
          <cell r="I122" t="str">
            <v>FOF</v>
          </cell>
          <cell r="K122">
            <v>1.1125396245749399</v>
          </cell>
          <cell r="N122">
            <v>0</v>
          </cell>
          <cell r="O122">
            <v>0</v>
          </cell>
        </row>
        <row r="123">
          <cell r="G123" t="str">
            <v>R</v>
          </cell>
          <cell r="H123" t="str">
            <v>TP</v>
          </cell>
          <cell r="I123" t="str">
            <v>FOF</v>
          </cell>
          <cell r="K123">
            <v>1.2635827469543901E-2</v>
          </cell>
          <cell r="N123">
            <v>0</v>
          </cell>
          <cell r="O123">
            <v>0</v>
          </cell>
        </row>
        <row r="124">
          <cell r="G124" t="str">
            <v>R</v>
          </cell>
          <cell r="H124" t="str">
            <v>TP</v>
          </cell>
          <cell r="I124" t="str">
            <v>FOF</v>
          </cell>
          <cell r="K124">
            <v>1.4828141177785199</v>
          </cell>
          <cell r="N124">
            <v>0</v>
          </cell>
          <cell r="O124">
            <v>0</v>
          </cell>
        </row>
        <row r="125">
          <cell r="G125" t="str">
            <v>R</v>
          </cell>
          <cell r="I125" t="str">
            <v>FOF</v>
          </cell>
          <cell r="K125">
            <v>228.43985703928143</v>
          </cell>
          <cell r="N125">
            <v>3.34</v>
          </cell>
          <cell r="O125">
            <v>1.27</v>
          </cell>
          <cell r="Q125">
            <v>1.2</v>
          </cell>
          <cell r="R125">
            <v>2.79</v>
          </cell>
        </row>
        <row r="126">
          <cell r="G126" t="str">
            <v>R</v>
          </cell>
          <cell r="I126" t="str">
            <v>FOF</v>
          </cell>
          <cell r="K126">
            <v>84.839711489007456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</row>
        <row r="127">
          <cell r="G127" t="str">
            <v>R</v>
          </cell>
          <cell r="K127">
            <v>1176.9648104800001</v>
          </cell>
          <cell r="N127">
            <v>35.14</v>
          </cell>
          <cell r="O127">
            <v>2.94</v>
          </cell>
          <cell r="Q127">
            <v>49.44</v>
          </cell>
          <cell r="R127">
            <v>163.9</v>
          </cell>
        </row>
        <row r="128">
          <cell r="G128" t="str">
            <v>R</v>
          </cell>
          <cell r="I128" t="str">
            <v>FOF</v>
          </cell>
          <cell r="K128">
            <v>0.57999999999999996</v>
          </cell>
          <cell r="N128">
            <v>0</v>
          </cell>
          <cell r="O128">
            <v>0</v>
          </cell>
        </row>
        <row r="129">
          <cell r="G129" t="str">
            <v>R</v>
          </cell>
          <cell r="K129">
            <v>4294.2482796099994</v>
          </cell>
          <cell r="N129">
            <v>20.8</v>
          </cell>
          <cell r="O129">
            <v>24.87</v>
          </cell>
          <cell r="Q129">
            <v>236.43</v>
          </cell>
          <cell r="R129">
            <v>93.86</v>
          </cell>
        </row>
        <row r="130">
          <cell r="G130" t="str">
            <v>R</v>
          </cell>
          <cell r="K130">
            <v>561.65</v>
          </cell>
          <cell r="N130">
            <v>3.65</v>
          </cell>
          <cell r="O130">
            <v>0.46</v>
          </cell>
          <cell r="Q130">
            <v>74.98</v>
          </cell>
          <cell r="R130">
            <v>27.23</v>
          </cell>
        </row>
        <row r="131">
          <cell r="G131" t="str">
            <v>R</v>
          </cell>
          <cell r="K131">
            <v>826.32914060000007</v>
          </cell>
          <cell r="N131">
            <v>0.68</v>
          </cell>
          <cell r="O131">
            <v>2.44</v>
          </cell>
          <cell r="Q131">
            <v>529.97</v>
          </cell>
          <cell r="R131">
            <v>83.37</v>
          </cell>
        </row>
        <row r="132">
          <cell r="G132" t="str">
            <v>R</v>
          </cell>
          <cell r="K132">
            <v>542.43922975999999</v>
          </cell>
          <cell r="N132">
            <v>4.16</v>
          </cell>
          <cell r="O132">
            <v>1.2</v>
          </cell>
          <cell r="Q132">
            <v>81.010000000000005</v>
          </cell>
          <cell r="R132">
            <v>19</v>
          </cell>
        </row>
        <row r="133">
          <cell r="G133" t="str">
            <v>R</v>
          </cell>
          <cell r="K133">
            <v>2522.8200000000002</v>
          </cell>
          <cell r="N133">
            <v>64.709999999999994</v>
          </cell>
          <cell r="O133">
            <v>46.63</v>
          </cell>
          <cell r="Q133">
            <v>156.88999999999999</v>
          </cell>
          <cell r="R133">
            <v>87.17</v>
          </cell>
        </row>
        <row r="134">
          <cell r="G134" t="str">
            <v>R</v>
          </cell>
          <cell r="I134" t="str">
            <v>FOF</v>
          </cell>
          <cell r="K134">
            <v>9.71008745177447</v>
          </cell>
          <cell r="N134">
            <v>0.04</v>
          </cell>
          <cell r="O134">
            <v>0.03</v>
          </cell>
          <cell r="Q134">
            <v>0</v>
          </cell>
          <cell r="R134">
            <v>0</v>
          </cell>
        </row>
        <row r="135">
          <cell r="G135" t="str">
            <v>R</v>
          </cell>
          <cell r="H135" t="str">
            <v>TP</v>
          </cell>
          <cell r="K135">
            <v>225.23818994000001</v>
          </cell>
          <cell r="N135">
            <v>0</v>
          </cell>
          <cell r="O135">
            <v>0</v>
          </cell>
          <cell r="Q135">
            <v>0.25</v>
          </cell>
          <cell r="R135">
            <v>1.8199999999999998</v>
          </cell>
        </row>
        <row r="136">
          <cell r="G136" t="str">
            <v>R</v>
          </cell>
          <cell r="H136" t="str">
            <v>TP</v>
          </cell>
          <cell r="K136">
            <v>47.715127400000007</v>
          </cell>
          <cell r="N136">
            <v>0</v>
          </cell>
          <cell r="O136">
            <v>0.03</v>
          </cell>
          <cell r="Q136">
            <v>0.66</v>
          </cell>
          <cell r="R136">
            <v>0.09</v>
          </cell>
        </row>
        <row r="137">
          <cell r="G137" t="str">
            <v>R</v>
          </cell>
          <cell r="H137" t="str">
            <v>TP</v>
          </cell>
          <cell r="I137" t="str">
            <v>FOF</v>
          </cell>
          <cell r="K137">
            <v>1.277942E-2</v>
          </cell>
          <cell r="N137">
            <v>0</v>
          </cell>
          <cell r="O137">
            <v>0</v>
          </cell>
        </row>
        <row r="138">
          <cell r="G138" t="str">
            <v>R</v>
          </cell>
          <cell r="H138" t="str">
            <v>TP</v>
          </cell>
          <cell r="I138" t="str">
            <v>FOF</v>
          </cell>
          <cell r="K138">
            <v>2.4997389999999998E-2</v>
          </cell>
          <cell r="N138">
            <v>0</v>
          </cell>
          <cell r="O138">
            <v>0</v>
          </cell>
        </row>
        <row r="139">
          <cell r="G139" t="str">
            <v>R</v>
          </cell>
          <cell r="H139" t="str">
            <v>TP</v>
          </cell>
          <cell r="I139" t="str">
            <v>FOF</v>
          </cell>
          <cell r="K139">
            <v>1.6707090000000001E-2</v>
          </cell>
          <cell r="N139">
            <v>0</v>
          </cell>
          <cell r="O139">
            <v>0</v>
          </cell>
        </row>
        <row r="140">
          <cell r="G140" t="str">
            <v>R</v>
          </cell>
          <cell r="K140">
            <v>545</v>
          </cell>
          <cell r="N140">
            <v>214</v>
          </cell>
          <cell r="O140">
            <v>0</v>
          </cell>
        </row>
        <row r="141">
          <cell r="G141" t="str">
            <v>R</v>
          </cell>
          <cell r="K141">
            <v>483</v>
          </cell>
          <cell r="N141">
            <v>160</v>
          </cell>
          <cell r="O141">
            <v>0</v>
          </cell>
        </row>
        <row r="142">
          <cell r="G142" t="str">
            <v>R</v>
          </cell>
          <cell r="K142">
            <v>1399.1</v>
          </cell>
          <cell r="N142">
            <v>138.30000000000001</v>
          </cell>
          <cell r="O142">
            <v>69.099999999999994</v>
          </cell>
          <cell r="Q142">
            <v>0.4</v>
          </cell>
          <cell r="R142">
            <v>0.2</v>
          </cell>
        </row>
        <row r="143">
          <cell r="G143" t="str">
            <v>R</v>
          </cell>
          <cell r="K143">
            <v>536.79999999999995</v>
          </cell>
          <cell r="N143">
            <v>21.5</v>
          </cell>
          <cell r="O143">
            <v>17.100000000000001</v>
          </cell>
          <cell r="Q143">
            <v>0</v>
          </cell>
          <cell r="R143">
            <v>0</v>
          </cell>
        </row>
        <row r="144">
          <cell r="G144" t="str">
            <v>I</v>
          </cell>
          <cell r="I144" t="str">
            <v>FOF</v>
          </cell>
          <cell r="K144">
            <v>44.900000000000006</v>
          </cell>
          <cell r="N144">
            <v>0</v>
          </cell>
          <cell r="O144">
            <v>0</v>
          </cell>
        </row>
        <row r="145">
          <cell r="G145" t="str">
            <v>R</v>
          </cell>
          <cell r="K145">
            <v>38.6</v>
          </cell>
          <cell r="N145">
            <v>0.3</v>
          </cell>
          <cell r="O145">
            <v>2.1</v>
          </cell>
        </row>
        <row r="146">
          <cell r="G146" t="str">
            <v>R</v>
          </cell>
          <cell r="I146" t="str">
            <v>FOF</v>
          </cell>
          <cell r="K146">
            <v>73.399999999999991</v>
          </cell>
          <cell r="N146">
            <v>7.6</v>
          </cell>
          <cell r="O146">
            <v>0.5</v>
          </cell>
        </row>
        <row r="147">
          <cell r="G147" t="str">
            <v>R</v>
          </cell>
          <cell r="K147">
            <v>132.30000000000001</v>
          </cell>
          <cell r="N147">
            <v>0.8</v>
          </cell>
          <cell r="O147">
            <v>8.9</v>
          </cell>
        </row>
        <row r="148">
          <cell r="G148" t="str">
            <v>I</v>
          </cell>
          <cell r="I148" t="str">
            <v>FOF</v>
          </cell>
          <cell r="K148">
            <v>19.7</v>
          </cell>
          <cell r="N148">
            <v>0</v>
          </cell>
          <cell r="O148">
            <v>0</v>
          </cell>
        </row>
        <row r="149">
          <cell r="G149" t="str">
            <v>R</v>
          </cell>
          <cell r="K149">
            <v>274.2</v>
          </cell>
          <cell r="N149">
            <v>13.8</v>
          </cell>
          <cell r="O149">
            <v>47.3</v>
          </cell>
        </row>
        <row r="150">
          <cell r="G150" t="str">
            <v>I</v>
          </cell>
          <cell r="K150">
            <v>1</v>
          </cell>
          <cell r="N150">
            <v>0</v>
          </cell>
          <cell r="O150">
            <v>0</v>
          </cell>
        </row>
        <row r="151">
          <cell r="G151" t="str">
            <v>R</v>
          </cell>
          <cell r="K151">
            <v>1035.0999999999999</v>
          </cell>
          <cell r="N151">
            <v>50.7</v>
          </cell>
          <cell r="O151">
            <v>131.69999999999999</v>
          </cell>
          <cell r="Q151">
            <v>10.6</v>
          </cell>
          <cell r="R151">
            <v>14.4</v>
          </cell>
        </row>
        <row r="152">
          <cell r="G152" t="str">
            <v>R</v>
          </cell>
          <cell r="K152">
            <v>1253.0999999999999</v>
          </cell>
          <cell r="N152">
            <v>41.6</v>
          </cell>
          <cell r="O152">
            <v>163.1</v>
          </cell>
          <cell r="Q152">
            <v>4</v>
          </cell>
          <cell r="R152">
            <v>43.2</v>
          </cell>
        </row>
        <row r="153">
          <cell r="G153" t="str">
            <v>I</v>
          </cell>
          <cell r="I153" t="str">
            <v>FOF</v>
          </cell>
          <cell r="K153">
            <v>116.19999999999999</v>
          </cell>
          <cell r="N153">
            <v>0</v>
          </cell>
          <cell r="O153">
            <v>0</v>
          </cell>
        </row>
        <row r="154">
          <cell r="G154" t="str">
            <v>I</v>
          </cell>
          <cell r="K154">
            <v>333.5</v>
          </cell>
          <cell r="N154">
            <v>8</v>
          </cell>
          <cell r="O154">
            <v>10.8</v>
          </cell>
        </row>
        <row r="155">
          <cell r="G155" t="str">
            <v>R</v>
          </cell>
          <cell r="H155" t="str">
            <v>TP</v>
          </cell>
          <cell r="I155" t="str">
            <v>FOF</v>
          </cell>
          <cell r="K155">
            <v>16.582796219999999</v>
          </cell>
          <cell r="N155">
            <v>0.4</v>
          </cell>
          <cell r="O155">
            <v>1.2</v>
          </cell>
        </row>
        <row r="156">
          <cell r="G156" t="str">
            <v>R</v>
          </cell>
          <cell r="H156" t="str">
            <v>TP</v>
          </cell>
          <cell r="K156">
            <v>187.005</v>
          </cell>
          <cell r="N156">
            <v>11.7</v>
          </cell>
          <cell r="O156">
            <v>20.8</v>
          </cell>
        </row>
        <row r="157">
          <cell r="G157" t="str">
            <v>R</v>
          </cell>
          <cell r="H157" t="str">
            <v>TP</v>
          </cell>
          <cell r="K157">
            <v>2511.5129999999999</v>
          </cell>
          <cell r="N157">
            <v>1930.6</v>
          </cell>
          <cell r="O157">
            <v>1396.7</v>
          </cell>
        </row>
        <row r="158">
          <cell r="G158" t="str">
            <v>R</v>
          </cell>
          <cell r="H158" t="str">
            <v>TP</v>
          </cell>
          <cell r="K158">
            <v>224.35</v>
          </cell>
          <cell r="N158">
            <v>77.099999999999994</v>
          </cell>
          <cell r="O158">
            <v>25</v>
          </cell>
        </row>
        <row r="159">
          <cell r="G159" t="str">
            <v>R</v>
          </cell>
          <cell r="H159" t="str">
            <v>TP</v>
          </cell>
          <cell r="K159">
            <v>340.47000000000008</v>
          </cell>
          <cell r="N159">
            <v>5.9</v>
          </cell>
          <cell r="O159">
            <v>76.8</v>
          </cell>
        </row>
        <row r="160">
          <cell r="G160" t="str">
            <v>R</v>
          </cell>
          <cell r="H160" t="str">
            <v>TP</v>
          </cell>
          <cell r="I160" t="str">
            <v>FOF</v>
          </cell>
          <cell r="K160">
            <v>68.871415999999996</v>
          </cell>
          <cell r="N160">
            <v>0</v>
          </cell>
          <cell r="O160">
            <v>0</v>
          </cell>
        </row>
        <row r="161">
          <cell r="G161" t="str">
            <v>R</v>
          </cell>
          <cell r="H161" t="str">
            <v>TP</v>
          </cell>
          <cell r="I161" t="str">
            <v>FOF</v>
          </cell>
          <cell r="K161">
            <v>0.2</v>
          </cell>
          <cell r="N161">
            <v>0</v>
          </cell>
          <cell r="O161">
            <v>0</v>
          </cell>
        </row>
        <row r="162">
          <cell r="G162" t="str">
            <v>R</v>
          </cell>
          <cell r="H162" t="str">
            <v>TP</v>
          </cell>
          <cell r="I162" t="str">
            <v>FOF</v>
          </cell>
          <cell r="K162">
            <v>0.18740799999999999</v>
          </cell>
          <cell r="N162">
            <v>0</v>
          </cell>
          <cell r="O162">
            <v>0</v>
          </cell>
        </row>
        <row r="163">
          <cell r="G163" t="str">
            <v>I</v>
          </cell>
          <cell r="K163">
            <v>2845.75</v>
          </cell>
          <cell r="N163">
            <v>503.6</v>
          </cell>
          <cell r="O163">
            <v>132.1</v>
          </cell>
        </row>
        <row r="164">
          <cell r="G164" t="str">
            <v>I</v>
          </cell>
          <cell r="K164">
            <v>406.00099999999998</v>
          </cell>
          <cell r="N164">
            <v>3</v>
          </cell>
          <cell r="O164">
            <v>24.7</v>
          </cell>
        </row>
        <row r="165">
          <cell r="G165" t="str">
            <v>I</v>
          </cell>
          <cell r="I165" t="str">
            <v>FOF</v>
          </cell>
          <cell r="K165">
            <v>53.458865000000003</v>
          </cell>
          <cell r="N165">
            <v>0</v>
          </cell>
          <cell r="O165">
            <v>0</v>
          </cell>
        </row>
        <row r="166">
          <cell r="G166" t="str">
            <v>I</v>
          </cell>
          <cell r="I166" t="str">
            <v>FOF</v>
          </cell>
          <cell r="K166">
            <v>97.195139999999995</v>
          </cell>
          <cell r="N166">
            <v>0</v>
          </cell>
          <cell r="O166">
            <v>0</v>
          </cell>
        </row>
        <row r="167">
          <cell r="G167" t="str">
            <v>I</v>
          </cell>
          <cell r="K167">
            <v>206.54899999999998</v>
          </cell>
          <cell r="N167">
            <v>4</v>
          </cell>
          <cell r="O167">
            <v>2.8</v>
          </cell>
        </row>
        <row r="168">
          <cell r="G168" t="str">
            <v>I</v>
          </cell>
          <cell r="K168">
            <v>383.06200000000001</v>
          </cell>
          <cell r="N168">
            <v>6.1</v>
          </cell>
          <cell r="O168">
            <v>2.2999999999999998</v>
          </cell>
        </row>
        <row r="169">
          <cell r="G169" t="str">
            <v>I</v>
          </cell>
          <cell r="K169">
            <v>1459.0040000000001</v>
          </cell>
          <cell r="N169">
            <v>39.700000000000003</v>
          </cell>
          <cell r="O169">
            <v>12</v>
          </cell>
        </row>
        <row r="170">
          <cell r="G170" t="str">
            <v>R</v>
          </cell>
          <cell r="I170" t="str">
            <v>FOF</v>
          </cell>
          <cell r="K170">
            <v>55.860990999999999</v>
          </cell>
          <cell r="N170">
            <v>0</v>
          </cell>
          <cell r="O170">
            <v>0</v>
          </cell>
        </row>
        <row r="171">
          <cell r="G171" t="str">
            <v>I</v>
          </cell>
          <cell r="I171" t="str">
            <v>FOF</v>
          </cell>
          <cell r="K171">
            <v>5.9362050000000002</v>
          </cell>
          <cell r="N171">
            <v>0</v>
          </cell>
          <cell r="O171">
            <v>0</v>
          </cell>
        </row>
        <row r="172">
          <cell r="G172" t="str">
            <v>I</v>
          </cell>
          <cell r="I172" t="str">
            <v>FOF</v>
          </cell>
          <cell r="K172">
            <v>0</v>
          </cell>
          <cell r="N172">
            <v>0</v>
          </cell>
          <cell r="O172">
            <v>0</v>
          </cell>
        </row>
        <row r="173">
          <cell r="G173" t="str">
            <v>I</v>
          </cell>
          <cell r="K173">
            <v>1.0000000000000001E-5</v>
          </cell>
          <cell r="N173">
            <v>0</v>
          </cell>
          <cell r="O173">
            <v>0</v>
          </cell>
        </row>
        <row r="174">
          <cell r="G174" t="str">
            <v>I</v>
          </cell>
          <cell r="K174">
            <v>329.01800000000003</v>
          </cell>
          <cell r="N174">
            <v>1.9</v>
          </cell>
          <cell r="O174">
            <v>31.9</v>
          </cell>
        </row>
        <row r="175">
          <cell r="G175" t="str">
            <v>I</v>
          </cell>
          <cell r="K175">
            <v>0.13700000000000001</v>
          </cell>
          <cell r="N175">
            <v>0</v>
          </cell>
          <cell r="O175">
            <v>2.1</v>
          </cell>
        </row>
        <row r="176">
          <cell r="G176" t="str">
            <v>R</v>
          </cell>
          <cell r="I176" t="str">
            <v>FOF</v>
          </cell>
          <cell r="K176">
            <v>0.49761</v>
          </cell>
          <cell r="N176">
            <v>0</v>
          </cell>
          <cell r="O176">
            <v>0</v>
          </cell>
        </row>
        <row r="177">
          <cell r="G177" t="str">
            <v>I</v>
          </cell>
          <cell r="K177">
            <v>1182.6209999999999</v>
          </cell>
          <cell r="N177">
            <v>19.3</v>
          </cell>
          <cell r="O177">
            <v>12.1</v>
          </cell>
        </row>
        <row r="178">
          <cell r="G178" t="str">
            <v>I</v>
          </cell>
          <cell r="K178">
            <v>1803.9649999999999</v>
          </cell>
          <cell r="N178">
            <v>309.10000000000002</v>
          </cell>
          <cell r="O178">
            <v>330.4</v>
          </cell>
        </row>
        <row r="179">
          <cell r="G179" t="str">
            <v>I</v>
          </cell>
          <cell r="K179">
            <v>70.956000000000003</v>
          </cell>
          <cell r="N179">
            <v>16.399999999999999</v>
          </cell>
          <cell r="O179">
            <v>0</v>
          </cell>
        </row>
        <row r="180">
          <cell r="G180" t="str">
            <v>R</v>
          </cell>
          <cell r="I180" t="str">
            <v>FOF</v>
          </cell>
          <cell r="K180">
            <v>21.158548</v>
          </cell>
          <cell r="N180">
            <v>0</v>
          </cell>
          <cell r="O180">
            <v>0</v>
          </cell>
        </row>
        <row r="181">
          <cell r="G181" t="str">
            <v>I</v>
          </cell>
          <cell r="K181">
            <v>5.1189999999999998</v>
          </cell>
          <cell r="N181">
            <v>2.6</v>
          </cell>
          <cell r="O181">
            <v>0</v>
          </cell>
        </row>
        <row r="182">
          <cell r="G182" t="str">
            <v>R</v>
          </cell>
          <cell r="I182" t="str">
            <v>FOF</v>
          </cell>
          <cell r="K182">
            <v>1.8481190000000001</v>
          </cell>
          <cell r="N182">
            <v>0</v>
          </cell>
          <cell r="O182">
            <v>0</v>
          </cell>
        </row>
        <row r="183">
          <cell r="G183" t="str">
            <v>R</v>
          </cell>
          <cell r="I183" t="str">
            <v>FOF</v>
          </cell>
          <cell r="K183">
            <v>8.3705990000000003</v>
          </cell>
          <cell r="N183">
            <v>1.8</v>
          </cell>
          <cell r="O183">
            <v>1</v>
          </cell>
        </row>
        <row r="184">
          <cell r="G184" t="str">
            <v>R</v>
          </cell>
          <cell r="I184" t="str">
            <v>FOF</v>
          </cell>
          <cell r="K184">
            <v>5.0480799999999997</v>
          </cell>
          <cell r="N184">
            <v>4</v>
          </cell>
          <cell r="O184">
            <v>4.5999999999999996</v>
          </cell>
        </row>
        <row r="185">
          <cell r="G185" t="str">
            <v>I</v>
          </cell>
          <cell r="I185" t="str">
            <v>FOF</v>
          </cell>
          <cell r="K185">
            <v>0</v>
          </cell>
          <cell r="N185">
            <v>0</v>
          </cell>
          <cell r="O185">
            <v>0</v>
          </cell>
        </row>
        <row r="186">
          <cell r="G186" t="str">
            <v>R</v>
          </cell>
          <cell r="I186" t="str">
            <v>FOF</v>
          </cell>
          <cell r="K186">
            <v>35.620113999999994</v>
          </cell>
          <cell r="N186">
            <v>48.5</v>
          </cell>
          <cell r="O186">
            <v>3.6</v>
          </cell>
        </row>
        <row r="187">
          <cell r="G187" t="str">
            <v>I</v>
          </cell>
          <cell r="K187">
            <v>1081.356</v>
          </cell>
          <cell r="N187">
            <v>13.3</v>
          </cell>
          <cell r="O187">
            <v>9.1999999999999993</v>
          </cell>
        </row>
        <row r="188">
          <cell r="G188" t="str">
            <v>I</v>
          </cell>
          <cell r="K188">
            <v>1655.0639999999999</v>
          </cell>
          <cell r="N188">
            <v>20.2</v>
          </cell>
          <cell r="O188">
            <v>1.5</v>
          </cell>
        </row>
        <row r="189">
          <cell r="G189" t="str">
            <v>R</v>
          </cell>
          <cell r="K189">
            <v>154.15199999999999</v>
          </cell>
          <cell r="N189">
            <v>885.4</v>
          </cell>
          <cell r="O189">
            <v>9.5</v>
          </cell>
        </row>
        <row r="190">
          <cell r="G190" t="str">
            <v>R</v>
          </cell>
          <cell r="K190">
            <v>312.90000000000003</v>
          </cell>
          <cell r="N190">
            <v>13.5</v>
          </cell>
          <cell r="O190">
            <v>37.700000000000003</v>
          </cell>
        </row>
        <row r="191">
          <cell r="G191" t="str">
            <v>I</v>
          </cell>
          <cell r="K191">
            <v>1.0000000000000001E-5</v>
          </cell>
          <cell r="N191">
            <v>0</v>
          </cell>
          <cell r="O191">
            <v>0</v>
          </cell>
        </row>
        <row r="192">
          <cell r="G192" t="str">
            <v>I</v>
          </cell>
          <cell r="K192">
            <v>1E-4</v>
          </cell>
          <cell r="N192">
            <v>0</v>
          </cell>
          <cell r="O192">
            <v>0</v>
          </cell>
        </row>
        <row r="193">
          <cell r="G193" t="str">
            <v>R</v>
          </cell>
          <cell r="K193">
            <v>391.63500000000005</v>
          </cell>
          <cell r="N193">
            <v>61.9</v>
          </cell>
          <cell r="O193">
            <v>22.2</v>
          </cell>
        </row>
        <row r="194">
          <cell r="G194" t="str">
            <v>I</v>
          </cell>
          <cell r="I194" t="str">
            <v>FOF</v>
          </cell>
          <cell r="K194">
            <v>0</v>
          </cell>
          <cell r="N194">
            <v>0</v>
          </cell>
          <cell r="O194">
            <v>0</v>
          </cell>
        </row>
        <row r="195">
          <cell r="G195" t="str">
            <v>I</v>
          </cell>
          <cell r="K195">
            <v>252.959</v>
          </cell>
          <cell r="N195">
            <v>0</v>
          </cell>
          <cell r="O195">
            <v>2.7</v>
          </cell>
        </row>
        <row r="196">
          <cell r="G196" t="str">
            <v>I</v>
          </cell>
          <cell r="K196">
            <v>365.03899999999999</v>
          </cell>
          <cell r="N196">
            <v>0</v>
          </cell>
          <cell r="O196">
            <v>3</v>
          </cell>
        </row>
        <row r="197">
          <cell r="G197" t="str">
            <v>R</v>
          </cell>
          <cell r="K197">
            <v>5.9</v>
          </cell>
          <cell r="N197">
            <v>29.5</v>
          </cell>
          <cell r="O197">
            <v>0</v>
          </cell>
        </row>
        <row r="198">
          <cell r="G198" t="str">
            <v>I</v>
          </cell>
          <cell r="K198">
            <v>419.84</v>
          </cell>
          <cell r="N198">
            <v>7.2</v>
          </cell>
          <cell r="O198">
            <v>19</v>
          </cell>
        </row>
        <row r="199">
          <cell r="G199" t="str">
            <v>R</v>
          </cell>
          <cell r="K199">
            <v>1.3913875999999998</v>
          </cell>
          <cell r="N199">
            <v>1.1000000000000001</v>
          </cell>
          <cell r="O199">
            <v>0</v>
          </cell>
        </row>
        <row r="200">
          <cell r="G200" t="str">
            <v>R</v>
          </cell>
          <cell r="H200" t="str">
            <v>TP</v>
          </cell>
          <cell r="I200" t="str">
            <v>FOF</v>
          </cell>
          <cell r="K200">
            <v>21.625327000000002</v>
          </cell>
          <cell r="N200">
            <v>0</v>
          </cell>
          <cell r="O200">
            <v>0</v>
          </cell>
        </row>
        <row r="201">
          <cell r="G201" t="str">
            <v>R</v>
          </cell>
          <cell r="H201" t="str">
            <v>TP</v>
          </cell>
          <cell r="I201" t="str">
            <v>FOF</v>
          </cell>
          <cell r="K201">
            <v>37.055957999999997</v>
          </cell>
          <cell r="N201">
            <v>0</v>
          </cell>
          <cell r="O201">
            <v>0</v>
          </cell>
        </row>
        <row r="202">
          <cell r="G202" t="str">
            <v>R</v>
          </cell>
          <cell r="H202" t="str">
            <v>TP</v>
          </cell>
          <cell r="I202" t="str">
            <v>FOF</v>
          </cell>
          <cell r="K202">
            <v>27.851208</v>
          </cell>
          <cell r="N202">
            <v>0</v>
          </cell>
          <cell r="O202">
            <v>0</v>
          </cell>
        </row>
        <row r="203">
          <cell r="G203" t="str">
            <v>R</v>
          </cell>
          <cell r="H203" t="str">
            <v>TP</v>
          </cell>
          <cell r="K203">
            <v>293.447</v>
          </cell>
          <cell r="N203">
            <v>2.4</v>
          </cell>
          <cell r="O203">
            <v>3.1</v>
          </cell>
        </row>
        <row r="204">
          <cell r="G204" t="str">
            <v>R</v>
          </cell>
          <cell r="H204" t="str">
            <v>TP</v>
          </cell>
          <cell r="K204">
            <v>917.49999999999989</v>
          </cell>
          <cell r="N204">
            <v>48.6</v>
          </cell>
          <cell r="O204">
            <v>11.6</v>
          </cell>
        </row>
        <row r="205">
          <cell r="G205" t="str">
            <v>R</v>
          </cell>
          <cell r="H205" t="str">
            <v>TP</v>
          </cell>
          <cell r="K205">
            <v>24.98</v>
          </cell>
          <cell r="N205">
            <v>0.1</v>
          </cell>
          <cell r="O205">
            <v>0.7</v>
          </cell>
        </row>
        <row r="206">
          <cell r="G206" t="str">
            <v>R</v>
          </cell>
          <cell r="H206" t="str">
            <v>TP</v>
          </cell>
          <cell r="K206">
            <v>245.26074610999999</v>
          </cell>
          <cell r="N206">
            <v>56.3</v>
          </cell>
          <cell r="O206">
            <v>9.6</v>
          </cell>
        </row>
        <row r="207">
          <cell r="G207" t="str">
            <v>R</v>
          </cell>
          <cell r="H207" t="str">
            <v>TP</v>
          </cell>
          <cell r="K207">
            <v>70.460000000000008</v>
          </cell>
          <cell r="N207">
            <v>1.2</v>
          </cell>
          <cell r="O207">
            <v>4.8</v>
          </cell>
        </row>
        <row r="208">
          <cell r="G208" t="str">
            <v>R</v>
          </cell>
          <cell r="H208" t="str">
            <v>TP</v>
          </cell>
          <cell r="I208" t="str">
            <v>FOF</v>
          </cell>
          <cell r="K208">
            <v>0.57599999999999996</v>
          </cell>
          <cell r="N208">
            <v>0</v>
          </cell>
          <cell r="O208">
            <v>0</v>
          </cell>
        </row>
        <row r="209">
          <cell r="G209" t="str">
            <v>R</v>
          </cell>
          <cell r="H209" t="str">
            <v>TP</v>
          </cell>
          <cell r="I209" t="str">
            <v>FOF</v>
          </cell>
          <cell r="K209">
            <v>0.11700000000000001</v>
          </cell>
          <cell r="N209">
            <v>0</v>
          </cell>
          <cell r="O209">
            <v>0</v>
          </cell>
        </row>
        <row r="210">
          <cell r="G210" t="str">
            <v>R</v>
          </cell>
          <cell r="H210" t="str">
            <v>TP</v>
          </cell>
          <cell r="I210" t="str">
            <v>FOF</v>
          </cell>
          <cell r="K210">
            <v>0.30599999999999999</v>
          </cell>
          <cell r="N210">
            <v>0</v>
          </cell>
          <cell r="O210">
            <v>0</v>
          </cell>
        </row>
        <row r="211">
          <cell r="G211" t="str">
            <v>I</v>
          </cell>
          <cell r="H211" t="str">
            <v>TP</v>
          </cell>
          <cell r="K211">
            <v>224.49</v>
          </cell>
          <cell r="N211">
            <v>5.4</v>
          </cell>
          <cell r="O211">
            <v>33.6</v>
          </cell>
        </row>
        <row r="212">
          <cell r="G212" t="str">
            <v>R</v>
          </cell>
          <cell r="H212" t="str">
            <v>TP</v>
          </cell>
          <cell r="I212" t="str">
            <v>FOF</v>
          </cell>
          <cell r="K212">
            <v>12.666</v>
          </cell>
          <cell r="N212">
            <v>0</v>
          </cell>
          <cell r="O212">
            <v>0</v>
          </cell>
        </row>
        <row r="213">
          <cell r="G213" t="str">
            <v>R</v>
          </cell>
          <cell r="H213" t="str">
            <v>TP</v>
          </cell>
          <cell r="I213" t="str">
            <v>FOF</v>
          </cell>
          <cell r="K213">
            <v>0.48499999999999999</v>
          </cell>
          <cell r="N213">
            <v>1.1000000000000001</v>
          </cell>
          <cell r="O213">
            <v>1.4</v>
          </cell>
        </row>
        <row r="214">
          <cell r="G214" t="str">
            <v>R</v>
          </cell>
          <cell r="H214" t="str">
            <v>TP</v>
          </cell>
          <cell r="I214" t="str">
            <v>FOF</v>
          </cell>
          <cell r="K214">
            <v>1.2569999999999999</v>
          </cell>
          <cell r="N214">
            <v>0</v>
          </cell>
          <cell r="O214">
            <v>0</v>
          </cell>
        </row>
        <row r="215">
          <cell r="G215" t="str">
            <v>R</v>
          </cell>
          <cell r="H215" t="str">
            <v>TP</v>
          </cell>
          <cell r="I215" t="str">
            <v>FOF</v>
          </cell>
          <cell r="K215">
            <v>2.262</v>
          </cell>
          <cell r="N215">
            <v>0</v>
          </cell>
          <cell r="O215">
            <v>0</v>
          </cell>
        </row>
        <row r="216">
          <cell r="G216" t="str">
            <v>R</v>
          </cell>
          <cell r="H216" t="str">
            <v>TP</v>
          </cell>
          <cell r="I216" t="str">
            <v>FOF</v>
          </cell>
          <cell r="K216">
            <v>7.4999999999999997E-2</v>
          </cell>
          <cell r="N216">
            <v>0</v>
          </cell>
          <cell r="O216">
            <v>0</v>
          </cell>
        </row>
        <row r="217">
          <cell r="G217" t="str">
            <v>R</v>
          </cell>
          <cell r="H217" t="str">
            <v>TP</v>
          </cell>
          <cell r="K217">
            <v>35.897259740000003</v>
          </cell>
          <cell r="N217">
            <v>0.2</v>
          </cell>
          <cell r="O217">
            <v>0.6</v>
          </cell>
        </row>
        <row r="218">
          <cell r="G218" t="str">
            <v>R</v>
          </cell>
          <cell r="H218" t="str">
            <v>TP</v>
          </cell>
          <cell r="K218">
            <v>295.52999999999997</v>
          </cell>
          <cell r="N218">
            <v>53.3</v>
          </cell>
          <cell r="O218">
            <v>82.8</v>
          </cell>
        </row>
        <row r="219">
          <cell r="G219" t="str">
            <v>I</v>
          </cell>
          <cell r="H219" t="str">
            <v>TP</v>
          </cell>
          <cell r="K219">
            <v>135.20999999999998</v>
          </cell>
          <cell r="N219">
            <v>0</v>
          </cell>
          <cell r="O219">
            <v>0</v>
          </cell>
        </row>
        <row r="220">
          <cell r="G220" t="str">
            <v>R</v>
          </cell>
          <cell r="H220" t="str">
            <v>TP</v>
          </cell>
          <cell r="K220">
            <v>68.56</v>
          </cell>
          <cell r="N220">
            <v>9.6999999999999993</v>
          </cell>
          <cell r="O220">
            <v>13</v>
          </cell>
        </row>
        <row r="221">
          <cell r="G221" t="str">
            <v>R</v>
          </cell>
          <cell r="H221" t="str">
            <v>TP</v>
          </cell>
          <cell r="K221">
            <v>54.42</v>
          </cell>
          <cell r="N221">
            <v>3.6</v>
          </cell>
          <cell r="O221">
            <v>0.4</v>
          </cell>
        </row>
        <row r="222">
          <cell r="G222" t="str">
            <v>R</v>
          </cell>
          <cell r="H222" t="str">
            <v>TP</v>
          </cell>
          <cell r="K222">
            <v>13.56</v>
          </cell>
          <cell r="N222">
            <v>4.8</v>
          </cell>
          <cell r="O222">
            <v>2.7</v>
          </cell>
        </row>
        <row r="223">
          <cell r="G223" t="str">
            <v>R</v>
          </cell>
          <cell r="H223" t="str">
            <v>TP</v>
          </cell>
          <cell r="K223">
            <v>16.11</v>
          </cell>
          <cell r="N223">
            <v>6.9</v>
          </cell>
          <cell r="O223">
            <v>2</v>
          </cell>
        </row>
        <row r="224">
          <cell r="G224" t="str">
            <v>R</v>
          </cell>
          <cell r="H224" t="str">
            <v>TP</v>
          </cell>
          <cell r="I224" t="str">
            <v>FOF</v>
          </cell>
          <cell r="K224">
            <v>1.4E-2</v>
          </cell>
          <cell r="N224">
            <v>0</v>
          </cell>
          <cell r="O224">
            <v>0</v>
          </cell>
        </row>
        <row r="225">
          <cell r="G225" t="str">
            <v>R</v>
          </cell>
          <cell r="H225" t="str">
            <v>TP</v>
          </cell>
          <cell r="I225" t="str">
            <v>FOF</v>
          </cell>
          <cell r="K225">
            <v>5.0000000000000001E-3</v>
          </cell>
          <cell r="N225">
            <v>0</v>
          </cell>
          <cell r="O225">
            <v>0</v>
          </cell>
        </row>
        <row r="226">
          <cell r="G226" t="str">
            <v>R</v>
          </cell>
          <cell r="H226" t="str">
            <v>TP</v>
          </cell>
          <cell r="I226" t="str">
            <v>FOF</v>
          </cell>
          <cell r="K226">
            <v>0.252</v>
          </cell>
          <cell r="N226">
            <v>0</v>
          </cell>
          <cell r="O226">
            <v>0</v>
          </cell>
        </row>
        <row r="227">
          <cell r="G227" t="str">
            <v>R</v>
          </cell>
          <cell r="H227" t="str">
            <v>TP</v>
          </cell>
          <cell r="K227">
            <v>121.7926404</v>
          </cell>
          <cell r="N227">
            <v>14.7</v>
          </cell>
          <cell r="O227">
            <v>5.3</v>
          </cell>
        </row>
        <row r="228">
          <cell r="G228" t="str">
            <v>R</v>
          </cell>
          <cell r="H228" t="str">
            <v>TP</v>
          </cell>
          <cell r="K228">
            <v>112.16</v>
          </cell>
          <cell r="N228">
            <v>7.6</v>
          </cell>
          <cell r="O228">
            <v>2.7</v>
          </cell>
        </row>
        <row r="229">
          <cell r="G229" t="str">
            <v>R</v>
          </cell>
          <cell r="H229" t="str">
            <v>TP</v>
          </cell>
          <cell r="K229">
            <v>23.9</v>
          </cell>
          <cell r="N229">
            <v>11.4</v>
          </cell>
          <cell r="O229">
            <v>0.1</v>
          </cell>
        </row>
        <row r="230">
          <cell r="G230" t="str">
            <v>R</v>
          </cell>
          <cell r="H230" t="str">
            <v>TP</v>
          </cell>
          <cell r="K230">
            <v>14.58</v>
          </cell>
          <cell r="N230">
            <v>10.1</v>
          </cell>
          <cell r="O230">
            <v>1.1000000000000001</v>
          </cell>
        </row>
        <row r="231">
          <cell r="G231" t="str">
            <v>R</v>
          </cell>
          <cell r="H231" t="str">
            <v>TP</v>
          </cell>
          <cell r="I231" t="str">
            <v>FOF</v>
          </cell>
          <cell r="K231">
            <v>3.6709999999999998</v>
          </cell>
          <cell r="N231">
            <v>71.3</v>
          </cell>
          <cell r="O231">
            <v>49</v>
          </cell>
        </row>
        <row r="232">
          <cell r="G232" t="str">
            <v>R</v>
          </cell>
          <cell r="H232" t="str">
            <v>TP</v>
          </cell>
          <cell r="I232" t="str">
            <v>FOF</v>
          </cell>
          <cell r="K232">
            <v>0.52300000000000002</v>
          </cell>
          <cell r="N232">
            <v>0</v>
          </cell>
          <cell r="O232">
            <v>0</v>
          </cell>
        </row>
        <row r="233">
          <cell r="G233" t="str">
            <v>R</v>
          </cell>
          <cell r="H233" t="str">
            <v>TP</v>
          </cell>
          <cell r="I233" t="str">
            <v>FOF</v>
          </cell>
          <cell r="K233">
            <v>1.83</v>
          </cell>
          <cell r="N233">
            <v>0</v>
          </cell>
          <cell r="O233">
            <v>0</v>
          </cell>
        </row>
        <row r="234">
          <cell r="G234" t="str">
            <v>R</v>
          </cell>
          <cell r="H234" t="str">
            <v>TP</v>
          </cell>
          <cell r="I234" t="str">
            <v>FOF</v>
          </cell>
          <cell r="K234">
            <v>2.9550000000000001</v>
          </cell>
          <cell r="N234">
            <v>0</v>
          </cell>
          <cell r="O234">
            <v>0</v>
          </cell>
        </row>
        <row r="235">
          <cell r="G235" t="str">
            <v>R</v>
          </cell>
          <cell r="H235" t="str">
            <v>TP</v>
          </cell>
          <cell r="I235" t="str">
            <v>FOF</v>
          </cell>
          <cell r="K235">
            <v>-0.17899999999999999</v>
          </cell>
          <cell r="N235">
            <v>0</v>
          </cell>
          <cell r="O235">
            <v>0</v>
          </cell>
        </row>
        <row r="236">
          <cell r="G236" t="str">
            <v>R</v>
          </cell>
          <cell r="H236" t="str">
            <v>TP</v>
          </cell>
          <cell r="I236" t="str">
            <v>FOF</v>
          </cell>
          <cell r="K236">
            <v>0.32900000000000001</v>
          </cell>
          <cell r="N236">
            <v>0</v>
          </cell>
          <cell r="O236">
            <v>0</v>
          </cell>
        </row>
        <row r="237">
          <cell r="G237" t="str">
            <v>R</v>
          </cell>
          <cell r="H237" t="str">
            <v>TP</v>
          </cell>
          <cell r="K237">
            <v>172.95999999999998</v>
          </cell>
          <cell r="N237">
            <v>21.7</v>
          </cell>
          <cell r="O237">
            <v>73.2</v>
          </cell>
        </row>
        <row r="238">
          <cell r="G238" t="str">
            <v>R</v>
          </cell>
          <cell r="H238" t="str">
            <v>TP</v>
          </cell>
          <cell r="I238" t="str">
            <v>FOF</v>
          </cell>
          <cell r="K238">
            <v>5.0880000000000001</v>
          </cell>
          <cell r="N238">
            <v>0</v>
          </cell>
          <cell r="O238">
            <v>0</v>
          </cell>
        </row>
        <row r="239">
          <cell r="G239" t="str">
            <v>R</v>
          </cell>
          <cell r="H239" t="str">
            <v>TP</v>
          </cell>
          <cell r="K239">
            <v>345.06000000000006</v>
          </cell>
          <cell r="N239">
            <v>29</v>
          </cell>
          <cell r="O239">
            <v>61.8</v>
          </cell>
        </row>
        <row r="240">
          <cell r="G240" t="str">
            <v>R</v>
          </cell>
          <cell r="H240" t="str">
            <v>TP</v>
          </cell>
          <cell r="K240">
            <v>1.0000000000000001E-5</v>
          </cell>
          <cell r="N240">
            <v>0</v>
          </cell>
          <cell r="O240">
            <v>0</v>
          </cell>
        </row>
        <row r="241">
          <cell r="G241" t="str">
            <v>R</v>
          </cell>
          <cell r="H241" t="str">
            <v>TP</v>
          </cell>
          <cell r="I241" t="str">
            <v>FOF</v>
          </cell>
          <cell r="K241">
            <v>68.963999999999999</v>
          </cell>
          <cell r="N241">
            <v>0</v>
          </cell>
          <cell r="O241">
            <v>0</v>
          </cell>
        </row>
        <row r="242">
          <cell r="G242" t="str">
            <v>R</v>
          </cell>
          <cell r="H242" t="str">
            <v>TP</v>
          </cell>
          <cell r="I242" t="str">
            <v>FOF</v>
          </cell>
          <cell r="K242">
            <v>68.231999999999999</v>
          </cell>
          <cell r="N242">
            <v>0</v>
          </cell>
          <cell r="O242">
            <v>0</v>
          </cell>
        </row>
        <row r="243">
          <cell r="G243" t="str">
            <v>R</v>
          </cell>
          <cell r="H243" t="str">
            <v>TP</v>
          </cell>
          <cell r="K243">
            <v>63.44</v>
          </cell>
          <cell r="N243">
            <v>17.8</v>
          </cell>
          <cell r="O243">
            <v>5.4</v>
          </cell>
        </row>
        <row r="244">
          <cell r="G244" t="str">
            <v>R</v>
          </cell>
          <cell r="H244" t="str">
            <v>TP</v>
          </cell>
          <cell r="I244" t="str">
            <v>FOF</v>
          </cell>
          <cell r="K244">
            <v>0.123</v>
          </cell>
          <cell r="N244">
            <v>0</v>
          </cell>
          <cell r="O244">
            <v>0</v>
          </cell>
        </row>
        <row r="245">
          <cell r="G245" t="str">
            <v>R</v>
          </cell>
          <cell r="H245" t="str">
            <v>TP</v>
          </cell>
          <cell r="I245" t="str">
            <v>FOF</v>
          </cell>
          <cell r="K245">
            <v>0.19</v>
          </cell>
          <cell r="N245">
            <v>0</v>
          </cell>
          <cell r="O245">
            <v>0</v>
          </cell>
        </row>
        <row r="246">
          <cell r="G246" t="str">
            <v>R</v>
          </cell>
          <cell r="H246" t="str">
            <v>TP</v>
          </cell>
          <cell r="K246">
            <v>15.14289954</v>
          </cell>
          <cell r="N246">
            <v>2.2999999999999998</v>
          </cell>
          <cell r="O246">
            <v>0</v>
          </cell>
        </row>
        <row r="247">
          <cell r="G247" t="str">
            <v>R</v>
          </cell>
          <cell r="H247" t="str">
            <v>TP</v>
          </cell>
          <cell r="K247">
            <v>12.620000000000001</v>
          </cell>
          <cell r="N247">
            <v>1.5</v>
          </cell>
          <cell r="O247">
            <v>3.1</v>
          </cell>
        </row>
        <row r="248">
          <cell r="G248" t="str">
            <v>R</v>
          </cell>
          <cell r="H248" t="str">
            <v>TP</v>
          </cell>
          <cell r="K248">
            <v>170.39609067000001</v>
          </cell>
          <cell r="N248">
            <v>6.1</v>
          </cell>
          <cell r="O248">
            <v>24.1</v>
          </cell>
        </row>
        <row r="249">
          <cell r="G249" t="str">
            <v>R</v>
          </cell>
          <cell r="H249" t="str">
            <v>TP</v>
          </cell>
          <cell r="K249">
            <v>70.38000000000001</v>
          </cell>
          <cell r="N249">
            <v>4.0999999999999996</v>
          </cell>
          <cell r="O249">
            <v>18.3</v>
          </cell>
        </row>
        <row r="250">
          <cell r="G250" t="str">
            <v>R</v>
          </cell>
          <cell r="H250" t="str">
            <v>TP</v>
          </cell>
          <cell r="I250" t="str">
            <v>FOF</v>
          </cell>
          <cell r="K250">
            <v>1.1180000000000001</v>
          </cell>
          <cell r="N250">
            <v>0</v>
          </cell>
          <cell r="O250">
            <v>0</v>
          </cell>
        </row>
        <row r="251">
          <cell r="G251" t="str">
            <v>R</v>
          </cell>
          <cell r="H251" t="str">
            <v>TP</v>
          </cell>
          <cell r="I251" t="str">
            <v>FOF</v>
          </cell>
          <cell r="K251">
            <v>8.173</v>
          </cell>
          <cell r="N251">
            <v>0</v>
          </cell>
          <cell r="O251">
            <v>0</v>
          </cell>
        </row>
        <row r="252">
          <cell r="G252" t="str">
            <v>R</v>
          </cell>
          <cell r="H252" t="str">
            <v>TP</v>
          </cell>
          <cell r="I252" t="str">
            <v>FOF</v>
          </cell>
          <cell r="K252">
            <v>3.0510000000000002</v>
          </cell>
          <cell r="N252">
            <v>0</v>
          </cell>
          <cell r="O252">
            <v>0</v>
          </cell>
        </row>
        <row r="253">
          <cell r="G253" t="str">
            <v>R</v>
          </cell>
          <cell r="H253" t="str">
            <v>TP</v>
          </cell>
          <cell r="I253" t="str">
            <v>FOF</v>
          </cell>
          <cell r="K253">
            <v>7.7590000000000003</v>
          </cell>
          <cell r="N253">
            <v>0</v>
          </cell>
          <cell r="O253">
            <v>0</v>
          </cell>
        </row>
        <row r="254">
          <cell r="G254" t="str">
            <v>R</v>
          </cell>
          <cell r="K254">
            <v>6.2379539999999993</v>
          </cell>
          <cell r="N254">
            <v>2.8</v>
          </cell>
          <cell r="O254">
            <v>0</v>
          </cell>
        </row>
        <row r="255">
          <cell r="G255" t="str">
            <v>R</v>
          </cell>
          <cell r="K255">
            <v>39.28</v>
          </cell>
          <cell r="N255">
            <v>31.6</v>
          </cell>
          <cell r="O255">
            <v>22.7</v>
          </cell>
        </row>
        <row r="256">
          <cell r="G256" t="str">
            <v>R</v>
          </cell>
          <cell r="K256">
            <v>1498.6</v>
          </cell>
          <cell r="N256">
            <v>54.7</v>
          </cell>
          <cell r="O256">
            <v>159.1</v>
          </cell>
        </row>
        <row r="257">
          <cell r="G257" t="str">
            <v>R</v>
          </cell>
          <cell r="K257">
            <v>103.41669338999999</v>
          </cell>
          <cell r="N257">
            <v>3.6</v>
          </cell>
          <cell r="O257">
            <v>2</v>
          </cell>
        </row>
        <row r="258">
          <cell r="G258" t="str">
            <v>R</v>
          </cell>
          <cell r="K258">
            <v>24.4</v>
          </cell>
          <cell r="N258">
            <v>0.6</v>
          </cell>
          <cell r="O258">
            <v>0.4</v>
          </cell>
        </row>
        <row r="259">
          <cell r="G259" t="str">
            <v>R</v>
          </cell>
          <cell r="K259">
            <v>74.534887949999998</v>
          </cell>
          <cell r="N259">
            <v>0.5</v>
          </cell>
          <cell r="O259">
            <v>1.1000000000000001</v>
          </cell>
        </row>
        <row r="260">
          <cell r="G260" t="str">
            <v>R</v>
          </cell>
          <cell r="K260">
            <v>58</v>
          </cell>
          <cell r="N260">
            <v>10</v>
          </cell>
          <cell r="O260">
            <v>3.4</v>
          </cell>
        </row>
        <row r="261">
          <cell r="G261" t="str">
            <v>R</v>
          </cell>
          <cell r="K261">
            <v>197.46</v>
          </cell>
          <cell r="N261">
            <v>99.6</v>
          </cell>
          <cell r="O261">
            <v>62.5</v>
          </cell>
        </row>
        <row r="262">
          <cell r="G262" t="str">
            <v>R</v>
          </cell>
          <cell r="I262" t="str">
            <v>FOF</v>
          </cell>
          <cell r="K262">
            <v>18.141999999999999</v>
          </cell>
          <cell r="N262">
            <v>14.7</v>
          </cell>
          <cell r="O262">
            <v>8.5</v>
          </cell>
        </row>
        <row r="263">
          <cell r="G263" t="str">
            <v>R</v>
          </cell>
          <cell r="I263" t="str">
            <v>FOF</v>
          </cell>
          <cell r="K263">
            <v>2.8380000000000001</v>
          </cell>
          <cell r="N263">
            <v>11.4</v>
          </cell>
          <cell r="O263">
            <v>9.9</v>
          </cell>
        </row>
        <row r="264">
          <cell r="G264" t="str">
            <v>R</v>
          </cell>
          <cell r="K264">
            <v>1452.4918917299999</v>
          </cell>
          <cell r="N264">
            <v>1164.5999999999999</v>
          </cell>
          <cell r="O264">
            <v>880</v>
          </cell>
        </row>
        <row r="265">
          <cell r="G265" t="str">
            <v>R</v>
          </cell>
          <cell r="I265" t="str">
            <v>FOF</v>
          </cell>
          <cell r="K265">
            <v>5.8999999999999997E-2</v>
          </cell>
          <cell r="N265">
            <v>0</v>
          </cell>
          <cell r="O265">
            <v>0</v>
          </cell>
        </row>
        <row r="266">
          <cell r="G266" t="str">
            <v>R</v>
          </cell>
          <cell r="I266" t="str">
            <v>FOF</v>
          </cell>
          <cell r="K266">
            <v>0.105</v>
          </cell>
          <cell r="N266">
            <v>0</v>
          </cell>
          <cell r="O266">
            <v>0</v>
          </cell>
        </row>
        <row r="267">
          <cell r="G267" t="str">
            <v>R</v>
          </cell>
          <cell r="K267">
            <v>38.19</v>
          </cell>
          <cell r="N267">
            <v>26.9</v>
          </cell>
          <cell r="O267">
            <v>15.6</v>
          </cell>
        </row>
        <row r="268">
          <cell r="G268" t="str">
            <v>R</v>
          </cell>
          <cell r="K268">
            <v>160.82999999999998</v>
          </cell>
          <cell r="N268">
            <v>19.5</v>
          </cell>
          <cell r="O268">
            <v>16.8</v>
          </cell>
        </row>
        <row r="269">
          <cell r="G269" t="str">
            <v>R</v>
          </cell>
          <cell r="K269">
            <v>202.82999999999998</v>
          </cell>
          <cell r="N269">
            <v>7.9</v>
          </cell>
          <cell r="O269">
            <v>7.7</v>
          </cell>
        </row>
        <row r="270">
          <cell r="G270" t="str">
            <v>R</v>
          </cell>
          <cell r="H270" t="str">
            <v>TP</v>
          </cell>
          <cell r="K270">
            <v>20.54</v>
          </cell>
          <cell r="N270">
            <v>2.5</v>
          </cell>
          <cell r="O270">
            <v>0.1</v>
          </cell>
        </row>
        <row r="271">
          <cell r="G271" t="str">
            <v>R</v>
          </cell>
          <cell r="H271" t="str">
            <v>TP</v>
          </cell>
          <cell r="I271" t="str">
            <v>FOF</v>
          </cell>
          <cell r="K271">
            <v>-0.45700000000000002</v>
          </cell>
          <cell r="N271">
            <v>0</v>
          </cell>
          <cell r="O271">
            <v>0</v>
          </cell>
        </row>
        <row r="272">
          <cell r="G272" t="str">
            <v>R</v>
          </cell>
          <cell r="H272" t="str">
            <v>TP</v>
          </cell>
          <cell r="K272">
            <v>13.02</v>
          </cell>
          <cell r="N272">
            <v>1.1000000000000001</v>
          </cell>
          <cell r="O272">
            <v>0</v>
          </cell>
        </row>
        <row r="273">
          <cell r="G273" t="str">
            <v>R</v>
          </cell>
          <cell r="H273" t="str">
            <v>TP</v>
          </cell>
          <cell r="I273" t="str">
            <v>FOF</v>
          </cell>
          <cell r="K273">
            <v>0.73</v>
          </cell>
          <cell r="N273">
            <v>0</v>
          </cell>
          <cell r="O273">
            <v>0</v>
          </cell>
        </row>
        <row r="274">
          <cell r="G274" t="str">
            <v>R</v>
          </cell>
          <cell r="H274" t="str">
            <v>TP</v>
          </cell>
          <cell r="I274" t="str">
            <v>FOF</v>
          </cell>
          <cell r="K274">
            <v>0.247</v>
          </cell>
          <cell r="N274">
            <v>0</v>
          </cell>
          <cell r="O274">
            <v>0</v>
          </cell>
        </row>
        <row r="275">
          <cell r="G275" t="str">
            <v>R</v>
          </cell>
          <cell r="H275" t="str">
            <v>TP</v>
          </cell>
          <cell r="I275" t="str">
            <v>FOF</v>
          </cell>
          <cell r="K275">
            <v>6.8000000000000005E-2</v>
          </cell>
          <cell r="N275">
            <v>0</v>
          </cell>
          <cell r="O275">
            <v>0</v>
          </cell>
        </row>
        <row r="276">
          <cell r="G276" t="str">
            <v>R</v>
          </cell>
          <cell r="H276" t="str">
            <v>TP</v>
          </cell>
          <cell r="I276" t="str">
            <v>FOF</v>
          </cell>
          <cell r="K276">
            <v>0.27200000000000002</v>
          </cell>
          <cell r="N276">
            <v>0</v>
          </cell>
          <cell r="O276">
            <v>0</v>
          </cell>
        </row>
        <row r="277">
          <cell r="G277" t="str">
            <v>R</v>
          </cell>
          <cell r="H277" t="str">
            <v>TP</v>
          </cell>
          <cell r="K277">
            <v>12.26</v>
          </cell>
          <cell r="N277">
            <v>1.2</v>
          </cell>
          <cell r="O277">
            <v>4.3</v>
          </cell>
        </row>
        <row r="278">
          <cell r="G278" t="str">
            <v>R</v>
          </cell>
          <cell r="H278" t="str">
            <v>TP</v>
          </cell>
          <cell r="K278">
            <v>16.420000000000002</v>
          </cell>
          <cell r="N278">
            <v>0.6</v>
          </cell>
          <cell r="O278">
            <v>2.1</v>
          </cell>
        </row>
        <row r="279">
          <cell r="G279" t="str">
            <v>R</v>
          </cell>
          <cell r="H279" t="str">
            <v>TP</v>
          </cell>
          <cell r="K279">
            <v>12.42</v>
          </cell>
          <cell r="N279">
            <v>11.2</v>
          </cell>
          <cell r="O279">
            <v>0.4</v>
          </cell>
        </row>
        <row r="280">
          <cell r="G280" t="str">
            <v>R</v>
          </cell>
          <cell r="H280" t="str">
            <v>TP</v>
          </cell>
          <cell r="K280">
            <v>4.8899999999999997</v>
          </cell>
          <cell r="N280">
            <v>2.7</v>
          </cell>
          <cell r="O280">
            <v>0</v>
          </cell>
        </row>
        <row r="281">
          <cell r="G281" t="str">
            <v>R</v>
          </cell>
          <cell r="H281" t="str">
            <v>TP</v>
          </cell>
          <cell r="K281">
            <v>4.33</v>
          </cell>
          <cell r="N281">
            <v>2.8</v>
          </cell>
          <cell r="O281">
            <v>0.2</v>
          </cell>
        </row>
        <row r="282">
          <cell r="G282" t="str">
            <v>R</v>
          </cell>
          <cell r="H282" t="str">
            <v>TP</v>
          </cell>
          <cell r="I282" t="str">
            <v>FOF</v>
          </cell>
          <cell r="K282">
            <v>0.19800000000000001</v>
          </cell>
          <cell r="N282">
            <v>0</v>
          </cell>
          <cell r="O282">
            <v>0</v>
          </cell>
        </row>
        <row r="283">
          <cell r="G283" t="str">
            <v>R</v>
          </cell>
          <cell r="H283" t="str">
            <v>TP</v>
          </cell>
          <cell r="I283" t="str">
            <v>FOF</v>
          </cell>
          <cell r="K283">
            <v>3.3000000000000002E-2</v>
          </cell>
          <cell r="N283">
            <v>0</v>
          </cell>
          <cell r="O283">
            <v>0</v>
          </cell>
        </row>
        <row r="284">
          <cell r="G284" t="str">
            <v>R</v>
          </cell>
          <cell r="H284" t="str">
            <v>TP</v>
          </cell>
          <cell r="I284" t="str">
            <v>FOF</v>
          </cell>
          <cell r="K284">
            <v>0.52</v>
          </cell>
          <cell r="N284">
            <v>0</v>
          </cell>
          <cell r="O284">
            <v>0</v>
          </cell>
        </row>
        <row r="285">
          <cell r="G285" t="str">
            <v>R</v>
          </cell>
          <cell r="H285" t="str">
            <v>TP</v>
          </cell>
          <cell r="K285">
            <v>1E-4</v>
          </cell>
          <cell r="N285">
            <v>0</v>
          </cell>
          <cell r="O285">
            <v>0</v>
          </cell>
        </row>
        <row r="286">
          <cell r="G286" t="str">
            <v>R</v>
          </cell>
          <cell r="H286" t="str">
            <v>TP</v>
          </cell>
          <cell r="I286" t="str">
            <v>FOF</v>
          </cell>
          <cell r="K286">
            <v>0</v>
          </cell>
          <cell r="N286">
            <v>0</v>
          </cell>
          <cell r="O286">
            <v>0</v>
          </cell>
        </row>
        <row r="287">
          <cell r="G287" t="str">
            <v>R</v>
          </cell>
          <cell r="H287" t="str">
            <v>TP</v>
          </cell>
          <cell r="K287">
            <v>1E-4</v>
          </cell>
          <cell r="N287">
            <v>0</v>
          </cell>
          <cell r="O287">
            <v>0</v>
          </cell>
        </row>
        <row r="288">
          <cell r="G288" t="str">
            <v>R</v>
          </cell>
          <cell r="H288" t="str">
            <v>TP</v>
          </cell>
          <cell r="K288">
            <v>1.0000000000000001E-5</v>
          </cell>
          <cell r="N288">
            <v>0</v>
          </cell>
          <cell r="O288">
            <v>0</v>
          </cell>
        </row>
        <row r="289">
          <cell r="G289" t="str">
            <v>R</v>
          </cell>
          <cell r="H289" t="str">
            <v>TP</v>
          </cell>
          <cell r="K289">
            <v>147.76892324999997</v>
          </cell>
          <cell r="N289">
            <v>9.1</v>
          </cell>
          <cell r="O289">
            <v>3.3</v>
          </cell>
        </row>
        <row r="290">
          <cell r="G290" t="str">
            <v>R</v>
          </cell>
          <cell r="H290" t="str">
            <v>TP</v>
          </cell>
          <cell r="I290" t="str">
            <v>FOF</v>
          </cell>
          <cell r="K290">
            <v>0.17599999999999999</v>
          </cell>
          <cell r="N290">
            <v>0</v>
          </cell>
          <cell r="O290">
            <v>0</v>
          </cell>
        </row>
        <row r="291">
          <cell r="G291" t="str">
            <v>R</v>
          </cell>
          <cell r="H291" t="str">
            <v>TP</v>
          </cell>
          <cell r="I291" t="str">
            <v>FOF</v>
          </cell>
          <cell r="K291">
            <v>0</v>
          </cell>
          <cell r="N291">
            <v>0</v>
          </cell>
          <cell r="O291">
            <v>0</v>
          </cell>
        </row>
        <row r="292">
          <cell r="G292" t="str">
            <v>R</v>
          </cell>
          <cell r="H292" t="str">
            <v>TP</v>
          </cell>
          <cell r="I292" t="str">
            <v>FOF</v>
          </cell>
          <cell r="K292">
            <v>0.104</v>
          </cell>
          <cell r="N292">
            <v>0</v>
          </cell>
          <cell r="O292">
            <v>0</v>
          </cell>
        </row>
        <row r="293">
          <cell r="G293" t="str">
            <v>R</v>
          </cell>
          <cell r="H293" t="str">
            <v>TP</v>
          </cell>
          <cell r="I293" t="str">
            <v>FOF</v>
          </cell>
          <cell r="K293">
            <v>7.8E-2</v>
          </cell>
          <cell r="N293">
            <v>0</v>
          </cell>
          <cell r="O293">
            <v>0</v>
          </cell>
        </row>
        <row r="294">
          <cell r="G294" t="str">
            <v>R</v>
          </cell>
          <cell r="H294" t="str">
            <v>TP</v>
          </cell>
          <cell r="I294" t="str">
            <v>FOF</v>
          </cell>
          <cell r="K294">
            <v>0.14799999999999999</v>
          </cell>
          <cell r="N294">
            <v>0</v>
          </cell>
          <cell r="O294">
            <v>0</v>
          </cell>
        </row>
        <row r="295">
          <cell r="G295" t="str">
            <v>R</v>
          </cell>
          <cell r="H295" t="str">
            <v>TP</v>
          </cell>
          <cell r="K295">
            <v>4.2200000000000006</v>
          </cell>
          <cell r="N295">
            <v>2.6</v>
          </cell>
          <cell r="O295">
            <v>3.7</v>
          </cell>
        </row>
        <row r="296">
          <cell r="G296" t="str">
            <v>R</v>
          </cell>
          <cell r="H296" t="str">
            <v>TP</v>
          </cell>
          <cell r="K296">
            <v>13.5</v>
          </cell>
          <cell r="N296">
            <v>1.5</v>
          </cell>
          <cell r="O296">
            <v>0.8</v>
          </cell>
        </row>
        <row r="297">
          <cell r="G297" t="str">
            <v>R</v>
          </cell>
          <cell r="H297" t="str">
            <v>TP</v>
          </cell>
          <cell r="I297" t="str">
            <v>FOF</v>
          </cell>
          <cell r="K297">
            <v>0.125</v>
          </cell>
          <cell r="N297">
            <v>0</v>
          </cell>
          <cell r="O297">
            <v>0</v>
          </cell>
        </row>
        <row r="298">
          <cell r="G298" t="str">
            <v>R</v>
          </cell>
          <cell r="H298" t="str">
            <v>TP</v>
          </cell>
          <cell r="I298" t="str">
            <v>FOF</v>
          </cell>
          <cell r="K298">
            <v>0.20200000000000001</v>
          </cell>
          <cell r="N298">
            <v>0</v>
          </cell>
          <cell r="O298">
            <v>0</v>
          </cell>
        </row>
        <row r="299">
          <cell r="G299" t="str">
            <v>R</v>
          </cell>
          <cell r="H299" t="str">
            <v>TP</v>
          </cell>
          <cell r="I299" t="str">
            <v>FOF</v>
          </cell>
          <cell r="K299">
            <v>11.555</v>
          </cell>
          <cell r="N299">
            <v>13.4</v>
          </cell>
          <cell r="O299">
            <v>3.3</v>
          </cell>
        </row>
        <row r="300">
          <cell r="G300" t="str">
            <v>R</v>
          </cell>
          <cell r="H300" t="str">
            <v>TP</v>
          </cell>
          <cell r="I300" t="str">
            <v>FOF</v>
          </cell>
          <cell r="K300">
            <v>6.5000000000000002E-2</v>
          </cell>
          <cell r="N300">
            <v>0</v>
          </cell>
          <cell r="O300">
            <v>0</v>
          </cell>
        </row>
        <row r="301">
          <cell r="G301" t="str">
            <v>R</v>
          </cell>
          <cell r="H301" t="str">
            <v>TP</v>
          </cell>
          <cell r="I301" t="str">
            <v>FOF</v>
          </cell>
          <cell r="K301">
            <v>0.60099999999999998</v>
          </cell>
          <cell r="N301">
            <v>0</v>
          </cell>
          <cell r="O301">
            <v>0</v>
          </cell>
        </row>
        <row r="302">
          <cell r="G302" t="str">
            <v>R</v>
          </cell>
          <cell r="H302" t="str">
            <v>TP</v>
          </cell>
          <cell r="I302" t="str">
            <v>FOF</v>
          </cell>
          <cell r="K302">
            <v>1.1060000000000001</v>
          </cell>
          <cell r="N302">
            <v>0</v>
          </cell>
          <cell r="O302">
            <v>0</v>
          </cell>
        </row>
        <row r="303">
          <cell r="G303" t="str">
            <v>R</v>
          </cell>
          <cell r="H303" t="str">
            <v>TP</v>
          </cell>
          <cell r="I303" t="str">
            <v>FOF</v>
          </cell>
          <cell r="K303">
            <v>4.3360000000000003</v>
          </cell>
          <cell r="N303">
            <v>0</v>
          </cell>
          <cell r="O303">
            <v>0</v>
          </cell>
        </row>
        <row r="304">
          <cell r="G304" t="str">
            <v>R</v>
          </cell>
          <cell r="H304" t="str">
            <v>TP</v>
          </cell>
          <cell r="I304" t="str">
            <v>FOF</v>
          </cell>
          <cell r="K304">
            <v>13.058999999999999</v>
          </cell>
          <cell r="N304">
            <v>0</v>
          </cell>
          <cell r="O304">
            <v>0</v>
          </cell>
        </row>
        <row r="305">
          <cell r="G305" t="str">
            <v>R</v>
          </cell>
          <cell r="H305" t="str">
            <v>TP</v>
          </cell>
          <cell r="I305" t="str">
            <v>FOF</v>
          </cell>
          <cell r="K305">
            <v>0.98099999999999998</v>
          </cell>
          <cell r="N305">
            <v>0</v>
          </cell>
          <cell r="O305">
            <v>0</v>
          </cell>
        </row>
        <row r="306">
          <cell r="G306" t="str">
            <v>R</v>
          </cell>
          <cell r="H306" t="str">
            <v>TP</v>
          </cell>
          <cell r="K306">
            <v>3.7600000000000002</v>
          </cell>
          <cell r="N306">
            <v>0.8</v>
          </cell>
          <cell r="O306">
            <v>0</v>
          </cell>
        </row>
        <row r="307">
          <cell r="G307" t="str">
            <v>R</v>
          </cell>
          <cell r="H307" t="str">
            <v>TP</v>
          </cell>
          <cell r="K307">
            <v>85.83</v>
          </cell>
          <cell r="N307">
            <v>3.7</v>
          </cell>
          <cell r="O307">
            <v>21.7</v>
          </cell>
        </row>
        <row r="308">
          <cell r="G308" t="str">
            <v>R</v>
          </cell>
          <cell r="H308" t="str">
            <v>TP</v>
          </cell>
          <cell r="K308">
            <v>26.590000000000003</v>
          </cell>
          <cell r="N308">
            <v>2.8</v>
          </cell>
          <cell r="O308">
            <v>5.5</v>
          </cell>
        </row>
        <row r="309">
          <cell r="G309" t="str">
            <v>R</v>
          </cell>
          <cell r="H309" t="str">
            <v>TP</v>
          </cell>
          <cell r="I309" t="str">
            <v>FOF</v>
          </cell>
          <cell r="K309">
            <v>15.231999999999999</v>
          </cell>
          <cell r="N309">
            <v>0</v>
          </cell>
          <cell r="O309">
            <v>0</v>
          </cell>
        </row>
        <row r="310">
          <cell r="G310" t="str">
            <v>R</v>
          </cell>
          <cell r="H310" t="str">
            <v>TP</v>
          </cell>
          <cell r="I310" t="str">
            <v>FOF</v>
          </cell>
          <cell r="K310">
            <v>0.622</v>
          </cell>
          <cell r="N310">
            <v>0</v>
          </cell>
          <cell r="O310">
            <v>0</v>
          </cell>
        </row>
        <row r="311">
          <cell r="G311" t="str">
            <v>R</v>
          </cell>
          <cell r="H311" t="str">
            <v>TP</v>
          </cell>
          <cell r="I311" t="str">
            <v>FOF</v>
          </cell>
          <cell r="K311">
            <v>0.64400000000000002</v>
          </cell>
          <cell r="N311">
            <v>0</v>
          </cell>
          <cell r="O311">
            <v>0</v>
          </cell>
        </row>
        <row r="312">
          <cell r="G312" t="str">
            <v>R</v>
          </cell>
          <cell r="H312" t="str">
            <v>TP</v>
          </cell>
          <cell r="K312">
            <v>857.99</v>
          </cell>
          <cell r="N312">
            <v>23.6</v>
          </cell>
          <cell r="O312">
            <v>55.9</v>
          </cell>
        </row>
        <row r="313">
          <cell r="G313" t="str">
            <v>R</v>
          </cell>
          <cell r="H313" t="str">
            <v>TP</v>
          </cell>
          <cell r="K313">
            <v>681.75</v>
          </cell>
          <cell r="N313">
            <v>40</v>
          </cell>
          <cell r="O313">
            <v>21.5</v>
          </cell>
        </row>
        <row r="314">
          <cell r="G314" t="str">
            <v>R</v>
          </cell>
          <cell r="H314" t="str">
            <v>TP</v>
          </cell>
          <cell r="I314" t="str">
            <v>FOF</v>
          </cell>
          <cell r="K314">
            <v>31.44</v>
          </cell>
          <cell r="N314">
            <v>0</v>
          </cell>
          <cell r="O314">
            <v>0</v>
          </cell>
        </row>
        <row r="315">
          <cell r="G315" t="str">
            <v>R</v>
          </cell>
          <cell r="H315" t="str">
            <v>TP</v>
          </cell>
          <cell r="K315">
            <v>84.52</v>
          </cell>
          <cell r="N315">
            <v>0.4</v>
          </cell>
          <cell r="O315">
            <v>1.9</v>
          </cell>
        </row>
        <row r="316">
          <cell r="G316" t="str">
            <v>R</v>
          </cell>
          <cell r="H316" t="str">
            <v>TP</v>
          </cell>
          <cell r="K316">
            <v>161.69999999999999</v>
          </cell>
          <cell r="N316">
            <v>1</v>
          </cell>
          <cell r="O316">
            <v>2.1</v>
          </cell>
        </row>
        <row r="317">
          <cell r="G317" t="str">
            <v>R</v>
          </cell>
          <cell r="H317" t="str">
            <v>TP</v>
          </cell>
          <cell r="I317" t="str">
            <v>FOF</v>
          </cell>
          <cell r="K317">
            <v>53</v>
          </cell>
          <cell r="N317">
            <v>0.8</v>
          </cell>
          <cell r="O317">
            <v>0.7</v>
          </cell>
        </row>
        <row r="318">
          <cell r="G318" t="str">
            <v>R</v>
          </cell>
          <cell r="H318" t="str">
            <v>TP</v>
          </cell>
          <cell r="K318">
            <v>30</v>
          </cell>
          <cell r="N318">
            <v>0.3</v>
          </cell>
          <cell r="O318">
            <v>0.9</v>
          </cell>
        </row>
        <row r="319">
          <cell r="G319" t="str">
            <v>R</v>
          </cell>
          <cell r="H319" t="str">
            <v>TP</v>
          </cell>
          <cell r="K319">
            <v>181.15</v>
          </cell>
          <cell r="N319">
            <v>33.700000000000003</v>
          </cell>
          <cell r="O319">
            <v>12.6</v>
          </cell>
        </row>
        <row r="320">
          <cell r="G320" t="str">
            <v>R</v>
          </cell>
          <cell r="I320" t="str">
            <v>FOF</v>
          </cell>
          <cell r="K320">
            <v>1.80008959</v>
          </cell>
          <cell r="N320">
            <v>0</v>
          </cell>
          <cell r="O320">
            <v>0</v>
          </cell>
        </row>
        <row r="321">
          <cell r="G321" t="str">
            <v>R</v>
          </cell>
          <cell r="I321" t="str">
            <v>FOF</v>
          </cell>
          <cell r="K321">
            <v>3.3468045900000001</v>
          </cell>
          <cell r="N321">
            <v>0</v>
          </cell>
          <cell r="O321">
            <v>0</v>
          </cell>
        </row>
        <row r="322">
          <cell r="G322" t="str">
            <v>R</v>
          </cell>
          <cell r="I322" t="str">
            <v>FOF</v>
          </cell>
          <cell r="K322">
            <v>11.16599488</v>
          </cell>
          <cell r="N322">
            <v>0</v>
          </cell>
          <cell r="O322">
            <v>0</v>
          </cell>
        </row>
        <row r="323">
          <cell r="G323" t="str">
            <v>R</v>
          </cell>
          <cell r="I323" t="str">
            <v>FOF</v>
          </cell>
          <cell r="K323">
            <v>16.989989269999999</v>
          </cell>
          <cell r="N323">
            <v>0</v>
          </cell>
          <cell r="O323">
            <v>0</v>
          </cell>
        </row>
        <row r="324">
          <cell r="G324" t="str">
            <v>R</v>
          </cell>
          <cell r="I324" t="str">
            <v>FOF</v>
          </cell>
          <cell r="K324">
            <v>5.002359E-2</v>
          </cell>
          <cell r="N324">
            <v>0</v>
          </cell>
          <cell r="O324">
            <v>0</v>
          </cell>
        </row>
        <row r="325">
          <cell r="G325" t="str">
            <v>R</v>
          </cell>
          <cell r="I325" t="str">
            <v>FOF</v>
          </cell>
          <cell r="K325">
            <v>0.8</v>
          </cell>
          <cell r="N325">
            <v>0</v>
          </cell>
          <cell r="O325">
            <v>0</v>
          </cell>
        </row>
        <row r="326">
          <cell r="G326" t="str">
            <v>R</v>
          </cell>
          <cell r="I326" t="str">
            <v>FOF</v>
          </cell>
          <cell r="K326">
            <v>0.58768496999999997</v>
          </cell>
          <cell r="N326">
            <v>0</v>
          </cell>
          <cell r="O326">
            <v>0</v>
          </cell>
        </row>
        <row r="327">
          <cell r="G327" t="str">
            <v>R</v>
          </cell>
          <cell r="K327">
            <v>1603.1771636600004</v>
          </cell>
          <cell r="N327">
            <v>30.5</v>
          </cell>
          <cell r="O327">
            <v>92.9</v>
          </cell>
        </row>
        <row r="328">
          <cell r="G328" t="str">
            <v>R</v>
          </cell>
          <cell r="K328">
            <v>359.46425146000007</v>
          </cell>
          <cell r="N328">
            <v>56.7</v>
          </cell>
          <cell r="O328">
            <v>30.2</v>
          </cell>
        </row>
        <row r="329">
          <cell r="G329" t="str">
            <v>R</v>
          </cell>
          <cell r="K329">
            <v>48.3</v>
          </cell>
          <cell r="N329">
            <v>4.8</v>
          </cell>
          <cell r="O329">
            <v>10.8</v>
          </cell>
        </row>
        <row r="330">
          <cell r="G330" t="str">
            <v>I</v>
          </cell>
          <cell r="I330" t="str">
            <v>FOF</v>
          </cell>
          <cell r="K330">
            <v>1.1167544</v>
          </cell>
          <cell r="N330">
            <v>0.7</v>
          </cell>
          <cell r="O330">
            <v>0.1</v>
          </cell>
        </row>
        <row r="331">
          <cell r="G331" t="str">
            <v>I</v>
          </cell>
          <cell r="I331" t="str">
            <v>FOF</v>
          </cell>
          <cell r="K331">
            <v>2.3984957800000006</v>
          </cell>
          <cell r="N331">
            <v>0.5</v>
          </cell>
          <cell r="O331">
            <v>0.1</v>
          </cell>
        </row>
        <row r="332">
          <cell r="G332" t="str">
            <v>I</v>
          </cell>
          <cell r="I332" t="str">
            <v>FOF</v>
          </cell>
          <cell r="K332">
            <v>1.9479894600000001</v>
          </cell>
          <cell r="N332">
            <v>0.5</v>
          </cell>
          <cell r="O332">
            <v>0</v>
          </cell>
        </row>
        <row r="333">
          <cell r="G333" t="str">
            <v>R</v>
          </cell>
          <cell r="K333">
            <v>618.90000000000009</v>
          </cell>
          <cell r="N333">
            <v>5.4</v>
          </cell>
          <cell r="O333">
            <v>30</v>
          </cell>
        </row>
        <row r="334">
          <cell r="G334" t="str">
            <v>R</v>
          </cell>
          <cell r="K334">
            <v>118.9</v>
          </cell>
          <cell r="N334">
            <v>5.6</v>
          </cell>
          <cell r="O334">
            <v>77.099999999999994</v>
          </cell>
        </row>
        <row r="335">
          <cell r="G335" t="str">
            <v>R</v>
          </cell>
          <cell r="K335">
            <v>58.625081040000005</v>
          </cell>
          <cell r="N335">
            <v>1.2</v>
          </cell>
          <cell r="O335">
            <v>4.4000000000000004</v>
          </cell>
        </row>
        <row r="336">
          <cell r="G336" t="str">
            <v>I</v>
          </cell>
          <cell r="K336">
            <v>3357.4939012500004</v>
          </cell>
          <cell r="N336">
            <v>377.1</v>
          </cell>
          <cell r="O336">
            <v>99.7</v>
          </cell>
        </row>
        <row r="337">
          <cell r="G337" t="str">
            <v>I</v>
          </cell>
          <cell r="I337" t="str">
            <v>FOF</v>
          </cell>
          <cell r="K337">
            <v>0</v>
          </cell>
          <cell r="N337">
            <v>0</v>
          </cell>
          <cell r="O337">
            <v>0</v>
          </cell>
        </row>
        <row r="338">
          <cell r="G338" t="str">
            <v>R</v>
          </cell>
          <cell r="I338" t="str">
            <v>FOF</v>
          </cell>
          <cell r="K338">
            <v>1.1000000000000001</v>
          </cell>
          <cell r="N338">
            <v>0</v>
          </cell>
          <cell r="O338">
            <v>0</v>
          </cell>
        </row>
        <row r="339">
          <cell r="G339" t="str">
            <v>R</v>
          </cell>
          <cell r="I339" t="str">
            <v>FOF</v>
          </cell>
          <cell r="K339">
            <v>3.0896579700000002</v>
          </cell>
          <cell r="N339">
            <v>0</v>
          </cell>
          <cell r="O339">
            <v>0</v>
          </cell>
        </row>
        <row r="340">
          <cell r="G340" t="str">
            <v>R</v>
          </cell>
          <cell r="K340">
            <v>308.3</v>
          </cell>
          <cell r="N340">
            <v>97.7</v>
          </cell>
          <cell r="O340">
            <v>58</v>
          </cell>
        </row>
        <row r="341">
          <cell r="G341" t="str">
            <v>R</v>
          </cell>
          <cell r="I341" t="str">
            <v>FOF</v>
          </cell>
          <cell r="K341">
            <v>27.4</v>
          </cell>
          <cell r="N341">
            <v>0</v>
          </cell>
          <cell r="O341">
            <v>0</v>
          </cell>
        </row>
        <row r="342">
          <cell r="G342" t="str">
            <v>R</v>
          </cell>
          <cell r="K342">
            <v>150.62957513999999</v>
          </cell>
          <cell r="N342">
            <v>2.7</v>
          </cell>
          <cell r="O342">
            <v>12.9</v>
          </cell>
        </row>
        <row r="343">
          <cell r="G343" t="str">
            <v>R</v>
          </cell>
          <cell r="I343" t="str">
            <v>FOF</v>
          </cell>
          <cell r="K343">
            <v>20.2</v>
          </cell>
          <cell r="N343">
            <v>0</v>
          </cell>
          <cell r="O343">
            <v>0</v>
          </cell>
        </row>
        <row r="344">
          <cell r="G344" t="str">
            <v>R</v>
          </cell>
          <cell r="I344" t="str">
            <v>FOF</v>
          </cell>
          <cell r="K344">
            <v>0.83499999999999996</v>
          </cell>
          <cell r="N344">
            <v>0</v>
          </cell>
          <cell r="O344">
            <v>0</v>
          </cell>
        </row>
        <row r="345">
          <cell r="G345" t="str">
            <v>R</v>
          </cell>
          <cell r="K345">
            <v>85.744994660000003</v>
          </cell>
          <cell r="N345">
            <v>3.9</v>
          </cell>
          <cell r="O345">
            <v>2.2000000000000002</v>
          </cell>
        </row>
        <row r="346">
          <cell r="G346" t="str">
            <v>R</v>
          </cell>
          <cell r="H346" t="str">
            <v>TP</v>
          </cell>
          <cell r="I346" t="str">
            <v>FOF</v>
          </cell>
          <cell r="K346">
            <v>4.4052865599999995</v>
          </cell>
          <cell r="N346">
            <v>0</v>
          </cell>
          <cell r="O346">
            <v>0</v>
          </cell>
        </row>
        <row r="347">
          <cell r="G347" t="str">
            <v>R</v>
          </cell>
          <cell r="H347" t="str">
            <v>TP</v>
          </cell>
          <cell r="I347" t="str">
            <v>FOF</v>
          </cell>
          <cell r="K347">
            <v>12.20015459</v>
          </cell>
          <cell r="N347">
            <v>2.5</v>
          </cell>
          <cell r="O347">
            <v>0.1</v>
          </cell>
        </row>
        <row r="348">
          <cell r="G348" t="str">
            <v>R</v>
          </cell>
          <cell r="H348" t="str">
            <v>TP</v>
          </cell>
          <cell r="I348" t="str">
            <v>FOF</v>
          </cell>
          <cell r="K348">
            <v>10.8446274</v>
          </cell>
          <cell r="N348">
            <v>0</v>
          </cell>
          <cell r="O348">
            <v>0</v>
          </cell>
        </row>
        <row r="349">
          <cell r="G349" t="str">
            <v>R</v>
          </cell>
          <cell r="H349" t="str">
            <v>TP</v>
          </cell>
          <cell r="I349" t="str">
            <v>FOF</v>
          </cell>
          <cell r="K349">
            <v>24.227901939999999</v>
          </cell>
          <cell r="N349">
            <v>0</v>
          </cell>
          <cell r="O349">
            <v>0</v>
          </cell>
        </row>
        <row r="350">
          <cell r="G350" t="str">
            <v>R</v>
          </cell>
          <cell r="H350" t="str">
            <v>TP</v>
          </cell>
          <cell r="I350" t="str">
            <v>FOF</v>
          </cell>
          <cell r="K350">
            <v>7.6619999999999999</v>
          </cell>
          <cell r="N350">
            <v>0</v>
          </cell>
          <cell r="O350">
            <v>0</v>
          </cell>
        </row>
        <row r="351">
          <cell r="G351" t="str">
            <v>R</v>
          </cell>
          <cell r="H351" t="str">
            <v>TP</v>
          </cell>
          <cell r="K351">
            <v>66.965999999999994</v>
          </cell>
          <cell r="N351">
            <v>2.7</v>
          </cell>
          <cell r="O351">
            <v>0.8</v>
          </cell>
        </row>
        <row r="352">
          <cell r="G352" t="str">
            <v>R</v>
          </cell>
          <cell r="H352" t="str">
            <v>TP</v>
          </cell>
          <cell r="K352">
            <v>282.666</v>
          </cell>
          <cell r="N352">
            <v>63.5</v>
          </cell>
          <cell r="O352">
            <v>6.5</v>
          </cell>
        </row>
        <row r="353">
          <cell r="G353" t="str">
            <v>R</v>
          </cell>
          <cell r="H353" t="str">
            <v>TP</v>
          </cell>
          <cell r="I353" t="str">
            <v>FOF</v>
          </cell>
          <cell r="K353">
            <v>0.17341599999999999</v>
          </cell>
          <cell r="N353">
            <v>0</v>
          </cell>
          <cell r="O353">
            <v>0</v>
          </cell>
        </row>
        <row r="354">
          <cell r="G354" t="str">
            <v>R</v>
          </cell>
          <cell r="H354" t="str">
            <v>TP</v>
          </cell>
          <cell r="K354">
            <v>625.20799999999997</v>
          </cell>
          <cell r="N354">
            <v>11.2</v>
          </cell>
          <cell r="O354">
            <v>14.3</v>
          </cell>
        </row>
        <row r="355">
          <cell r="G355" t="str">
            <v>R</v>
          </cell>
          <cell r="H355" t="str">
            <v>TP</v>
          </cell>
          <cell r="I355" t="str">
            <v>FOF</v>
          </cell>
          <cell r="K355">
            <v>1.7150000000000001</v>
          </cell>
          <cell r="N355">
            <v>0</v>
          </cell>
          <cell r="O355">
            <v>0</v>
          </cell>
        </row>
        <row r="356">
          <cell r="G356" t="str">
            <v>R</v>
          </cell>
          <cell r="H356" t="str">
            <v>TP</v>
          </cell>
          <cell r="I356" t="str">
            <v>FOF</v>
          </cell>
          <cell r="K356">
            <v>1.0740000000000001</v>
          </cell>
          <cell r="N356">
            <v>0</v>
          </cell>
          <cell r="O356">
            <v>0</v>
          </cell>
        </row>
        <row r="357">
          <cell r="G357" t="str">
            <v>R</v>
          </cell>
          <cell r="H357" t="str">
            <v>TP</v>
          </cell>
          <cell r="I357" t="str">
            <v>FOF</v>
          </cell>
          <cell r="K357">
            <v>0.53600000000000003</v>
          </cell>
          <cell r="N357">
            <v>0</v>
          </cell>
          <cell r="O357">
            <v>0</v>
          </cell>
        </row>
        <row r="358">
          <cell r="G358" t="str">
            <v>R</v>
          </cell>
          <cell r="H358" t="str">
            <v>TP</v>
          </cell>
          <cell r="I358" t="str">
            <v>FOF</v>
          </cell>
          <cell r="K358">
            <v>1.1379999999999999</v>
          </cell>
          <cell r="N358">
            <v>0</v>
          </cell>
          <cell r="O358">
            <v>0</v>
          </cell>
        </row>
        <row r="359">
          <cell r="G359" t="str">
            <v>R</v>
          </cell>
          <cell r="H359" t="str">
            <v>TP</v>
          </cell>
          <cell r="I359" t="str">
            <v>FOF</v>
          </cell>
          <cell r="K359">
            <v>0.38900000000000001</v>
          </cell>
          <cell r="N359">
            <v>0</v>
          </cell>
          <cell r="O359">
            <v>0</v>
          </cell>
        </row>
        <row r="360">
          <cell r="G360" t="str">
            <v>R</v>
          </cell>
          <cell r="H360" t="str">
            <v>TP</v>
          </cell>
          <cell r="I360" t="str">
            <v>FOF</v>
          </cell>
          <cell r="K360">
            <v>0.115</v>
          </cell>
          <cell r="N360">
            <v>0</v>
          </cell>
          <cell r="O360">
            <v>0</v>
          </cell>
        </row>
        <row r="361">
          <cell r="G361" t="str">
            <v>R</v>
          </cell>
          <cell r="H361" t="str">
            <v>TP</v>
          </cell>
          <cell r="I361" t="str">
            <v>FOF</v>
          </cell>
          <cell r="K361">
            <v>0.58299999999999996</v>
          </cell>
          <cell r="N361">
            <v>0</v>
          </cell>
          <cell r="O361">
            <v>0</v>
          </cell>
        </row>
        <row r="362">
          <cell r="G362" t="str">
            <v>R</v>
          </cell>
          <cell r="H362" t="str">
            <v>TP</v>
          </cell>
          <cell r="K362">
            <v>253</v>
          </cell>
          <cell r="N362">
            <v>12.9</v>
          </cell>
          <cell r="O362">
            <v>55.8</v>
          </cell>
        </row>
        <row r="363">
          <cell r="G363" t="str">
            <v>R</v>
          </cell>
          <cell r="H363" t="str">
            <v>TP</v>
          </cell>
          <cell r="K363">
            <v>48.706000000000003</v>
          </cell>
          <cell r="N363">
            <v>0.4</v>
          </cell>
          <cell r="O363">
            <v>1.4</v>
          </cell>
        </row>
        <row r="364">
          <cell r="G364" t="str">
            <v>R</v>
          </cell>
          <cell r="K364">
            <v>269.17400000000004</v>
          </cell>
          <cell r="N364">
            <v>4.9000000000000004</v>
          </cell>
          <cell r="O364">
            <v>16.100000000000001</v>
          </cell>
        </row>
        <row r="365">
          <cell r="G365" t="str">
            <v>R</v>
          </cell>
          <cell r="K365">
            <v>385.858</v>
          </cell>
          <cell r="N365">
            <v>49</v>
          </cell>
          <cell r="O365">
            <v>5.2</v>
          </cell>
        </row>
        <row r="366">
          <cell r="G366" t="str">
            <v>I</v>
          </cell>
          <cell r="K366">
            <v>155.43799999999999</v>
          </cell>
          <cell r="N366">
            <v>53.5</v>
          </cell>
          <cell r="O366">
            <v>9.3000000000000007</v>
          </cell>
        </row>
        <row r="367">
          <cell r="G367" t="str">
            <v>R</v>
          </cell>
          <cell r="K367">
            <v>680.22899999999993</v>
          </cell>
          <cell r="N367">
            <v>37.4</v>
          </cell>
          <cell r="O367">
            <v>67.099999999999994</v>
          </cell>
        </row>
        <row r="368">
          <cell r="G368" t="str">
            <v>R</v>
          </cell>
          <cell r="K368">
            <v>1102.98</v>
          </cell>
          <cell r="N368">
            <v>4.9000000000000004</v>
          </cell>
          <cell r="O368">
            <v>131.4</v>
          </cell>
        </row>
        <row r="369">
          <cell r="G369" t="str">
            <v>R</v>
          </cell>
          <cell r="K369">
            <v>134.017</v>
          </cell>
          <cell r="N369">
            <v>9.3000000000000007</v>
          </cell>
          <cell r="O369">
            <v>8.4</v>
          </cell>
        </row>
        <row r="370">
          <cell r="G370" t="str">
            <v>R</v>
          </cell>
          <cell r="K370">
            <v>803.50200000000007</v>
          </cell>
          <cell r="N370">
            <v>368.7</v>
          </cell>
          <cell r="O370">
            <v>176</v>
          </cell>
        </row>
        <row r="371">
          <cell r="G371" t="str">
            <v>R</v>
          </cell>
          <cell r="K371">
            <v>334.28200000000004</v>
          </cell>
          <cell r="N371">
            <v>33.1</v>
          </cell>
          <cell r="O371">
            <v>21.4</v>
          </cell>
        </row>
        <row r="372">
          <cell r="G372" t="str">
            <v>R</v>
          </cell>
          <cell r="I372" t="str">
            <v>FOF</v>
          </cell>
          <cell r="K372">
            <v>163.84200000000001</v>
          </cell>
          <cell r="N372">
            <v>4.9000000000000004</v>
          </cell>
          <cell r="O372">
            <v>2.6</v>
          </cell>
        </row>
        <row r="373">
          <cell r="G373" t="str">
            <v>R</v>
          </cell>
          <cell r="K373">
            <v>1123.979</v>
          </cell>
          <cell r="N373">
            <v>63.4</v>
          </cell>
          <cell r="O373">
            <v>81.8</v>
          </cell>
        </row>
        <row r="374">
          <cell r="G374" t="str">
            <v>R</v>
          </cell>
          <cell r="K374">
            <v>743.90800000000002</v>
          </cell>
          <cell r="N374">
            <v>102.1</v>
          </cell>
          <cell r="O374">
            <v>50.8</v>
          </cell>
        </row>
        <row r="375">
          <cell r="G375" t="str">
            <v>R</v>
          </cell>
          <cell r="I375" t="str">
            <v>FOF</v>
          </cell>
          <cell r="K375">
            <v>87.340999999999994</v>
          </cell>
          <cell r="N375">
            <v>4.5999999999999996</v>
          </cell>
          <cell r="O375">
            <v>5.8</v>
          </cell>
        </row>
        <row r="376">
          <cell r="G376" t="str">
            <v>R</v>
          </cell>
          <cell r="I376" t="str">
            <v>FOF</v>
          </cell>
          <cell r="K376">
            <v>243.57600000000002</v>
          </cell>
          <cell r="N376">
            <v>12.2</v>
          </cell>
          <cell r="O376">
            <v>34.299999999999997</v>
          </cell>
        </row>
        <row r="377">
          <cell r="G377" t="str">
            <v>R</v>
          </cell>
          <cell r="K377">
            <v>1730.3672999999999</v>
          </cell>
          <cell r="N377">
            <v>179.1</v>
          </cell>
          <cell r="O377">
            <v>145.9</v>
          </cell>
        </row>
        <row r="378">
          <cell r="G378" t="str">
            <v>R</v>
          </cell>
          <cell r="K378">
            <v>613.73</v>
          </cell>
          <cell r="N378">
            <v>14.9</v>
          </cell>
          <cell r="O378">
            <v>24.8</v>
          </cell>
        </row>
        <row r="379">
          <cell r="G379" t="str">
            <v>R</v>
          </cell>
          <cell r="K379">
            <v>1397.16</v>
          </cell>
          <cell r="N379">
            <v>268.7</v>
          </cell>
          <cell r="O379">
            <v>355.3</v>
          </cell>
        </row>
        <row r="380">
          <cell r="G380" t="str">
            <v>R</v>
          </cell>
          <cell r="K380">
            <v>598.173</v>
          </cell>
          <cell r="N380">
            <v>619.29999999999995</v>
          </cell>
          <cell r="O380">
            <v>154</v>
          </cell>
        </row>
        <row r="381">
          <cell r="G381" t="str">
            <v>R</v>
          </cell>
          <cell r="K381">
            <v>352.99399999999997</v>
          </cell>
          <cell r="N381">
            <v>0.3</v>
          </cell>
          <cell r="O381">
            <v>23.8</v>
          </cell>
        </row>
        <row r="382">
          <cell r="G382" t="str">
            <v>R</v>
          </cell>
          <cell r="K382">
            <v>9178.2720000000008</v>
          </cell>
          <cell r="N382">
            <v>588.20000000000005</v>
          </cell>
          <cell r="O382">
            <v>447.3</v>
          </cell>
        </row>
        <row r="383">
          <cell r="G383" t="str">
            <v>R</v>
          </cell>
          <cell r="K383">
            <v>115.904</v>
          </cell>
          <cell r="N383">
            <v>11.1</v>
          </cell>
          <cell r="O383">
            <v>3.9</v>
          </cell>
        </row>
        <row r="384">
          <cell r="G384" t="str">
            <v>R</v>
          </cell>
          <cell r="K384">
            <v>712.83299999999997</v>
          </cell>
          <cell r="N384">
            <v>331.1</v>
          </cell>
          <cell r="O384">
            <v>30.8</v>
          </cell>
        </row>
        <row r="385">
          <cell r="G385" t="str">
            <v>R</v>
          </cell>
          <cell r="H385" t="str">
            <v>TP</v>
          </cell>
          <cell r="K385">
            <v>1.0000000000000001E-5</v>
          </cell>
          <cell r="N385">
            <v>0</v>
          </cell>
          <cell r="O385">
            <v>0</v>
          </cell>
        </row>
        <row r="386">
          <cell r="G386" t="str">
            <v>R</v>
          </cell>
          <cell r="H386" t="str">
            <v>TP</v>
          </cell>
          <cell r="I386" t="str">
            <v>FOF</v>
          </cell>
          <cell r="K386">
            <v>0.83599999999999997</v>
          </cell>
          <cell r="N386">
            <v>0</v>
          </cell>
          <cell r="O386">
            <v>0</v>
          </cell>
        </row>
        <row r="387">
          <cell r="G387" t="str">
            <v>R</v>
          </cell>
          <cell r="H387" t="str">
            <v>TP</v>
          </cell>
          <cell r="I387" t="str">
            <v>FOF</v>
          </cell>
          <cell r="K387">
            <v>2.0110000000000001</v>
          </cell>
          <cell r="N387">
            <v>0</v>
          </cell>
          <cell r="O387">
            <v>0</v>
          </cell>
        </row>
        <row r="388">
          <cell r="G388" t="str">
            <v>R</v>
          </cell>
          <cell r="H388" t="str">
            <v>TP</v>
          </cell>
          <cell r="I388" t="str">
            <v>FOF</v>
          </cell>
          <cell r="K388">
            <v>2.4</v>
          </cell>
          <cell r="N388">
            <v>0</v>
          </cell>
          <cell r="O388">
            <v>0</v>
          </cell>
        </row>
        <row r="389">
          <cell r="G389" t="str">
            <v>R</v>
          </cell>
          <cell r="H389" t="str">
            <v>TP</v>
          </cell>
          <cell r="I389" t="str">
            <v>FOF</v>
          </cell>
          <cell r="K389">
            <v>3.32</v>
          </cell>
          <cell r="N389">
            <v>0</v>
          </cell>
          <cell r="O389">
            <v>0</v>
          </cell>
        </row>
        <row r="390">
          <cell r="G390" t="str">
            <v>R</v>
          </cell>
          <cell r="H390" t="str">
            <v>TP</v>
          </cell>
          <cell r="I390" t="str">
            <v>FOF</v>
          </cell>
          <cell r="K390">
            <v>2.0990000000000002</v>
          </cell>
          <cell r="N390">
            <v>0</v>
          </cell>
          <cell r="O390">
            <v>0</v>
          </cell>
        </row>
        <row r="391">
          <cell r="G391" t="str">
            <v>R</v>
          </cell>
          <cell r="I391" t="str">
            <v>FOF</v>
          </cell>
          <cell r="K391">
            <v>24.472999999999999</v>
          </cell>
          <cell r="N391">
            <v>0</v>
          </cell>
          <cell r="O391">
            <v>0</v>
          </cell>
        </row>
        <row r="392">
          <cell r="G392" t="str">
            <v>R</v>
          </cell>
          <cell r="K392">
            <v>1343.7630000000001</v>
          </cell>
          <cell r="N392">
            <v>20.100000000000001</v>
          </cell>
          <cell r="O392">
            <v>67.400000000000006</v>
          </cell>
        </row>
        <row r="393">
          <cell r="G393" t="str">
            <v>R</v>
          </cell>
          <cell r="K393">
            <v>311.18099999999998</v>
          </cell>
          <cell r="N393">
            <v>7.4</v>
          </cell>
          <cell r="O393">
            <v>0.1</v>
          </cell>
        </row>
        <row r="394">
          <cell r="G394" t="str">
            <v>R</v>
          </cell>
          <cell r="K394">
            <v>1928.8560000000004</v>
          </cell>
          <cell r="N394">
            <v>127.7</v>
          </cell>
          <cell r="O394">
            <v>64.3</v>
          </cell>
        </row>
        <row r="395">
          <cell r="G395" t="str">
            <v>R</v>
          </cell>
          <cell r="I395" t="str">
            <v>FOF</v>
          </cell>
          <cell r="K395">
            <v>413.43399999999997</v>
          </cell>
          <cell r="N395">
            <v>7.5</v>
          </cell>
          <cell r="O395">
            <v>1.5</v>
          </cell>
        </row>
        <row r="396">
          <cell r="G396" t="str">
            <v>R</v>
          </cell>
          <cell r="K396">
            <v>295.56399999999996</v>
          </cell>
          <cell r="N396">
            <v>3.8</v>
          </cell>
          <cell r="O396">
            <v>4.2</v>
          </cell>
        </row>
        <row r="397">
          <cell r="G397" t="str">
            <v>R</v>
          </cell>
          <cell r="I397" t="str">
            <v>FOF</v>
          </cell>
          <cell r="K397">
            <v>244.93900000000002</v>
          </cell>
          <cell r="N397">
            <v>2.4</v>
          </cell>
          <cell r="O397">
            <v>0</v>
          </cell>
        </row>
        <row r="398">
          <cell r="G398" t="str">
            <v>R</v>
          </cell>
          <cell r="K398">
            <v>825.75699999999995</v>
          </cell>
          <cell r="N398">
            <v>497</v>
          </cell>
          <cell r="O398">
            <v>111.7</v>
          </cell>
        </row>
        <row r="399">
          <cell r="G399" t="str">
            <v>R</v>
          </cell>
          <cell r="K399">
            <v>614.73900000000003</v>
          </cell>
          <cell r="N399">
            <v>12</v>
          </cell>
          <cell r="O399">
            <v>39.799999999999997</v>
          </cell>
        </row>
        <row r="400">
          <cell r="G400" t="str">
            <v>R</v>
          </cell>
          <cell r="I400" t="str">
            <v>FOF</v>
          </cell>
          <cell r="K400">
            <v>0.41199999999999998</v>
          </cell>
          <cell r="N400">
            <v>0</v>
          </cell>
          <cell r="O400">
            <v>0</v>
          </cell>
        </row>
        <row r="401">
          <cell r="G401" t="str">
            <v>R</v>
          </cell>
          <cell r="H401" t="str">
            <v>TP</v>
          </cell>
          <cell r="K401">
            <v>1955.414</v>
          </cell>
          <cell r="N401">
            <v>201.6</v>
          </cell>
          <cell r="O401">
            <v>70.7</v>
          </cell>
        </row>
        <row r="402">
          <cell r="G402" t="str">
            <v>R</v>
          </cell>
          <cell r="H402" t="str">
            <v>TP</v>
          </cell>
          <cell r="K402">
            <v>3547.89</v>
          </cell>
          <cell r="N402">
            <v>363.9</v>
          </cell>
          <cell r="O402">
            <v>219.5</v>
          </cell>
        </row>
        <row r="403">
          <cell r="G403" t="str">
            <v>R</v>
          </cell>
          <cell r="H403" t="str">
            <v>TP</v>
          </cell>
          <cell r="K403">
            <v>142.00700000000001</v>
          </cell>
          <cell r="N403">
            <v>3.6</v>
          </cell>
          <cell r="O403">
            <v>6.3</v>
          </cell>
        </row>
        <row r="404">
          <cell r="G404" t="str">
            <v>R</v>
          </cell>
          <cell r="H404" t="str">
            <v>TP</v>
          </cell>
          <cell r="K404">
            <v>257.471</v>
          </cell>
          <cell r="N404">
            <v>13.1</v>
          </cell>
          <cell r="O404">
            <v>21.8</v>
          </cell>
        </row>
        <row r="405">
          <cell r="G405" t="str">
            <v>R</v>
          </cell>
          <cell r="H405" t="str">
            <v>TP</v>
          </cell>
          <cell r="K405">
            <v>997.63099999999997</v>
          </cell>
          <cell r="N405">
            <v>229.3</v>
          </cell>
          <cell r="O405">
            <v>106.6</v>
          </cell>
        </row>
        <row r="406">
          <cell r="G406" t="str">
            <v>R</v>
          </cell>
          <cell r="H406" t="str">
            <v>TP</v>
          </cell>
          <cell r="K406">
            <v>117.80000000000001</v>
          </cell>
          <cell r="N406">
            <v>4</v>
          </cell>
          <cell r="O406">
            <v>2.1</v>
          </cell>
        </row>
        <row r="407">
          <cell r="G407" t="str">
            <v>R</v>
          </cell>
          <cell r="H407" t="str">
            <v>TP</v>
          </cell>
          <cell r="I407" t="str">
            <v>FOF</v>
          </cell>
          <cell r="K407">
            <v>0.5</v>
          </cell>
          <cell r="N407">
            <v>0</v>
          </cell>
          <cell r="O407">
            <v>0</v>
          </cell>
        </row>
        <row r="408">
          <cell r="G408" t="str">
            <v>R</v>
          </cell>
          <cell r="H408" t="str">
            <v>TP</v>
          </cell>
          <cell r="K408">
            <v>231.9</v>
          </cell>
          <cell r="N408">
            <v>12.5</v>
          </cell>
          <cell r="O408">
            <v>5.8</v>
          </cell>
        </row>
        <row r="409">
          <cell r="G409" t="str">
            <v>R</v>
          </cell>
          <cell r="H409" t="str">
            <v>TP</v>
          </cell>
          <cell r="K409">
            <v>242</v>
          </cell>
          <cell r="N409">
            <v>7.2</v>
          </cell>
          <cell r="O409">
            <v>2.2000000000000002</v>
          </cell>
        </row>
        <row r="410">
          <cell r="G410" t="str">
            <v>R</v>
          </cell>
          <cell r="K410">
            <v>866.58</v>
          </cell>
          <cell r="N410">
            <v>65.2</v>
          </cell>
          <cell r="O410">
            <v>26.1</v>
          </cell>
          <cell r="Q410">
            <v>8.6</v>
          </cell>
          <cell r="R410">
            <v>0.7</v>
          </cell>
        </row>
        <row r="411">
          <cell r="G411" t="str">
            <v>R</v>
          </cell>
          <cell r="K411">
            <v>3085.1</v>
          </cell>
          <cell r="N411">
            <v>284.3</v>
          </cell>
          <cell r="O411">
            <v>172</v>
          </cell>
          <cell r="Q411">
            <v>71.3</v>
          </cell>
          <cell r="R411">
            <v>69.099999999999994</v>
          </cell>
        </row>
        <row r="412">
          <cell r="G412" t="str">
            <v>R</v>
          </cell>
          <cell r="K412">
            <v>4897.2</v>
          </cell>
          <cell r="N412">
            <v>55.8</v>
          </cell>
          <cell r="O412">
            <v>40.6</v>
          </cell>
          <cell r="Q412">
            <v>674.2</v>
          </cell>
          <cell r="R412">
            <v>775.5</v>
          </cell>
        </row>
        <row r="413">
          <cell r="G413" t="str">
            <v>R</v>
          </cell>
          <cell r="K413">
            <v>448</v>
          </cell>
          <cell r="N413">
            <v>27.5</v>
          </cell>
          <cell r="O413">
            <v>42.4</v>
          </cell>
        </row>
        <row r="414">
          <cell r="G414" t="str">
            <v>R</v>
          </cell>
          <cell r="K414">
            <v>416.2</v>
          </cell>
          <cell r="N414">
            <v>27</v>
          </cell>
          <cell r="O414">
            <v>43</v>
          </cell>
        </row>
        <row r="415">
          <cell r="G415" t="str">
            <v>R</v>
          </cell>
          <cell r="K415">
            <v>244.2</v>
          </cell>
          <cell r="N415">
            <v>10.9</v>
          </cell>
          <cell r="O415">
            <v>8.9</v>
          </cell>
        </row>
        <row r="416">
          <cell r="G416" t="str">
            <v>R</v>
          </cell>
          <cell r="I416" t="str">
            <v>FOF</v>
          </cell>
          <cell r="K416">
            <v>12</v>
          </cell>
          <cell r="N416">
            <v>0</v>
          </cell>
          <cell r="O416">
            <v>0</v>
          </cell>
        </row>
        <row r="417">
          <cell r="G417" t="str">
            <v>R</v>
          </cell>
          <cell r="I417" t="str">
            <v>FOF</v>
          </cell>
          <cell r="K417">
            <v>178.32999999999998</v>
          </cell>
          <cell r="N417">
            <v>0</v>
          </cell>
          <cell r="O417">
            <v>0</v>
          </cell>
          <cell r="Q417">
            <v>0</v>
          </cell>
          <cell r="R417">
            <v>0</v>
          </cell>
        </row>
        <row r="418">
          <cell r="G418" t="str">
            <v>R</v>
          </cell>
          <cell r="I418" t="str">
            <v>FOF</v>
          </cell>
          <cell r="K418">
            <v>186.80799999999999</v>
          </cell>
          <cell r="N418">
            <v>0</v>
          </cell>
          <cell r="O418">
            <v>0</v>
          </cell>
        </row>
        <row r="419">
          <cell r="G419" t="str">
            <v>R</v>
          </cell>
          <cell r="I419" t="str">
            <v>FOF</v>
          </cell>
          <cell r="K419">
            <v>22.7</v>
          </cell>
          <cell r="N419">
            <v>0</v>
          </cell>
          <cell r="O419">
            <v>0</v>
          </cell>
        </row>
        <row r="420">
          <cell r="G420" t="str">
            <v>R</v>
          </cell>
          <cell r="K420">
            <v>513.05129999999997</v>
          </cell>
          <cell r="N420">
            <v>65.3</v>
          </cell>
          <cell r="O420">
            <v>93.7</v>
          </cell>
          <cell r="Q420">
            <v>0.5</v>
          </cell>
          <cell r="R420">
            <v>0.1</v>
          </cell>
        </row>
        <row r="421">
          <cell r="G421" t="str">
            <v>R</v>
          </cell>
          <cell r="I421" t="str">
            <v>FOF</v>
          </cell>
          <cell r="K421">
            <v>129.42508000000001</v>
          </cell>
          <cell r="N421">
            <v>14.2</v>
          </cell>
          <cell r="O421">
            <v>10.7</v>
          </cell>
        </row>
        <row r="422">
          <cell r="G422" t="str">
            <v>R</v>
          </cell>
          <cell r="K422">
            <v>1932.69</v>
          </cell>
          <cell r="N422">
            <v>61.8</v>
          </cell>
          <cell r="O422">
            <v>42.1</v>
          </cell>
          <cell r="Q422">
            <v>118</v>
          </cell>
          <cell r="R422">
            <v>134.9</v>
          </cell>
        </row>
        <row r="423">
          <cell r="G423" t="str">
            <v>R</v>
          </cell>
          <cell r="K423">
            <v>102.589016</v>
          </cell>
          <cell r="N423">
            <v>0.7</v>
          </cell>
          <cell r="O423">
            <v>4.9000000000000004</v>
          </cell>
        </row>
        <row r="424">
          <cell r="G424" t="str">
            <v>R</v>
          </cell>
          <cell r="K424">
            <v>667.5</v>
          </cell>
          <cell r="N424">
            <v>201.2</v>
          </cell>
          <cell r="O424">
            <v>156.19999999999999</v>
          </cell>
        </row>
        <row r="425">
          <cell r="G425" t="str">
            <v>R</v>
          </cell>
          <cell r="K425">
            <v>972.92</v>
          </cell>
          <cell r="N425">
            <v>22.3</v>
          </cell>
          <cell r="O425">
            <v>28.6</v>
          </cell>
        </row>
        <row r="426">
          <cell r="G426" t="str">
            <v>R</v>
          </cell>
          <cell r="K426">
            <v>1794.3000000000002</v>
          </cell>
          <cell r="N426">
            <v>83.7</v>
          </cell>
          <cell r="O426">
            <v>111.5</v>
          </cell>
          <cell r="Q426">
            <v>76.699999999999989</v>
          </cell>
          <cell r="R426">
            <v>159.20000000000002</v>
          </cell>
        </row>
        <row r="427">
          <cell r="G427" t="str">
            <v>R</v>
          </cell>
          <cell r="K427">
            <v>872.8</v>
          </cell>
          <cell r="N427">
            <v>148</v>
          </cell>
          <cell r="O427">
            <v>169.8</v>
          </cell>
        </row>
        <row r="428">
          <cell r="G428" t="str">
            <v>R</v>
          </cell>
          <cell r="K428">
            <v>208.1</v>
          </cell>
          <cell r="N428">
            <v>10.6</v>
          </cell>
          <cell r="O428">
            <v>30.3</v>
          </cell>
        </row>
        <row r="429">
          <cell r="G429" t="str">
            <v>I</v>
          </cell>
          <cell r="K429">
            <v>614.79999999999995</v>
          </cell>
          <cell r="N429">
            <v>98.7</v>
          </cell>
          <cell r="O429">
            <v>236</v>
          </cell>
        </row>
        <row r="430">
          <cell r="G430" t="str">
            <v>R</v>
          </cell>
          <cell r="I430" t="str">
            <v>FOF</v>
          </cell>
          <cell r="K430">
            <v>196.62799999999999</v>
          </cell>
          <cell r="N430">
            <v>10.8</v>
          </cell>
          <cell r="O430">
            <v>4.9000000000000004</v>
          </cell>
          <cell r="Q430">
            <v>6.1</v>
          </cell>
          <cell r="R430">
            <v>3.5</v>
          </cell>
        </row>
        <row r="431">
          <cell r="G431" t="str">
            <v>R</v>
          </cell>
          <cell r="K431">
            <v>7003.2999999999993</v>
          </cell>
          <cell r="N431">
            <v>211</v>
          </cell>
          <cell r="O431">
            <v>247.5</v>
          </cell>
          <cell r="Q431">
            <v>0.7</v>
          </cell>
          <cell r="R431">
            <v>0.9</v>
          </cell>
        </row>
        <row r="432">
          <cell r="G432" t="str">
            <v>R</v>
          </cell>
          <cell r="K432">
            <v>911.40000000000009</v>
          </cell>
          <cell r="N432">
            <v>205.4</v>
          </cell>
          <cell r="O432">
            <v>135.4</v>
          </cell>
        </row>
        <row r="433">
          <cell r="G433" t="str">
            <v>R</v>
          </cell>
          <cell r="K433">
            <v>1661.1999999999998</v>
          </cell>
          <cell r="N433">
            <v>666.2</v>
          </cell>
          <cell r="O433">
            <v>575</v>
          </cell>
        </row>
        <row r="434">
          <cell r="G434" t="str">
            <v>R</v>
          </cell>
          <cell r="K434">
            <v>170.8</v>
          </cell>
          <cell r="N434">
            <v>70.599999999999994</v>
          </cell>
          <cell r="O434">
            <v>44.6</v>
          </cell>
        </row>
        <row r="435">
          <cell r="G435" t="str">
            <v>R</v>
          </cell>
          <cell r="K435">
            <v>1558.9</v>
          </cell>
          <cell r="N435">
            <v>242.2</v>
          </cell>
          <cell r="O435">
            <v>309.5</v>
          </cell>
          <cell r="Q435">
            <v>60.5</v>
          </cell>
          <cell r="R435">
            <v>66.2</v>
          </cell>
        </row>
        <row r="436">
          <cell r="G436" t="str">
            <v>R</v>
          </cell>
          <cell r="K436">
            <v>995.7</v>
          </cell>
          <cell r="N436">
            <v>52.3</v>
          </cell>
          <cell r="O436">
            <v>97.2</v>
          </cell>
        </row>
        <row r="437">
          <cell r="G437" t="str">
            <v>R</v>
          </cell>
          <cell r="K437">
            <v>151.69999999999999</v>
          </cell>
          <cell r="N437">
            <v>24.2</v>
          </cell>
          <cell r="O437">
            <v>14.2</v>
          </cell>
          <cell r="Q437">
            <v>4</v>
          </cell>
          <cell r="R437">
            <v>1.9</v>
          </cell>
        </row>
        <row r="438">
          <cell r="G438" t="str">
            <v>R</v>
          </cell>
          <cell r="K438">
            <v>698.99700000000007</v>
          </cell>
          <cell r="N438">
            <v>22.8</v>
          </cell>
          <cell r="O438">
            <v>21.7</v>
          </cell>
          <cell r="Q438">
            <v>0</v>
          </cell>
          <cell r="R438">
            <v>0</v>
          </cell>
        </row>
        <row r="439">
          <cell r="G439" t="str">
            <v>R</v>
          </cell>
          <cell r="I439" t="str">
            <v>FOF</v>
          </cell>
          <cell r="K439">
            <v>526.01905999999997</v>
          </cell>
          <cell r="N439">
            <v>79</v>
          </cell>
          <cell r="O439">
            <v>89.3</v>
          </cell>
        </row>
        <row r="440">
          <cell r="G440" t="str">
            <v>R</v>
          </cell>
          <cell r="K440">
            <v>786</v>
          </cell>
          <cell r="N440">
            <v>35.1</v>
          </cell>
          <cell r="O440">
            <v>56</v>
          </cell>
          <cell r="Q440">
            <v>1.5</v>
          </cell>
          <cell r="R440">
            <v>3.3</v>
          </cell>
        </row>
        <row r="441">
          <cell r="G441" t="str">
            <v>I</v>
          </cell>
          <cell r="H441" t="str">
            <v>TP</v>
          </cell>
          <cell r="K441">
            <v>1.0000000000000001E-5</v>
          </cell>
          <cell r="N441">
            <v>0</v>
          </cell>
          <cell r="O441">
            <v>0</v>
          </cell>
        </row>
        <row r="442">
          <cell r="G442" t="str">
            <v>I</v>
          </cell>
          <cell r="H442" t="str">
            <v>TP</v>
          </cell>
          <cell r="K442">
            <v>0</v>
          </cell>
          <cell r="N442">
            <v>0</v>
          </cell>
          <cell r="O442">
            <v>0</v>
          </cell>
        </row>
        <row r="443">
          <cell r="G443" t="str">
            <v>I</v>
          </cell>
          <cell r="H443" t="str">
            <v>TP</v>
          </cell>
          <cell r="K443">
            <v>27.3</v>
          </cell>
          <cell r="N443">
            <v>0</v>
          </cell>
          <cell r="O443">
            <v>0</v>
          </cell>
        </row>
        <row r="444">
          <cell r="G444" t="str">
            <v>I</v>
          </cell>
          <cell r="H444" t="str">
            <v>TP</v>
          </cell>
          <cell r="K444">
            <v>48</v>
          </cell>
          <cell r="N444">
            <v>0</v>
          </cell>
          <cell r="O444">
            <v>0</v>
          </cell>
        </row>
        <row r="445">
          <cell r="G445" t="str">
            <v>I</v>
          </cell>
          <cell r="H445" t="str">
            <v>TP</v>
          </cell>
          <cell r="K445">
            <v>1.0000000000000001E-5</v>
          </cell>
          <cell r="N445">
            <v>0</v>
          </cell>
          <cell r="O445">
            <v>0</v>
          </cell>
        </row>
        <row r="446">
          <cell r="G446" t="str">
            <v>I</v>
          </cell>
          <cell r="H446" t="str">
            <v>TP</v>
          </cell>
          <cell r="K446">
            <v>200</v>
          </cell>
          <cell r="N446">
            <v>9.1999999999999993</v>
          </cell>
          <cell r="O446">
            <v>41.9</v>
          </cell>
        </row>
        <row r="447">
          <cell r="G447" t="str">
            <v>I</v>
          </cell>
          <cell r="H447" t="str">
            <v>TP</v>
          </cell>
          <cell r="K447">
            <v>844.8</v>
          </cell>
          <cell r="N447">
            <v>757.8</v>
          </cell>
          <cell r="O447">
            <v>0</v>
          </cell>
        </row>
        <row r="448">
          <cell r="G448" t="str">
            <v>R</v>
          </cell>
          <cell r="I448" t="str">
            <v>FOF</v>
          </cell>
          <cell r="K448">
            <v>4.641</v>
          </cell>
          <cell r="N448">
            <v>0</v>
          </cell>
          <cell r="O448">
            <v>0</v>
          </cell>
        </row>
        <row r="449">
          <cell r="G449" t="str">
            <v>R</v>
          </cell>
          <cell r="K449">
            <v>555.29871631000003</v>
          </cell>
          <cell r="N449">
            <v>15.91</v>
          </cell>
          <cell r="O449">
            <v>6.93</v>
          </cell>
        </row>
        <row r="450">
          <cell r="G450" t="str">
            <v>R</v>
          </cell>
          <cell r="K450">
            <v>359.27273514000001</v>
          </cell>
          <cell r="N450">
            <v>28.12</v>
          </cell>
          <cell r="O450">
            <v>23.89</v>
          </cell>
        </row>
        <row r="451">
          <cell r="G451" t="str">
            <v>R</v>
          </cell>
          <cell r="I451" t="str">
            <v>FOF</v>
          </cell>
          <cell r="K451">
            <v>0</v>
          </cell>
          <cell r="N451">
            <v>0.21</v>
          </cell>
          <cell r="O451">
            <v>3.46</v>
          </cell>
        </row>
        <row r="452">
          <cell r="G452" t="str">
            <v>R</v>
          </cell>
          <cell r="I452" t="str">
            <v>FOF</v>
          </cell>
          <cell r="K452">
            <v>263.66953726999998</v>
          </cell>
          <cell r="N452">
            <v>0</v>
          </cell>
          <cell r="O452">
            <v>0</v>
          </cell>
        </row>
        <row r="453">
          <cell r="G453" t="str">
            <v>R</v>
          </cell>
          <cell r="K453">
            <v>39.970083599673004</v>
          </cell>
          <cell r="N453">
            <v>5.29</v>
          </cell>
          <cell r="O453">
            <v>0.02</v>
          </cell>
        </row>
        <row r="454">
          <cell r="G454" t="str">
            <v>R</v>
          </cell>
          <cell r="H454" t="str">
            <v>TP</v>
          </cell>
          <cell r="K454">
            <v>6.5595097500000001</v>
          </cell>
          <cell r="N454">
            <v>6.2</v>
          </cell>
          <cell r="O454">
            <v>0</v>
          </cell>
        </row>
        <row r="455">
          <cell r="G455" t="str">
            <v>I</v>
          </cell>
          <cell r="H455" t="str">
            <v>TP</v>
          </cell>
          <cell r="K455">
            <v>4.9349999999999996</v>
          </cell>
          <cell r="N455">
            <v>0</v>
          </cell>
          <cell r="O455">
            <v>0</v>
          </cell>
        </row>
        <row r="456">
          <cell r="G456" t="str">
            <v>R</v>
          </cell>
          <cell r="H456" t="str">
            <v>TP</v>
          </cell>
          <cell r="K456">
            <v>8.808999</v>
          </cell>
          <cell r="N456">
            <v>8.1999999999999993</v>
          </cell>
          <cell r="O456">
            <v>0.1</v>
          </cell>
        </row>
        <row r="457">
          <cell r="G457" t="str">
            <v>R</v>
          </cell>
          <cell r="H457" t="str">
            <v>TP</v>
          </cell>
          <cell r="K457">
            <v>18.163121</v>
          </cell>
          <cell r="N457">
            <v>31.9</v>
          </cell>
          <cell r="O457">
            <v>15.2</v>
          </cell>
        </row>
        <row r="458">
          <cell r="G458" t="str">
            <v>I</v>
          </cell>
          <cell r="H458" t="str">
            <v>TP</v>
          </cell>
          <cell r="K458">
            <v>16.465</v>
          </cell>
          <cell r="N458">
            <v>0</v>
          </cell>
          <cell r="O458">
            <v>0</v>
          </cell>
        </row>
        <row r="459">
          <cell r="G459" t="str">
            <v>I</v>
          </cell>
          <cell r="H459" t="str">
            <v>TP</v>
          </cell>
          <cell r="K459">
            <v>15.157741</v>
          </cell>
          <cell r="N459">
            <v>15.6</v>
          </cell>
          <cell r="O459">
            <v>1.5</v>
          </cell>
        </row>
        <row r="460">
          <cell r="G460" t="str">
            <v>I</v>
          </cell>
          <cell r="H460" t="str">
            <v>TP</v>
          </cell>
          <cell r="K460">
            <v>734.378558</v>
          </cell>
          <cell r="N460">
            <v>209.3</v>
          </cell>
          <cell r="O460">
            <v>135.5</v>
          </cell>
        </row>
        <row r="461">
          <cell r="G461" t="str">
            <v>I</v>
          </cell>
          <cell r="H461" t="str">
            <v>TP</v>
          </cell>
          <cell r="K461">
            <v>1488.24</v>
          </cell>
          <cell r="N461">
            <v>140.4</v>
          </cell>
          <cell r="O461">
            <v>25.8</v>
          </cell>
        </row>
        <row r="462">
          <cell r="G462" t="str">
            <v>R</v>
          </cell>
          <cell r="I462" t="str">
            <v>FOF</v>
          </cell>
          <cell r="K462">
            <v>6.0090000000000003</v>
          </cell>
          <cell r="N462">
            <v>0</v>
          </cell>
          <cell r="O462">
            <v>0</v>
          </cell>
        </row>
        <row r="463">
          <cell r="G463" t="str">
            <v>R</v>
          </cell>
          <cell r="I463" t="str">
            <v>FOF</v>
          </cell>
          <cell r="K463">
            <v>3.7987E-2</v>
          </cell>
          <cell r="N463">
            <v>0</v>
          </cell>
          <cell r="O463">
            <v>0</v>
          </cell>
        </row>
        <row r="464">
          <cell r="G464" t="str">
            <v>R</v>
          </cell>
          <cell r="K464">
            <v>4.0862549999999995</v>
          </cell>
          <cell r="N464">
            <v>1.7</v>
          </cell>
          <cell r="O464">
            <v>0.2</v>
          </cell>
        </row>
        <row r="465">
          <cell r="G465" t="str">
            <v>I</v>
          </cell>
          <cell r="I465" t="str">
            <v>FOF</v>
          </cell>
          <cell r="K465">
            <v>11.7</v>
          </cell>
          <cell r="N465">
            <v>0</v>
          </cell>
          <cell r="O465">
            <v>0</v>
          </cell>
        </row>
        <row r="466">
          <cell r="G466" t="str">
            <v>I</v>
          </cell>
          <cell r="K466">
            <v>138.62352799999999</v>
          </cell>
          <cell r="N466">
            <v>4.7</v>
          </cell>
          <cell r="O466">
            <v>0</v>
          </cell>
        </row>
        <row r="467">
          <cell r="G467" t="str">
            <v>I</v>
          </cell>
          <cell r="K467">
            <v>2247.58</v>
          </cell>
          <cell r="N467">
            <v>387</v>
          </cell>
          <cell r="O467">
            <v>374.7</v>
          </cell>
        </row>
        <row r="468">
          <cell r="G468" t="str">
            <v>I</v>
          </cell>
          <cell r="K468">
            <v>930.7</v>
          </cell>
          <cell r="N468">
            <v>0</v>
          </cell>
          <cell r="O468">
            <v>12</v>
          </cell>
        </row>
        <row r="469">
          <cell r="G469" t="str">
            <v>I</v>
          </cell>
          <cell r="I469" t="str">
            <v>FOF</v>
          </cell>
          <cell r="K469">
            <v>101.6</v>
          </cell>
          <cell r="N469">
            <v>135</v>
          </cell>
          <cell r="O469">
            <v>2.8</v>
          </cell>
        </row>
        <row r="470">
          <cell r="G470" t="str">
            <v>I</v>
          </cell>
          <cell r="K470">
            <v>300.96899999999999</v>
          </cell>
          <cell r="N470">
            <v>27</v>
          </cell>
          <cell r="O470">
            <v>10</v>
          </cell>
        </row>
        <row r="471">
          <cell r="G471" t="str">
            <v>I</v>
          </cell>
          <cell r="K471">
            <v>15.44</v>
          </cell>
          <cell r="N471">
            <v>0</v>
          </cell>
          <cell r="O471">
            <v>0</v>
          </cell>
        </row>
        <row r="472">
          <cell r="G472" t="str">
            <v>I</v>
          </cell>
          <cell r="K472">
            <v>987.61</v>
          </cell>
          <cell r="N472">
            <v>26.1</v>
          </cell>
          <cell r="O472">
            <v>38.4</v>
          </cell>
        </row>
        <row r="473">
          <cell r="G473" t="str">
            <v>I</v>
          </cell>
          <cell r="I473" t="str">
            <v>FOF</v>
          </cell>
          <cell r="K473">
            <v>3.2811743300000002</v>
          </cell>
          <cell r="N473">
            <v>0</v>
          </cell>
          <cell r="O473">
            <v>0</v>
          </cell>
        </row>
        <row r="474">
          <cell r="G474" t="str">
            <v>I</v>
          </cell>
          <cell r="I474" t="str">
            <v>FOF</v>
          </cell>
          <cell r="K474">
            <v>0.79035984999999997</v>
          </cell>
          <cell r="N474">
            <v>0</v>
          </cell>
          <cell r="O474">
            <v>0</v>
          </cell>
        </row>
        <row r="475">
          <cell r="G475" t="str">
            <v>I</v>
          </cell>
          <cell r="I475" t="str">
            <v>FOF</v>
          </cell>
          <cell r="K475">
            <v>1.5253569599999999</v>
          </cell>
          <cell r="N475">
            <v>0</v>
          </cell>
          <cell r="O475">
            <v>0</v>
          </cell>
        </row>
        <row r="476">
          <cell r="G476" t="str">
            <v>I</v>
          </cell>
          <cell r="I476" t="str">
            <v>FOF</v>
          </cell>
          <cell r="K476">
            <v>2.57015284</v>
          </cell>
          <cell r="N476">
            <v>0</v>
          </cell>
          <cell r="O476">
            <v>0</v>
          </cell>
        </row>
        <row r="477">
          <cell r="G477" t="str">
            <v>I</v>
          </cell>
          <cell r="I477" t="str">
            <v>FOF</v>
          </cell>
          <cell r="K477">
            <v>2.61970569</v>
          </cell>
          <cell r="N477">
            <v>0</v>
          </cell>
          <cell r="O477">
            <v>0</v>
          </cell>
        </row>
        <row r="478">
          <cell r="G478" t="str">
            <v>I</v>
          </cell>
          <cell r="K478">
            <v>3238.0838806700003</v>
          </cell>
          <cell r="N478">
            <v>43.5</v>
          </cell>
          <cell r="O478">
            <v>0.1</v>
          </cell>
        </row>
        <row r="479">
          <cell r="G479" t="str">
            <v>R</v>
          </cell>
          <cell r="K479">
            <v>8285.8777214099991</v>
          </cell>
          <cell r="N479">
            <v>5761.1</v>
          </cell>
          <cell r="O479">
            <v>3217.1</v>
          </cell>
        </row>
        <row r="480">
          <cell r="G480" t="str">
            <v>R</v>
          </cell>
          <cell r="K480">
            <v>379.2029311</v>
          </cell>
          <cell r="N480">
            <v>146</v>
          </cell>
          <cell r="O480">
            <v>17</v>
          </cell>
        </row>
        <row r="481">
          <cell r="G481" t="str">
            <v>R</v>
          </cell>
          <cell r="K481">
            <v>57.367131539999995</v>
          </cell>
          <cell r="N481">
            <v>12.7</v>
          </cell>
          <cell r="O481">
            <v>22.1</v>
          </cell>
        </row>
        <row r="482">
          <cell r="G482" t="str">
            <v>R</v>
          </cell>
          <cell r="I482" t="str">
            <v>FOF</v>
          </cell>
          <cell r="K482">
            <v>576.72569241999997</v>
          </cell>
          <cell r="N482">
            <v>20.2</v>
          </cell>
          <cell r="O482">
            <v>59</v>
          </cell>
        </row>
        <row r="483">
          <cell r="G483" t="str">
            <v>R</v>
          </cell>
          <cell r="I483" t="str">
            <v>FOF</v>
          </cell>
          <cell r="K483">
            <v>74.587929259999996</v>
          </cell>
          <cell r="N483">
            <v>28.9</v>
          </cell>
          <cell r="O483">
            <v>56.6</v>
          </cell>
        </row>
        <row r="484">
          <cell r="G484" t="str">
            <v>R</v>
          </cell>
          <cell r="I484" t="str">
            <v>FOF</v>
          </cell>
          <cell r="K484">
            <v>112.45094494</v>
          </cell>
          <cell r="N484">
            <v>3.4</v>
          </cell>
          <cell r="O484">
            <v>7.1</v>
          </cell>
        </row>
        <row r="485">
          <cell r="G485" t="str">
            <v>R</v>
          </cell>
          <cell r="K485">
            <v>189.04237322</v>
          </cell>
          <cell r="N485">
            <v>5.2</v>
          </cell>
          <cell r="O485">
            <v>60.4</v>
          </cell>
          <cell r="Q485">
            <v>18.8</v>
          </cell>
          <cell r="R485">
            <v>6.8</v>
          </cell>
        </row>
        <row r="486">
          <cell r="G486" t="str">
            <v>R</v>
          </cell>
          <cell r="K486">
            <v>2031.7707575099998</v>
          </cell>
          <cell r="N486">
            <v>179.4</v>
          </cell>
          <cell r="O486">
            <v>177.2</v>
          </cell>
          <cell r="Q486">
            <v>82.2</v>
          </cell>
          <cell r="R486">
            <v>299.7</v>
          </cell>
        </row>
        <row r="487">
          <cell r="G487" t="str">
            <v>R</v>
          </cell>
          <cell r="K487">
            <v>14941.107043259999</v>
          </cell>
          <cell r="N487">
            <v>4707.7</v>
          </cell>
          <cell r="O487">
            <v>2002.3</v>
          </cell>
          <cell r="Q487">
            <v>4915.1000000000004</v>
          </cell>
          <cell r="R487">
            <v>2710.3</v>
          </cell>
        </row>
        <row r="488">
          <cell r="G488" t="str">
            <v>R</v>
          </cell>
          <cell r="K488">
            <v>233.67591294000002</v>
          </cell>
          <cell r="N488">
            <v>21.8</v>
          </cell>
          <cell r="O488">
            <v>12.2</v>
          </cell>
        </row>
        <row r="489">
          <cell r="G489" t="str">
            <v>R</v>
          </cell>
          <cell r="K489">
            <v>308.60913033000003</v>
          </cell>
          <cell r="N489">
            <v>3</v>
          </cell>
          <cell r="O489">
            <v>1.6</v>
          </cell>
          <cell r="Q489">
            <v>9.8000000000000007</v>
          </cell>
          <cell r="R489">
            <v>9.6999999999999993</v>
          </cell>
        </row>
        <row r="490">
          <cell r="G490" t="str">
            <v>R</v>
          </cell>
          <cell r="I490" t="str">
            <v>FOF</v>
          </cell>
          <cell r="K490">
            <v>7</v>
          </cell>
          <cell r="N490">
            <v>0</v>
          </cell>
          <cell r="O490">
            <v>0</v>
          </cell>
        </row>
        <row r="491">
          <cell r="G491" t="str">
            <v>R</v>
          </cell>
          <cell r="K491">
            <v>1019.3</v>
          </cell>
          <cell r="N491">
            <v>132.5</v>
          </cell>
          <cell r="O491">
            <v>66.400000000000006</v>
          </cell>
        </row>
        <row r="492">
          <cell r="G492" t="str">
            <v>R</v>
          </cell>
          <cell r="I492" t="str">
            <v>FOF</v>
          </cell>
          <cell r="K492">
            <v>23.2</v>
          </cell>
          <cell r="N492">
            <v>8.6</v>
          </cell>
          <cell r="O492">
            <v>0.4</v>
          </cell>
        </row>
        <row r="493">
          <cell r="G493" t="str">
            <v>R</v>
          </cell>
          <cell r="K493">
            <v>238.8</v>
          </cell>
          <cell r="N493">
            <v>12.7</v>
          </cell>
          <cell r="O493">
            <v>9</v>
          </cell>
        </row>
        <row r="494">
          <cell r="G494" t="str">
            <v>R</v>
          </cell>
          <cell r="K494">
            <v>46.6</v>
          </cell>
          <cell r="N494">
            <v>0</v>
          </cell>
          <cell r="O494">
            <v>0</v>
          </cell>
        </row>
        <row r="495">
          <cell r="G495" t="str">
            <v>R</v>
          </cell>
          <cell r="I495" t="str">
            <v>FOF</v>
          </cell>
          <cell r="K495">
            <v>55.5</v>
          </cell>
          <cell r="N495">
            <v>0</v>
          </cell>
          <cell r="O495">
            <v>0</v>
          </cell>
        </row>
        <row r="496">
          <cell r="G496" t="str">
            <v>R</v>
          </cell>
          <cell r="K496">
            <v>466.6</v>
          </cell>
          <cell r="N496">
            <v>109.1</v>
          </cell>
          <cell r="O496">
            <v>39</v>
          </cell>
        </row>
        <row r="497">
          <cell r="G497" t="str">
            <v>R</v>
          </cell>
          <cell r="I497" t="str">
            <v>FOF</v>
          </cell>
          <cell r="K497">
            <v>81.8</v>
          </cell>
          <cell r="N497">
            <v>7.9</v>
          </cell>
          <cell r="O497">
            <v>2.4</v>
          </cell>
        </row>
        <row r="498">
          <cell r="G498" t="str">
            <v>R</v>
          </cell>
          <cell r="I498" t="str">
            <v>FOF</v>
          </cell>
          <cell r="K498">
            <v>8.9</v>
          </cell>
          <cell r="N498">
            <v>0</v>
          </cell>
          <cell r="O498">
            <v>0</v>
          </cell>
        </row>
        <row r="499">
          <cell r="G499" t="str">
            <v>R</v>
          </cell>
          <cell r="K499">
            <v>933.6</v>
          </cell>
          <cell r="N499">
            <v>532.4</v>
          </cell>
          <cell r="O499">
            <v>275.5</v>
          </cell>
        </row>
        <row r="500">
          <cell r="G500" t="str">
            <v>R</v>
          </cell>
          <cell r="K500">
            <v>168.2</v>
          </cell>
          <cell r="N500">
            <v>21.4</v>
          </cell>
          <cell r="O500">
            <v>4</v>
          </cell>
        </row>
        <row r="501">
          <cell r="G501" t="str">
            <v>R</v>
          </cell>
          <cell r="H501" t="str">
            <v>TP</v>
          </cell>
          <cell r="K501">
            <v>84.2</v>
          </cell>
          <cell r="N501">
            <v>5.8</v>
          </cell>
          <cell r="O501">
            <v>2.9</v>
          </cell>
        </row>
        <row r="502">
          <cell r="G502" t="str">
            <v>R</v>
          </cell>
          <cell r="H502" t="str">
            <v>TP</v>
          </cell>
          <cell r="K502">
            <v>219.8</v>
          </cell>
          <cell r="N502">
            <v>16</v>
          </cell>
          <cell r="O502">
            <v>2.4</v>
          </cell>
        </row>
        <row r="503">
          <cell r="G503" t="str">
            <v>R</v>
          </cell>
          <cell r="H503" t="str">
            <v>TP</v>
          </cell>
          <cell r="K503">
            <v>292.90083619000001</v>
          </cell>
          <cell r="N503">
            <v>77</v>
          </cell>
          <cell r="O503">
            <v>5.2</v>
          </cell>
        </row>
        <row r="504">
          <cell r="G504" t="str">
            <v>R</v>
          </cell>
          <cell r="H504" t="str">
            <v>TP</v>
          </cell>
          <cell r="K504">
            <v>924.66188639999984</v>
          </cell>
          <cell r="N504">
            <v>75.599999999999994</v>
          </cell>
          <cell r="O504">
            <v>124</v>
          </cell>
        </row>
        <row r="505">
          <cell r="G505" t="str">
            <v>R</v>
          </cell>
          <cell r="K505">
            <v>72.533999999999992</v>
          </cell>
          <cell r="N505">
            <v>7.74</v>
          </cell>
          <cell r="O505">
            <v>0.1</v>
          </cell>
        </row>
        <row r="506">
          <cell r="G506" t="str">
            <v>R</v>
          </cell>
          <cell r="K506">
            <v>127.7</v>
          </cell>
          <cell r="N506">
            <v>1.8</v>
          </cell>
          <cell r="O506">
            <v>1.4</v>
          </cell>
        </row>
        <row r="507">
          <cell r="G507" t="str">
            <v>R</v>
          </cell>
          <cell r="K507">
            <v>169.9</v>
          </cell>
          <cell r="N507">
            <v>8.4</v>
          </cell>
          <cell r="O507">
            <v>8.6</v>
          </cell>
        </row>
        <row r="508">
          <cell r="G508" t="str">
            <v>R</v>
          </cell>
          <cell r="K508">
            <v>1660.3999999999999</v>
          </cell>
          <cell r="N508">
            <v>6.3</v>
          </cell>
          <cell r="O508">
            <v>10.6</v>
          </cell>
          <cell r="Q508">
            <v>352.6</v>
          </cell>
          <cell r="R508">
            <v>11.4</v>
          </cell>
        </row>
        <row r="509">
          <cell r="G509" t="str">
            <v>R</v>
          </cell>
          <cell r="K509">
            <v>817.59999999999991</v>
          </cell>
          <cell r="N509">
            <v>46.800000000000004</v>
          </cell>
          <cell r="O509">
            <v>54.5</v>
          </cell>
          <cell r="Q509">
            <v>46.300000000000004</v>
          </cell>
          <cell r="R509">
            <v>7.4</v>
          </cell>
        </row>
        <row r="510">
          <cell r="G510" t="str">
            <v>R</v>
          </cell>
          <cell r="K510">
            <v>370</v>
          </cell>
          <cell r="N510">
            <v>12.6</v>
          </cell>
          <cell r="O510">
            <v>31.2</v>
          </cell>
          <cell r="Q510">
            <v>9.3000000000000007</v>
          </cell>
          <cell r="R510">
            <v>0.4</v>
          </cell>
        </row>
        <row r="511">
          <cell r="G511" t="str">
            <v>R</v>
          </cell>
          <cell r="I511" t="str">
            <v>FOF</v>
          </cell>
          <cell r="K511">
            <v>34.9</v>
          </cell>
          <cell r="N511">
            <v>0</v>
          </cell>
          <cell r="O511">
            <v>0</v>
          </cell>
        </row>
        <row r="512">
          <cell r="G512" t="str">
            <v>I</v>
          </cell>
          <cell r="K512">
            <v>2808.7</v>
          </cell>
          <cell r="N512">
            <v>1505.3</v>
          </cell>
          <cell r="O512">
            <v>1979</v>
          </cell>
        </row>
        <row r="513">
          <cell r="G513" t="str">
            <v>R</v>
          </cell>
          <cell r="K513">
            <v>221.5</v>
          </cell>
          <cell r="N513">
            <v>19.2</v>
          </cell>
          <cell r="O513">
            <v>19.7</v>
          </cell>
          <cell r="Q513">
            <v>0.89999999999999991</v>
          </cell>
          <cell r="R513">
            <v>1.3</v>
          </cell>
        </row>
        <row r="514">
          <cell r="G514" t="str">
            <v>R</v>
          </cell>
          <cell r="K514">
            <v>1424.7</v>
          </cell>
          <cell r="N514">
            <v>21.6</v>
          </cell>
          <cell r="O514">
            <v>49.8</v>
          </cell>
          <cell r="Q514">
            <v>33</v>
          </cell>
          <cell r="R514">
            <v>14.999999999999998</v>
          </cell>
        </row>
        <row r="515">
          <cell r="G515" t="str">
            <v>I</v>
          </cell>
          <cell r="K515">
            <v>9.5</v>
          </cell>
          <cell r="N515">
            <v>1.1000000000000001</v>
          </cell>
          <cell r="O515">
            <v>0</v>
          </cell>
        </row>
        <row r="516">
          <cell r="G516" t="str">
            <v>R</v>
          </cell>
          <cell r="K516">
            <v>230.3</v>
          </cell>
          <cell r="N516">
            <v>19.8</v>
          </cell>
          <cell r="O516">
            <v>24.3</v>
          </cell>
          <cell r="Q516">
            <v>0</v>
          </cell>
          <cell r="R516">
            <v>0.5</v>
          </cell>
        </row>
        <row r="517">
          <cell r="G517" t="str">
            <v>R</v>
          </cell>
          <cell r="K517">
            <v>85.3</v>
          </cell>
          <cell r="N517">
            <v>1.9</v>
          </cell>
          <cell r="O517">
            <v>8.3000000000000007</v>
          </cell>
          <cell r="Q517">
            <v>2</v>
          </cell>
          <cell r="R517">
            <v>8.1</v>
          </cell>
        </row>
        <row r="518">
          <cell r="G518" t="str">
            <v>R</v>
          </cell>
          <cell r="K518">
            <v>116.5</v>
          </cell>
          <cell r="N518">
            <v>24.5</v>
          </cell>
          <cell r="O518">
            <v>15.3</v>
          </cell>
        </row>
        <row r="519">
          <cell r="G519" t="str">
            <v>R</v>
          </cell>
          <cell r="K519">
            <v>505.3</v>
          </cell>
          <cell r="N519">
            <v>26.5</v>
          </cell>
          <cell r="O519">
            <v>31.9</v>
          </cell>
          <cell r="Q519">
            <v>20.9</v>
          </cell>
          <cell r="R519">
            <v>11.3</v>
          </cell>
        </row>
        <row r="520">
          <cell r="G520" t="str">
            <v>R</v>
          </cell>
          <cell r="I520" t="str">
            <v>FOF</v>
          </cell>
          <cell r="K520">
            <v>15.8</v>
          </cell>
          <cell r="N520">
            <v>0</v>
          </cell>
          <cell r="O520">
            <v>0</v>
          </cell>
        </row>
        <row r="521">
          <cell r="G521" t="str">
            <v>R</v>
          </cell>
          <cell r="K521">
            <v>132.9</v>
          </cell>
          <cell r="N521">
            <v>8</v>
          </cell>
          <cell r="O521">
            <v>1.9</v>
          </cell>
        </row>
        <row r="522">
          <cell r="G522" t="str">
            <v>I</v>
          </cell>
          <cell r="K522">
            <v>1.1000000000000001</v>
          </cell>
          <cell r="N522">
            <v>0</v>
          </cell>
          <cell r="O522">
            <v>0</v>
          </cell>
        </row>
        <row r="523">
          <cell r="G523" t="str">
            <v>I</v>
          </cell>
          <cell r="K523">
            <v>1.1000000000000001</v>
          </cell>
          <cell r="N523">
            <v>0</v>
          </cell>
          <cell r="O523">
            <v>0</v>
          </cell>
        </row>
        <row r="524">
          <cell r="G524" t="str">
            <v>R</v>
          </cell>
          <cell r="I524" t="str">
            <v>FOF</v>
          </cell>
          <cell r="K524">
            <v>19.2</v>
          </cell>
          <cell r="N524">
            <v>1.3</v>
          </cell>
          <cell r="O524">
            <v>0.2</v>
          </cell>
          <cell r="Q524">
            <v>1.6</v>
          </cell>
          <cell r="R524">
            <v>0</v>
          </cell>
        </row>
        <row r="525">
          <cell r="G525" t="str">
            <v>R</v>
          </cell>
          <cell r="K525">
            <v>43.9</v>
          </cell>
          <cell r="N525">
            <v>0.5</v>
          </cell>
          <cell r="O525">
            <v>2.6</v>
          </cell>
          <cell r="Q525">
            <v>0.1</v>
          </cell>
          <cell r="R525">
            <v>0</v>
          </cell>
        </row>
        <row r="526">
          <cell r="G526" t="str">
            <v>R</v>
          </cell>
          <cell r="I526" t="str">
            <v>FOF</v>
          </cell>
          <cell r="K526">
            <v>97</v>
          </cell>
          <cell r="N526">
            <v>3.5</v>
          </cell>
          <cell r="O526">
            <v>6.1</v>
          </cell>
          <cell r="Q526">
            <v>0.6</v>
          </cell>
          <cell r="R526">
            <v>0</v>
          </cell>
        </row>
        <row r="527">
          <cell r="G527" t="str">
            <v>R</v>
          </cell>
          <cell r="I527" t="str">
            <v>FOF</v>
          </cell>
          <cell r="K527">
            <v>198.5</v>
          </cell>
          <cell r="N527">
            <v>12.2</v>
          </cell>
          <cell r="O527">
            <v>10.7</v>
          </cell>
          <cell r="Q527">
            <v>1.9</v>
          </cell>
          <cell r="R527">
            <v>0</v>
          </cell>
        </row>
        <row r="528">
          <cell r="G528" t="str">
            <v>R</v>
          </cell>
          <cell r="K528">
            <v>86.6</v>
          </cell>
          <cell r="N528">
            <v>15</v>
          </cell>
          <cell r="O528">
            <v>56</v>
          </cell>
          <cell r="Q528">
            <v>8.4</v>
          </cell>
          <cell r="R528">
            <v>0.6</v>
          </cell>
        </row>
        <row r="529">
          <cell r="G529" t="str">
            <v>R</v>
          </cell>
          <cell r="K529">
            <v>1062.2</v>
          </cell>
          <cell r="N529">
            <v>83.8</v>
          </cell>
          <cell r="O529">
            <v>166.7</v>
          </cell>
          <cell r="Q529">
            <v>0.79999999999999993</v>
          </cell>
          <cell r="R529">
            <v>0.9</v>
          </cell>
        </row>
        <row r="530">
          <cell r="G530" t="str">
            <v>R</v>
          </cell>
          <cell r="I530" t="str">
            <v>FOF</v>
          </cell>
          <cell r="K530">
            <v>2.4</v>
          </cell>
          <cell r="N530">
            <v>0</v>
          </cell>
          <cell r="O530">
            <v>0</v>
          </cell>
        </row>
        <row r="531">
          <cell r="G531" t="str">
            <v>R</v>
          </cell>
          <cell r="K531">
            <v>4124.1000000000004</v>
          </cell>
          <cell r="N531">
            <v>909.6</v>
          </cell>
          <cell r="O531">
            <v>707.2</v>
          </cell>
          <cell r="Q531">
            <v>81.5</v>
          </cell>
          <cell r="R531">
            <v>123.9</v>
          </cell>
        </row>
        <row r="532">
          <cell r="G532" t="str">
            <v>R</v>
          </cell>
          <cell r="H532" t="str">
            <v>TP</v>
          </cell>
          <cell r="K532">
            <v>268.39999999999998</v>
          </cell>
          <cell r="N532">
            <v>4.0999999999999996</v>
          </cell>
          <cell r="O532">
            <v>7.1</v>
          </cell>
        </row>
        <row r="533">
          <cell r="G533" t="str">
            <v>R</v>
          </cell>
          <cell r="H533" t="str">
            <v>TP</v>
          </cell>
          <cell r="K533">
            <v>263.39999999999998</v>
          </cell>
          <cell r="N533">
            <v>9.1999999999999993</v>
          </cell>
          <cell r="O533">
            <v>5.7</v>
          </cell>
        </row>
        <row r="534">
          <cell r="G534" t="str">
            <v>R</v>
          </cell>
          <cell r="K534">
            <v>382</v>
          </cell>
          <cell r="N534">
            <v>14.6</v>
          </cell>
          <cell r="O534">
            <v>47.8</v>
          </cell>
          <cell r="Q534">
            <v>17</v>
          </cell>
          <cell r="R534">
            <v>22.7</v>
          </cell>
        </row>
        <row r="535">
          <cell r="G535" t="str">
            <v>I</v>
          </cell>
          <cell r="K535">
            <v>2.2000000000000002</v>
          </cell>
          <cell r="N535">
            <v>0.1</v>
          </cell>
          <cell r="O535">
            <v>0</v>
          </cell>
        </row>
        <row r="536">
          <cell r="G536" t="str">
            <v>I</v>
          </cell>
          <cell r="K536">
            <v>10.1</v>
          </cell>
          <cell r="N536">
            <v>1.4</v>
          </cell>
          <cell r="O536">
            <v>0</v>
          </cell>
        </row>
        <row r="537">
          <cell r="G537" t="str">
            <v>R</v>
          </cell>
          <cell r="K537">
            <v>336.3</v>
          </cell>
          <cell r="N537">
            <v>3.9000000000000004</v>
          </cell>
          <cell r="O537">
            <v>20.2</v>
          </cell>
          <cell r="Q537">
            <v>15.8</v>
          </cell>
          <cell r="R537">
            <v>1.3</v>
          </cell>
        </row>
        <row r="538">
          <cell r="G538" t="str">
            <v>I</v>
          </cell>
          <cell r="K538">
            <v>22.5</v>
          </cell>
          <cell r="N538">
            <v>0</v>
          </cell>
          <cell r="O538">
            <v>0</v>
          </cell>
        </row>
        <row r="539">
          <cell r="G539" t="str">
            <v>R</v>
          </cell>
          <cell r="K539">
            <v>240</v>
          </cell>
          <cell r="N539">
            <v>17.600000000000001</v>
          </cell>
          <cell r="O539">
            <v>15</v>
          </cell>
          <cell r="Q539">
            <v>0.2</v>
          </cell>
          <cell r="R539">
            <v>1.6</v>
          </cell>
        </row>
        <row r="540">
          <cell r="G540" t="str">
            <v>I</v>
          </cell>
          <cell r="K540">
            <v>67.3</v>
          </cell>
          <cell r="N540">
            <v>1.5</v>
          </cell>
          <cell r="O540">
            <v>0</v>
          </cell>
        </row>
        <row r="541">
          <cell r="G541" t="str">
            <v>R</v>
          </cell>
          <cell r="K541">
            <v>389.7</v>
          </cell>
          <cell r="N541">
            <v>13.6</v>
          </cell>
          <cell r="O541">
            <v>48.5</v>
          </cell>
          <cell r="Q541">
            <v>3.5</v>
          </cell>
          <cell r="R541">
            <v>1.5</v>
          </cell>
        </row>
        <row r="542">
          <cell r="G542" t="str">
            <v>R</v>
          </cell>
          <cell r="H542" t="str">
            <v>TP</v>
          </cell>
          <cell r="I542" t="str">
            <v>FOF</v>
          </cell>
          <cell r="K542">
            <v>23.7</v>
          </cell>
          <cell r="N542">
            <v>0</v>
          </cell>
          <cell r="O542">
            <v>0</v>
          </cell>
        </row>
        <row r="543">
          <cell r="G543" t="str">
            <v>R</v>
          </cell>
          <cell r="H543" t="str">
            <v>TP</v>
          </cell>
          <cell r="I543" t="str">
            <v>FOF</v>
          </cell>
          <cell r="K543">
            <v>5.3</v>
          </cell>
          <cell r="N543">
            <v>0</v>
          </cell>
          <cell r="O543">
            <v>0</v>
          </cell>
        </row>
        <row r="544">
          <cell r="G544" t="str">
            <v>R</v>
          </cell>
          <cell r="H544" t="str">
            <v>TP</v>
          </cell>
          <cell r="I544" t="str">
            <v>FOF</v>
          </cell>
          <cell r="K544">
            <v>2.5</v>
          </cell>
          <cell r="N544">
            <v>0</v>
          </cell>
          <cell r="O544">
            <v>0</v>
          </cell>
        </row>
        <row r="545">
          <cell r="G545" t="str">
            <v>R</v>
          </cell>
          <cell r="H545" t="str">
            <v>TP</v>
          </cell>
          <cell r="I545" t="str">
            <v>FOF</v>
          </cell>
          <cell r="K545">
            <v>6.4</v>
          </cell>
          <cell r="N545">
            <v>0</v>
          </cell>
          <cell r="O545">
            <v>0</v>
          </cell>
        </row>
        <row r="546">
          <cell r="G546" t="str">
            <v>R</v>
          </cell>
          <cell r="H546" t="str">
            <v>TP</v>
          </cell>
          <cell r="I546" t="str">
            <v>FOF</v>
          </cell>
          <cell r="K546">
            <v>5.5</v>
          </cell>
          <cell r="N546">
            <v>0</v>
          </cell>
          <cell r="O546">
            <v>0</v>
          </cell>
        </row>
        <row r="547">
          <cell r="G547" t="str">
            <v>R</v>
          </cell>
          <cell r="H547" t="str">
            <v>TP</v>
          </cell>
          <cell r="I547" t="str">
            <v>FOF</v>
          </cell>
          <cell r="K547">
            <v>688.5</v>
          </cell>
          <cell r="N547">
            <v>28</v>
          </cell>
          <cell r="O547">
            <v>46</v>
          </cell>
        </row>
        <row r="548">
          <cell r="G548" t="str">
            <v>R</v>
          </cell>
          <cell r="H548" t="str">
            <v>TP</v>
          </cell>
          <cell r="K548">
            <v>576.70000000000005</v>
          </cell>
          <cell r="N548">
            <v>107</v>
          </cell>
          <cell r="O548">
            <v>105</v>
          </cell>
        </row>
        <row r="549">
          <cell r="G549" t="str">
            <v>R</v>
          </cell>
          <cell r="H549" t="str">
            <v>TP</v>
          </cell>
          <cell r="K549">
            <v>1961.7290000000005</v>
          </cell>
          <cell r="N549">
            <v>173</v>
          </cell>
          <cell r="O549">
            <v>100</v>
          </cell>
        </row>
        <row r="550">
          <cell r="G550" t="str">
            <v>R</v>
          </cell>
          <cell r="H550" t="str">
            <v>TP</v>
          </cell>
          <cell r="K550">
            <v>1074.0999999999999</v>
          </cell>
          <cell r="N550">
            <v>76</v>
          </cell>
          <cell r="O550">
            <v>134</v>
          </cell>
        </row>
        <row r="551">
          <cell r="G551" t="str">
            <v>R</v>
          </cell>
          <cell r="H551" t="str">
            <v>TP</v>
          </cell>
          <cell r="I551" t="str">
            <v>FOF</v>
          </cell>
          <cell r="K551">
            <v>15.9</v>
          </cell>
          <cell r="N551">
            <v>0</v>
          </cell>
          <cell r="O551">
            <v>0</v>
          </cell>
        </row>
        <row r="552">
          <cell r="G552" t="str">
            <v>R</v>
          </cell>
          <cell r="H552" t="str">
            <v>TP</v>
          </cell>
          <cell r="I552" t="str">
            <v>FOF</v>
          </cell>
          <cell r="K552">
            <v>1.4</v>
          </cell>
          <cell r="N552">
            <v>0</v>
          </cell>
          <cell r="O552">
            <v>0</v>
          </cell>
        </row>
        <row r="553">
          <cell r="G553" t="str">
            <v>R</v>
          </cell>
          <cell r="H553" t="str">
            <v>TP</v>
          </cell>
          <cell r="I553" t="str">
            <v>FOF</v>
          </cell>
          <cell r="K553">
            <v>12.2</v>
          </cell>
          <cell r="N553">
            <v>0</v>
          </cell>
          <cell r="O553">
            <v>0</v>
          </cell>
        </row>
        <row r="554">
          <cell r="G554" t="str">
            <v>R</v>
          </cell>
          <cell r="H554" t="str">
            <v>TP</v>
          </cell>
          <cell r="I554" t="str">
            <v>FOF</v>
          </cell>
          <cell r="K554">
            <v>81.3</v>
          </cell>
          <cell r="N554">
            <v>0</v>
          </cell>
          <cell r="O554">
            <v>0</v>
          </cell>
        </row>
        <row r="555">
          <cell r="G555" t="str">
            <v>R</v>
          </cell>
          <cell r="H555" t="str">
            <v>TP</v>
          </cell>
          <cell r="I555" t="str">
            <v>FOF</v>
          </cell>
          <cell r="K555">
            <v>50.7</v>
          </cell>
          <cell r="N555">
            <v>0</v>
          </cell>
          <cell r="O555">
            <v>0</v>
          </cell>
        </row>
        <row r="556">
          <cell r="G556" t="str">
            <v>R</v>
          </cell>
          <cell r="H556" t="str">
            <v>TP</v>
          </cell>
          <cell r="I556" t="str">
            <v>FOF</v>
          </cell>
          <cell r="K556">
            <v>225.3</v>
          </cell>
          <cell r="N556">
            <v>0</v>
          </cell>
          <cell r="O556">
            <v>0</v>
          </cell>
        </row>
        <row r="557">
          <cell r="G557" t="str">
            <v>R</v>
          </cell>
          <cell r="H557" t="str">
            <v>TP</v>
          </cell>
          <cell r="K557">
            <v>0.96</v>
          </cell>
          <cell r="N557">
            <v>0</v>
          </cell>
          <cell r="O557">
            <v>0</v>
          </cell>
        </row>
        <row r="558">
          <cell r="G558" t="str">
            <v>R</v>
          </cell>
          <cell r="H558" t="str">
            <v>TP</v>
          </cell>
          <cell r="K558">
            <v>1.052</v>
          </cell>
          <cell r="N558">
            <v>0</v>
          </cell>
          <cell r="O558">
            <v>0</v>
          </cell>
        </row>
        <row r="559">
          <cell r="G559" t="str">
            <v>R</v>
          </cell>
          <cell r="H559" t="str">
            <v>TP</v>
          </cell>
          <cell r="K559">
            <v>282.56099999999998</v>
          </cell>
          <cell r="N559">
            <v>63</v>
          </cell>
          <cell r="O559">
            <v>1</v>
          </cell>
        </row>
        <row r="560">
          <cell r="G560" t="str">
            <v>R</v>
          </cell>
          <cell r="H560" t="str">
            <v>TP</v>
          </cell>
          <cell r="K560">
            <v>642.57599999999991</v>
          </cell>
          <cell r="N560">
            <v>68</v>
          </cell>
          <cell r="O560">
            <v>59</v>
          </cell>
        </row>
        <row r="561">
          <cell r="G561" t="str">
            <v>R</v>
          </cell>
          <cell r="H561" t="str">
            <v>TP</v>
          </cell>
          <cell r="K561">
            <v>171.37599999999998</v>
          </cell>
          <cell r="N561">
            <v>35</v>
          </cell>
          <cell r="O561">
            <v>20</v>
          </cell>
        </row>
        <row r="562">
          <cell r="G562" t="str">
            <v>R</v>
          </cell>
          <cell r="H562" t="str">
            <v>TP</v>
          </cell>
          <cell r="K562">
            <v>88.645999999999987</v>
          </cell>
          <cell r="N562">
            <v>16</v>
          </cell>
          <cell r="O562">
            <v>16</v>
          </cell>
        </row>
        <row r="563">
          <cell r="G563" t="str">
            <v>I</v>
          </cell>
          <cell r="H563" t="str">
            <v>TP</v>
          </cell>
          <cell r="K563">
            <v>1.056</v>
          </cell>
          <cell r="N563">
            <v>0</v>
          </cell>
          <cell r="O563">
            <v>1</v>
          </cell>
        </row>
        <row r="564">
          <cell r="G564" t="str">
            <v>R</v>
          </cell>
          <cell r="H564" t="str">
            <v>TP</v>
          </cell>
          <cell r="K564">
            <v>4.0259999999999998</v>
          </cell>
          <cell r="N564">
            <v>1</v>
          </cell>
          <cell r="O564">
            <v>0</v>
          </cell>
        </row>
        <row r="565">
          <cell r="G565" t="str">
            <v>R</v>
          </cell>
          <cell r="H565" t="str">
            <v>TP</v>
          </cell>
          <cell r="I565" t="str">
            <v>FOF</v>
          </cell>
          <cell r="K565">
            <v>6.3</v>
          </cell>
          <cell r="N565">
            <v>0</v>
          </cell>
          <cell r="O565">
            <v>0</v>
          </cell>
        </row>
        <row r="566">
          <cell r="G566" t="str">
            <v>R</v>
          </cell>
          <cell r="H566" t="str">
            <v>TP</v>
          </cell>
          <cell r="K566">
            <v>253.75200000000001</v>
          </cell>
          <cell r="N566">
            <v>12</v>
          </cell>
          <cell r="O566">
            <v>7</v>
          </cell>
        </row>
        <row r="567">
          <cell r="G567" t="str">
            <v>R</v>
          </cell>
          <cell r="H567" t="str">
            <v>TP</v>
          </cell>
          <cell r="K567">
            <v>422.47699999999998</v>
          </cell>
          <cell r="N567">
            <v>30</v>
          </cell>
          <cell r="O567">
            <v>30</v>
          </cell>
        </row>
        <row r="568">
          <cell r="G568" t="str">
            <v>R</v>
          </cell>
          <cell r="H568" t="str">
            <v>TP</v>
          </cell>
          <cell r="I568" t="str">
            <v>FOF</v>
          </cell>
          <cell r="K568">
            <v>11.68</v>
          </cell>
          <cell r="N568">
            <v>0</v>
          </cell>
          <cell r="O568">
            <v>0</v>
          </cell>
        </row>
        <row r="569">
          <cell r="G569" t="str">
            <v>R</v>
          </cell>
          <cell r="H569" t="str">
            <v>TP</v>
          </cell>
          <cell r="I569" t="str">
            <v>FOF</v>
          </cell>
          <cell r="K569">
            <v>82.550000000000011</v>
          </cell>
          <cell r="N569">
            <v>3</v>
          </cell>
          <cell r="O569">
            <v>5</v>
          </cell>
        </row>
        <row r="570">
          <cell r="G570" t="str">
            <v>R</v>
          </cell>
          <cell r="H570" t="str">
            <v>TP</v>
          </cell>
          <cell r="I570" t="str">
            <v>FOF</v>
          </cell>
          <cell r="K570">
            <v>47.9</v>
          </cell>
          <cell r="N570">
            <v>0</v>
          </cell>
          <cell r="O570">
            <v>0</v>
          </cell>
        </row>
        <row r="571">
          <cell r="G571" t="str">
            <v>R</v>
          </cell>
          <cell r="H571" t="str">
            <v>TP</v>
          </cell>
          <cell r="I571" t="str">
            <v>FOF</v>
          </cell>
          <cell r="K571">
            <v>59.973999999999997</v>
          </cell>
          <cell r="N571">
            <v>0</v>
          </cell>
          <cell r="O571">
            <v>0</v>
          </cell>
        </row>
        <row r="572">
          <cell r="G572" t="str">
            <v>R</v>
          </cell>
          <cell r="H572" t="str">
            <v>TP</v>
          </cell>
          <cell r="I572" t="str">
            <v>FOF</v>
          </cell>
          <cell r="K572">
            <v>53.6</v>
          </cell>
          <cell r="N572">
            <v>0</v>
          </cell>
          <cell r="O572">
            <v>0</v>
          </cell>
        </row>
        <row r="573">
          <cell r="G573" t="str">
            <v>R</v>
          </cell>
          <cell r="H573" t="str">
            <v>TP</v>
          </cell>
          <cell r="I573" t="str">
            <v>FOF</v>
          </cell>
          <cell r="K573">
            <v>52.199999999999996</v>
          </cell>
          <cell r="N573">
            <v>0</v>
          </cell>
          <cell r="O573">
            <v>0</v>
          </cell>
        </row>
        <row r="574">
          <cell r="G574" t="str">
            <v>I</v>
          </cell>
          <cell r="K574">
            <v>1.1000000000000001</v>
          </cell>
          <cell r="N574">
            <v>0</v>
          </cell>
          <cell r="O574">
            <v>0</v>
          </cell>
        </row>
        <row r="575">
          <cell r="G575" t="str">
            <v>R</v>
          </cell>
          <cell r="K575">
            <v>1685.1029999999998</v>
          </cell>
          <cell r="N575">
            <v>86</v>
          </cell>
          <cell r="O575">
            <v>118</v>
          </cell>
          <cell r="Q575">
            <v>187</v>
          </cell>
          <cell r="R575">
            <v>392</v>
          </cell>
        </row>
        <row r="576">
          <cell r="G576" t="str">
            <v>R</v>
          </cell>
          <cell r="I576" t="str">
            <v>FOF</v>
          </cell>
          <cell r="K576">
            <v>162.31799999999998</v>
          </cell>
          <cell r="N576">
            <v>39</v>
          </cell>
          <cell r="O576">
            <v>6</v>
          </cell>
        </row>
        <row r="577">
          <cell r="G577" t="str">
            <v>R</v>
          </cell>
          <cell r="K577">
            <v>259.90000000000003</v>
          </cell>
          <cell r="N577">
            <v>44</v>
          </cell>
          <cell r="O577">
            <v>32</v>
          </cell>
          <cell r="Q577">
            <v>19</v>
          </cell>
          <cell r="R577">
            <v>0</v>
          </cell>
        </row>
        <row r="578">
          <cell r="G578" t="str">
            <v>R</v>
          </cell>
          <cell r="K578">
            <v>165.363</v>
          </cell>
          <cell r="N578">
            <v>10</v>
          </cell>
          <cell r="O578">
            <v>9</v>
          </cell>
        </row>
        <row r="579">
          <cell r="G579" t="str">
            <v>R</v>
          </cell>
          <cell r="I579" t="str">
            <v>FOF</v>
          </cell>
          <cell r="K579">
            <v>33.000999999999998</v>
          </cell>
          <cell r="N579">
            <v>0</v>
          </cell>
          <cell r="O579">
            <v>0</v>
          </cell>
        </row>
        <row r="580">
          <cell r="G580" t="str">
            <v>R</v>
          </cell>
          <cell r="K580">
            <v>3623.3</v>
          </cell>
          <cell r="N580">
            <v>2104</v>
          </cell>
          <cell r="O580">
            <v>1334</v>
          </cell>
        </row>
        <row r="581">
          <cell r="G581" t="str">
            <v>R</v>
          </cell>
          <cell r="K581">
            <v>149.92699999999999</v>
          </cell>
          <cell r="N581">
            <v>6</v>
          </cell>
          <cell r="O581">
            <v>21</v>
          </cell>
          <cell r="Q581">
            <v>0</v>
          </cell>
          <cell r="R581">
            <v>0</v>
          </cell>
        </row>
        <row r="582">
          <cell r="G582" t="str">
            <v>R</v>
          </cell>
          <cell r="K582">
            <v>110.75</v>
          </cell>
          <cell r="N582">
            <v>9</v>
          </cell>
          <cell r="O582">
            <v>10</v>
          </cell>
        </row>
        <row r="583">
          <cell r="G583" t="str">
            <v>R</v>
          </cell>
          <cell r="K583">
            <v>623.06700000000001</v>
          </cell>
          <cell r="N583">
            <v>27</v>
          </cell>
          <cell r="O583">
            <v>31</v>
          </cell>
        </row>
        <row r="584">
          <cell r="G584" t="str">
            <v>I</v>
          </cell>
          <cell r="K584">
            <v>560.73748694000017</v>
          </cell>
          <cell r="N584">
            <v>26</v>
          </cell>
          <cell r="O584">
            <v>8</v>
          </cell>
        </row>
        <row r="585">
          <cell r="G585" t="str">
            <v>R</v>
          </cell>
          <cell r="K585">
            <v>2131.096</v>
          </cell>
          <cell r="N585">
            <v>74</v>
          </cell>
          <cell r="O585">
            <v>184</v>
          </cell>
        </row>
        <row r="586">
          <cell r="G586" t="str">
            <v>R</v>
          </cell>
          <cell r="K586">
            <v>537.04999999999995</v>
          </cell>
          <cell r="N586">
            <v>24</v>
          </cell>
          <cell r="O586">
            <v>19</v>
          </cell>
        </row>
        <row r="587">
          <cell r="G587" t="str">
            <v>I</v>
          </cell>
          <cell r="K587">
            <v>1150.0819999999999</v>
          </cell>
          <cell r="N587">
            <v>45</v>
          </cell>
          <cell r="O587">
            <v>24</v>
          </cell>
        </row>
        <row r="588">
          <cell r="G588" t="str">
            <v>R</v>
          </cell>
          <cell r="K588">
            <v>126.869</v>
          </cell>
          <cell r="N588">
            <v>9</v>
          </cell>
          <cell r="O588">
            <v>9</v>
          </cell>
        </row>
        <row r="589">
          <cell r="G589" t="str">
            <v>R</v>
          </cell>
          <cell r="K589">
            <v>1209.3699999999999</v>
          </cell>
          <cell r="N589">
            <v>55</v>
          </cell>
          <cell r="O589">
            <v>66</v>
          </cell>
        </row>
        <row r="590">
          <cell r="G590" t="str">
            <v>R</v>
          </cell>
          <cell r="K590">
            <v>473.93599999999998</v>
          </cell>
          <cell r="N590">
            <v>18</v>
          </cell>
          <cell r="O590">
            <v>21</v>
          </cell>
        </row>
        <row r="591">
          <cell r="G591" t="str">
            <v>R</v>
          </cell>
          <cell r="K591">
            <v>2542.9</v>
          </cell>
          <cell r="N591">
            <v>370</v>
          </cell>
          <cell r="O591">
            <v>222</v>
          </cell>
        </row>
        <row r="592">
          <cell r="G592" t="str">
            <v>I</v>
          </cell>
          <cell r="K592">
            <v>4169.1809999999996</v>
          </cell>
          <cell r="N592">
            <v>77</v>
          </cell>
          <cell r="O592">
            <v>160</v>
          </cell>
        </row>
        <row r="593">
          <cell r="G593" t="str">
            <v>I</v>
          </cell>
          <cell r="K593">
            <v>1809.85</v>
          </cell>
          <cell r="N593">
            <v>3</v>
          </cell>
          <cell r="O593">
            <v>201</v>
          </cell>
        </row>
        <row r="594">
          <cell r="G594" t="str">
            <v>R</v>
          </cell>
          <cell r="I594" t="str">
            <v>FOF</v>
          </cell>
          <cell r="K594">
            <v>19.154999999999998</v>
          </cell>
          <cell r="N594">
            <v>3</v>
          </cell>
          <cell r="O594">
            <v>3</v>
          </cell>
        </row>
        <row r="595">
          <cell r="G595" t="str">
            <v>R</v>
          </cell>
          <cell r="I595" t="str">
            <v>FOF</v>
          </cell>
          <cell r="K595">
            <v>38.331000000000003</v>
          </cell>
          <cell r="N595">
            <v>0</v>
          </cell>
          <cell r="O595">
            <v>27</v>
          </cell>
        </row>
        <row r="596">
          <cell r="G596" t="str">
            <v>R</v>
          </cell>
          <cell r="I596" t="str">
            <v>FOF</v>
          </cell>
          <cell r="K596">
            <v>345.10099999999994</v>
          </cell>
          <cell r="N596">
            <v>18</v>
          </cell>
          <cell r="O596">
            <v>18</v>
          </cell>
        </row>
        <row r="597">
          <cell r="G597" t="str">
            <v>R</v>
          </cell>
          <cell r="I597" t="str">
            <v>FOF</v>
          </cell>
          <cell r="K597">
            <v>270.24</v>
          </cell>
          <cell r="N597">
            <v>2</v>
          </cell>
          <cell r="O597">
            <v>6</v>
          </cell>
        </row>
        <row r="598">
          <cell r="G598" t="str">
            <v>R</v>
          </cell>
          <cell r="K598">
            <v>7384.25</v>
          </cell>
          <cell r="N598">
            <v>651</v>
          </cell>
          <cell r="O598">
            <v>796</v>
          </cell>
        </row>
        <row r="599">
          <cell r="G599" t="str">
            <v>R</v>
          </cell>
          <cell r="I599" t="str">
            <v>FOF</v>
          </cell>
          <cell r="K599">
            <v>1.6</v>
          </cell>
          <cell r="N599">
            <v>0</v>
          </cell>
          <cell r="O599">
            <v>0</v>
          </cell>
        </row>
        <row r="600">
          <cell r="G600" t="str">
            <v>R</v>
          </cell>
          <cell r="I600" t="str">
            <v>FOF</v>
          </cell>
          <cell r="K600">
            <v>0.182</v>
          </cell>
          <cell r="N600">
            <v>0</v>
          </cell>
          <cell r="O600">
            <v>0</v>
          </cell>
        </row>
        <row r="601">
          <cell r="G601" t="str">
            <v>I</v>
          </cell>
          <cell r="K601">
            <v>711.3</v>
          </cell>
          <cell r="N601">
            <v>18</v>
          </cell>
          <cell r="O601">
            <v>23</v>
          </cell>
        </row>
        <row r="602">
          <cell r="G602" t="str">
            <v>I</v>
          </cell>
          <cell r="K602">
            <v>126.956</v>
          </cell>
          <cell r="N602">
            <v>33</v>
          </cell>
          <cell r="O602">
            <v>0</v>
          </cell>
        </row>
        <row r="603">
          <cell r="G603" t="str">
            <v>I</v>
          </cell>
          <cell r="K603">
            <v>545.86</v>
          </cell>
          <cell r="N603">
            <v>120</v>
          </cell>
          <cell r="O603">
            <v>1</v>
          </cell>
        </row>
        <row r="604">
          <cell r="G604" t="str">
            <v>I</v>
          </cell>
          <cell r="K604">
            <v>246.91000000000003</v>
          </cell>
          <cell r="N604">
            <v>30</v>
          </cell>
          <cell r="O604">
            <v>6</v>
          </cell>
        </row>
        <row r="605">
          <cell r="G605" t="str">
            <v>I</v>
          </cell>
          <cell r="K605">
            <v>629.4</v>
          </cell>
          <cell r="N605">
            <v>136</v>
          </cell>
          <cell r="O605">
            <v>5</v>
          </cell>
        </row>
        <row r="606">
          <cell r="G606" t="str">
            <v>I</v>
          </cell>
          <cell r="K606">
            <v>32.844999999999999</v>
          </cell>
          <cell r="N606">
            <v>31</v>
          </cell>
          <cell r="O606">
            <v>1</v>
          </cell>
        </row>
        <row r="607">
          <cell r="G607" t="str">
            <v>I</v>
          </cell>
          <cell r="K607">
            <v>1126.8739999999998</v>
          </cell>
          <cell r="N607">
            <v>34</v>
          </cell>
          <cell r="O607">
            <v>28</v>
          </cell>
        </row>
        <row r="608">
          <cell r="G608" t="str">
            <v>I</v>
          </cell>
          <cell r="K608">
            <v>52.266000000000005</v>
          </cell>
          <cell r="N608">
            <v>52</v>
          </cell>
          <cell r="O608">
            <v>1</v>
          </cell>
        </row>
        <row r="609">
          <cell r="G609" t="str">
            <v>I</v>
          </cell>
          <cell r="K609">
            <v>292.3</v>
          </cell>
          <cell r="N609">
            <v>23</v>
          </cell>
          <cell r="O609">
            <v>5</v>
          </cell>
        </row>
        <row r="610">
          <cell r="G610" t="str">
            <v>I</v>
          </cell>
          <cell r="I610" t="str">
            <v>FOF</v>
          </cell>
          <cell r="K610">
            <v>0</v>
          </cell>
          <cell r="N610">
            <v>0</v>
          </cell>
          <cell r="O610">
            <v>0</v>
          </cell>
        </row>
        <row r="611">
          <cell r="G611" t="str">
            <v>I</v>
          </cell>
          <cell r="I611" t="str">
            <v>FOF</v>
          </cell>
          <cell r="K611">
            <v>0</v>
          </cell>
          <cell r="N611">
            <v>0</v>
          </cell>
          <cell r="O611">
            <v>0</v>
          </cell>
        </row>
        <row r="612">
          <cell r="G612" t="str">
            <v>I</v>
          </cell>
          <cell r="I612" t="str">
            <v>FOF</v>
          </cell>
          <cell r="K612">
            <v>0</v>
          </cell>
          <cell r="N612">
            <v>0</v>
          </cell>
          <cell r="O612">
            <v>0</v>
          </cell>
        </row>
        <row r="613">
          <cell r="G613" t="str">
            <v>I</v>
          </cell>
          <cell r="K613">
            <v>348.52499999999998</v>
          </cell>
          <cell r="N613">
            <v>25</v>
          </cell>
          <cell r="O613">
            <v>2</v>
          </cell>
        </row>
        <row r="614">
          <cell r="G614" t="str">
            <v>I</v>
          </cell>
          <cell r="K614">
            <v>389.73200000000003</v>
          </cell>
          <cell r="N614">
            <v>37</v>
          </cell>
          <cell r="O614">
            <v>23</v>
          </cell>
        </row>
        <row r="615">
          <cell r="G615" t="str">
            <v>I</v>
          </cell>
          <cell r="K615">
            <v>270.72199999999998</v>
          </cell>
          <cell r="N615">
            <v>22</v>
          </cell>
          <cell r="O615">
            <v>20</v>
          </cell>
        </row>
        <row r="616">
          <cell r="G616" t="str">
            <v>I</v>
          </cell>
          <cell r="K616">
            <v>478.3</v>
          </cell>
          <cell r="N616">
            <v>53</v>
          </cell>
          <cell r="O616">
            <v>155</v>
          </cell>
        </row>
        <row r="617">
          <cell r="G617" t="str">
            <v>R</v>
          </cell>
          <cell r="K617">
            <v>170.44700000000003</v>
          </cell>
          <cell r="N617">
            <v>17</v>
          </cell>
          <cell r="O617">
            <v>8</v>
          </cell>
        </row>
        <row r="618">
          <cell r="G618" t="str">
            <v>I</v>
          </cell>
          <cell r="K618">
            <v>43.055</v>
          </cell>
          <cell r="N618">
            <v>2</v>
          </cell>
          <cell r="O618">
            <v>7</v>
          </cell>
        </row>
        <row r="619">
          <cell r="G619" t="str">
            <v>R</v>
          </cell>
          <cell r="K619">
            <v>492.07</v>
          </cell>
          <cell r="N619">
            <v>81</v>
          </cell>
          <cell r="O619">
            <v>52</v>
          </cell>
          <cell r="Q619">
            <v>79</v>
          </cell>
          <cell r="R619">
            <v>37</v>
          </cell>
        </row>
        <row r="620">
          <cell r="G620" t="str">
            <v>R</v>
          </cell>
          <cell r="K620">
            <v>62.397999999999996</v>
          </cell>
          <cell r="N620">
            <v>3</v>
          </cell>
          <cell r="O620">
            <v>2</v>
          </cell>
        </row>
        <row r="621">
          <cell r="G621" t="str">
            <v>R</v>
          </cell>
          <cell r="K621">
            <v>257.27500000000003</v>
          </cell>
          <cell r="N621">
            <v>42</v>
          </cell>
          <cell r="O621">
            <v>28</v>
          </cell>
        </row>
        <row r="622">
          <cell r="G622" t="str">
            <v>R</v>
          </cell>
          <cell r="K622">
            <v>990.29100000000005</v>
          </cell>
          <cell r="N622">
            <v>142</v>
          </cell>
          <cell r="O622">
            <v>137</v>
          </cell>
        </row>
        <row r="623">
          <cell r="G623" t="str">
            <v>I</v>
          </cell>
          <cell r="K623">
            <v>1385.2580000000005</v>
          </cell>
          <cell r="N623">
            <v>36</v>
          </cell>
          <cell r="O623">
            <v>41</v>
          </cell>
        </row>
        <row r="624">
          <cell r="G624" t="str">
            <v>R</v>
          </cell>
          <cell r="H624" t="str">
            <v>TP</v>
          </cell>
          <cell r="I624" t="str">
            <v>FOF</v>
          </cell>
          <cell r="K624">
            <v>1.3660000000000001</v>
          </cell>
          <cell r="N624">
            <v>0</v>
          </cell>
          <cell r="O624">
            <v>0</v>
          </cell>
        </row>
        <row r="625">
          <cell r="G625" t="str">
            <v>R</v>
          </cell>
          <cell r="H625" t="str">
            <v>TP</v>
          </cell>
          <cell r="I625" t="str">
            <v>FOF</v>
          </cell>
          <cell r="K625">
            <v>2.6740000000000004</v>
          </cell>
          <cell r="N625">
            <v>0</v>
          </cell>
          <cell r="O625">
            <v>0</v>
          </cell>
        </row>
        <row r="626">
          <cell r="G626" t="str">
            <v>R</v>
          </cell>
          <cell r="H626" t="str">
            <v>TP</v>
          </cell>
          <cell r="I626" t="str">
            <v>FOF</v>
          </cell>
          <cell r="K626">
            <v>2.468</v>
          </cell>
          <cell r="N626">
            <v>0</v>
          </cell>
          <cell r="O626">
            <v>0</v>
          </cell>
        </row>
        <row r="627">
          <cell r="G627" t="str">
            <v>R</v>
          </cell>
          <cell r="H627" t="str">
            <v>TP</v>
          </cell>
          <cell r="K627">
            <v>11.244999999999999</v>
          </cell>
          <cell r="N627">
            <v>0</v>
          </cell>
          <cell r="O627">
            <v>0</v>
          </cell>
        </row>
        <row r="628">
          <cell r="G628" t="str">
            <v>R</v>
          </cell>
          <cell r="H628" t="str">
            <v>TP</v>
          </cell>
          <cell r="K628">
            <v>1430.0650000000003</v>
          </cell>
          <cell r="N628">
            <v>136</v>
          </cell>
          <cell r="O628">
            <v>106</v>
          </cell>
        </row>
        <row r="629">
          <cell r="G629" t="str">
            <v>R</v>
          </cell>
          <cell r="H629" t="str">
            <v>TP</v>
          </cell>
          <cell r="I629" t="str">
            <v>FOF</v>
          </cell>
          <cell r="K629">
            <v>2.5</v>
          </cell>
          <cell r="N629">
            <v>0</v>
          </cell>
          <cell r="O629">
            <v>0</v>
          </cell>
        </row>
        <row r="630">
          <cell r="G630" t="str">
            <v>R</v>
          </cell>
          <cell r="H630" t="str">
            <v>TP</v>
          </cell>
          <cell r="I630" t="str">
            <v>FOF</v>
          </cell>
          <cell r="K630">
            <v>21.3</v>
          </cell>
          <cell r="N630">
            <v>0</v>
          </cell>
          <cell r="O630">
            <v>0</v>
          </cell>
        </row>
        <row r="631">
          <cell r="G631" t="str">
            <v>R</v>
          </cell>
          <cell r="K631">
            <v>6500.9926820000001</v>
          </cell>
          <cell r="N631">
            <v>0</v>
          </cell>
          <cell r="O631">
            <v>0</v>
          </cell>
        </row>
        <row r="632">
          <cell r="G632" t="str">
            <v>R</v>
          </cell>
          <cell r="K632">
            <v>1623.9364229999999</v>
          </cell>
          <cell r="N632">
            <v>0</v>
          </cell>
          <cell r="O632">
            <v>0</v>
          </cell>
        </row>
        <row r="633">
          <cell r="G633" t="str">
            <v>R</v>
          </cell>
          <cell r="K633">
            <v>1490.459278</v>
          </cell>
          <cell r="N633">
            <v>0</v>
          </cell>
          <cell r="O633">
            <v>0</v>
          </cell>
        </row>
        <row r="634">
          <cell r="G634" t="str">
            <v>R</v>
          </cell>
          <cell r="K634">
            <v>318.54909500000002</v>
          </cell>
          <cell r="N634">
            <v>0</v>
          </cell>
          <cell r="O634">
            <v>0</v>
          </cell>
        </row>
        <row r="635">
          <cell r="G635" t="str">
            <v>R</v>
          </cell>
          <cell r="K635">
            <v>71.624861999999993</v>
          </cell>
          <cell r="N635">
            <v>0</v>
          </cell>
          <cell r="O635">
            <v>0</v>
          </cell>
        </row>
        <row r="636">
          <cell r="G636" t="str">
            <v>I</v>
          </cell>
          <cell r="K636">
            <v>357.3</v>
          </cell>
          <cell r="N636">
            <v>56.5</v>
          </cell>
          <cell r="O636">
            <v>1.4</v>
          </cell>
        </row>
        <row r="637">
          <cell r="G637" t="str">
            <v>I</v>
          </cell>
          <cell r="K637">
            <v>1818.3</v>
          </cell>
          <cell r="N637">
            <v>7.9</v>
          </cell>
          <cell r="O637">
            <v>109.2</v>
          </cell>
        </row>
        <row r="638">
          <cell r="G638" t="str">
            <v>I</v>
          </cell>
          <cell r="K638">
            <v>1094.4000000000001</v>
          </cell>
          <cell r="N638">
            <v>8.6999999999999993</v>
          </cell>
          <cell r="O638">
            <v>6.3</v>
          </cell>
        </row>
        <row r="639">
          <cell r="G639" t="str">
            <v>I</v>
          </cell>
          <cell r="I639" t="str">
            <v>FOF</v>
          </cell>
          <cell r="K639">
            <v>27</v>
          </cell>
          <cell r="N639">
            <v>0</v>
          </cell>
          <cell r="O639">
            <v>0</v>
          </cell>
        </row>
        <row r="640">
          <cell r="G640" t="str">
            <v>I</v>
          </cell>
          <cell r="I640" t="str">
            <v>FOF</v>
          </cell>
          <cell r="K640">
            <v>666.3</v>
          </cell>
          <cell r="N640">
            <v>0</v>
          </cell>
          <cell r="O640">
            <v>0</v>
          </cell>
        </row>
        <row r="641">
          <cell r="G641" t="str">
            <v>I</v>
          </cell>
          <cell r="I641" t="str">
            <v>FOF</v>
          </cell>
          <cell r="K641">
            <v>1009.1999999999999</v>
          </cell>
          <cell r="N641">
            <v>0</v>
          </cell>
          <cell r="O641">
            <v>0</v>
          </cell>
        </row>
        <row r="642">
          <cell r="G642" t="str">
            <v>I</v>
          </cell>
          <cell r="I642" t="str">
            <v>FOF</v>
          </cell>
          <cell r="K642">
            <v>638.4</v>
          </cell>
          <cell r="N642">
            <v>0</v>
          </cell>
          <cell r="O642">
            <v>0</v>
          </cell>
        </row>
        <row r="643">
          <cell r="G643" t="str">
            <v>I</v>
          </cell>
          <cell r="I643" t="str">
            <v>FOF</v>
          </cell>
          <cell r="K643">
            <v>74.5</v>
          </cell>
          <cell r="N643">
            <v>0</v>
          </cell>
          <cell r="O643">
            <v>0</v>
          </cell>
        </row>
        <row r="644">
          <cell r="G644" t="str">
            <v>I</v>
          </cell>
          <cell r="I644" t="str">
            <v>FOF</v>
          </cell>
          <cell r="K644">
            <v>21.599999999999998</v>
          </cell>
          <cell r="N644">
            <v>1.3</v>
          </cell>
          <cell r="O644">
            <v>1.7</v>
          </cell>
        </row>
        <row r="645">
          <cell r="G645" t="str">
            <v>I</v>
          </cell>
          <cell r="K645">
            <v>1987.2</v>
          </cell>
          <cell r="N645">
            <v>674.8</v>
          </cell>
          <cell r="O645">
            <v>97.4</v>
          </cell>
        </row>
        <row r="646">
          <cell r="G646" t="str">
            <v>I</v>
          </cell>
          <cell r="K646">
            <v>392.9</v>
          </cell>
          <cell r="N646">
            <v>42.2</v>
          </cell>
          <cell r="O646">
            <v>2.8</v>
          </cell>
        </row>
        <row r="647">
          <cell r="G647" t="str">
            <v>I</v>
          </cell>
          <cell r="K647">
            <v>1620.7</v>
          </cell>
          <cell r="N647">
            <v>11.6</v>
          </cell>
          <cell r="O647">
            <v>106.5</v>
          </cell>
        </row>
        <row r="648">
          <cell r="G648" t="str">
            <v>R</v>
          </cell>
          <cell r="H648" t="str">
            <v>TP</v>
          </cell>
          <cell r="K648">
            <v>94.481999999999999</v>
          </cell>
          <cell r="N648">
            <v>2.2200000000000002</v>
          </cell>
          <cell r="O648">
            <v>6.1</v>
          </cell>
        </row>
        <row r="649">
          <cell r="G649" t="str">
            <v>I</v>
          </cell>
          <cell r="K649">
            <v>1256.1499998699999</v>
          </cell>
          <cell r="N649">
            <v>2303.29</v>
          </cell>
          <cell r="O649">
            <v>3279.95</v>
          </cell>
        </row>
        <row r="650">
          <cell r="G650" t="str">
            <v>I</v>
          </cell>
          <cell r="K650">
            <v>11694.010002480001</v>
          </cell>
          <cell r="N650">
            <v>13466.12</v>
          </cell>
          <cell r="O650">
            <v>13184.19</v>
          </cell>
        </row>
        <row r="651">
          <cell r="G651" t="str">
            <v>R</v>
          </cell>
          <cell r="K651">
            <v>23743.090499459999</v>
          </cell>
          <cell r="N651">
            <v>5013.99</v>
          </cell>
          <cell r="O651">
            <v>4349.22</v>
          </cell>
          <cell r="Q651">
            <v>121.71</v>
          </cell>
          <cell r="R651">
            <v>44.8</v>
          </cell>
        </row>
        <row r="652">
          <cell r="G652" t="str">
            <v>R</v>
          </cell>
          <cell r="I652" t="str">
            <v>FOF</v>
          </cell>
          <cell r="K652">
            <v>2.9180000000000001</v>
          </cell>
          <cell r="N652">
            <v>0</v>
          </cell>
          <cell r="O652">
            <v>0</v>
          </cell>
        </row>
        <row r="653">
          <cell r="G653" t="str">
            <v>R</v>
          </cell>
          <cell r="K653">
            <v>1197.9000000000001</v>
          </cell>
          <cell r="N653">
            <v>36.770000000000003</v>
          </cell>
          <cell r="O653">
            <v>48.96</v>
          </cell>
          <cell r="Q653">
            <v>133.35</v>
          </cell>
          <cell r="R653">
            <v>66.099999999999994</v>
          </cell>
        </row>
        <row r="654">
          <cell r="G654" t="str">
            <v>R</v>
          </cell>
          <cell r="K654">
            <v>276.81151599999998</v>
          </cell>
          <cell r="N654">
            <v>40.89</v>
          </cell>
          <cell r="O654">
            <v>25.73</v>
          </cell>
        </row>
        <row r="655">
          <cell r="G655" t="str">
            <v>R</v>
          </cell>
          <cell r="I655" t="str">
            <v>FOF</v>
          </cell>
          <cell r="K655">
            <v>188.80699999999999</v>
          </cell>
          <cell r="N655">
            <v>0</v>
          </cell>
          <cell r="O655">
            <v>0</v>
          </cell>
        </row>
        <row r="656">
          <cell r="G656" t="str">
            <v>R</v>
          </cell>
          <cell r="K656">
            <v>848.83374500000002</v>
          </cell>
          <cell r="N656">
            <v>121.11</v>
          </cell>
          <cell r="O656">
            <v>187.65</v>
          </cell>
          <cell r="Q656">
            <v>103.55</v>
          </cell>
          <cell r="R656">
            <v>33.26</v>
          </cell>
        </row>
        <row r="657">
          <cell r="G657" t="str">
            <v>R</v>
          </cell>
          <cell r="K657">
            <v>535.25703399999986</v>
          </cell>
          <cell r="N657">
            <v>34.18</v>
          </cell>
          <cell r="O657">
            <v>22.7</v>
          </cell>
          <cell r="Q657">
            <v>2.21</v>
          </cell>
          <cell r="R657">
            <v>0.01</v>
          </cell>
        </row>
        <row r="658">
          <cell r="G658" t="str">
            <v>R</v>
          </cell>
          <cell r="I658" t="str">
            <v>FOF</v>
          </cell>
          <cell r="K658">
            <v>126.651</v>
          </cell>
          <cell r="N658">
            <v>0</v>
          </cell>
          <cell r="O658">
            <v>0</v>
          </cell>
        </row>
        <row r="659">
          <cell r="G659" t="str">
            <v>R</v>
          </cell>
          <cell r="K659">
            <v>3.7460420000000001</v>
          </cell>
          <cell r="N659">
            <v>0.19</v>
          </cell>
          <cell r="O659">
            <v>0.7</v>
          </cell>
        </row>
        <row r="660">
          <cell r="G660" t="str">
            <v>R</v>
          </cell>
          <cell r="K660">
            <v>166.88772299999999</v>
          </cell>
          <cell r="N660">
            <v>18.95</v>
          </cell>
          <cell r="O660">
            <v>26.72</v>
          </cell>
          <cell r="Q660">
            <v>42.12</v>
          </cell>
          <cell r="R660">
            <v>75.28</v>
          </cell>
        </row>
        <row r="661">
          <cell r="G661" t="str">
            <v>R</v>
          </cell>
          <cell r="K661">
            <v>354.01600000000002</v>
          </cell>
          <cell r="N661">
            <v>52.17</v>
          </cell>
          <cell r="O661">
            <v>8.0299999999999994</v>
          </cell>
          <cell r="Q661">
            <v>77.63</v>
          </cell>
          <cell r="R661">
            <v>14.04</v>
          </cell>
        </row>
        <row r="662">
          <cell r="G662" t="str">
            <v>R</v>
          </cell>
          <cell r="I662" t="str">
            <v>FOF</v>
          </cell>
          <cell r="K662">
            <v>516.04472199999998</v>
          </cell>
          <cell r="N662">
            <v>17.329999999999998</v>
          </cell>
          <cell r="O662">
            <v>43.8</v>
          </cell>
          <cell r="Q662">
            <v>41.27</v>
          </cell>
          <cell r="R662">
            <v>10</v>
          </cell>
        </row>
        <row r="663">
          <cell r="G663" t="str">
            <v>R</v>
          </cell>
          <cell r="I663" t="str">
            <v>FOF</v>
          </cell>
          <cell r="K663">
            <v>369.2</v>
          </cell>
          <cell r="N663">
            <v>12.81</v>
          </cell>
          <cell r="O663">
            <v>9.64</v>
          </cell>
        </row>
        <row r="664">
          <cell r="G664" t="str">
            <v>R</v>
          </cell>
          <cell r="K664">
            <v>570.221</v>
          </cell>
          <cell r="N664">
            <v>64.73</v>
          </cell>
          <cell r="O664">
            <v>61.41</v>
          </cell>
          <cell r="Q664">
            <v>0.01</v>
          </cell>
          <cell r="R664">
            <v>0.02</v>
          </cell>
        </row>
        <row r="665">
          <cell r="G665" t="str">
            <v>R</v>
          </cell>
          <cell r="K665">
            <v>55.424212999999995</v>
          </cell>
          <cell r="N665">
            <v>1.84</v>
          </cell>
          <cell r="O665">
            <v>3.84</v>
          </cell>
          <cell r="Q665">
            <v>16.329999999999998</v>
          </cell>
          <cell r="R665">
            <v>18.64</v>
          </cell>
        </row>
        <row r="666">
          <cell r="G666" t="str">
            <v>R</v>
          </cell>
          <cell r="K666">
            <v>898.89336299999991</v>
          </cell>
          <cell r="N666">
            <v>163.34</v>
          </cell>
          <cell r="O666">
            <v>114.75</v>
          </cell>
          <cell r="Q666">
            <v>16.98</v>
          </cell>
          <cell r="R666">
            <v>6.7</v>
          </cell>
        </row>
        <row r="667">
          <cell r="G667" t="str">
            <v>R</v>
          </cell>
          <cell r="K667">
            <v>47.593720999999995</v>
          </cell>
          <cell r="N667">
            <v>1.27</v>
          </cell>
          <cell r="O667">
            <v>3.74</v>
          </cell>
        </row>
        <row r="668">
          <cell r="G668" t="str">
            <v>R</v>
          </cell>
          <cell r="K668">
            <v>313.695381</v>
          </cell>
          <cell r="N668">
            <v>51.46</v>
          </cell>
          <cell r="O668">
            <v>57.42</v>
          </cell>
        </row>
        <row r="669">
          <cell r="G669" t="str">
            <v>R</v>
          </cell>
          <cell r="K669">
            <v>5079.6107022699989</v>
          </cell>
          <cell r="N669">
            <v>365</v>
          </cell>
          <cell r="O669">
            <v>937.51</v>
          </cell>
          <cell r="Q669">
            <v>52.58</v>
          </cell>
          <cell r="R669">
            <v>59.8</v>
          </cell>
        </row>
        <row r="670">
          <cell r="G670" t="str">
            <v>R</v>
          </cell>
          <cell r="K670">
            <v>44.606317999999987</v>
          </cell>
          <cell r="N670">
            <v>4.84</v>
          </cell>
          <cell r="O670">
            <v>4.51</v>
          </cell>
        </row>
        <row r="671">
          <cell r="G671" t="str">
            <v>R</v>
          </cell>
          <cell r="K671">
            <v>400.17483599999997</v>
          </cell>
          <cell r="N671">
            <v>21.87</v>
          </cell>
          <cell r="O671">
            <v>20.48</v>
          </cell>
        </row>
        <row r="672">
          <cell r="G672" t="str">
            <v>I</v>
          </cell>
          <cell r="K672">
            <v>642.45550200000002</v>
          </cell>
          <cell r="N672">
            <v>134.05000000000001</v>
          </cell>
          <cell r="O672">
            <v>137.72</v>
          </cell>
        </row>
        <row r="673">
          <cell r="G673" t="str">
            <v>R</v>
          </cell>
          <cell r="I673" t="str">
            <v>FOF</v>
          </cell>
          <cell r="K673">
            <v>72.632133999999994</v>
          </cell>
          <cell r="N673">
            <v>12.52</v>
          </cell>
          <cell r="O673">
            <v>0.72</v>
          </cell>
        </row>
        <row r="674">
          <cell r="G674" t="str">
            <v>R</v>
          </cell>
          <cell r="I674" t="str">
            <v>FOF</v>
          </cell>
          <cell r="K674">
            <v>258.67948200000001</v>
          </cell>
          <cell r="N674">
            <v>24.37</v>
          </cell>
          <cell r="O674">
            <v>8.31</v>
          </cell>
          <cell r="Q674">
            <v>1.64</v>
          </cell>
          <cell r="R674">
            <v>0.51</v>
          </cell>
        </row>
        <row r="675">
          <cell r="G675" t="str">
            <v>R</v>
          </cell>
          <cell r="I675" t="str">
            <v>FOF</v>
          </cell>
          <cell r="K675">
            <v>269.23887099999996</v>
          </cell>
          <cell r="N675">
            <v>10.93</v>
          </cell>
          <cell r="O675">
            <v>40.46</v>
          </cell>
          <cell r="Q675">
            <v>4.2300000000000004</v>
          </cell>
          <cell r="R675">
            <v>0.05</v>
          </cell>
        </row>
        <row r="676">
          <cell r="G676" t="str">
            <v>R</v>
          </cell>
          <cell r="I676" t="str">
            <v>FOF</v>
          </cell>
          <cell r="K676">
            <v>1146.316</v>
          </cell>
          <cell r="N676">
            <v>16.12</v>
          </cell>
          <cell r="O676">
            <v>54.5</v>
          </cell>
          <cell r="Q676">
            <v>0.05</v>
          </cell>
          <cell r="R676">
            <v>0</v>
          </cell>
        </row>
        <row r="677">
          <cell r="G677" t="str">
            <v>R</v>
          </cell>
          <cell r="K677">
            <v>285.54457400000001</v>
          </cell>
          <cell r="N677">
            <v>8.64</v>
          </cell>
          <cell r="O677">
            <v>0.59</v>
          </cell>
          <cell r="Q677">
            <v>19.38</v>
          </cell>
          <cell r="R677">
            <v>17.62</v>
          </cell>
        </row>
        <row r="678">
          <cell r="G678" t="str">
            <v>R</v>
          </cell>
          <cell r="K678">
            <v>1402.5119999999999</v>
          </cell>
          <cell r="N678">
            <v>65.36</v>
          </cell>
          <cell r="O678">
            <v>123.66</v>
          </cell>
          <cell r="Q678">
            <v>85.1</v>
          </cell>
          <cell r="R678">
            <v>20.059999999999999</v>
          </cell>
        </row>
        <row r="679">
          <cell r="G679" t="str">
            <v>I</v>
          </cell>
          <cell r="K679">
            <v>163.19699999999997</v>
          </cell>
          <cell r="N679">
            <v>102.16</v>
          </cell>
          <cell r="O679">
            <v>0.02</v>
          </cell>
        </row>
        <row r="680">
          <cell r="G680" t="str">
            <v>R</v>
          </cell>
          <cell r="I680" t="str">
            <v>FOF</v>
          </cell>
          <cell r="K680">
            <v>43.072000000000003</v>
          </cell>
          <cell r="N680">
            <v>0</v>
          </cell>
          <cell r="O680">
            <v>0</v>
          </cell>
        </row>
        <row r="681">
          <cell r="G681" t="str">
            <v>R</v>
          </cell>
          <cell r="I681" t="str">
            <v>FOF</v>
          </cell>
          <cell r="K681">
            <v>6.27</v>
          </cell>
          <cell r="N681">
            <v>0</v>
          </cell>
          <cell r="O681">
            <v>0</v>
          </cell>
        </row>
        <row r="682">
          <cell r="G682" t="str">
            <v>R</v>
          </cell>
          <cell r="I682" t="str">
            <v>FOF</v>
          </cell>
          <cell r="K682">
            <v>91.495999999999995</v>
          </cell>
          <cell r="N682">
            <v>0</v>
          </cell>
          <cell r="O682">
            <v>0</v>
          </cell>
        </row>
        <row r="683">
          <cell r="G683" t="str">
            <v>R</v>
          </cell>
          <cell r="I683" t="str">
            <v>FOF</v>
          </cell>
          <cell r="K683">
            <v>0.19600000000000001</v>
          </cell>
          <cell r="N683">
            <v>0</v>
          </cell>
          <cell r="O683">
            <v>0</v>
          </cell>
        </row>
        <row r="684">
          <cell r="G684" t="str">
            <v>R</v>
          </cell>
          <cell r="I684" t="str">
            <v>FOF</v>
          </cell>
          <cell r="K684">
            <v>1.1659999999999999</v>
          </cell>
          <cell r="N684">
            <v>0</v>
          </cell>
          <cell r="O684">
            <v>0</v>
          </cell>
        </row>
        <row r="685">
          <cell r="G685" t="str">
            <v>R</v>
          </cell>
          <cell r="K685">
            <v>1607.68016455</v>
          </cell>
          <cell r="N685">
            <v>39.19</v>
          </cell>
          <cell r="O685">
            <v>108.86</v>
          </cell>
          <cell r="Q685">
            <v>88.69</v>
          </cell>
          <cell r="R685">
            <v>216.37</v>
          </cell>
        </row>
        <row r="686">
          <cell r="G686" t="str">
            <v>R</v>
          </cell>
          <cell r="I686" t="str">
            <v>FOF</v>
          </cell>
          <cell r="K686">
            <v>0.28382099999999999</v>
          </cell>
          <cell r="N686">
            <v>0</v>
          </cell>
          <cell r="O686">
            <v>0</v>
          </cell>
        </row>
        <row r="687">
          <cell r="G687" t="str">
            <v>R</v>
          </cell>
          <cell r="I687" t="str">
            <v>FOF</v>
          </cell>
          <cell r="K687">
            <v>0.72599999999999998</v>
          </cell>
          <cell r="N687">
            <v>0</v>
          </cell>
          <cell r="O687">
            <v>0</v>
          </cell>
        </row>
        <row r="688">
          <cell r="G688" t="str">
            <v>I</v>
          </cell>
          <cell r="I688" t="str">
            <v>FOF</v>
          </cell>
          <cell r="K688">
            <v>6.5516999999999995E-4</v>
          </cell>
          <cell r="N688">
            <v>0</v>
          </cell>
          <cell r="O688">
            <v>0</v>
          </cell>
        </row>
        <row r="689">
          <cell r="G689" t="str">
            <v>I</v>
          </cell>
          <cell r="I689" t="str">
            <v>FOF</v>
          </cell>
          <cell r="K689">
            <v>7.7700000000000002E-4</v>
          </cell>
          <cell r="N689">
            <v>0</v>
          </cell>
          <cell r="O689">
            <v>0</v>
          </cell>
        </row>
        <row r="690">
          <cell r="G690" t="str">
            <v>I</v>
          </cell>
          <cell r="I690" t="str">
            <v>FOF</v>
          </cell>
          <cell r="K690">
            <v>6.8000000000000005E-4</v>
          </cell>
          <cell r="N690">
            <v>0</v>
          </cell>
          <cell r="O690">
            <v>0</v>
          </cell>
        </row>
        <row r="691">
          <cell r="G691" t="str">
            <v>I</v>
          </cell>
          <cell r="I691" t="str">
            <v>FOF</v>
          </cell>
          <cell r="K691">
            <v>5.1800000000000001E-4</v>
          </cell>
          <cell r="N691">
            <v>0</v>
          </cell>
          <cell r="O691">
            <v>0</v>
          </cell>
        </row>
        <row r="692">
          <cell r="G692" t="str">
            <v>I</v>
          </cell>
          <cell r="I692" t="str">
            <v>FOF</v>
          </cell>
          <cell r="K692">
            <v>6.6200000000000005E-4</v>
          </cell>
          <cell r="N692">
            <v>0</v>
          </cell>
          <cell r="O692">
            <v>0</v>
          </cell>
        </row>
        <row r="693">
          <cell r="G693" t="str">
            <v>R</v>
          </cell>
          <cell r="I693" t="str">
            <v>FOF</v>
          </cell>
          <cell r="K693">
            <v>1415.988973</v>
          </cell>
          <cell r="N693">
            <v>32.83</v>
          </cell>
          <cell r="O693">
            <v>55.28</v>
          </cell>
          <cell r="Q693">
            <v>1.2</v>
          </cell>
          <cell r="R693">
            <v>32.42</v>
          </cell>
        </row>
        <row r="694">
          <cell r="G694" t="str">
            <v>R</v>
          </cell>
          <cell r="I694" t="str">
            <v>FOF</v>
          </cell>
          <cell r="K694">
            <v>3.9910000000000001</v>
          </cell>
          <cell r="N694">
            <v>0</v>
          </cell>
          <cell r="O694">
            <v>0</v>
          </cell>
        </row>
        <row r="695">
          <cell r="G695" t="str">
            <v>R</v>
          </cell>
          <cell r="I695" t="str">
            <v>FOF</v>
          </cell>
          <cell r="K695">
            <v>3.242</v>
          </cell>
          <cell r="N695">
            <v>0</v>
          </cell>
          <cell r="O695">
            <v>0</v>
          </cell>
        </row>
        <row r="696">
          <cell r="G696" t="str">
            <v>R</v>
          </cell>
          <cell r="K696">
            <v>1489.0193859999999</v>
          </cell>
          <cell r="N696">
            <v>29.96</v>
          </cell>
          <cell r="O696">
            <v>63.44</v>
          </cell>
          <cell r="Q696">
            <v>111.09</v>
          </cell>
          <cell r="R696">
            <v>258.61</v>
          </cell>
        </row>
        <row r="697">
          <cell r="G697" t="str">
            <v>R</v>
          </cell>
          <cell r="K697">
            <v>0.82699999999999996</v>
          </cell>
          <cell r="N697">
            <v>0</v>
          </cell>
          <cell r="O697">
            <v>0</v>
          </cell>
        </row>
        <row r="698">
          <cell r="G698" t="str">
            <v>R</v>
          </cell>
          <cell r="K698">
            <v>305.26285199999995</v>
          </cell>
          <cell r="N698">
            <v>41.79</v>
          </cell>
          <cell r="O698">
            <v>33.520000000000003</v>
          </cell>
        </row>
        <row r="699">
          <cell r="G699" t="str">
            <v>R</v>
          </cell>
          <cell r="K699">
            <v>2178.9784899999995</v>
          </cell>
          <cell r="N699">
            <v>210.77</v>
          </cell>
          <cell r="O699">
            <v>536.45000000000005</v>
          </cell>
          <cell r="Q699">
            <v>3.44</v>
          </cell>
          <cell r="R699">
            <v>2.99</v>
          </cell>
        </row>
        <row r="700">
          <cell r="G700" t="str">
            <v>R</v>
          </cell>
          <cell r="K700">
            <v>1810.1539540000001</v>
          </cell>
          <cell r="N700">
            <v>85.66</v>
          </cell>
          <cell r="O700">
            <v>102.97</v>
          </cell>
          <cell r="Q700">
            <v>0.03</v>
          </cell>
          <cell r="R700">
            <v>0.01</v>
          </cell>
        </row>
        <row r="701">
          <cell r="G701" t="str">
            <v>R</v>
          </cell>
          <cell r="K701">
            <v>279.08347500000002</v>
          </cell>
          <cell r="N701">
            <v>6.26</v>
          </cell>
          <cell r="O701">
            <v>3.33</v>
          </cell>
          <cell r="Q701">
            <v>22.44</v>
          </cell>
          <cell r="R701">
            <v>15.54</v>
          </cell>
        </row>
        <row r="702">
          <cell r="G702" t="str">
            <v>R</v>
          </cell>
          <cell r="K702">
            <v>703.13873100000001</v>
          </cell>
          <cell r="N702">
            <v>44.7</v>
          </cell>
          <cell r="O702">
            <v>64.489999999999995</v>
          </cell>
          <cell r="Q702">
            <v>0</v>
          </cell>
          <cell r="R702">
            <v>0</v>
          </cell>
        </row>
        <row r="703">
          <cell r="G703" t="str">
            <v>R</v>
          </cell>
          <cell r="K703">
            <v>397.157624</v>
          </cell>
          <cell r="N703">
            <v>37.21</v>
          </cell>
          <cell r="O703">
            <v>15.25</v>
          </cell>
          <cell r="Q703">
            <v>0</v>
          </cell>
          <cell r="R703">
            <v>0</v>
          </cell>
        </row>
        <row r="704">
          <cell r="G704" t="str">
            <v>R</v>
          </cell>
          <cell r="K704">
            <v>768.78736905000005</v>
          </cell>
          <cell r="N704">
            <v>13.43</v>
          </cell>
          <cell r="O704">
            <v>20.86</v>
          </cell>
          <cell r="Q704">
            <v>13.34</v>
          </cell>
          <cell r="R704">
            <v>13.92</v>
          </cell>
        </row>
        <row r="705">
          <cell r="G705" t="str">
            <v>R</v>
          </cell>
          <cell r="K705">
            <v>58.625019999999999</v>
          </cell>
          <cell r="N705">
            <v>1.47</v>
          </cell>
          <cell r="O705">
            <v>3.82</v>
          </cell>
        </row>
        <row r="706">
          <cell r="G706" t="str">
            <v>R</v>
          </cell>
          <cell r="K706">
            <v>98.485891000000009</v>
          </cell>
          <cell r="N706">
            <v>2.25</v>
          </cell>
          <cell r="O706">
            <v>10.6</v>
          </cell>
          <cell r="Q706">
            <v>0.45</v>
          </cell>
          <cell r="R706">
            <v>0</v>
          </cell>
        </row>
        <row r="707">
          <cell r="G707" t="str">
            <v>R</v>
          </cell>
          <cell r="K707">
            <v>790.02684900000008</v>
          </cell>
          <cell r="N707">
            <v>12.01</v>
          </cell>
          <cell r="O707">
            <v>24.31</v>
          </cell>
          <cell r="Q707">
            <v>23.52</v>
          </cell>
          <cell r="R707">
            <v>25.89</v>
          </cell>
        </row>
        <row r="708">
          <cell r="G708" t="str">
            <v>R</v>
          </cell>
          <cell r="K708">
            <v>2385.3347469999999</v>
          </cell>
          <cell r="N708">
            <v>41.15</v>
          </cell>
          <cell r="O708">
            <v>78.23</v>
          </cell>
        </row>
        <row r="710">
          <cell r="N710">
            <v>82682.217299309967</v>
          </cell>
          <cell r="O710">
            <v>66838.527315999992</v>
          </cell>
        </row>
        <row r="713">
          <cell r="K713">
            <v>496425.59415299579</v>
          </cell>
          <cell r="N713">
            <v>165364.43459861993</v>
          </cell>
          <cell r="O713">
            <v>133677.05463199998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sbycat"/>
      <sheetName val="UTBYMANCO"/>
    </sheetNames>
    <sheetDataSet>
      <sheetData sheetId="0">
        <row r="13">
          <cell r="A13">
            <v>88</v>
          </cell>
        </row>
        <row r="103">
          <cell r="A103">
            <v>9</v>
          </cell>
        </row>
        <row r="114">
          <cell r="A114">
            <v>14</v>
          </cell>
        </row>
        <row r="130">
          <cell r="A130">
            <v>16</v>
          </cell>
        </row>
        <row r="148">
          <cell r="A148">
            <v>12</v>
          </cell>
        </row>
        <row r="162">
          <cell r="A162">
            <v>12</v>
          </cell>
        </row>
        <row r="176">
          <cell r="A176">
            <v>11</v>
          </cell>
        </row>
        <row r="189">
          <cell r="A189">
            <v>8</v>
          </cell>
        </row>
        <row r="199">
          <cell r="A199">
            <v>1</v>
          </cell>
        </row>
        <row r="202">
          <cell r="A202">
            <v>8</v>
          </cell>
        </row>
        <row r="215">
          <cell r="A215">
            <v>46</v>
          </cell>
        </row>
        <row r="263">
          <cell r="A263">
            <v>65</v>
          </cell>
        </row>
        <row r="330">
          <cell r="A330">
            <v>16</v>
          </cell>
        </row>
        <row r="348">
          <cell r="A348">
            <v>69</v>
          </cell>
        </row>
        <row r="419">
          <cell r="A419">
            <v>71</v>
          </cell>
        </row>
        <row r="495">
          <cell r="A495">
            <v>24</v>
          </cell>
        </row>
        <row r="524">
          <cell r="A524">
            <v>36</v>
          </cell>
        </row>
        <row r="562">
          <cell r="A562">
            <v>13</v>
          </cell>
        </row>
        <row r="577">
          <cell r="A577">
            <v>28</v>
          </cell>
        </row>
        <row r="607">
          <cell r="A607">
            <v>53</v>
          </cell>
        </row>
        <row r="665">
          <cell r="A665">
            <v>1</v>
          </cell>
        </row>
        <row r="668">
          <cell r="A668">
            <v>2</v>
          </cell>
        </row>
        <row r="673">
          <cell r="A673">
            <v>3</v>
          </cell>
        </row>
        <row r="681">
          <cell r="A681">
            <v>16</v>
          </cell>
        </row>
        <row r="701">
          <cell r="A701">
            <v>29</v>
          </cell>
        </row>
        <row r="732">
          <cell r="A732">
            <v>2</v>
          </cell>
        </row>
        <row r="739">
          <cell r="A739">
            <v>32</v>
          </cell>
        </row>
        <row r="776">
          <cell r="A776">
            <v>13</v>
          </cell>
        </row>
        <row r="791">
          <cell r="A791">
            <v>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59"/>
  <sheetViews>
    <sheetView workbookViewId="0" xr3:uid="{AEA406A1-0E4B-5B11-9CD5-51D6E497D94C}">
      <pane xSplit="1" ySplit="7" topLeftCell="T14" activePane="bottomRight" state="frozen"/>
      <selection activeCell="C6" sqref="C6"/>
      <selection pane="bottomLeft" activeCell="C6" sqref="C6"/>
      <selection pane="topRight" activeCell="C6" sqref="C6"/>
      <selection pane="bottomRight" activeCell="B8" sqref="B8"/>
    </sheetView>
  </sheetViews>
  <sheetFormatPr defaultRowHeight="12.75" customHeight="1"/>
  <cols>
    <col min="1" max="1" width="22.7109375" style="248" customWidth="1"/>
    <col min="2" max="2" width="8.42578125" style="280" bestFit="1" customWidth="1"/>
    <col min="3" max="3" width="4.42578125" style="248" bestFit="1" customWidth="1"/>
    <col min="4" max="4" width="8.42578125" style="248" bestFit="1" customWidth="1"/>
    <col min="5" max="5" width="4.42578125" style="248" bestFit="1" customWidth="1"/>
    <col min="6" max="6" width="8.42578125" style="248" bestFit="1" customWidth="1"/>
    <col min="7" max="7" width="4.42578125" style="248" bestFit="1" customWidth="1"/>
    <col min="8" max="8" width="8.42578125" style="280" bestFit="1" customWidth="1"/>
    <col min="9" max="9" width="4.42578125" style="248" bestFit="1" customWidth="1"/>
    <col min="10" max="10" width="7.28515625" style="280" bestFit="1" customWidth="1"/>
    <col min="11" max="11" width="5.85546875" style="248" bestFit="1" customWidth="1"/>
    <col min="12" max="12" width="10.42578125" style="248" bestFit="1" customWidth="1"/>
    <col min="13" max="13" width="5.85546875" style="248" bestFit="1" customWidth="1"/>
    <col min="14" max="14" width="9.85546875" style="248" bestFit="1" customWidth="1"/>
    <col min="15" max="15" width="5.85546875" style="248" bestFit="1" customWidth="1"/>
    <col min="16" max="16" width="9.85546875" style="280" bestFit="1" customWidth="1"/>
    <col min="17" max="17" width="5.85546875" style="248" bestFit="1" customWidth="1"/>
    <col min="18" max="18" width="9.42578125" style="280" bestFit="1" customWidth="1"/>
    <col min="19" max="19" width="8" style="248" bestFit="1" customWidth="1"/>
    <col min="20" max="20" width="10.42578125" style="248" bestFit="1" customWidth="1"/>
    <col min="21" max="21" width="5.85546875" style="248" bestFit="1" customWidth="1"/>
    <col min="22" max="22" width="10" style="248" bestFit="1" customWidth="1"/>
    <col min="23" max="23" width="6" style="248" bestFit="1" customWidth="1"/>
    <col min="24" max="24" width="10" style="280" bestFit="1" customWidth="1"/>
    <col min="25" max="25" width="6" style="248" bestFit="1" customWidth="1"/>
    <col min="26" max="26" width="10" style="280" bestFit="1" customWidth="1"/>
    <col min="27" max="27" width="6" style="248" bestFit="1" customWidth="1"/>
    <col min="28" max="28" width="8.5703125" style="248" bestFit="1" customWidth="1"/>
    <col min="29" max="29" width="6" style="248" bestFit="1" customWidth="1"/>
    <col min="30" max="30" width="9.140625" style="248" bestFit="1"/>
    <col min="31" max="31" width="6" style="248" bestFit="1" customWidth="1"/>
    <col min="32" max="32" width="9.140625" style="280" bestFit="1"/>
    <col min="33" max="33" width="6.140625" style="248" customWidth="1"/>
    <col min="34" max="34" width="13.140625" style="279" bestFit="1" customWidth="1"/>
    <col min="35" max="35" width="4.7109375" style="248" bestFit="1" customWidth="1"/>
    <col min="36" max="36" width="10.42578125" style="248" bestFit="1" customWidth="1"/>
    <col min="37" max="37" width="4.42578125" style="248" bestFit="1" customWidth="1"/>
    <col min="38" max="38" width="10.140625" style="248" bestFit="1" customWidth="1"/>
    <col min="39" max="39" width="4.42578125" style="248" bestFit="1" customWidth="1"/>
    <col min="40" max="40" width="10.140625" style="279" bestFit="1" customWidth="1"/>
    <col min="41" max="41" width="4.42578125" style="248" bestFit="1" customWidth="1"/>
    <col min="42" max="42" width="7.7109375" style="279" customWidth="1"/>
    <col min="43" max="43" width="4.42578125" style="248" customWidth="1"/>
    <col min="44" max="44" width="7.7109375" style="248" customWidth="1"/>
    <col min="45" max="45" width="4.42578125" style="248" bestFit="1" customWidth="1"/>
    <col min="46" max="46" width="7.7109375" style="248" customWidth="1"/>
    <col min="47" max="47" width="4.42578125" style="248" bestFit="1" customWidth="1"/>
    <col min="48" max="48" width="7.7109375" style="279" customWidth="1"/>
    <col min="49" max="49" width="4.42578125" style="248" bestFit="1" customWidth="1"/>
    <col min="50" max="16384" width="9.140625" style="248"/>
  </cols>
  <sheetData>
    <row r="1" spans="1:49" ht="12.75" customHeight="1">
      <c r="A1" s="247" t="s">
        <v>0</v>
      </c>
      <c r="B1" s="243"/>
      <c r="C1" s="242"/>
      <c r="D1" s="242"/>
      <c r="E1" s="242"/>
      <c r="F1" s="242"/>
      <c r="G1" s="242"/>
      <c r="H1" s="243"/>
      <c r="I1" s="242"/>
      <c r="J1" s="243"/>
      <c r="K1" s="242"/>
      <c r="L1" s="242"/>
      <c r="M1" s="242"/>
      <c r="N1" s="242"/>
      <c r="O1" s="242"/>
      <c r="P1" s="243"/>
      <c r="Q1" s="242"/>
      <c r="R1" s="243"/>
      <c r="S1" s="242"/>
      <c r="T1" s="242"/>
      <c r="U1" s="242"/>
      <c r="V1" s="242"/>
      <c r="W1" s="242"/>
      <c r="X1" s="243"/>
      <c r="Y1" s="242"/>
      <c r="Z1" s="243"/>
      <c r="AA1" s="242"/>
      <c r="AB1" s="242"/>
      <c r="AC1" s="242"/>
      <c r="AD1" s="242"/>
      <c r="AE1" s="242"/>
      <c r="AF1" s="243"/>
      <c r="AG1" s="244"/>
      <c r="AH1" s="245"/>
      <c r="AI1" s="244"/>
      <c r="AJ1" s="244"/>
      <c r="AK1" s="244"/>
      <c r="AL1" s="244"/>
      <c r="AM1" s="244"/>
      <c r="AN1" s="245"/>
      <c r="AP1" s="247" t="s">
        <v>1</v>
      </c>
      <c r="AR1" s="247"/>
      <c r="AS1" s="247"/>
      <c r="AT1" s="247"/>
      <c r="AU1" s="247"/>
      <c r="AV1" s="246"/>
      <c r="AW1" s="242"/>
    </row>
    <row r="2" spans="1:49" ht="12.75" customHeight="1">
      <c r="A2" s="247"/>
      <c r="B2" s="618"/>
      <c r="C2" s="242"/>
      <c r="D2" s="242"/>
      <c r="E2" s="242"/>
      <c r="F2" s="242"/>
      <c r="G2" s="242"/>
      <c r="H2" s="243"/>
      <c r="I2" s="242"/>
      <c r="J2" s="243"/>
      <c r="K2" s="242"/>
      <c r="L2" s="242"/>
      <c r="M2" s="242"/>
      <c r="N2" s="242"/>
      <c r="O2" s="242"/>
      <c r="P2" s="243"/>
      <c r="Q2" s="242"/>
      <c r="R2" s="243"/>
      <c r="S2" s="242"/>
      <c r="T2" s="242"/>
      <c r="U2" s="242"/>
      <c r="V2" s="242"/>
      <c r="W2" s="242"/>
      <c r="X2" s="243"/>
      <c r="Y2" s="242"/>
      <c r="Z2" s="243"/>
      <c r="AA2" s="242"/>
      <c r="AB2" s="242"/>
      <c r="AC2" s="242"/>
      <c r="AD2" s="242"/>
      <c r="AE2" s="242"/>
      <c r="AF2" s="243"/>
      <c r="AG2" s="242"/>
      <c r="AH2" s="245"/>
      <c r="AI2" s="242"/>
      <c r="AJ2" s="242"/>
      <c r="AK2" s="242"/>
      <c r="AL2" s="242"/>
      <c r="AM2" s="242"/>
      <c r="AN2" s="245"/>
      <c r="AO2" s="247"/>
      <c r="AP2" s="246"/>
      <c r="AQ2" s="247"/>
      <c r="AR2" s="247"/>
      <c r="AS2" s="247"/>
      <c r="AT2" s="247"/>
      <c r="AU2" s="247"/>
      <c r="AV2" s="246"/>
      <c r="AW2" s="242"/>
    </row>
    <row r="3" spans="1:49" ht="12.75" customHeight="1" thickBot="1">
      <c r="A3" s="249"/>
      <c r="B3" s="250"/>
      <c r="C3" s="249"/>
      <c r="D3" s="249"/>
      <c r="E3" s="249"/>
      <c r="F3" s="249"/>
      <c r="G3" s="249"/>
      <c r="H3" s="250"/>
      <c r="I3" s="249"/>
      <c r="J3" s="250"/>
      <c r="K3" s="249"/>
      <c r="L3" s="249"/>
      <c r="M3" s="249"/>
      <c r="N3" s="249"/>
      <c r="O3" s="249"/>
      <c r="P3" s="250"/>
      <c r="Q3" s="249"/>
      <c r="R3" s="250"/>
      <c r="S3" s="249"/>
      <c r="T3" s="249"/>
      <c r="U3" s="249"/>
      <c r="V3" s="249"/>
      <c r="W3" s="249"/>
      <c r="X3" s="250"/>
      <c r="Y3" s="249"/>
      <c r="Z3" s="250"/>
      <c r="AA3" s="249"/>
      <c r="AB3" s="249"/>
      <c r="AC3" s="249"/>
      <c r="AD3" s="249"/>
      <c r="AE3" s="249"/>
      <c r="AF3" s="250"/>
      <c r="AG3" s="249"/>
      <c r="AH3" s="251"/>
      <c r="AI3" s="249"/>
      <c r="AJ3" s="249"/>
      <c r="AK3" s="249"/>
      <c r="AL3" s="249"/>
      <c r="AM3" s="249"/>
      <c r="AN3" s="251"/>
      <c r="AO3" s="249"/>
      <c r="AP3" s="251"/>
      <c r="AQ3" s="249"/>
      <c r="AR3" s="249"/>
      <c r="AS3" s="249"/>
      <c r="AT3" s="249"/>
      <c r="AU3" s="249"/>
      <c r="AV3" s="251"/>
      <c r="AW3" s="249"/>
    </row>
    <row r="4" spans="1:49" ht="12.75" customHeight="1">
      <c r="A4" s="252"/>
      <c r="B4" s="1721" t="s">
        <v>2</v>
      </c>
      <c r="C4" s="1722"/>
      <c r="D4" s="1722"/>
      <c r="E4" s="1722"/>
      <c r="F4" s="1722"/>
      <c r="G4" s="1722"/>
      <c r="H4" s="1722"/>
      <c r="I4" s="1723"/>
      <c r="J4" s="1721" t="s">
        <v>3</v>
      </c>
      <c r="K4" s="1722"/>
      <c r="L4" s="1722"/>
      <c r="M4" s="1722"/>
      <c r="N4" s="1722"/>
      <c r="O4" s="1722"/>
      <c r="P4" s="1722"/>
      <c r="Q4" s="1723"/>
      <c r="R4" s="1721" t="s">
        <v>4</v>
      </c>
      <c r="S4" s="1722"/>
      <c r="T4" s="1722"/>
      <c r="U4" s="1722"/>
      <c r="V4" s="1722"/>
      <c r="W4" s="1722"/>
      <c r="X4" s="1722"/>
      <c r="Y4" s="1723"/>
      <c r="Z4" s="1721" t="s">
        <v>5</v>
      </c>
      <c r="AA4" s="1722"/>
      <c r="AB4" s="1722"/>
      <c r="AC4" s="1722"/>
      <c r="AD4" s="1722"/>
      <c r="AE4" s="1722"/>
      <c r="AF4" s="1722"/>
      <c r="AG4" s="1723"/>
      <c r="AH4" s="1721" t="s">
        <v>6</v>
      </c>
      <c r="AI4" s="1722"/>
      <c r="AJ4" s="1722"/>
      <c r="AK4" s="1722"/>
      <c r="AL4" s="1722"/>
      <c r="AM4" s="1722"/>
      <c r="AN4" s="1722"/>
      <c r="AO4" s="1723"/>
      <c r="AP4" s="1721" t="s">
        <v>7</v>
      </c>
      <c r="AQ4" s="1722"/>
      <c r="AR4" s="1722"/>
      <c r="AS4" s="1722"/>
      <c r="AT4" s="1722"/>
      <c r="AU4" s="1722"/>
      <c r="AV4" s="1722"/>
      <c r="AW4" s="1723"/>
    </row>
    <row r="5" spans="1:49" ht="12.75" customHeight="1" thickBot="1">
      <c r="A5" s="253"/>
      <c r="B5" s="254"/>
      <c r="C5" s="255"/>
      <c r="D5" s="255"/>
      <c r="E5" s="255"/>
      <c r="F5" s="255"/>
      <c r="G5" s="255"/>
      <c r="H5" s="256"/>
      <c r="I5" s="465"/>
      <c r="J5" s="254"/>
      <c r="K5" s="255"/>
      <c r="L5" s="255"/>
      <c r="M5" s="255"/>
      <c r="N5" s="255"/>
      <c r="O5" s="255"/>
      <c r="P5" s="256"/>
      <c r="Q5" s="465"/>
      <c r="R5" s="254"/>
      <c r="S5" s="255"/>
      <c r="T5" s="255"/>
      <c r="U5" s="255"/>
      <c r="V5" s="255"/>
      <c r="W5" s="255"/>
      <c r="X5" s="256"/>
      <c r="Y5" s="465"/>
      <c r="Z5" s="254"/>
      <c r="AA5" s="255"/>
      <c r="AB5" s="255"/>
      <c r="AC5" s="255"/>
      <c r="AD5" s="255"/>
      <c r="AE5" s="255"/>
      <c r="AF5" s="256"/>
      <c r="AG5" s="465"/>
      <c r="AH5" s="471"/>
      <c r="AI5" s="255"/>
      <c r="AJ5" s="255"/>
      <c r="AK5" s="255"/>
      <c r="AL5" s="255"/>
      <c r="AM5" s="255"/>
      <c r="AN5" s="257"/>
      <c r="AO5" s="465"/>
      <c r="AP5" s="471"/>
      <c r="AQ5" s="255"/>
      <c r="AR5" s="255"/>
      <c r="AS5" s="255"/>
      <c r="AT5" s="255"/>
      <c r="AU5" s="255"/>
      <c r="AV5" s="257"/>
      <c r="AW5" s="258"/>
    </row>
    <row r="6" spans="1:49" ht="12.75" customHeight="1">
      <c r="A6" s="253"/>
      <c r="B6" s="1742" t="s">
        <v>8</v>
      </c>
      <c r="C6" s="1743"/>
      <c r="D6" s="1718" t="s">
        <v>9</v>
      </c>
      <c r="E6" s="1718"/>
      <c r="F6" s="1726" t="s">
        <v>10</v>
      </c>
      <c r="G6" s="1727"/>
      <c r="H6" s="1728" t="s">
        <v>11</v>
      </c>
      <c r="I6" s="1729"/>
      <c r="J6" s="1724" t="str">
        <f>B6</f>
        <v>30/09/2006</v>
      </c>
      <c r="K6" s="1725"/>
      <c r="L6" s="1718" t="str">
        <f>D6</f>
        <v>30/06/2006</v>
      </c>
      <c r="M6" s="1718"/>
      <c r="N6" s="1726" t="str">
        <f>F6</f>
        <v>31/03/2006</v>
      </c>
      <c r="O6" s="1727"/>
      <c r="P6" s="1728" t="str">
        <f>H6</f>
        <v>31/12/2005</v>
      </c>
      <c r="Q6" s="1729"/>
      <c r="R6" s="1724" t="str">
        <f>B6</f>
        <v>30/09/2006</v>
      </c>
      <c r="S6" s="1725"/>
      <c r="T6" s="1719" t="str">
        <f>D6</f>
        <v>30/06/2006</v>
      </c>
      <c r="U6" s="1720"/>
      <c r="V6" s="1734" t="str">
        <f>F6</f>
        <v>31/03/2006</v>
      </c>
      <c r="W6" s="1735"/>
      <c r="X6" s="1736" t="str">
        <f>H6</f>
        <v>31/12/2005</v>
      </c>
      <c r="Y6" s="1737"/>
      <c r="Z6" s="1724" t="str">
        <f>B$6</f>
        <v>30/09/2006</v>
      </c>
      <c r="AA6" s="1725"/>
      <c r="AB6" s="1719" t="str">
        <f>D$6</f>
        <v>30/06/2006</v>
      </c>
      <c r="AC6" s="1720"/>
      <c r="AD6" s="1734" t="str">
        <f>N6</f>
        <v>31/03/2006</v>
      </c>
      <c r="AE6" s="1735"/>
      <c r="AF6" s="1736" t="str">
        <f>$H$6</f>
        <v>31/12/2005</v>
      </c>
      <c r="AG6" s="1737"/>
      <c r="AH6" s="1738" t="str">
        <f>B$6</f>
        <v>30/09/2006</v>
      </c>
      <c r="AI6" s="1739"/>
      <c r="AJ6" s="1744" t="str">
        <f>D$6</f>
        <v>30/06/2006</v>
      </c>
      <c r="AK6" s="1745"/>
      <c r="AL6" s="1734" t="str">
        <f>$F$6</f>
        <v>31/03/2006</v>
      </c>
      <c r="AM6" s="1735"/>
      <c r="AN6" s="1736" t="str">
        <f>$H$6</f>
        <v>31/12/2005</v>
      </c>
      <c r="AO6" s="1737"/>
      <c r="AP6" s="1738" t="str">
        <f>B$6</f>
        <v>30/09/2006</v>
      </c>
      <c r="AQ6" s="1739"/>
      <c r="AR6" s="1744" t="str">
        <f>D$6</f>
        <v>30/06/2006</v>
      </c>
      <c r="AS6" s="1745"/>
      <c r="AT6" s="1734" t="str">
        <f>$F$6</f>
        <v>31/03/2006</v>
      </c>
      <c r="AU6" s="1735"/>
      <c r="AV6" s="1736" t="str">
        <f>$H$6</f>
        <v>31/12/2005</v>
      </c>
      <c r="AW6" s="1737"/>
    </row>
    <row r="7" spans="1:49" s="544" customFormat="1" ht="12.75" customHeight="1">
      <c r="A7" s="543" t="s">
        <v>12</v>
      </c>
      <c r="B7" s="322" t="s">
        <v>13</v>
      </c>
      <c r="C7" s="323" t="s">
        <v>14</v>
      </c>
      <c r="D7" s="630" t="s">
        <v>13</v>
      </c>
      <c r="E7" s="631" t="s">
        <v>14</v>
      </c>
      <c r="F7" s="637" t="s">
        <v>13</v>
      </c>
      <c r="G7" s="638" t="s">
        <v>14</v>
      </c>
      <c r="H7" s="646" t="s">
        <v>13</v>
      </c>
      <c r="I7" s="647" t="s">
        <v>14</v>
      </c>
      <c r="J7" s="322" t="s">
        <v>13</v>
      </c>
      <c r="K7" s="323" t="s">
        <v>14</v>
      </c>
      <c r="L7" s="630" t="s">
        <v>13</v>
      </c>
      <c r="M7" s="631" t="s">
        <v>14</v>
      </c>
      <c r="N7" s="637" t="s">
        <v>13</v>
      </c>
      <c r="O7" s="638" t="s">
        <v>15</v>
      </c>
      <c r="P7" s="646" t="s">
        <v>13</v>
      </c>
      <c r="Q7" s="647" t="s">
        <v>14</v>
      </c>
      <c r="R7" s="322" t="s">
        <v>13</v>
      </c>
      <c r="S7" s="323" t="s">
        <v>14</v>
      </c>
      <c r="T7" s="630" t="s">
        <v>13</v>
      </c>
      <c r="U7" s="631" t="s">
        <v>14</v>
      </c>
      <c r="V7" s="637" t="s">
        <v>13</v>
      </c>
      <c r="W7" s="638" t="s">
        <v>15</v>
      </c>
      <c r="X7" s="646" t="s">
        <v>13</v>
      </c>
      <c r="Y7" s="647" t="s">
        <v>14</v>
      </c>
      <c r="Z7" s="322" t="s">
        <v>13</v>
      </c>
      <c r="AA7" s="323" t="s">
        <v>14</v>
      </c>
      <c r="AB7" s="630" t="s">
        <v>13</v>
      </c>
      <c r="AC7" s="631" t="s">
        <v>14</v>
      </c>
      <c r="AD7" s="637" t="s">
        <v>13</v>
      </c>
      <c r="AE7" s="638" t="s">
        <v>15</v>
      </c>
      <c r="AF7" s="646" t="s">
        <v>13</v>
      </c>
      <c r="AG7" s="647" t="s">
        <v>14</v>
      </c>
      <c r="AH7" s="472" t="s">
        <v>16</v>
      </c>
      <c r="AI7" s="323" t="s">
        <v>15</v>
      </c>
      <c r="AJ7" s="630" t="s">
        <v>16</v>
      </c>
      <c r="AK7" s="631" t="s">
        <v>14</v>
      </c>
      <c r="AL7" s="637" t="s">
        <v>16</v>
      </c>
      <c r="AM7" s="638" t="s">
        <v>15</v>
      </c>
      <c r="AN7" s="646" t="s">
        <v>16</v>
      </c>
      <c r="AO7" s="647" t="s">
        <v>15</v>
      </c>
      <c r="AP7" s="472" t="s">
        <v>16</v>
      </c>
      <c r="AQ7" s="323" t="s">
        <v>15</v>
      </c>
      <c r="AR7" s="630" t="s">
        <v>16</v>
      </c>
      <c r="AS7" s="631" t="s">
        <v>15</v>
      </c>
      <c r="AT7" s="637" t="s">
        <v>16</v>
      </c>
      <c r="AU7" s="638" t="s">
        <v>15</v>
      </c>
      <c r="AV7" s="646" t="s">
        <v>16</v>
      </c>
      <c r="AW7" s="647" t="s">
        <v>15</v>
      </c>
    </row>
    <row r="8" spans="1:49" ht="12.75" customHeight="1">
      <c r="A8" s="259"/>
      <c r="B8" s="260"/>
      <c r="C8" s="261"/>
      <c r="D8" s="632"/>
      <c r="E8" s="632"/>
      <c r="F8" s="639"/>
      <c r="G8" s="639"/>
      <c r="H8" s="648"/>
      <c r="I8" s="649"/>
      <c r="J8" s="260"/>
      <c r="K8" s="262"/>
      <c r="L8" s="632"/>
      <c r="M8" s="632"/>
      <c r="N8" s="639"/>
      <c r="O8" s="639"/>
      <c r="P8" s="648"/>
      <c r="Q8" s="649"/>
      <c r="R8" s="260"/>
      <c r="S8" s="262"/>
      <c r="T8" s="632"/>
      <c r="U8" s="632"/>
      <c r="V8" s="639"/>
      <c r="W8" s="639"/>
      <c r="X8" s="648"/>
      <c r="Y8" s="649"/>
      <c r="Z8" s="260"/>
      <c r="AA8" s="262"/>
      <c r="AB8" s="632"/>
      <c r="AC8" s="632"/>
      <c r="AD8" s="639"/>
      <c r="AE8" s="639"/>
      <c r="AF8" s="648"/>
      <c r="AG8" s="649"/>
      <c r="AH8" s="260"/>
      <c r="AI8" s="262"/>
      <c r="AJ8" s="632"/>
      <c r="AK8" s="632"/>
      <c r="AL8" s="639"/>
      <c r="AM8" s="639"/>
      <c r="AN8" s="648"/>
      <c r="AO8" s="649"/>
      <c r="AP8" s="260"/>
      <c r="AQ8" s="262"/>
      <c r="AR8" s="632"/>
      <c r="AS8" s="632"/>
      <c r="AT8" s="639"/>
      <c r="AU8" s="639"/>
      <c r="AV8" s="648"/>
      <c r="AW8" s="649"/>
    </row>
    <row r="9" spans="1:49" ht="12.75" customHeight="1">
      <c r="A9" s="259"/>
      <c r="B9" s="263"/>
      <c r="C9" s="264"/>
      <c r="D9" s="633"/>
      <c r="E9" s="633"/>
      <c r="F9" s="640"/>
      <c r="G9" s="640"/>
      <c r="H9" s="650"/>
      <c r="I9" s="651"/>
      <c r="J9" s="263"/>
      <c r="K9" s="264"/>
      <c r="L9" s="633"/>
      <c r="M9" s="633"/>
      <c r="N9" s="640"/>
      <c r="O9" s="640"/>
      <c r="P9" s="650"/>
      <c r="Q9" s="651"/>
      <c r="R9" s="263"/>
      <c r="S9" s="264"/>
      <c r="T9" s="633"/>
      <c r="U9" s="633"/>
      <c r="V9" s="640"/>
      <c r="W9" s="640"/>
      <c r="X9" s="650"/>
      <c r="Y9" s="651"/>
      <c r="Z9" s="263"/>
      <c r="AA9" s="264"/>
      <c r="AB9" s="633"/>
      <c r="AC9" s="633"/>
      <c r="AD9" s="640"/>
      <c r="AE9" s="640"/>
      <c r="AF9" s="650"/>
      <c r="AG9" s="651"/>
      <c r="AH9" s="263"/>
      <c r="AI9" s="264"/>
      <c r="AJ9" s="633"/>
      <c r="AK9" s="633"/>
      <c r="AL9" s="640"/>
      <c r="AM9" s="640"/>
      <c r="AN9" s="650"/>
      <c r="AO9" s="651"/>
      <c r="AP9" s="263"/>
      <c r="AQ9" s="264"/>
      <c r="AR9" s="633"/>
      <c r="AS9" s="633"/>
      <c r="AT9" s="640"/>
      <c r="AU9" s="640"/>
      <c r="AV9" s="650"/>
      <c r="AW9" s="651"/>
    </row>
    <row r="10" spans="1:49" ht="12.75" customHeight="1">
      <c r="A10" s="259" t="s">
        <v>17</v>
      </c>
      <c r="B10" s="263">
        <f>Summ2!B17</f>
        <v>463433.95867676544</v>
      </c>
      <c r="C10" s="264">
        <f>B10/B$23*100</f>
        <v>93.354181875130109</v>
      </c>
      <c r="D10" s="633">
        <v>426717</v>
      </c>
      <c r="E10" s="633">
        <f>D10/D$23*100</f>
        <v>93.713722243329727</v>
      </c>
      <c r="F10" s="640">
        <v>431961</v>
      </c>
      <c r="G10" s="640">
        <f>F10/F$23*100</f>
        <v>94.24692742549567</v>
      </c>
      <c r="H10" s="650">
        <v>390971</v>
      </c>
      <c r="I10" s="651">
        <f>H10/H$23*100</f>
        <v>94.180150362174828</v>
      </c>
      <c r="J10" s="263">
        <f>Summ2!J17</f>
        <v>91725.252867739997</v>
      </c>
      <c r="K10" s="264">
        <f>J10/J$23*100</f>
        <v>97.282736087806882</v>
      </c>
      <c r="L10" s="633">
        <v>114979</v>
      </c>
      <c r="M10" s="633">
        <f>L10/L$23*100</f>
        <v>97.459652810741176</v>
      </c>
      <c r="N10" s="640">
        <f>Summ2!N17</f>
        <v>97723</v>
      </c>
      <c r="O10" s="640">
        <f>N10/N$23*100</f>
        <v>97.762104841936775</v>
      </c>
      <c r="P10" s="650">
        <v>92983</v>
      </c>
      <c r="Q10" s="651">
        <f>P10/P$23*100</f>
        <v>97.605601276452802</v>
      </c>
      <c r="R10" s="467">
        <f>Summ2!R17</f>
        <v>72330.036903</v>
      </c>
      <c r="S10" s="367">
        <f>R10/R$23*100</f>
        <v>97.21113137694428</v>
      </c>
      <c r="T10" s="633">
        <v>110915</v>
      </c>
      <c r="U10" s="633">
        <f>T10/T$23*100</f>
        <v>98.122738572325872</v>
      </c>
      <c r="V10" s="640">
        <f>Summ2!V17</f>
        <v>80467</v>
      </c>
      <c r="W10" s="640">
        <f>V10/V$23*100</f>
        <v>97.407062184507737</v>
      </c>
      <c r="X10" s="650">
        <v>81848</v>
      </c>
      <c r="Y10" s="651">
        <f>X10/X$23*100</f>
        <v>97.987525290617626</v>
      </c>
      <c r="Z10" s="263">
        <f>Summ2!Z17</f>
        <v>19395.215964739997</v>
      </c>
      <c r="AA10" s="264">
        <f>Z10/Z$23*100</f>
        <v>97.550702317104978</v>
      </c>
      <c r="AB10" s="633">
        <f>Summ2!AB17</f>
        <v>4064</v>
      </c>
      <c r="AC10" s="633">
        <f>AB10/AB$23*100</f>
        <v>82.283863130188294</v>
      </c>
      <c r="AD10" s="640">
        <f>Summ2!AD17</f>
        <v>17256</v>
      </c>
      <c r="AE10" s="640">
        <f>AD10/AD$23*100</f>
        <v>99.45248112500721</v>
      </c>
      <c r="AF10" s="650">
        <v>11135</v>
      </c>
      <c r="AG10" s="651">
        <f>AF10/AF$23*100</f>
        <v>94.895176410431219</v>
      </c>
      <c r="AH10" s="263">
        <f>Summ2!AH17</f>
        <v>1622398.639</v>
      </c>
      <c r="AI10" s="264">
        <f>AH10/AH$23*100</f>
        <v>95.51012354764076</v>
      </c>
      <c r="AJ10" s="633">
        <f>Summ2!AJ17</f>
        <v>1774824</v>
      </c>
      <c r="AK10" s="633">
        <f>AJ10/AJ$23*100</f>
        <v>94.516689574813782</v>
      </c>
      <c r="AL10" s="640">
        <f>Summ2!AL17</f>
        <v>2205489.9862762261</v>
      </c>
      <c r="AM10" s="640">
        <f>AL10/AL$23*100</f>
        <v>95.354314953095951</v>
      </c>
      <c r="AN10" s="650">
        <v>2197153</v>
      </c>
      <c r="AO10" s="651">
        <f>AN10/AN$23*100</f>
        <v>92.805282563325591</v>
      </c>
      <c r="AP10" s="263">
        <f>Summ2!AP17</f>
        <v>600</v>
      </c>
      <c r="AQ10" s="264">
        <f>AP10/AP$23*100</f>
        <v>84.865629420084872</v>
      </c>
      <c r="AR10" s="633">
        <f>Summ2!AR17</f>
        <v>573</v>
      </c>
      <c r="AS10" s="633">
        <f>AR10/AR$23*100</f>
        <v>84.388807069219439</v>
      </c>
      <c r="AT10" s="640">
        <v>540</v>
      </c>
      <c r="AU10" s="640">
        <f>AT10/AT$23*100</f>
        <v>83.850931677018636</v>
      </c>
      <c r="AV10" s="650">
        <v>514</v>
      </c>
      <c r="AW10" s="651">
        <f>AV10/AV$23*100</f>
        <v>83.171521035598701</v>
      </c>
    </row>
    <row r="11" spans="1:49" ht="12.75" customHeight="1">
      <c r="A11" s="259"/>
      <c r="B11" s="263"/>
      <c r="C11" s="264"/>
      <c r="D11" s="633"/>
      <c r="E11" s="633"/>
      <c r="F11" s="640"/>
      <c r="G11" s="640"/>
      <c r="H11" s="650"/>
      <c r="I11" s="651"/>
      <c r="J11" s="263"/>
      <c r="K11" s="264"/>
      <c r="L11" s="633"/>
      <c r="M11" s="633"/>
      <c r="N11" s="640"/>
      <c r="O11" s="640"/>
      <c r="P11" s="650"/>
      <c r="Q11" s="651"/>
      <c r="R11" s="467"/>
      <c r="S11" s="367"/>
      <c r="T11" s="633"/>
      <c r="U11" s="633"/>
      <c r="V11" s="640"/>
      <c r="W11" s="640"/>
      <c r="X11" s="650"/>
      <c r="Y11" s="651"/>
      <c r="Z11" s="263"/>
      <c r="AA11" s="264"/>
      <c r="AB11" s="633"/>
      <c r="AC11" s="633"/>
      <c r="AD11" s="640"/>
      <c r="AE11" s="640"/>
      <c r="AF11" s="650"/>
      <c r="AG11" s="651"/>
      <c r="AH11" s="263"/>
      <c r="AI11" s="264"/>
      <c r="AJ11" s="633"/>
      <c r="AK11" s="633"/>
      <c r="AL11" s="640"/>
      <c r="AM11" s="640"/>
      <c r="AN11" s="650"/>
      <c r="AO11" s="651"/>
      <c r="AP11" s="263"/>
      <c r="AQ11" s="264"/>
      <c r="AR11" s="633"/>
      <c r="AS11" s="633"/>
      <c r="AT11" s="640"/>
      <c r="AU11" s="640"/>
      <c r="AV11" s="650"/>
      <c r="AW11" s="651"/>
    </row>
    <row r="12" spans="1:49" ht="12.75" customHeight="1">
      <c r="A12" s="259"/>
      <c r="B12" s="263"/>
      <c r="C12" s="264"/>
      <c r="D12" s="633"/>
      <c r="E12" s="633"/>
      <c r="F12" s="640"/>
      <c r="G12" s="640"/>
      <c r="H12" s="650"/>
      <c r="I12" s="651"/>
      <c r="J12" s="263"/>
      <c r="K12" s="264"/>
      <c r="L12" s="633"/>
      <c r="M12" s="633"/>
      <c r="N12" s="640"/>
      <c r="O12" s="640"/>
      <c r="P12" s="650"/>
      <c r="Q12" s="651"/>
      <c r="R12" s="467"/>
      <c r="S12" s="367"/>
      <c r="T12" s="633"/>
      <c r="U12" s="633"/>
      <c r="V12" s="640"/>
      <c r="W12" s="640"/>
      <c r="X12" s="650"/>
      <c r="Y12" s="651"/>
      <c r="Z12" s="263"/>
      <c r="AA12" s="264"/>
      <c r="AB12" s="633"/>
      <c r="AC12" s="633"/>
      <c r="AD12" s="640"/>
      <c r="AE12" s="640"/>
      <c r="AF12" s="650"/>
      <c r="AG12" s="651"/>
      <c r="AH12" s="263"/>
      <c r="AI12" s="264"/>
      <c r="AJ12" s="633"/>
      <c r="AK12" s="633"/>
      <c r="AL12" s="640"/>
      <c r="AM12" s="640"/>
      <c r="AN12" s="650"/>
      <c r="AO12" s="651"/>
      <c r="AP12" s="263"/>
      <c r="AQ12" s="264"/>
      <c r="AR12" s="633"/>
      <c r="AS12" s="633"/>
      <c r="AT12" s="640"/>
      <c r="AU12" s="640"/>
      <c r="AV12" s="650"/>
      <c r="AW12" s="651"/>
    </row>
    <row r="13" spans="1:49" ht="12.75" customHeight="1">
      <c r="A13" s="259" t="s">
        <v>18</v>
      </c>
      <c r="B13" s="263">
        <f>Summ2!B26</f>
        <v>5138.1449246599996</v>
      </c>
      <c r="C13" s="264">
        <f>B13/B$23*100</f>
        <v>1.0350284151965725</v>
      </c>
      <c r="D13" s="633">
        <v>3916</v>
      </c>
      <c r="E13" s="633">
        <f>D13/D$23*100</f>
        <v>0.86001480209337622</v>
      </c>
      <c r="F13" s="640">
        <v>4723</v>
      </c>
      <c r="G13" s="640">
        <f>F13/F$23*100</f>
        <v>1.0304824700160802</v>
      </c>
      <c r="H13" s="650">
        <v>3403</v>
      </c>
      <c r="I13" s="651">
        <f>H13/H$23*100</f>
        <v>0.81974123830790768</v>
      </c>
      <c r="J13" s="263">
        <f>Summ2!J26</f>
        <v>160.7744117</v>
      </c>
      <c r="K13" s="264">
        <f>J13/J$23*100</f>
        <v>0.17051547064837083</v>
      </c>
      <c r="L13" s="633">
        <v>174</v>
      </c>
      <c r="M13" s="633">
        <f>L13/L$23*100</f>
        <v>0.14748762460161388</v>
      </c>
      <c r="N13" s="640">
        <f>Summ2!N26</f>
        <v>241</v>
      </c>
      <c r="O13" s="640">
        <f>N13/N$23*100</f>
        <v>0.24109643857543017</v>
      </c>
      <c r="P13" s="650">
        <v>286</v>
      </c>
      <c r="Q13" s="651">
        <f>P13/P$23*100</f>
        <v>0.30021834061135372</v>
      </c>
      <c r="R13" s="467">
        <f>Summ2!R26</f>
        <v>155.56</v>
      </c>
      <c r="S13" s="367">
        <f>R13/R$23*100</f>
        <v>0.20907169752004146</v>
      </c>
      <c r="T13" s="633">
        <v>125</v>
      </c>
      <c r="U13" s="633">
        <f>T13/T$23*100</f>
        <v>0.11058326034838149</v>
      </c>
      <c r="V13" s="640">
        <f>Summ2!V26</f>
        <v>456</v>
      </c>
      <c r="W13" s="640">
        <f>V13/V$23*100</f>
        <v>0.55199796632328202</v>
      </c>
      <c r="X13" s="650">
        <v>101</v>
      </c>
      <c r="Y13" s="651">
        <f>X13/X$23*100</f>
        <v>0.12091608902297406</v>
      </c>
      <c r="Z13" s="263">
        <f>Summ2!Z26</f>
        <v>5.2144116999999994</v>
      </c>
      <c r="AA13" s="264">
        <f>Z13/Z$23*100</f>
        <v>2.6226545991046315E-2</v>
      </c>
      <c r="AB13" s="633">
        <f>Summ2!AB26</f>
        <v>49</v>
      </c>
      <c r="AC13" s="633">
        <f>AB13/AB$23*100</f>
        <v>0.99210366470945544</v>
      </c>
      <c r="AD13" s="640">
        <f>Summ2!AD26</f>
        <v>-215</v>
      </c>
      <c r="AE13" s="640">
        <f>AD13/AD$23*100</f>
        <v>-1.2391216644573801</v>
      </c>
      <c r="AF13" s="650">
        <v>185</v>
      </c>
      <c r="AG13" s="651">
        <f>AF13/AF$23*100</f>
        <v>1.5766149650588035</v>
      </c>
      <c r="AH13" s="263">
        <f>Summ2!AH26</f>
        <v>15494.849</v>
      </c>
      <c r="AI13" s="264">
        <f>AH13/AH$23*100</f>
        <v>0.9121771349945258</v>
      </c>
      <c r="AJ13" s="633">
        <f>Summ2!AJ26</f>
        <v>20632</v>
      </c>
      <c r="AK13" s="633">
        <f>AJ13/AJ$23*100</f>
        <v>1.0987389957018601</v>
      </c>
      <c r="AL13" s="640">
        <f>Summ2!AL26</f>
        <v>23961</v>
      </c>
      <c r="AM13" s="640">
        <f>AL13/AL$23*100</f>
        <v>1.0359533504156997</v>
      </c>
      <c r="AN13" s="650">
        <v>24421</v>
      </c>
      <c r="AO13" s="651">
        <f>AN13/AN$23*100</f>
        <v>1.0315156957567244</v>
      </c>
      <c r="AP13" s="263">
        <f>Summ2!AP26</f>
        <v>22</v>
      </c>
      <c r="AQ13" s="264">
        <f>AP13/AP$23*100</f>
        <v>3.1117397454031117</v>
      </c>
      <c r="AR13" s="633">
        <f>Summ2!AR26</f>
        <v>21</v>
      </c>
      <c r="AS13" s="633">
        <f>AR13/AR$23*100</f>
        <v>3.0927835051546393</v>
      </c>
      <c r="AT13" s="640">
        <v>19</v>
      </c>
      <c r="AU13" s="640">
        <f>AT13/AT$23*100</f>
        <v>2.9503105590062111</v>
      </c>
      <c r="AV13" s="650">
        <v>20</v>
      </c>
      <c r="AW13" s="651">
        <f>AV13/AV$23*100</f>
        <v>3.2362459546925564</v>
      </c>
    </row>
    <row r="14" spans="1:49" ht="12.75" customHeight="1">
      <c r="A14" s="259"/>
      <c r="B14" s="263"/>
      <c r="C14" s="264"/>
      <c r="D14" s="633"/>
      <c r="E14" s="633"/>
      <c r="F14" s="640"/>
      <c r="G14" s="640"/>
      <c r="H14" s="650"/>
      <c r="I14" s="651"/>
      <c r="J14" s="263"/>
      <c r="K14" s="264"/>
      <c r="L14" s="633"/>
      <c r="M14" s="633"/>
      <c r="N14" s="640"/>
      <c r="O14" s="640"/>
      <c r="P14" s="650"/>
      <c r="Q14" s="651"/>
      <c r="R14" s="467"/>
      <c r="S14" s="367"/>
      <c r="T14" s="633"/>
      <c r="U14" s="633"/>
      <c r="V14" s="640"/>
      <c r="W14" s="640"/>
      <c r="X14" s="650"/>
      <c r="Y14" s="651"/>
      <c r="Z14" s="263"/>
      <c r="AA14" s="264"/>
      <c r="AB14" s="633"/>
      <c r="AC14" s="633"/>
      <c r="AD14" s="640"/>
      <c r="AE14" s="640"/>
      <c r="AF14" s="650"/>
      <c r="AG14" s="651"/>
      <c r="AH14" s="263"/>
      <c r="AI14" s="264"/>
      <c r="AJ14" s="633"/>
      <c r="AK14" s="633"/>
      <c r="AL14" s="640"/>
      <c r="AM14" s="640"/>
      <c r="AN14" s="650"/>
      <c r="AO14" s="651"/>
      <c r="AP14" s="263"/>
      <c r="AQ14" s="264"/>
      <c r="AR14" s="633"/>
      <c r="AS14" s="633"/>
      <c r="AT14" s="640"/>
      <c r="AU14" s="640"/>
      <c r="AV14" s="650"/>
      <c r="AW14" s="651"/>
    </row>
    <row r="15" spans="1:49" ht="12.75" customHeight="1">
      <c r="A15" s="259"/>
      <c r="B15" s="265"/>
      <c r="C15" s="264"/>
      <c r="D15" s="633"/>
      <c r="E15" s="633"/>
      <c r="F15" s="640"/>
      <c r="G15" s="640"/>
      <c r="H15" s="650"/>
      <c r="I15" s="651"/>
      <c r="J15" s="263"/>
      <c r="K15" s="264"/>
      <c r="L15" s="633"/>
      <c r="M15" s="633"/>
      <c r="N15" s="640"/>
      <c r="O15" s="640"/>
      <c r="P15" s="650"/>
      <c r="Q15" s="651"/>
      <c r="R15" s="467"/>
      <c r="S15" s="367"/>
      <c r="T15" s="633"/>
      <c r="U15" s="633"/>
      <c r="V15" s="640"/>
      <c r="W15" s="640"/>
      <c r="X15" s="650"/>
      <c r="Y15" s="651"/>
      <c r="Z15" s="263"/>
      <c r="AA15" s="264"/>
      <c r="AB15" s="633"/>
      <c r="AC15" s="633"/>
      <c r="AD15" s="640"/>
      <c r="AE15" s="640"/>
      <c r="AF15" s="650"/>
      <c r="AG15" s="651"/>
      <c r="AH15" s="263"/>
      <c r="AI15" s="264"/>
      <c r="AJ15" s="633"/>
      <c r="AK15" s="633"/>
      <c r="AL15" s="640"/>
      <c r="AM15" s="640"/>
      <c r="AN15" s="650"/>
      <c r="AO15" s="651"/>
      <c r="AP15" s="263"/>
      <c r="AQ15" s="264"/>
      <c r="AR15" s="633"/>
      <c r="AS15" s="633"/>
      <c r="AT15" s="640"/>
      <c r="AU15" s="640"/>
      <c r="AV15" s="650"/>
      <c r="AW15" s="651"/>
    </row>
    <row r="16" spans="1:49" ht="12.75" customHeight="1">
      <c r="A16" s="259" t="s">
        <v>19</v>
      </c>
      <c r="B16" s="263">
        <f>Summ2!B35</f>
        <v>27853.390541570061</v>
      </c>
      <c r="C16" s="264">
        <f>B16/B$23*100</f>
        <v>5.6107897096733073</v>
      </c>
      <c r="D16" s="633">
        <v>24708</v>
      </c>
      <c r="E16" s="633">
        <f>D16/D$23*100</f>
        <v>5.4262629545768988</v>
      </c>
      <c r="F16" s="640">
        <v>21645</v>
      </c>
      <c r="G16" s="640">
        <f>F16/F$23*100</f>
        <v>4.7225901044882601</v>
      </c>
      <c r="H16" s="650">
        <v>20757</v>
      </c>
      <c r="I16" s="651">
        <f>H16/H$23*100</f>
        <v>5.0001083995172602</v>
      </c>
      <c r="J16" s="263">
        <f>Summ2!J35</f>
        <v>2401.2600198699993</v>
      </c>
      <c r="K16" s="264">
        <f>J16/J$23*100</f>
        <v>2.546748441544751</v>
      </c>
      <c r="L16" s="633">
        <v>2823</v>
      </c>
      <c r="M16" s="633">
        <f>L16/L$23*100</f>
        <v>2.3928595646572184</v>
      </c>
      <c r="N16" s="640">
        <f>Summ2!N35</f>
        <v>1996</v>
      </c>
      <c r="O16" s="640">
        <f>N16/N$23*100</f>
        <v>1.996798719487795</v>
      </c>
      <c r="P16" s="650">
        <v>1995</v>
      </c>
      <c r="Q16" s="651">
        <f>P16/P$23*100</f>
        <v>2.0941803829358414</v>
      </c>
      <c r="R16" s="467">
        <f>Summ2!R35</f>
        <v>1919.500413</v>
      </c>
      <c r="S16" s="367">
        <f>R16/R$23*100</f>
        <v>2.5797969255356814</v>
      </c>
      <c r="T16" s="633">
        <v>1997</v>
      </c>
      <c r="U16" s="633">
        <f>T16/T$23*100</f>
        <v>1.7666781673257428</v>
      </c>
      <c r="V16" s="640">
        <f>Summ2!V35</f>
        <v>1686</v>
      </c>
      <c r="W16" s="640">
        <f>V16/V$23*100</f>
        <v>2.0409398491689767</v>
      </c>
      <c r="X16" s="650">
        <v>1581</v>
      </c>
      <c r="Y16" s="651">
        <f>X16/X$23*100</f>
        <v>1.8927558093596235</v>
      </c>
      <c r="Z16" s="263">
        <f>Summ2!Z35</f>
        <v>481.75960686999929</v>
      </c>
      <c r="AA16" s="264">
        <f>Z16/Z$23*100</f>
        <v>2.423071136903983</v>
      </c>
      <c r="AB16" s="633">
        <f>Summ2!AB35</f>
        <v>826</v>
      </c>
      <c r="AC16" s="633">
        <f>AB16/AB$23*100</f>
        <v>16.724033205102248</v>
      </c>
      <c r="AD16" s="640">
        <f>Summ2!AD35</f>
        <v>310</v>
      </c>
      <c r="AE16" s="640">
        <f>AD16/AD$23*100</f>
        <v>1.7866405394501759</v>
      </c>
      <c r="AF16" s="650">
        <v>414</v>
      </c>
      <c r="AG16" s="651">
        <f>AF16/AF$23*100</f>
        <v>3.5282086245099711</v>
      </c>
      <c r="AH16" s="263">
        <f>Summ2!AH35</f>
        <v>60773.185999999994</v>
      </c>
      <c r="AI16" s="264">
        <f>AH16/AH$23*100</f>
        <v>3.5776993173647202</v>
      </c>
      <c r="AJ16" s="633">
        <f>Summ2!AJ35</f>
        <v>82333</v>
      </c>
      <c r="AK16" s="633">
        <f>AJ16/AJ$23*100</f>
        <v>4.3845714294843559</v>
      </c>
      <c r="AL16" s="640">
        <f>Summ2!AL35</f>
        <v>83491</v>
      </c>
      <c r="AM16" s="640">
        <f>AL16/AL$23*100</f>
        <v>3.6097316964883435</v>
      </c>
      <c r="AN16" s="650">
        <v>145913</v>
      </c>
      <c r="AO16" s="651">
        <f>AN16/AN$23*100</f>
        <v>6.1632017409176907</v>
      </c>
      <c r="AP16" s="263">
        <f>Summ2!AP35</f>
        <v>85</v>
      </c>
      <c r="AQ16" s="264">
        <f>AP16/AP$23*100</f>
        <v>12.022630834512023</v>
      </c>
      <c r="AR16" s="633">
        <f>Summ2!AR35</f>
        <v>85</v>
      </c>
      <c r="AS16" s="633">
        <f>AR16/AR$23*100</f>
        <v>12.51840942562592</v>
      </c>
      <c r="AT16" s="640">
        <v>85</v>
      </c>
      <c r="AU16" s="640">
        <f>AT16/AT$23*100</f>
        <v>13.198757763975156</v>
      </c>
      <c r="AV16" s="650">
        <v>84</v>
      </c>
      <c r="AW16" s="651">
        <f>AV16/AV$23*100</f>
        <v>13.592233009708737</v>
      </c>
    </row>
    <row r="17" spans="1:49" ht="12.75" customHeight="1">
      <c r="A17" s="259"/>
      <c r="B17" s="263"/>
      <c r="C17" s="264"/>
      <c r="D17" s="633"/>
      <c r="E17" s="633"/>
      <c r="F17" s="640"/>
      <c r="G17" s="640"/>
      <c r="H17" s="650"/>
      <c r="I17" s="651"/>
      <c r="J17" s="263"/>
      <c r="K17" s="264"/>
      <c r="L17" s="633"/>
      <c r="M17" s="633"/>
      <c r="N17" s="640"/>
      <c r="O17" s="640"/>
      <c r="P17" s="650"/>
      <c r="Q17" s="651"/>
      <c r="R17" s="467"/>
      <c r="S17" s="367"/>
      <c r="T17" s="633"/>
      <c r="U17" s="633"/>
      <c r="V17" s="640"/>
      <c r="W17" s="640"/>
      <c r="X17" s="650"/>
      <c r="Y17" s="651"/>
      <c r="Z17" s="263"/>
      <c r="AA17" s="264"/>
      <c r="AB17" s="633"/>
      <c r="AC17" s="633"/>
      <c r="AD17" s="640"/>
      <c r="AE17" s="640"/>
      <c r="AF17" s="650"/>
      <c r="AG17" s="651"/>
      <c r="AH17" s="263"/>
      <c r="AI17" s="264"/>
      <c r="AJ17" s="633"/>
      <c r="AK17" s="633"/>
      <c r="AL17" s="640"/>
      <c r="AM17" s="640"/>
      <c r="AN17" s="650"/>
      <c r="AO17" s="651"/>
      <c r="AP17" s="263"/>
      <c r="AQ17" s="264"/>
      <c r="AR17" s="633"/>
      <c r="AS17" s="633"/>
      <c r="AT17" s="640"/>
      <c r="AU17" s="640"/>
      <c r="AV17" s="650"/>
      <c r="AW17" s="651"/>
    </row>
    <row r="18" spans="1:49" ht="12.75" customHeight="1">
      <c r="A18" s="259"/>
      <c r="B18" s="263"/>
      <c r="C18" s="264"/>
      <c r="D18" s="633"/>
      <c r="E18" s="633"/>
      <c r="F18" s="640"/>
      <c r="G18" s="640"/>
      <c r="H18" s="650"/>
      <c r="I18" s="651"/>
      <c r="J18" s="263"/>
      <c r="K18" s="264"/>
      <c r="L18" s="633"/>
      <c r="M18" s="633"/>
      <c r="N18" s="640"/>
      <c r="O18" s="640"/>
      <c r="P18" s="650"/>
      <c r="Q18" s="651"/>
      <c r="R18" s="467"/>
      <c r="S18" s="367"/>
      <c r="T18" s="633"/>
      <c r="U18" s="633"/>
      <c r="V18" s="640"/>
      <c r="W18" s="640"/>
      <c r="X18" s="650"/>
      <c r="Y18" s="651"/>
      <c r="Z18" s="263"/>
      <c r="AA18" s="264"/>
      <c r="AB18" s="633"/>
      <c r="AC18" s="633"/>
      <c r="AD18" s="640"/>
      <c r="AE18" s="640"/>
      <c r="AF18" s="650"/>
      <c r="AG18" s="651"/>
      <c r="AH18" s="263"/>
      <c r="AI18" s="264"/>
      <c r="AJ18" s="633"/>
      <c r="AK18" s="633"/>
      <c r="AL18" s="640"/>
      <c r="AM18" s="640"/>
      <c r="AN18" s="650"/>
      <c r="AO18" s="651"/>
      <c r="AP18" s="263"/>
      <c r="AQ18" s="264"/>
      <c r="AR18" s="633"/>
      <c r="AS18" s="633"/>
      <c r="AT18" s="640"/>
      <c r="AU18" s="640"/>
      <c r="AV18" s="650"/>
      <c r="AW18" s="651"/>
    </row>
    <row r="19" spans="1:49" ht="12.75" customHeight="1">
      <c r="A19" s="259" t="s">
        <v>20</v>
      </c>
      <c r="B19" s="263">
        <f>Summ4!B53</f>
        <v>75460.370779261444</v>
      </c>
      <c r="C19" s="264"/>
      <c r="D19" s="633">
        <v>67946</v>
      </c>
      <c r="E19" s="633"/>
      <c r="F19" s="640">
        <v>62048</v>
      </c>
      <c r="G19" s="640"/>
      <c r="H19" s="650">
        <v>56514</v>
      </c>
      <c r="I19" s="651"/>
      <c r="J19" s="263">
        <f>Summ4!J53</f>
        <v>7438.3435498700001</v>
      </c>
      <c r="K19" s="264"/>
      <c r="L19" s="633">
        <v>9117</v>
      </c>
      <c r="M19" s="633"/>
      <c r="N19" s="640">
        <f>Summ4!N53</f>
        <v>9665</v>
      </c>
      <c r="O19" s="640"/>
      <c r="P19" s="650">
        <v>6137</v>
      </c>
      <c r="Q19" s="651"/>
      <c r="R19" s="467">
        <f>Summ4!R53</f>
        <v>4623.6497649999974</v>
      </c>
      <c r="S19" s="367"/>
      <c r="T19" s="633">
        <v>5097</v>
      </c>
      <c r="U19" s="633"/>
      <c r="V19" s="640">
        <f>Summ4!V53</f>
        <v>6711</v>
      </c>
      <c r="W19" s="640"/>
      <c r="X19" s="650">
        <v>3620</v>
      </c>
      <c r="Y19" s="651"/>
      <c r="Z19" s="263">
        <f>Summ4!Z53</f>
        <v>2814.6937848700027</v>
      </c>
      <c r="AA19" s="264"/>
      <c r="AB19" s="633">
        <f>Summ4!AB53</f>
        <v>4020</v>
      </c>
      <c r="AC19" s="633"/>
      <c r="AD19" s="640">
        <f>Summ4!AD53</f>
        <v>2954</v>
      </c>
      <c r="AE19" s="640"/>
      <c r="AF19" s="650">
        <v>2517</v>
      </c>
      <c r="AG19" s="651"/>
      <c r="AH19" s="263">
        <f>Summ4!AH53</f>
        <v>147165</v>
      </c>
      <c r="AI19" s="264"/>
      <c r="AJ19" s="633">
        <f>Summ4!AJ53</f>
        <v>145567</v>
      </c>
      <c r="AK19" s="633"/>
      <c r="AL19" s="640">
        <f>Summ4!AL53</f>
        <v>162468</v>
      </c>
      <c r="AM19" s="640"/>
      <c r="AN19" s="650">
        <v>164020</v>
      </c>
      <c r="AO19" s="651"/>
      <c r="AP19" s="263">
        <f>Summ4!AP53</f>
        <v>695</v>
      </c>
      <c r="AQ19" s="264"/>
      <c r="AR19" s="633">
        <f>Summ4!AR53</f>
        <v>240</v>
      </c>
      <c r="AS19" s="633"/>
      <c r="AT19" s="640">
        <v>233</v>
      </c>
      <c r="AU19" s="640"/>
      <c r="AV19" s="650">
        <v>227</v>
      </c>
      <c r="AW19" s="651"/>
    </row>
    <row r="20" spans="1:49" ht="12.75" customHeight="1">
      <c r="A20" s="259"/>
      <c r="B20" s="263"/>
      <c r="C20" s="264"/>
      <c r="D20" s="633"/>
      <c r="E20" s="633"/>
      <c r="F20" s="640"/>
      <c r="G20" s="640"/>
      <c r="H20" s="650"/>
      <c r="I20" s="651"/>
      <c r="J20" s="263"/>
      <c r="K20" s="264"/>
      <c r="L20" s="633"/>
      <c r="M20" s="633"/>
      <c r="N20" s="640"/>
      <c r="O20" s="640"/>
      <c r="P20" s="650"/>
      <c r="Q20" s="651"/>
      <c r="R20" s="467"/>
      <c r="S20" s="367"/>
      <c r="T20" s="633"/>
      <c r="U20" s="633"/>
      <c r="V20" s="640"/>
      <c r="W20" s="640"/>
      <c r="X20" s="650"/>
      <c r="Y20" s="651"/>
      <c r="Z20" s="263"/>
      <c r="AA20" s="264"/>
      <c r="AB20" s="633"/>
      <c r="AC20" s="633"/>
      <c r="AD20" s="640"/>
      <c r="AE20" s="640"/>
      <c r="AF20" s="650"/>
      <c r="AG20" s="651"/>
      <c r="AH20" s="263"/>
      <c r="AI20" s="264"/>
      <c r="AJ20" s="633"/>
      <c r="AK20" s="633"/>
      <c r="AL20" s="640"/>
      <c r="AM20" s="640"/>
      <c r="AN20" s="650"/>
      <c r="AO20" s="651"/>
      <c r="AP20" s="263"/>
      <c r="AQ20" s="264"/>
      <c r="AR20" s="633"/>
      <c r="AS20" s="633"/>
      <c r="AT20" s="640"/>
      <c r="AU20" s="640"/>
      <c r="AV20" s="650"/>
      <c r="AW20" s="651"/>
    </row>
    <row r="21" spans="1:49" ht="12.75" customHeight="1" thickBot="1">
      <c r="A21" s="259"/>
      <c r="B21" s="263"/>
      <c r="C21" s="264"/>
      <c r="D21" s="633"/>
      <c r="E21" s="633"/>
      <c r="F21" s="640"/>
      <c r="G21" s="640"/>
      <c r="H21" s="650"/>
      <c r="I21" s="651"/>
      <c r="J21" s="263"/>
      <c r="K21" s="264"/>
      <c r="L21" s="633"/>
      <c r="M21" s="633"/>
      <c r="N21" s="640"/>
      <c r="O21" s="640"/>
      <c r="P21" s="650"/>
      <c r="Q21" s="651"/>
      <c r="R21" s="467"/>
      <c r="S21" s="367"/>
      <c r="T21" s="633"/>
      <c r="U21" s="633"/>
      <c r="V21" s="640"/>
      <c r="W21" s="640"/>
      <c r="X21" s="650"/>
      <c r="Y21" s="651"/>
      <c r="Z21" s="263"/>
      <c r="AA21" s="264"/>
      <c r="AB21" s="633"/>
      <c r="AC21" s="633"/>
      <c r="AD21" s="640"/>
      <c r="AE21" s="640"/>
      <c r="AF21" s="650"/>
      <c r="AG21" s="651"/>
      <c r="AH21" s="263"/>
      <c r="AI21" s="264"/>
      <c r="AJ21" s="633"/>
      <c r="AK21" s="633"/>
      <c r="AL21" s="640"/>
      <c r="AM21" s="640"/>
      <c r="AN21" s="650"/>
      <c r="AO21" s="651"/>
      <c r="AP21" s="263"/>
      <c r="AQ21" s="264"/>
      <c r="AR21" s="633"/>
      <c r="AS21" s="633"/>
      <c r="AT21" s="640"/>
      <c r="AU21" s="640"/>
      <c r="AV21" s="650"/>
      <c r="AW21" s="651"/>
    </row>
    <row r="22" spans="1:49" ht="12.75" customHeight="1">
      <c r="A22" s="266"/>
      <c r="B22" s="267"/>
      <c r="C22" s="268"/>
      <c r="D22" s="634"/>
      <c r="E22" s="634"/>
      <c r="F22" s="641"/>
      <c r="G22" s="642"/>
      <c r="H22" s="652"/>
      <c r="I22" s="653"/>
      <c r="J22" s="267"/>
      <c r="K22" s="269"/>
      <c r="L22" s="634"/>
      <c r="M22" s="634"/>
      <c r="N22" s="641"/>
      <c r="O22" s="642"/>
      <c r="P22" s="652"/>
      <c r="Q22" s="653"/>
      <c r="R22" s="468"/>
      <c r="S22" s="368"/>
      <c r="T22" s="634"/>
      <c r="U22" s="634"/>
      <c r="V22" s="641"/>
      <c r="W22" s="642"/>
      <c r="X22" s="652"/>
      <c r="Y22" s="653"/>
      <c r="Z22" s="267"/>
      <c r="AA22" s="269"/>
      <c r="AB22" s="634"/>
      <c r="AC22" s="634"/>
      <c r="AD22" s="641"/>
      <c r="AE22" s="642"/>
      <c r="AF22" s="652"/>
      <c r="AG22" s="653"/>
      <c r="AH22" s="267"/>
      <c r="AI22" s="269"/>
      <c r="AJ22" s="634"/>
      <c r="AK22" s="634"/>
      <c r="AL22" s="641"/>
      <c r="AM22" s="642"/>
      <c r="AN22" s="652"/>
      <c r="AO22" s="653"/>
      <c r="AP22" s="267"/>
      <c r="AQ22" s="269"/>
      <c r="AR22" s="634"/>
      <c r="AS22" s="634"/>
      <c r="AT22" s="641"/>
      <c r="AU22" s="642"/>
      <c r="AV22" s="652"/>
      <c r="AW22" s="653"/>
    </row>
    <row r="23" spans="1:49" ht="12.75" customHeight="1">
      <c r="A23" s="270" t="s">
        <v>21</v>
      </c>
      <c r="B23" s="271">
        <f t="shared" ref="B23:G23" si="0">SUM(B10:B17)</f>
        <v>496425.49414299551</v>
      </c>
      <c r="C23" s="272">
        <f t="shared" si="0"/>
        <v>100</v>
      </c>
      <c r="D23" s="635">
        <f t="shared" si="0"/>
        <v>455341</v>
      </c>
      <c r="E23" s="635">
        <f t="shared" si="0"/>
        <v>100</v>
      </c>
      <c r="F23" s="643">
        <f t="shared" si="0"/>
        <v>458329</v>
      </c>
      <c r="G23" s="643">
        <f t="shared" si="0"/>
        <v>100.00000000000001</v>
      </c>
      <c r="H23" s="654">
        <v>415131</v>
      </c>
      <c r="I23" s="655">
        <f>SUM(I10:I17)</f>
        <v>100</v>
      </c>
      <c r="J23" s="271">
        <f>SUM(J10:J17)</f>
        <v>94287.287299309988</v>
      </c>
      <c r="K23" s="273">
        <f>SUM(K10:K20)</f>
        <v>100</v>
      </c>
      <c r="L23" s="635">
        <f>SUM(L10:L17)</f>
        <v>117976</v>
      </c>
      <c r="M23" s="635">
        <f>SUM(M10:M20)</f>
        <v>100</v>
      </c>
      <c r="N23" s="643">
        <f>SUM(N10:N17)</f>
        <v>99960</v>
      </c>
      <c r="O23" s="643">
        <f>SUM(O10:O20)</f>
        <v>100</v>
      </c>
      <c r="P23" s="654">
        <f t="shared" ref="P23:V23" si="1">SUM(P10:P17)</f>
        <v>95264</v>
      </c>
      <c r="Q23" s="655">
        <f t="shared" si="1"/>
        <v>100</v>
      </c>
      <c r="R23" s="469">
        <f t="shared" si="1"/>
        <v>74405.097315999999</v>
      </c>
      <c r="S23" s="369">
        <f t="shared" si="1"/>
        <v>100</v>
      </c>
      <c r="T23" s="635">
        <f t="shared" si="1"/>
        <v>113037</v>
      </c>
      <c r="U23" s="635">
        <f t="shared" si="1"/>
        <v>99.999999999999986</v>
      </c>
      <c r="V23" s="643">
        <f t="shared" si="1"/>
        <v>82609</v>
      </c>
      <c r="W23" s="643">
        <f>SUM(W10:W20)</f>
        <v>100</v>
      </c>
      <c r="X23" s="654">
        <v>83529</v>
      </c>
      <c r="Y23" s="655">
        <f t="shared" ref="Y23:AD23" si="2">SUM(Y10:Y17)</f>
        <v>100.00119718900022</v>
      </c>
      <c r="Z23" s="271">
        <f t="shared" si="2"/>
        <v>19882.189983309996</v>
      </c>
      <c r="AA23" s="273">
        <f t="shared" si="2"/>
        <v>100.00000000000001</v>
      </c>
      <c r="AB23" s="635">
        <f t="shared" si="2"/>
        <v>4939</v>
      </c>
      <c r="AC23" s="635">
        <f t="shared" si="2"/>
        <v>100</v>
      </c>
      <c r="AD23" s="643">
        <f t="shared" si="2"/>
        <v>17351</v>
      </c>
      <c r="AE23" s="643">
        <f>SUM(AE10:AE20)</f>
        <v>100</v>
      </c>
      <c r="AF23" s="654">
        <v>11734</v>
      </c>
      <c r="AG23" s="655">
        <f t="shared" ref="AG23:AM23" si="3">SUM(AG10:AG17)</f>
        <v>100</v>
      </c>
      <c r="AH23" s="271">
        <f t="shared" si="3"/>
        <v>1698666.6739999999</v>
      </c>
      <c r="AI23" s="273">
        <f t="shared" si="3"/>
        <v>100</v>
      </c>
      <c r="AJ23" s="635">
        <f t="shared" si="3"/>
        <v>1877789</v>
      </c>
      <c r="AK23" s="635">
        <f t="shared" si="3"/>
        <v>100</v>
      </c>
      <c r="AL23" s="643">
        <f t="shared" si="3"/>
        <v>2312941.9862762261</v>
      </c>
      <c r="AM23" s="643">
        <f t="shared" si="3"/>
        <v>99.999999999999986</v>
      </c>
      <c r="AN23" s="654">
        <v>2367487</v>
      </c>
      <c r="AO23" s="655">
        <f t="shared" ref="AO23:AU23" si="4">SUM(AO10:AO17)</f>
        <v>100</v>
      </c>
      <c r="AP23" s="271">
        <f t="shared" si="4"/>
        <v>707</v>
      </c>
      <c r="AQ23" s="273">
        <f t="shared" si="4"/>
        <v>100.00000000000001</v>
      </c>
      <c r="AR23" s="635">
        <f t="shared" si="4"/>
        <v>679</v>
      </c>
      <c r="AS23" s="635">
        <f t="shared" si="4"/>
        <v>100</v>
      </c>
      <c r="AT23" s="643">
        <f t="shared" si="4"/>
        <v>644</v>
      </c>
      <c r="AU23" s="643">
        <f t="shared" si="4"/>
        <v>100</v>
      </c>
      <c r="AV23" s="654">
        <v>618</v>
      </c>
      <c r="AW23" s="655">
        <f>SUM(AW10:AW17)</f>
        <v>100</v>
      </c>
    </row>
    <row r="24" spans="1:49" ht="12.75" customHeight="1" thickBot="1">
      <c r="A24" s="274"/>
      <c r="B24" s="275"/>
      <c r="C24" s="276"/>
      <c r="D24" s="636"/>
      <c r="E24" s="636"/>
      <c r="F24" s="644"/>
      <c r="G24" s="645"/>
      <c r="H24" s="656"/>
      <c r="I24" s="657"/>
      <c r="J24" s="275"/>
      <c r="K24" s="277"/>
      <c r="L24" s="636"/>
      <c r="M24" s="636"/>
      <c r="N24" s="644"/>
      <c r="O24" s="645"/>
      <c r="P24" s="656"/>
      <c r="Q24" s="657"/>
      <c r="R24" s="275"/>
      <c r="S24" s="277"/>
      <c r="T24" s="636"/>
      <c r="U24" s="636"/>
      <c r="V24" s="644"/>
      <c r="W24" s="645"/>
      <c r="X24" s="656"/>
      <c r="Y24" s="657"/>
      <c r="Z24" s="275"/>
      <c r="AA24" s="277"/>
      <c r="AB24" s="636"/>
      <c r="AC24" s="636"/>
      <c r="AD24" s="644"/>
      <c r="AE24" s="645"/>
      <c r="AF24" s="656"/>
      <c r="AG24" s="657"/>
      <c r="AH24" s="275"/>
      <c r="AI24" s="277"/>
      <c r="AJ24" s="636"/>
      <c r="AK24" s="636"/>
      <c r="AL24" s="644"/>
      <c r="AM24" s="645"/>
      <c r="AN24" s="656"/>
      <c r="AO24" s="657"/>
      <c r="AP24" s="275"/>
      <c r="AQ24" s="277"/>
      <c r="AR24" s="636"/>
      <c r="AS24" s="636"/>
      <c r="AT24" s="644"/>
      <c r="AU24" s="645"/>
      <c r="AV24" s="656"/>
      <c r="AW24" s="657"/>
    </row>
    <row r="25" spans="1:49" ht="12.75" customHeight="1">
      <c r="A25" s="249"/>
      <c r="B25" s="278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</row>
    <row r="26" spans="1:49" ht="12.75" customHeight="1">
      <c r="B26" s="279"/>
      <c r="C26" s="279"/>
      <c r="D26" s="279"/>
      <c r="E26" s="279"/>
      <c r="F26" s="279"/>
      <c r="G26" s="279"/>
      <c r="J26" s="281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  <c r="W26" s="279"/>
      <c r="X26" s="279"/>
      <c r="Y26" s="279"/>
      <c r="Z26" s="279"/>
      <c r="AA26" s="279"/>
      <c r="AB26" s="279"/>
      <c r="AC26" s="279"/>
      <c r="AD26" s="279"/>
      <c r="AE26" s="279"/>
      <c r="AF26" s="279"/>
      <c r="AG26" s="279"/>
      <c r="AI26" s="279"/>
      <c r="AJ26" s="279"/>
      <c r="AK26" s="279"/>
      <c r="AL26" s="279"/>
      <c r="AM26" s="279"/>
      <c r="AO26" s="279"/>
      <c r="AQ26" s="279"/>
      <c r="AR26" s="279"/>
      <c r="AS26" s="279"/>
      <c r="AT26" s="279"/>
      <c r="AU26" s="279"/>
      <c r="AW26" s="279"/>
    </row>
    <row r="27" spans="1:49" ht="12.75" customHeight="1" thickBot="1">
      <c r="A27" s="444" t="s">
        <v>22</v>
      </c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1695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279"/>
      <c r="AG27" s="279"/>
      <c r="AI27" s="279"/>
      <c r="AJ27" s="279"/>
      <c r="AK27" s="279"/>
      <c r="AL27" s="279"/>
      <c r="AM27" s="279"/>
      <c r="AO27" s="279"/>
      <c r="AQ27" s="279"/>
      <c r="AR27" s="279"/>
      <c r="AS27" s="279"/>
      <c r="AT27" s="279"/>
      <c r="AU27" s="279"/>
      <c r="AW27" s="279"/>
    </row>
    <row r="28" spans="1:49" ht="12.75" customHeight="1">
      <c r="A28" s="282"/>
      <c r="B28" s="1721" t="str">
        <f>B4</f>
        <v>TOTAL ASSETS</v>
      </c>
      <c r="C28" s="1722"/>
      <c r="D28" s="1722"/>
      <c r="E28" s="1722"/>
      <c r="F28" s="1722"/>
      <c r="G28" s="1722"/>
      <c r="H28" s="1722"/>
      <c r="I28" s="1723"/>
      <c r="J28" s="1721" t="str">
        <f>J4</f>
        <v>SALES</v>
      </c>
      <c r="K28" s="1722"/>
      <c r="L28" s="1722"/>
      <c r="M28" s="1722"/>
      <c r="N28" s="1722"/>
      <c r="O28" s="1722"/>
      <c r="P28" s="1722"/>
      <c r="Q28" s="1723"/>
      <c r="R28" s="1721" t="str">
        <f>R4</f>
        <v>REPURCHASES</v>
      </c>
      <c r="S28" s="1722"/>
      <c r="T28" s="1722"/>
      <c r="U28" s="1722"/>
      <c r="V28" s="1722"/>
      <c r="W28" s="1722"/>
      <c r="X28" s="1722"/>
      <c r="Y28" s="1723"/>
      <c r="Z28" s="1721" t="str">
        <f>Z4</f>
        <v>NET INFLOW</v>
      </c>
      <c r="AA28" s="1722"/>
      <c r="AB28" s="1722"/>
      <c r="AC28" s="1722"/>
      <c r="AD28" s="1722"/>
      <c r="AE28" s="1722"/>
      <c r="AF28" s="1722"/>
      <c r="AG28" s="1723"/>
      <c r="AH28" s="257"/>
      <c r="AI28" s="255"/>
      <c r="AJ28" s="255"/>
      <c r="AK28" s="255"/>
      <c r="AL28" s="255"/>
      <c r="AM28" s="255"/>
      <c r="AN28" s="257"/>
      <c r="AO28" s="255"/>
      <c r="AP28" s="257" t="s">
        <v>23</v>
      </c>
      <c r="AQ28" s="255"/>
      <c r="AR28" s="255"/>
      <c r="AS28" s="255"/>
      <c r="AT28" s="255"/>
      <c r="AU28" s="255"/>
      <c r="AV28" s="257"/>
      <c r="AW28" s="283"/>
    </row>
    <row r="29" spans="1:49" ht="12.75" customHeight="1" thickBot="1">
      <c r="A29" s="284"/>
      <c r="B29" s="285"/>
      <c r="C29" s="286"/>
      <c r="D29" s="286"/>
      <c r="E29" s="286"/>
      <c r="F29" s="286"/>
      <c r="G29" s="286"/>
      <c r="H29" s="287"/>
      <c r="I29" s="289"/>
      <c r="J29" s="285"/>
      <c r="K29" s="286"/>
      <c r="L29" s="286"/>
      <c r="M29" s="286"/>
      <c r="N29" s="286"/>
      <c r="O29" s="286"/>
      <c r="P29" s="287"/>
      <c r="Q29" s="289"/>
      <c r="R29" s="285"/>
      <c r="S29" s="286"/>
      <c r="T29" s="286"/>
      <c r="U29" s="286"/>
      <c r="V29" s="286"/>
      <c r="W29" s="286"/>
      <c r="X29" s="287"/>
      <c r="Y29" s="289"/>
      <c r="Z29" s="470"/>
      <c r="AA29" s="288"/>
      <c r="AB29" s="288"/>
      <c r="AC29" s="288"/>
      <c r="AD29" s="288"/>
      <c r="AE29" s="288"/>
      <c r="AF29" s="287"/>
      <c r="AG29" s="289"/>
      <c r="AH29" s="257"/>
      <c r="AI29" s="255"/>
      <c r="AJ29" s="255"/>
      <c r="AK29" s="255"/>
      <c r="AL29" s="255"/>
      <c r="AM29" s="255"/>
      <c r="AN29" s="257"/>
      <c r="AO29" s="255"/>
      <c r="AP29" s="257"/>
      <c r="AQ29" s="255"/>
      <c r="AR29" s="255"/>
      <c r="AS29" s="255"/>
      <c r="AT29" s="255"/>
      <c r="AU29" s="255"/>
      <c r="AV29" s="257"/>
      <c r="AW29" s="283"/>
    </row>
    <row r="30" spans="1:49" ht="12.75" customHeight="1">
      <c r="A30" s="290"/>
      <c r="B30" s="1740" t="str">
        <f>B6</f>
        <v>30/09/2006</v>
      </c>
      <c r="C30" s="1741"/>
      <c r="D30" s="1718" t="str">
        <f>D6</f>
        <v>30/06/2006</v>
      </c>
      <c r="E30" s="1718"/>
      <c r="F30" s="1717" t="str">
        <f>F6</f>
        <v>31/03/2006</v>
      </c>
      <c r="G30" s="1717"/>
      <c r="H30" s="1732" t="str">
        <f>H6</f>
        <v>31/12/2005</v>
      </c>
      <c r="I30" s="1733"/>
      <c r="J30" s="1730" t="str">
        <f>B6</f>
        <v>30/09/2006</v>
      </c>
      <c r="K30" s="1731"/>
      <c r="L30" s="1718" t="str">
        <f>D6</f>
        <v>30/06/2006</v>
      </c>
      <c r="M30" s="1718"/>
      <c r="N30" s="1717" t="str">
        <f>N6</f>
        <v>31/03/2006</v>
      </c>
      <c r="O30" s="1717"/>
      <c r="P30" s="1732" t="str">
        <f>H6</f>
        <v>31/12/2005</v>
      </c>
      <c r="Q30" s="1733"/>
      <c r="R30" s="1730" t="str">
        <f>B6</f>
        <v>30/09/2006</v>
      </c>
      <c r="S30" s="1731"/>
      <c r="T30" s="1718" t="str">
        <f>D6</f>
        <v>30/06/2006</v>
      </c>
      <c r="U30" s="1718"/>
      <c r="V30" s="1717" t="str">
        <f>V6</f>
        <v>31/03/2006</v>
      </c>
      <c r="W30" s="1717"/>
      <c r="X30" s="1732" t="str">
        <f>H6</f>
        <v>31/12/2005</v>
      </c>
      <c r="Y30" s="1733"/>
      <c r="Z30" s="1730" t="str">
        <f>B6</f>
        <v>30/09/2006</v>
      </c>
      <c r="AA30" s="1731"/>
      <c r="AB30" s="1718" t="str">
        <f>D6</f>
        <v>30/06/2006</v>
      </c>
      <c r="AC30" s="1718"/>
      <c r="AD30" s="1717" t="str">
        <f>AD6</f>
        <v>31/03/2006</v>
      </c>
      <c r="AE30" s="1717"/>
      <c r="AF30" s="1732" t="str">
        <f>H6</f>
        <v>31/12/2005</v>
      </c>
      <c r="AG30" s="1733"/>
      <c r="AI30" s="279"/>
      <c r="AJ30" s="279"/>
      <c r="AK30" s="279"/>
      <c r="AL30" s="279"/>
      <c r="AM30" s="279"/>
      <c r="AO30" s="279"/>
      <c r="AQ30" s="279"/>
      <c r="AR30" s="279"/>
      <c r="AS30" s="279"/>
      <c r="AT30" s="279"/>
      <c r="AU30" s="279"/>
      <c r="AW30" s="279"/>
    </row>
    <row r="31" spans="1:49" s="544" customFormat="1" ht="12.75" customHeight="1">
      <c r="A31" s="545"/>
      <c r="B31" s="322" t="s">
        <v>13</v>
      </c>
      <c r="C31" s="323" t="s">
        <v>14</v>
      </c>
      <c r="D31" s="631" t="s">
        <v>13</v>
      </c>
      <c r="E31" s="631" t="s">
        <v>14</v>
      </c>
      <c r="F31" s="637" t="s">
        <v>13</v>
      </c>
      <c r="G31" s="638" t="s">
        <v>14</v>
      </c>
      <c r="H31" s="646" t="s">
        <v>13</v>
      </c>
      <c r="I31" s="647" t="s">
        <v>14</v>
      </c>
      <c r="J31" s="322" t="s">
        <v>13</v>
      </c>
      <c r="K31" s="323" t="s">
        <v>14</v>
      </c>
      <c r="L31" s="631" t="s">
        <v>13</v>
      </c>
      <c r="M31" s="631" t="s">
        <v>14</v>
      </c>
      <c r="N31" s="637" t="s">
        <v>13</v>
      </c>
      <c r="O31" s="638" t="s">
        <v>15</v>
      </c>
      <c r="P31" s="646" t="s">
        <v>13</v>
      </c>
      <c r="Q31" s="647" t="s">
        <v>14</v>
      </c>
      <c r="R31" s="322" t="s">
        <v>13</v>
      </c>
      <c r="S31" s="323" t="s">
        <v>14</v>
      </c>
      <c r="T31" s="631" t="s">
        <v>13</v>
      </c>
      <c r="U31" s="631" t="s">
        <v>14</v>
      </c>
      <c r="V31" s="637" t="s">
        <v>13</v>
      </c>
      <c r="W31" s="638" t="s">
        <v>15</v>
      </c>
      <c r="X31" s="646" t="s">
        <v>13</v>
      </c>
      <c r="Y31" s="647" t="s">
        <v>14</v>
      </c>
      <c r="Z31" s="322" t="s">
        <v>13</v>
      </c>
      <c r="AA31" s="323" t="s">
        <v>14</v>
      </c>
      <c r="AB31" s="631" t="s">
        <v>13</v>
      </c>
      <c r="AC31" s="631" t="s">
        <v>14</v>
      </c>
      <c r="AD31" s="637" t="s">
        <v>13</v>
      </c>
      <c r="AE31" s="638" t="s">
        <v>15</v>
      </c>
      <c r="AF31" s="646" t="s">
        <v>13</v>
      </c>
      <c r="AG31" s="647" t="s">
        <v>14</v>
      </c>
      <c r="AH31" s="546"/>
      <c r="AI31" s="546"/>
      <c r="AJ31" s="546"/>
      <c r="AK31" s="546"/>
      <c r="AL31" s="546"/>
      <c r="AM31" s="546"/>
      <c r="AN31" s="546"/>
      <c r="AO31" s="546"/>
      <c r="AP31" s="546"/>
      <c r="AQ31" s="546"/>
      <c r="AR31" s="546"/>
      <c r="AS31" s="546"/>
      <c r="AT31" s="546"/>
      <c r="AU31" s="546"/>
      <c r="AV31" s="546"/>
      <c r="AW31" s="546"/>
    </row>
    <row r="32" spans="1:49" ht="12.75" customHeight="1">
      <c r="A32" s="291"/>
      <c r="B32" s="292"/>
      <c r="C32" s="293"/>
      <c r="D32" s="658"/>
      <c r="E32" s="658"/>
      <c r="F32" s="665"/>
      <c r="G32" s="665"/>
      <c r="H32" s="673"/>
      <c r="I32" s="674"/>
      <c r="J32" s="292"/>
      <c r="K32" s="293"/>
      <c r="L32" s="658"/>
      <c r="M32" s="658"/>
      <c r="N32" s="665"/>
      <c r="O32" s="665"/>
      <c r="P32" s="673"/>
      <c r="Q32" s="674"/>
      <c r="R32" s="292"/>
      <c r="S32" s="293"/>
      <c r="T32" s="658"/>
      <c r="U32" s="658"/>
      <c r="V32" s="665"/>
      <c r="W32" s="665"/>
      <c r="X32" s="673"/>
      <c r="Y32" s="674"/>
      <c r="Z32" s="292"/>
      <c r="AA32" s="293"/>
      <c r="AB32" s="658"/>
      <c r="AC32" s="658"/>
      <c r="AD32" s="665"/>
      <c r="AE32" s="665"/>
      <c r="AF32" s="673"/>
      <c r="AG32" s="674"/>
    </row>
    <row r="33" spans="1:33" ht="12.75" customHeight="1">
      <c r="A33" s="589" t="s">
        <v>24</v>
      </c>
      <c r="B33" s="294"/>
      <c r="C33" s="295"/>
      <c r="D33" s="659"/>
      <c r="E33" s="659"/>
      <c r="F33" s="666"/>
      <c r="G33" s="666"/>
      <c r="H33" s="675"/>
      <c r="I33" s="676"/>
      <c r="J33" s="294"/>
      <c r="K33" s="295"/>
      <c r="L33" s="659"/>
      <c r="M33" s="659"/>
      <c r="N33" s="666"/>
      <c r="O33" s="666"/>
      <c r="P33" s="675"/>
      <c r="Q33" s="676"/>
      <c r="R33" s="294"/>
      <c r="S33" s="295"/>
      <c r="T33" s="659"/>
      <c r="U33" s="659"/>
      <c r="V33" s="666"/>
      <c r="W33" s="666"/>
      <c r="X33" s="675"/>
      <c r="Y33" s="676"/>
      <c r="Z33" s="294"/>
      <c r="AA33" s="295"/>
      <c r="AB33" s="659"/>
      <c r="AC33" s="659"/>
      <c r="AD33" s="666"/>
      <c r="AE33" s="666"/>
      <c r="AF33" s="675"/>
      <c r="AG33" s="676"/>
    </row>
    <row r="34" spans="1:33" ht="12.75" customHeight="1">
      <c r="A34" s="296" t="s">
        <v>25</v>
      </c>
      <c r="B34" s="466" t="e">
        <f t="array" ref="B34">SUM(([1]Analysis!$G$2:$G$1058="R")*([1]Analysis!$H$2:$H$1058&lt;&gt;"TP")*([1]Analysis!$K$2:$K$1058))-B41</f>
        <v>#REF!</v>
      </c>
      <c r="C34" s="295"/>
      <c r="D34" s="659">
        <v>337971</v>
      </c>
      <c r="E34" s="659"/>
      <c r="F34" s="667">
        <v>329706</v>
      </c>
      <c r="G34" s="666"/>
      <c r="H34" s="675">
        <v>304285</v>
      </c>
      <c r="I34" s="676"/>
      <c r="J34" s="466" t="e">
        <f t="array" ref="J34">SUM(([1]Analysis!$G$2:$G$1058="R")*([1]Analysis!$H$2:$H$1058&lt;&gt;"TP")*([1]Analysis!$N$2:$N$1058))</f>
        <v>#REF!</v>
      </c>
      <c r="K34" s="295"/>
      <c r="L34" s="659">
        <v>71427</v>
      </c>
      <c r="M34" s="659"/>
      <c r="N34" s="667">
        <v>58714</v>
      </c>
      <c r="O34" s="666"/>
      <c r="P34" s="675">
        <v>60126</v>
      </c>
      <c r="Q34" s="676"/>
      <c r="R34" s="466" t="e">
        <f t="array" ref="R34">SUM(([1]Analysis!$G$2:$G$1058="R")*([1]Analysis!$H$2:$H$1058&lt;&gt;"TP")*([1]Analysis!$O$2:$O$1058))</f>
        <v>#REF!</v>
      </c>
      <c r="S34" s="295"/>
      <c r="T34" s="659">
        <v>61314</v>
      </c>
      <c r="U34" s="659"/>
      <c r="V34" s="667">
        <v>51008</v>
      </c>
      <c r="W34" s="666"/>
      <c r="X34" s="675">
        <v>51641</v>
      </c>
      <c r="Y34" s="676"/>
      <c r="Z34" s="294" t="e">
        <f>J34-R34</f>
        <v>#REF!</v>
      </c>
      <c r="AA34" s="295"/>
      <c r="AB34" s="659">
        <f>L34-T34</f>
        <v>10113</v>
      </c>
      <c r="AC34" s="659"/>
      <c r="AD34" s="667">
        <f>N34-V34</f>
        <v>7706</v>
      </c>
      <c r="AE34" s="666"/>
      <c r="AF34" s="675">
        <v>8486</v>
      </c>
      <c r="AG34" s="676"/>
    </row>
    <row r="35" spans="1:33" ht="12.75" customHeight="1">
      <c r="A35" s="297" t="s">
        <v>26</v>
      </c>
      <c r="B35" s="466" t="e">
        <f t="array" ref="B35">SUM(([1]Analysis!$G$2:$G$1058="R")*([1]Analysis!$H$2:$H$1058="TP")*([1]Analysis!$K$2:$K$1058))</f>
        <v>#REF!</v>
      </c>
      <c r="C35" s="295"/>
      <c r="D35" s="659">
        <v>25429</v>
      </c>
      <c r="E35" s="659"/>
      <c r="F35" s="667">
        <v>20883</v>
      </c>
      <c r="G35" s="666"/>
      <c r="H35" s="675">
        <v>15660</v>
      </c>
      <c r="I35" s="676"/>
      <c r="J35" s="466" t="e">
        <f t="array" ref="J35">SUM(([1]Analysis!$G$2:$G$1058="R")*([1]Analysis!$H$2:$H$1058="TP")*([1]Analysis!$N$2:$N$1058))</f>
        <v>#REF!</v>
      </c>
      <c r="K35" s="295"/>
      <c r="L35" s="659">
        <v>5657</v>
      </c>
      <c r="M35" s="659"/>
      <c r="N35" s="667">
        <v>3997</v>
      </c>
      <c r="O35" s="666"/>
      <c r="P35" s="675">
        <v>2124</v>
      </c>
      <c r="Q35" s="676"/>
      <c r="R35" s="466" t="e">
        <f t="array" ref="R35">SUM(([1]Analysis!$G$2:$G$1058="R")*([1]Analysis!$H$2:$H$1058="TP")*([1]Analysis!$O$2:$O$1058))</f>
        <v>#REF!</v>
      </c>
      <c r="S35" s="295"/>
      <c r="T35" s="659">
        <v>3864</v>
      </c>
      <c r="U35" s="659"/>
      <c r="V35" s="667">
        <v>1792</v>
      </c>
      <c r="W35" s="666"/>
      <c r="X35" s="675">
        <v>1005</v>
      </c>
      <c r="Y35" s="676"/>
      <c r="Z35" s="294" t="e">
        <f>J35-R35</f>
        <v>#REF!</v>
      </c>
      <c r="AA35" s="295"/>
      <c r="AB35" s="659">
        <f>L35-T35</f>
        <v>1793</v>
      </c>
      <c r="AC35" s="659"/>
      <c r="AD35" s="667">
        <f>N35-V35</f>
        <v>2205</v>
      </c>
      <c r="AE35" s="666"/>
      <c r="AF35" s="675">
        <v>1119</v>
      </c>
      <c r="AG35" s="676"/>
    </row>
    <row r="36" spans="1:33" ht="12.75" customHeight="1">
      <c r="A36" s="298" t="s">
        <v>27</v>
      </c>
      <c r="B36" s="294" t="e">
        <f>SUM(B34:B35)</f>
        <v>#REF!</v>
      </c>
      <c r="C36" s="295" t="e">
        <f>B36/B45*100</f>
        <v>#REF!</v>
      </c>
      <c r="D36" s="660">
        <f>SUM(D34:D35)</f>
        <v>363400</v>
      </c>
      <c r="E36" s="659">
        <f>D36/D45*100</f>
        <v>79.808144208089743</v>
      </c>
      <c r="F36" s="667">
        <f>SUM(F34:F35)</f>
        <v>350589</v>
      </c>
      <c r="G36" s="666">
        <f>F36/F45*100</f>
        <v>76.459337447931432</v>
      </c>
      <c r="H36" s="675">
        <v>319945</v>
      </c>
      <c r="I36" s="676">
        <f>H36/H45*100</f>
        <v>77.070852333359824</v>
      </c>
      <c r="J36" s="294" t="e">
        <f>SUM(J34:J35)</f>
        <v>#REF!</v>
      </c>
      <c r="K36" s="295" t="e">
        <f>J36/J45*100</f>
        <v>#REF!</v>
      </c>
      <c r="L36" s="660">
        <f>SUM(L34:L35)</f>
        <v>77084</v>
      </c>
      <c r="M36" s="659">
        <f>L36/L45*100</f>
        <v>65.339266793812243</v>
      </c>
      <c r="N36" s="667">
        <f>SUM(N34:N35)</f>
        <v>62711</v>
      </c>
      <c r="O36" s="666">
        <f>N36/N45*100</f>
        <v>62.736722056042979</v>
      </c>
      <c r="P36" s="675">
        <v>62250</v>
      </c>
      <c r="Q36" s="676">
        <f>P36/P45*100</f>
        <v>65.344726234464218</v>
      </c>
      <c r="R36" s="294" t="e">
        <f>SUM(R34:R35)</f>
        <v>#REF!</v>
      </c>
      <c r="S36" s="295" t="e">
        <f>R36/R45*100</f>
        <v>#REF!</v>
      </c>
      <c r="T36" s="660">
        <f>SUM(T34:T35)</f>
        <v>65178</v>
      </c>
      <c r="U36" s="659">
        <f>T36/T45*100</f>
        <v>57.66178617242447</v>
      </c>
      <c r="V36" s="667">
        <f>SUM(V34:V35)</f>
        <v>52800</v>
      </c>
      <c r="W36" s="666">
        <f>V36/V45*100</f>
        <v>63.917101456293047</v>
      </c>
      <c r="X36" s="675">
        <v>52645</v>
      </c>
      <c r="Y36" s="676">
        <f>X36/X45*100</f>
        <v>63.026014916974937</v>
      </c>
      <c r="Z36" s="294" t="e">
        <f>J36-R36</f>
        <v>#REF!</v>
      </c>
      <c r="AA36" s="295" t="e">
        <f>Z36/Z45*100</f>
        <v>#REF!</v>
      </c>
      <c r="AB36" s="660">
        <f>L36-T36</f>
        <v>11906</v>
      </c>
      <c r="AC36" s="659">
        <f>AB36/AB45*100</f>
        <v>241.01214574898785</v>
      </c>
      <c r="AD36" s="667">
        <f>N36-V36</f>
        <v>9911</v>
      </c>
      <c r="AE36" s="666">
        <f>AD36/AD45*100</f>
        <v>57.117335177501147</v>
      </c>
      <c r="AF36" s="675">
        <v>9605</v>
      </c>
      <c r="AG36" s="676">
        <f>AF36/AF45*100</f>
        <v>81.856144537242201</v>
      </c>
    </row>
    <row r="37" spans="1:33" ht="12.75" customHeight="1">
      <c r="A37" s="291"/>
      <c r="B37" s="292"/>
      <c r="C37" s="295"/>
      <c r="D37" s="659"/>
      <c r="E37" s="659"/>
      <c r="F37" s="667"/>
      <c r="G37" s="666"/>
      <c r="H37" s="675"/>
      <c r="I37" s="676"/>
      <c r="J37" s="292"/>
      <c r="K37" s="295"/>
      <c r="L37" s="659"/>
      <c r="M37" s="659"/>
      <c r="N37" s="667"/>
      <c r="O37" s="666"/>
      <c r="P37" s="675"/>
      <c r="Q37" s="676"/>
      <c r="R37" s="292"/>
      <c r="S37" s="295"/>
      <c r="T37" s="659"/>
      <c r="U37" s="659"/>
      <c r="V37" s="667"/>
      <c r="W37" s="666"/>
      <c r="X37" s="675"/>
      <c r="Y37" s="676"/>
      <c r="Z37" s="292"/>
      <c r="AA37" s="295"/>
      <c r="AB37" s="659"/>
      <c r="AC37" s="659"/>
      <c r="AD37" s="667"/>
      <c r="AE37" s="666"/>
      <c r="AF37" s="675"/>
      <c r="AG37" s="676"/>
    </row>
    <row r="38" spans="1:33" ht="12.75" customHeight="1">
      <c r="A38" s="590" t="s">
        <v>28</v>
      </c>
      <c r="B38" s="292"/>
      <c r="C38" s="295"/>
      <c r="D38" s="659"/>
      <c r="E38" s="659"/>
      <c r="F38" s="667"/>
      <c r="G38" s="666"/>
      <c r="H38" s="675"/>
      <c r="I38" s="676"/>
      <c r="J38" s="292"/>
      <c r="K38" s="295"/>
      <c r="L38" s="659"/>
      <c r="M38" s="659"/>
      <c r="N38" s="667"/>
      <c r="O38" s="666"/>
      <c r="P38" s="675"/>
      <c r="Q38" s="676"/>
      <c r="R38" s="292"/>
      <c r="S38" s="295"/>
      <c r="T38" s="659"/>
      <c r="U38" s="659"/>
      <c r="V38" s="667"/>
      <c r="W38" s="666"/>
      <c r="X38" s="675"/>
      <c r="Y38" s="676"/>
      <c r="Z38" s="292"/>
      <c r="AA38" s="295"/>
      <c r="AB38" s="659"/>
      <c r="AC38" s="659"/>
      <c r="AD38" s="667"/>
      <c r="AE38" s="666"/>
      <c r="AF38" s="675"/>
      <c r="AG38" s="676"/>
    </row>
    <row r="39" spans="1:33" ht="12.75" customHeight="1">
      <c r="A39" s="296" t="s">
        <v>29</v>
      </c>
      <c r="B39" s="466" t="e">
        <f t="array" ref="B39">SUM(([1]Analysis!$G$2:$G$1058="I")*([1]Analysis!$H$2:$H$1058&lt;&gt;"TP")*([1]Analysis!$K$2:$K$1058))</f>
        <v>#REF!</v>
      </c>
      <c r="C39" s="295"/>
      <c r="D39" s="659">
        <v>68905</v>
      </c>
      <c r="E39" s="659"/>
      <c r="F39" s="667">
        <v>79938</v>
      </c>
      <c r="G39" s="666"/>
      <c r="H39" s="675">
        <v>69075</v>
      </c>
      <c r="I39" s="676"/>
      <c r="J39" s="466" t="e">
        <f t="array" ref="J39">SUM(([1]Analysis!$G$2:$G$1058="I")*([1]Analysis!$H$2:$H$1058&lt;&gt;"TP")*([1]Analysis!$N$2:$N$1058))</f>
        <v>#REF!</v>
      </c>
      <c r="K39" s="295"/>
      <c r="L39" s="659">
        <v>27916</v>
      </c>
      <c r="M39" s="659"/>
      <c r="N39" s="667">
        <v>27513</v>
      </c>
      <c r="O39" s="666"/>
      <c r="P39" s="675">
        <v>27396</v>
      </c>
      <c r="Q39" s="676"/>
      <c r="R39" s="466" t="e">
        <f t="array" ref="R39">SUM(([1]Analysis!$G$2:$G$1058="I")*([1]Analysis!$H$2:$H$1058&lt;&gt;"TP")*([1]Analysis!$O$2:$O$1058))</f>
        <v>#REF!</v>
      </c>
      <c r="S39" s="295"/>
      <c r="T39" s="659">
        <v>29439</v>
      </c>
      <c r="U39" s="659"/>
      <c r="V39" s="667">
        <v>24559</v>
      </c>
      <c r="W39" s="666"/>
      <c r="X39" s="675">
        <v>26492</v>
      </c>
      <c r="Y39" s="676"/>
      <c r="Z39" s="294" t="e">
        <f>J39-R39</f>
        <v>#REF!</v>
      </c>
      <c r="AA39" s="295"/>
      <c r="AB39" s="659">
        <f>L39-T39</f>
        <v>-1523</v>
      </c>
      <c r="AC39" s="659"/>
      <c r="AD39" s="667">
        <f>N39-V39</f>
        <v>2954</v>
      </c>
      <c r="AE39" s="666"/>
      <c r="AF39" s="675">
        <v>904</v>
      </c>
      <c r="AG39" s="676"/>
    </row>
    <row r="40" spans="1:33" ht="12.75" customHeight="1">
      <c r="A40" s="296" t="s">
        <v>26</v>
      </c>
      <c r="B40" s="466" t="e">
        <f t="array" ref="B40">SUM(([1]Analysis!$G$2:$G$1058="I")*([1]Analysis!$H$2:$H$1058="TP")*([1]Analysis!$K$2:$K$1058))</f>
        <v>#REF!</v>
      </c>
      <c r="C40" s="295"/>
      <c r="D40" s="659">
        <v>4004</v>
      </c>
      <c r="E40" s="659"/>
      <c r="F40" s="667" t="s">
        <v>30</v>
      </c>
      <c r="G40" s="666"/>
      <c r="H40" s="677" t="s">
        <v>30</v>
      </c>
      <c r="I40" s="676"/>
      <c r="J40" s="466" t="e">
        <f t="array" ref="J40">SUM(([1]Analysis!$G$2:$G$1058="I")*([1]Analysis!$H$2:$H$1058="TP")*([1]Analysis!$N$2:$N$1058))</f>
        <v>#REF!</v>
      </c>
      <c r="K40" s="295"/>
      <c r="L40" s="659">
        <v>487</v>
      </c>
      <c r="M40" s="659"/>
      <c r="N40" s="667" t="s">
        <v>30</v>
      </c>
      <c r="O40" s="666"/>
      <c r="P40" s="677" t="s">
        <v>30</v>
      </c>
      <c r="Q40" s="676"/>
      <c r="R40" s="466" t="e">
        <f t="array" ref="R40">SUM(([1]Analysis!$G$2:$G$1058="I")*([1]Analysis!$H$2:$H$1058="TP")*([1]Analysis!$O$2:$O$1058))</f>
        <v>#REF!</v>
      </c>
      <c r="S40" s="295"/>
      <c r="T40" s="659">
        <v>150</v>
      </c>
      <c r="U40" s="659"/>
      <c r="V40" s="667" t="s">
        <v>30</v>
      </c>
      <c r="W40" s="666"/>
      <c r="X40" s="677" t="s">
        <v>30</v>
      </c>
      <c r="Y40" s="676"/>
      <c r="Z40" s="294" t="e">
        <f>J40-R40</f>
        <v>#REF!</v>
      </c>
      <c r="AA40" s="295"/>
      <c r="AB40" s="659">
        <f>L40-T40</f>
        <v>337</v>
      </c>
      <c r="AC40" s="659"/>
      <c r="AD40" s="667" t="s">
        <v>30</v>
      </c>
      <c r="AE40" s="666"/>
      <c r="AF40" s="677" t="s">
        <v>30</v>
      </c>
      <c r="AG40" s="676"/>
    </row>
    <row r="41" spans="1:33" ht="12.75" customHeight="1">
      <c r="A41" s="296" t="s">
        <v>31</v>
      </c>
      <c r="B41" s="326">
        <f>'Dom Eq Gen'!B84+'Dom AA Eq Low'!B65+'Dom FI Bond'!B43+'WW Eq Varied'!B85</f>
        <v>21798.468000000001</v>
      </c>
      <c r="C41" s="295"/>
      <c r="D41" s="659">
        <v>19033</v>
      </c>
      <c r="E41" s="659"/>
      <c r="F41" s="667">
        <v>28003</v>
      </c>
      <c r="G41" s="666"/>
      <c r="H41" s="675">
        <v>26111</v>
      </c>
      <c r="I41" s="676"/>
      <c r="J41" s="466" t="e">
        <f>SUM(([1]Analysis!$Q$2:$Q$708))</f>
        <v>#REF!</v>
      </c>
      <c r="K41" s="295"/>
      <c r="L41" s="659">
        <v>12488</v>
      </c>
      <c r="M41" s="659"/>
      <c r="N41" s="667">
        <v>9735</v>
      </c>
      <c r="O41" s="666"/>
      <c r="P41" s="675">
        <v>5618</v>
      </c>
      <c r="Q41" s="676"/>
      <c r="R41" s="466" t="e">
        <f>SUM(([1]Analysis!$R$2:$R$708))</f>
        <v>#REF!</v>
      </c>
      <c r="S41" s="295"/>
      <c r="T41" s="659">
        <v>18268</v>
      </c>
      <c r="U41" s="659"/>
      <c r="V41" s="667">
        <v>5248</v>
      </c>
      <c r="W41" s="666"/>
      <c r="X41" s="675">
        <v>4392</v>
      </c>
      <c r="Y41" s="676"/>
      <c r="Z41" s="294" t="e">
        <f>J41-R41</f>
        <v>#REF!</v>
      </c>
      <c r="AA41" s="295"/>
      <c r="AB41" s="659">
        <f>L41-T41</f>
        <v>-5780</v>
      </c>
      <c r="AC41" s="659"/>
      <c r="AD41" s="667">
        <f>N41-V41</f>
        <v>4487</v>
      </c>
      <c r="AE41" s="666"/>
      <c r="AF41" s="675">
        <v>1226</v>
      </c>
      <c r="AG41" s="676"/>
    </row>
    <row r="42" spans="1:33" ht="12.75" customHeight="1">
      <c r="A42" s="298" t="s">
        <v>27</v>
      </c>
      <c r="B42" s="294" t="e">
        <f>SUM(B39:B41)</f>
        <v>#REF!</v>
      </c>
      <c r="C42" s="295" t="e">
        <f>B42/B45*100</f>
        <v>#REF!</v>
      </c>
      <c r="D42" s="660">
        <f>SUM(D39:D41)</f>
        <v>91942</v>
      </c>
      <c r="E42" s="659">
        <f>D42/D45*100</f>
        <v>20.191855791910257</v>
      </c>
      <c r="F42" s="667">
        <f>SUM(F39:F41)</f>
        <v>107941</v>
      </c>
      <c r="G42" s="666">
        <f>F42/F45*100</f>
        <v>23.540662552068568</v>
      </c>
      <c r="H42" s="675">
        <v>95186</v>
      </c>
      <c r="I42" s="676">
        <f>H42/H45*100</f>
        <v>22.929147666640169</v>
      </c>
      <c r="J42" s="294" t="e">
        <f>SUM(J39:J41)</f>
        <v>#REF!</v>
      </c>
      <c r="K42" s="295" t="e">
        <f>J42/J45*100</f>
        <v>#REF!</v>
      </c>
      <c r="L42" s="660">
        <f>SUM(L39:L41)</f>
        <v>40891</v>
      </c>
      <c r="M42" s="659">
        <f>L42/L45*100</f>
        <v>34.66073320618775</v>
      </c>
      <c r="N42" s="667">
        <f>SUM(N39:N41)</f>
        <v>37248</v>
      </c>
      <c r="O42" s="666">
        <f>N42/N45*100</f>
        <v>37.263277943957021</v>
      </c>
      <c r="P42" s="675">
        <v>33014</v>
      </c>
      <c r="Q42" s="676">
        <f>P42/P45*100</f>
        <v>34.655273765535775</v>
      </c>
      <c r="R42" s="294" t="e">
        <f>SUM(R39:R41)</f>
        <v>#REF!</v>
      </c>
      <c r="S42" s="295" t="e">
        <f>R42/R45*100</f>
        <v>#REF!</v>
      </c>
      <c r="T42" s="660">
        <f>SUM(T39:T41)</f>
        <v>47857</v>
      </c>
      <c r="U42" s="659">
        <f>T42/T45*100</f>
        <v>42.33821382757553</v>
      </c>
      <c r="V42" s="667">
        <f>SUM(V39:V41)</f>
        <v>29807</v>
      </c>
      <c r="W42" s="666">
        <f>V42/V45*100</f>
        <v>36.082898543706946</v>
      </c>
      <c r="X42" s="675">
        <v>30884</v>
      </c>
      <c r="Y42" s="676">
        <f>X42/X45*100</f>
        <v>36.973985083025056</v>
      </c>
      <c r="Z42" s="294" t="e">
        <f>J42-R42</f>
        <v>#REF!</v>
      </c>
      <c r="AA42" s="295" t="e">
        <f>Z42/Z45*100</f>
        <v>#REF!</v>
      </c>
      <c r="AB42" s="660">
        <f>L42-T42</f>
        <v>-6966</v>
      </c>
      <c r="AC42" s="659">
        <f>AB42/AB45*100</f>
        <v>-141.01214574898785</v>
      </c>
      <c r="AD42" s="667">
        <f>N42-V42</f>
        <v>7441</v>
      </c>
      <c r="AE42" s="666">
        <f>AD42/AD45*100</f>
        <v>42.882664822498846</v>
      </c>
      <c r="AF42" s="675">
        <v>2130</v>
      </c>
      <c r="AG42" s="676">
        <f>AF42/AF45*100</f>
        <v>18.152377705812171</v>
      </c>
    </row>
    <row r="43" spans="1:33" ht="12.75" customHeight="1" thickBot="1">
      <c r="A43" s="291"/>
      <c r="B43" s="294"/>
      <c r="C43" s="295"/>
      <c r="D43" s="659"/>
      <c r="E43" s="659"/>
      <c r="F43" s="667"/>
      <c r="G43" s="666"/>
      <c r="H43" s="675"/>
      <c r="I43" s="676"/>
      <c r="J43" s="294"/>
      <c r="K43" s="295"/>
      <c r="L43" s="659"/>
      <c r="M43" s="659"/>
      <c r="N43" s="667"/>
      <c r="O43" s="666"/>
      <c r="P43" s="675"/>
      <c r="Q43" s="676"/>
      <c r="R43" s="294"/>
      <c r="S43" s="295"/>
      <c r="T43" s="659"/>
      <c r="U43" s="659"/>
      <c r="V43" s="667"/>
      <c r="W43" s="666"/>
      <c r="X43" s="675"/>
      <c r="Y43" s="676"/>
      <c r="Z43" s="294"/>
      <c r="AA43" s="295"/>
      <c r="AB43" s="659"/>
      <c r="AC43" s="659"/>
      <c r="AD43" s="667"/>
      <c r="AE43" s="666"/>
      <c r="AF43" s="675"/>
      <c r="AG43" s="676"/>
    </row>
    <row r="44" spans="1:33" ht="12.75" customHeight="1">
      <c r="A44" s="473"/>
      <c r="B44" s="474"/>
      <c r="C44" s="475"/>
      <c r="D44" s="661"/>
      <c r="E44" s="661"/>
      <c r="F44" s="668"/>
      <c r="G44" s="669"/>
      <c r="H44" s="678"/>
      <c r="I44" s="679"/>
      <c r="J44" s="474"/>
      <c r="K44" s="475"/>
      <c r="L44" s="661"/>
      <c r="M44" s="661"/>
      <c r="N44" s="668"/>
      <c r="O44" s="669"/>
      <c r="P44" s="678"/>
      <c r="Q44" s="679"/>
      <c r="R44" s="474"/>
      <c r="S44" s="475"/>
      <c r="T44" s="661"/>
      <c r="U44" s="661"/>
      <c r="V44" s="668"/>
      <c r="W44" s="669"/>
      <c r="X44" s="678"/>
      <c r="Y44" s="679"/>
      <c r="Z44" s="474"/>
      <c r="AA44" s="475"/>
      <c r="AB44" s="661"/>
      <c r="AC44" s="661"/>
      <c r="AD44" s="668"/>
      <c r="AE44" s="669"/>
      <c r="AF44" s="678"/>
      <c r="AG44" s="679"/>
    </row>
    <row r="45" spans="1:33" ht="12.75" customHeight="1">
      <c r="A45" s="270" t="s">
        <v>21</v>
      </c>
      <c r="B45" s="324" t="e">
        <f>ROUND((B36+B42),0)</f>
        <v>#REF!</v>
      </c>
      <c r="C45" s="325" t="e">
        <f>SUM(C33:C43)</f>
        <v>#REF!</v>
      </c>
      <c r="D45" s="662">
        <f>ROUNDDOWN((D36+D42),0)</f>
        <v>455342</v>
      </c>
      <c r="E45" s="663">
        <f>SUM(E33:E43)</f>
        <v>100</v>
      </c>
      <c r="F45" s="670">
        <f>F36+F42</f>
        <v>458530</v>
      </c>
      <c r="G45" s="671">
        <f>SUM(G33:G43)</f>
        <v>100</v>
      </c>
      <c r="H45" s="680">
        <v>415131</v>
      </c>
      <c r="I45" s="681">
        <f>SUM(I33:I43)</f>
        <v>100</v>
      </c>
      <c r="J45" s="324" t="e">
        <f>J42+J36</f>
        <v>#REF!</v>
      </c>
      <c r="K45" s="325" t="e">
        <f>SUM(K33:K44)</f>
        <v>#REF!</v>
      </c>
      <c r="L45" s="662">
        <f>L42+L36</f>
        <v>117975</v>
      </c>
      <c r="M45" s="663">
        <f>SUM(M33:M44)</f>
        <v>100</v>
      </c>
      <c r="N45" s="670">
        <f>N36+N42</f>
        <v>99959</v>
      </c>
      <c r="O45" s="671">
        <f>SUM(O33:O43)</f>
        <v>100</v>
      </c>
      <c r="P45" s="680">
        <v>95264</v>
      </c>
      <c r="Q45" s="681">
        <f>SUM(Q33:Q43)</f>
        <v>100</v>
      </c>
      <c r="R45" s="324" t="e">
        <f>R42+R36</f>
        <v>#REF!</v>
      </c>
      <c r="S45" s="325" t="e">
        <f>SUM(S33:S43)</f>
        <v>#REF!</v>
      </c>
      <c r="T45" s="662">
        <f>T42+T36</f>
        <v>113035</v>
      </c>
      <c r="U45" s="663">
        <f>SUM(U33:U43)</f>
        <v>100</v>
      </c>
      <c r="V45" s="670">
        <f>V36+V42</f>
        <v>82607</v>
      </c>
      <c r="W45" s="671">
        <f>SUM(W33:W43)</f>
        <v>100</v>
      </c>
      <c r="X45" s="680">
        <v>83529</v>
      </c>
      <c r="Y45" s="681">
        <f>SUM(Y33:Y43)</f>
        <v>100</v>
      </c>
      <c r="Z45" s="324" t="e">
        <f>J45-R45</f>
        <v>#REF!</v>
      </c>
      <c r="AA45" s="325" t="e">
        <f>SUM(AA33:AA43)</f>
        <v>#REF!</v>
      </c>
      <c r="AB45" s="662">
        <f>L45-T45</f>
        <v>4940</v>
      </c>
      <c r="AC45" s="663">
        <f>SUM(AC33:AC43)</f>
        <v>100</v>
      </c>
      <c r="AD45" s="670">
        <f>AD36+AD42</f>
        <v>17352</v>
      </c>
      <c r="AE45" s="671">
        <f>SUM(AE33:AE43)</f>
        <v>100</v>
      </c>
      <c r="AF45" s="680">
        <v>11734</v>
      </c>
      <c r="AG45" s="681">
        <f>SUM(AG33:AG43)</f>
        <v>100.00852224305437</v>
      </c>
    </row>
    <row r="46" spans="1:33" ht="12.75" customHeight="1" thickBot="1">
      <c r="A46" s="299"/>
      <c r="B46" s="300"/>
      <c r="C46" s="301"/>
      <c r="D46" s="664"/>
      <c r="E46" s="664"/>
      <c r="F46" s="672"/>
      <c r="G46" s="672"/>
      <c r="H46" s="682"/>
      <c r="I46" s="683"/>
      <c r="J46" s="300"/>
      <c r="K46" s="301"/>
      <c r="L46" s="664"/>
      <c r="M46" s="664"/>
      <c r="N46" s="672"/>
      <c r="O46" s="672"/>
      <c r="P46" s="682"/>
      <c r="Q46" s="683"/>
      <c r="R46" s="300"/>
      <c r="S46" s="301"/>
      <c r="T46" s="664"/>
      <c r="U46" s="664"/>
      <c r="V46" s="672"/>
      <c r="W46" s="672"/>
      <c r="X46" s="682"/>
      <c r="Y46" s="683"/>
      <c r="Z46" s="300"/>
      <c r="AA46" s="301"/>
      <c r="AB46" s="664"/>
      <c r="AC46" s="664"/>
      <c r="AD46" s="672"/>
      <c r="AE46" s="672"/>
      <c r="AF46" s="682"/>
      <c r="AG46" s="683"/>
    </row>
    <row r="48" spans="1:33" ht="12.75" customHeight="1">
      <c r="A48" s="302" t="s">
        <v>32</v>
      </c>
    </row>
    <row r="49" spans="1:1" ht="12.75" customHeight="1">
      <c r="A49" s="303"/>
    </row>
    <row r="50" spans="1:1" ht="12.75" customHeight="1">
      <c r="A50" s="304" t="s">
        <v>33</v>
      </c>
    </row>
    <row r="51" spans="1:1" ht="12.75" customHeight="1">
      <c r="A51" s="248" t="s">
        <v>34</v>
      </c>
    </row>
    <row r="53" spans="1:1" ht="12.75" customHeight="1">
      <c r="A53" s="305" t="s">
        <v>35</v>
      </c>
    </row>
    <row r="54" spans="1:1" ht="12.75" customHeight="1">
      <c r="A54" s="304"/>
    </row>
    <row r="55" spans="1:1" ht="12.75" customHeight="1">
      <c r="A55" s="304" t="s">
        <v>36</v>
      </c>
    </row>
    <row r="56" spans="1:1" ht="12.75" customHeight="1">
      <c r="A56" s="248" t="s">
        <v>37</v>
      </c>
    </row>
    <row r="57" spans="1:1" ht="12.75" customHeight="1">
      <c r="A57" s="248" t="s">
        <v>38</v>
      </c>
    </row>
    <row r="59" spans="1:1" ht="12.75" customHeight="1">
      <c r="A59" s="306"/>
    </row>
  </sheetData>
  <mergeCells count="50">
    <mergeCell ref="AP4:AW4"/>
    <mergeCell ref="AH4:AO4"/>
    <mergeCell ref="Z4:AG4"/>
    <mergeCell ref="Z28:AG28"/>
    <mergeCell ref="AB6:AC6"/>
    <mergeCell ref="AJ6:AK6"/>
    <mergeCell ref="AR6:AS6"/>
    <mergeCell ref="Z6:AA6"/>
    <mergeCell ref="AD6:AE6"/>
    <mergeCell ref="AF6:AG6"/>
    <mergeCell ref="R4:Y4"/>
    <mergeCell ref="B30:C30"/>
    <mergeCell ref="N30:O30"/>
    <mergeCell ref="P30:Q30"/>
    <mergeCell ref="H30:I30"/>
    <mergeCell ref="D30:E30"/>
    <mergeCell ref="J4:Q4"/>
    <mergeCell ref="J28:Q28"/>
    <mergeCell ref="V6:W6"/>
    <mergeCell ref="X6:Y6"/>
    <mergeCell ref="R6:S6"/>
    <mergeCell ref="B4:I4"/>
    <mergeCell ref="B6:C6"/>
    <mergeCell ref="F6:G6"/>
    <mergeCell ref="H6:I6"/>
    <mergeCell ref="AT6:AU6"/>
    <mergeCell ref="AV6:AW6"/>
    <mergeCell ref="AH6:AI6"/>
    <mergeCell ref="AL6:AM6"/>
    <mergeCell ref="AN6:AO6"/>
    <mergeCell ref="AP6:AQ6"/>
    <mergeCell ref="AF30:AG30"/>
    <mergeCell ref="R30:S30"/>
    <mergeCell ref="V30:W30"/>
    <mergeCell ref="X30:Y30"/>
    <mergeCell ref="AB30:AC30"/>
    <mergeCell ref="Z30:AA30"/>
    <mergeCell ref="AD30:AE30"/>
    <mergeCell ref="F30:G30"/>
    <mergeCell ref="D6:E6"/>
    <mergeCell ref="T6:U6"/>
    <mergeCell ref="T30:U30"/>
    <mergeCell ref="R28:Y28"/>
    <mergeCell ref="J6:K6"/>
    <mergeCell ref="N6:O6"/>
    <mergeCell ref="P6:Q6"/>
    <mergeCell ref="J30:K30"/>
    <mergeCell ref="L30:M30"/>
    <mergeCell ref="B28:I28"/>
    <mergeCell ref="L6:M6"/>
  </mergeCells>
  <phoneticPr fontId="0" type="noConversion"/>
  <pageMargins left="0.19685039370078741" right="0.19685039370078741" top="0.59055118110236227" bottom="0.39370078740157483" header="0.39370078740157483" footer="0.39370078740157483"/>
  <pageSetup paperSize="9" scale="39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W56"/>
  <sheetViews>
    <sheetView tabSelected="1" workbookViewId="0" xr3:uid="{958C4451-9541-5A59-BF78-D2F731DF1C81}">
      <pane xSplit="1" ySplit="7" topLeftCell="Y8" activePane="bottomRight" state="frozen"/>
      <selection activeCell="C6" sqref="C6"/>
      <selection pane="bottomLeft" activeCell="C6" sqref="C6"/>
      <selection pane="topRight" activeCell="C6" sqref="C6"/>
      <selection pane="bottomRight" activeCell="AC20" sqref="Z19:AC20"/>
    </sheetView>
  </sheetViews>
  <sheetFormatPr defaultRowHeight="12.75"/>
  <cols>
    <col min="1" max="1" width="30.85546875" style="686" customWidth="1"/>
    <col min="2" max="2" width="11.85546875" style="686" bestFit="1" customWidth="1"/>
    <col min="3" max="3" width="5.140625" style="686" bestFit="1" customWidth="1"/>
    <col min="4" max="4" width="11.85546875" style="686" bestFit="1" customWidth="1"/>
    <col min="5" max="5" width="5.140625" style="686" bestFit="1" customWidth="1"/>
    <col min="6" max="6" width="11.85546875" style="686" bestFit="1" customWidth="1"/>
    <col min="7" max="7" width="5.140625" style="686" bestFit="1" customWidth="1"/>
    <col min="8" max="8" width="11.85546875" style="686" bestFit="1" customWidth="1"/>
    <col min="9" max="9" width="5.140625" style="686" bestFit="1" customWidth="1"/>
    <col min="10" max="10" width="8.7109375" style="686" bestFit="1" customWidth="1"/>
    <col min="11" max="11" width="5.140625" style="686" bestFit="1" customWidth="1"/>
    <col min="12" max="12" width="10" style="686" bestFit="1" customWidth="1"/>
    <col min="13" max="13" width="5.140625" style="686" bestFit="1" customWidth="1"/>
    <col min="14" max="14" width="10.7109375" style="686" bestFit="1" customWidth="1"/>
    <col min="15" max="15" width="6.7109375" style="686" bestFit="1" customWidth="1"/>
    <col min="16" max="16" width="13.7109375" style="686" customWidth="1"/>
    <col min="17" max="17" width="5.7109375" style="686" customWidth="1"/>
    <col min="18" max="18" width="8.5703125" style="686" bestFit="1" customWidth="1"/>
    <col min="19" max="19" width="7.7109375" style="686" bestFit="1" customWidth="1"/>
    <col min="20" max="20" width="9.85546875" style="686" bestFit="1" customWidth="1"/>
    <col min="21" max="21" width="5.140625" style="686" bestFit="1" customWidth="1"/>
    <col min="22" max="22" width="8.5703125" style="686" bestFit="1" customWidth="1"/>
    <col min="23" max="23" width="5.140625" style="686" bestFit="1" customWidth="1"/>
    <col min="24" max="24" width="8.5703125" style="686" bestFit="1" customWidth="1"/>
    <col min="25" max="25" width="5.140625" style="686" bestFit="1" customWidth="1"/>
    <col min="26" max="26" width="13.7109375" style="686" bestFit="1" customWidth="1"/>
    <col min="27" max="27" width="5.85546875" style="686" bestFit="1" customWidth="1"/>
    <col min="28" max="28" width="7.85546875" style="686" bestFit="1" customWidth="1"/>
    <col min="29" max="29" width="5.140625" style="686" bestFit="1" customWidth="1"/>
    <col min="30" max="30" width="8.5703125" style="686" bestFit="1" customWidth="1"/>
    <col min="31" max="31" width="5.140625" style="686" bestFit="1" customWidth="1"/>
    <col min="32" max="32" width="8.5703125" style="686" bestFit="1" customWidth="1"/>
    <col min="33" max="33" width="5.140625" style="686" bestFit="1" customWidth="1"/>
    <col min="34" max="34" width="11.85546875" style="686" bestFit="1" customWidth="1"/>
    <col min="35" max="35" width="4.42578125" style="686" bestFit="1" customWidth="1"/>
    <col min="36" max="36" width="10.140625" style="686" bestFit="1" customWidth="1"/>
    <col min="37" max="37" width="4.42578125" style="686" bestFit="1" customWidth="1"/>
    <col min="38" max="38" width="10.140625" style="686" bestFit="1" customWidth="1"/>
    <col min="39" max="39" width="4.42578125" style="686" bestFit="1" customWidth="1"/>
    <col min="40" max="40" width="10.140625" style="686" bestFit="1" customWidth="1"/>
    <col min="41" max="41" width="4.42578125" style="686" bestFit="1" customWidth="1"/>
    <col min="42" max="42" width="7.7109375" style="686" customWidth="1"/>
    <col min="43" max="43" width="4.42578125" style="686" bestFit="1" customWidth="1"/>
    <col min="44" max="44" width="7.7109375" style="686" customWidth="1"/>
    <col min="45" max="45" width="4.42578125" style="686" bestFit="1" customWidth="1"/>
    <col min="46" max="46" width="7.7109375" style="686" customWidth="1"/>
    <col min="47" max="47" width="4.42578125" style="686" bestFit="1" customWidth="1"/>
    <col min="48" max="48" width="7.7109375" style="686" customWidth="1"/>
    <col min="49" max="49" width="4.42578125" style="686" bestFit="1" customWidth="1"/>
    <col min="50" max="16384" width="9.140625" style="686"/>
  </cols>
  <sheetData>
    <row r="1" spans="1:49">
      <c r="A1" s="684" t="s">
        <v>39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 t="s">
        <v>12</v>
      </c>
      <c r="Y1" s="685"/>
      <c r="AA1" s="685"/>
      <c r="AB1" s="685"/>
      <c r="AC1" s="685"/>
      <c r="AD1" s="685"/>
      <c r="AE1" s="685"/>
      <c r="AF1" s="687"/>
      <c r="AG1" s="687"/>
      <c r="AH1" s="687"/>
      <c r="AI1" s="687"/>
      <c r="AJ1" s="687"/>
      <c r="AK1" s="687"/>
      <c r="AL1" s="687"/>
      <c r="AM1" s="687"/>
      <c r="AP1" s="688" t="str">
        <f>Summary!AP1</f>
        <v>QUARTER ENDED 30 SEPTEMBER 2006</v>
      </c>
      <c r="AQ1" s="685"/>
      <c r="AR1" s="685"/>
      <c r="AS1" s="685"/>
      <c r="AT1" s="685"/>
      <c r="AU1" s="685"/>
      <c r="AV1" s="685"/>
      <c r="AW1" s="685"/>
    </row>
    <row r="2" spans="1:49">
      <c r="A2" s="684" t="str">
        <f>Summary!A1</f>
        <v>SOUTH AFRICAN COLLECTIVE INVESTMENTS INDUSTRY</v>
      </c>
      <c r="B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AA2" s="685"/>
      <c r="AB2" s="685"/>
      <c r="AC2" s="685"/>
      <c r="AD2" s="685"/>
      <c r="AE2" s="685"/>
      <c r="AF2" s="687"/>
      <c r="AG2" s="687"/>
      <c r="AH2" s="687"/>
      <c r="AI2" s="687"/>
      <c r="AJ2" s="687"/>
      <c r="AK2" s="687"/>
      <c r="AL2" s="687"/>
      <c r="AM2" s="687"/>
      <c r="AN2" s="685"/>
      <c r="AO2" s="688"/>
      <c r="AP2" s="685"/>
      <c r="AQ2" s="685"/>
      <c r="AR2" s="685"/>
      <c r="AS2" s="685"/>
      <c r="AT2" s="685"/>
      <c r="AU2" s="685"/>
      <c r="AV2" s="685"/>
      <c r="AW2" s="685"/>
    </row>
    <row r="3" spans="1:49" ht="13.5" thickBot="1">
      <c r="A3" s="685"/>
      <c r="B3" s="685"/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685"/>
      <c r="N3" s="685"/>
      <c r="O3" s="685"/>
      <c r="P3" s="685"/>
      <c r="Q3" s="685"/>
      <c r="R3" s="685"/>
      <c r="S3" s="685"/>
      <c r="T3" s="685"/>
      <c r="U3" s="685"/>
      <c r="V3" s="685"/>
      <c r="W3" s="685"/>
      <c r="X3" s="685"/>
      <c r="Y3" s="685"/>
      <c r="Z3" s="685"/>
      <c r="AA3" s="685"/>
      <c r="AB3" s="685"/>
      <c r="AC3" s="685"/>
      <c r="AD3" s="685"/>
      <c r="AE3" s="685"/>
      <c r="AF3" s="685"/>
      <c r="AG3" s="685"/>
      <c r="AH3" s="685"/>
      <c r="AI3" s="685"/>
      <c r="AJ3" s="685"/>
      <c r="AK3" s="685"/>
      <c r="AL3" s="685"/>
      <c r="AM3" s="685"/>
      <c r="AN3" s="685"/>
      <c r="AO3" s="685"/>
      <c r="AP3" s="685"/>
      <c r="AQ3" s="685"/>
      <c r="AR3" s="685"/>
      <c r="AS3" s="685"/>
      <c r="AT3" s="685"/>
      <c r="AU3" s="685"/>
      <c r="AV3" s="685"/>
      <c r="AW3" s="685"/>
    </row>
    <row r="4" spans="1:49">
      <c r="A4" s="689"/>
      <c r="B4" s="1756" t="s">
        <v>2</v>
      </c>
      <c r="C4" s="1757"/>
      <c r="D4" s="1757"/>
      <c r="E4" s="1757"/>
      <c r="F4" s="1757"/>
      <c r="G4" s="1757"/>
      <c r="H4" s="1757"/>
      <c r="I4" s="1758"/>
      <c r="J4" s="1757" t="s">
        <v>3</v>
      </c>
      <c r="K4" s="1757"/>
      <c r="L4" s="1757"/>
      <c r="M4" s="1757"/>
      <c r="N4" s="1757"/>
      <c r="O4" s="1757"/>
      <c r="P4" s="1757"/>
      <c r="Q4" s="1758"/>
      <c r="R4" s="1756" t="s">
        <v>4</v>
      </c>
      <c r="S4" s="1757"/>
      <c r="T4" s="1757"/>
      <c r="U4" s="1757"/>
      <c r="V4" s="1757"/>
      <c r="W4" s="1757"/>
      <c r="X4" s="1757"/>
      <c r="Y4" s="1758"/>
      <c r="Z4" s="1756" t="s">
        <v>5</v>
      </c>
      <c r="AA4" s="1757"/>
      <c r="AB4" s="1757"/>
      <c r="AC4" s="1757"/>
      <c r="AD4" s="1757"/>
      <c r="AE4" s="1757"/>
      <c r="AF4" s="1757"/>
      <c r="AG4" s="1758"/>
      <c r="AH4" s="1757" t="s">
        <v>6</v>
      </c>
      <c r="AI4" s="1757"/>
      <c r="AJ4" s="1757"/>
      <c r="AK4" s="1757"/>
      <c r="AL4" s="1757"/>
      <c r="AM4" s="1757"/>
      <c r="AN4" s="1757"/>
      <c r="AO4" s="1758"/>
      <c r="AP4" s="1756" t="s">
        <v>7</v>
      </c>
      <c r="AQ4" s="1757"/>
      <c r="AR4" s="1757"/>
      <c r="AS4" s="1757"/>
      <c r="AT4" s="1757"/>
      <c r="AU4" s="1757"/>
      <c r="AV4" s="1757"/>
      <c r="AW4" s="1758"/>
    </row>
    <row r="5" spans="1:49">
      <c r="A5" s="690"/>
      <c r="B5" s="691"/>
      <c r="C5" s="692"/>
      <c r="D5" s="692"/>
      <c r="E5" s="692"/>
      <c r="F5" s="692"/>
      <c r="G5" s="692"/>
      <c r="H5" s="692"/>
      <c r="I5" s="693"/>
      <c r="J5" s="692"/>
      <c r="K5" s="692"/>
      <c r="L5" s="692"/>
      <c r="M5" s="692"/>
      <c r="N5" s="692"/>
      <c r="O5" s="692"/>
      <c r="P5" s="692"/>
      <c r="Q5" s="693"/>
      <c r="R5" s="691"/>
      <c r="S5" s="692"/>
      <c r="T5" s="692"/>
      <c r="U5" s="692"/>
      <c r="V5" s="692"/>
      <c r="W5" s="692"/>
      <c r="X5" s="692"/>
      <c r="Y5" s="693"/>
      <c r="Z5" s="691"/>
      <c r="AA5" s="692"/>
      <c r="AB5" s="692"/>
      <c r="AC5" s="692"/>
      <c r="AD5" s="692"/>
      <c r="AE5" s="692"/>
      <c r="AF5" s="692"/>
      <c r="AG5" s="693"/>
      <c r="AH5" s="692"/>
      <c r="AI5" s="692"/>
      <c r="AJ5" s="692"/>
      <c r="AK5" s="692"/>
      <c r="AL5" s="692"/>
      <c r="AM5" s="692"/>
      <c r="AN5" s="692"/>
      <c r="AO5" s="693"/>
      <c r="AP5" s="691"/>
      <c r="AQ5" s="692"/>
      <c r="AR5" s="692"/>
      <c r="AS5" s="692"/>
      <c r="AT5" s="692"/>
      <c r="AU5" s="692"/>
      <c r="AV5" s="692"/>
      <c r="AW5" s="693"/>
    </row>
    <row r="6" spans="1:49">
      <c r="A6" s="690"/>
      <c r="B6" s="1751" t="str">
        <f>Summary!B6</f>
        <v>30/09/2006</v>
      </c>
      <c r="C6" s="1749"/>
      <c r="D6" s="1755" t="str">
        <f>Summary!D6</f>
        <v>30/06/2006</v>
      </c>
      <c r="E6" s="1752"/>
      <c r="F6" s="1750" t="str">
        <f>Summary!F6</f>
        <v>31/03/2006</v>
      </c>
      <c r="G6" s="1750"/>
      <c r="H6" s="1746" t="str">
        <f>Summary!H6</f>
        <v>31/12/2005</v>
      </c>
      <c r="I6" s="1747"/>
      <c r="J6" s="1748" t="str">
        <f>Summary!J6</f>
        <v>30/09/2006</v>
      </c>
      <c r="K6" s="1749"/>
      <c r="L6" s="1752" t="str">
        <f>Summary!L6</f>
        <v>30/06/2006</v>
      </c>
      <c r="M6" s="1752"/>
      <c r="N6" s="1750" t="str">
        <f>Summary!N6</f>
        <v>31/03/2006</v>
      </c>
      <c r="O6" s="1750"/>
      <c r="P6" s="1746" t="str">
        <f>Summary!P6</f>
        <v>31/12/2005</v>
      </c>
      <c r="Q6" s="1747"/>
      <c r="R6" s="1751" t="str">
        <f>Summary!R6</f>
        <v>30/09/2006</v>
      </c>
      <c r="S6" s="1749"/>
      <c r="T6" s="1752" t="str">
        <f>Summary!T6</f>
        <v>30/06/2006</v>
      </c>
      <c r="U6" s="1752"/>
      <c r="V6" s="1750" t="str">
        <f>Summary!V6</f>
        <v>31/03/2006</v>
      </c>
      <c r="W6" s="1750"/>
      <c r="X6" s="1746" t="str">
        <f>Summary!X6</f>
        <v>31/12/2005</v>
      </c>
      <c r="Y6" s="1747"/>
      <c r="Z6" s="1751" t="str">
        <f>Summary!Z6</f>
        <v>30/09/2006</v>
      </c>
      <c r="AA6" s="1749"/>
      <c r="AB6" s="1752" t="str">
        <f>Summary!AB6</f>
        <v>30/06/2006</v>
      </c>
      <c r="AC6" s="1752"/>
      <c r="AD6" s="1753" t="str">
        <f>Summary!AD6</f>
        <v>31/03/2006</v>
      </c>
      <c r="AE6" s="1754"/>
      <c r="AF6" s="1746" t="str">
        <f>Summary!AF6</f>
        <v>31/12/2005</v>
      </c>
      <c r="AG6" s="1747"/>
      <c r="AH6" s="1748" t="str">
        <f>Summary!AH6</f>
        <v>30/09/2006</v>
      </c>
      <c r="AI6" s="1749"/>
      <c r="AJ6" s="1752" t="str">
        <f>Summary!AJ6</f>
        <v>30/06/2006</v>
      </c>
      <c r="AK6" s="1752"/>
      <c r="AL6" s="1750" t="str">
        <f>Summary!AL6</f>
        <v>31/03/2006</v>
      </c>
      <c r="AM6" s="1750"/>
      <c r="AN6" s="1746" t="str">
        <f>Summary!AN6</f>
        <v>31/12/2005</v>
      </c>
      <c r="AO6" s="1747"/>
      <c r="AP6" s="1751" t="str">
        <f>Summary!AP6</f>
        <v>30/09/2006</v>
      </c>
      <c r="AQ6" s="1749"/>
      <c r="AR6" s="1752" t="str">
        <f>Summary!AR6</f>
        <v>30/06/2006</v>
      </c>
      <c r="AS6" s="1752"/>
      <c r="AT6" s="1750" t="str">
        <f>Summary!AT6</f>
        <v>31/03/2006</v>
      </c>
      <c r="AU6" s="1750"/>
      <c r="AV6" s="1746" t="str">
        <f>Summary!AV6</f>
        <v>31/12/2005</v>
      </c>
      <c r="AW6" s="1747"/>
    </row>
    <row r="7" spans="1:49">
      <c r="A7" s="690"/>
      <c r="B7" s="1705" t="s">
        <v>13</v>
      </c>
      <c r="C7" s="1706" t="s">
        <v>15</v>
      </c>
      <c r="D7" s="1711" t="s">
        <v>13</v>
      </c>
      <c r="E7" s="1704" t="s">
        <v>15</v>
      </c>
      <c r="F7" s="1707" t="s">
        <v>13</v>
      </c>
      <c r="G7" s="1707" t="s">
        <v>15</v>
      </c>
      <c r="H7" s="1708" t="s">
        <v>13</v>
      </c>
      <c r="I7" s="1709" t="s">
        <v>15</v>
      </c>
      <c r="J7" s="1710" t="s">
        <v>13</v>
      </c>
      <c r="K7" s="1706" t="s">
        <v>15</v>
      </c>
      <c r="L7" s="1711" t="s">
        <v>13</v>
      </c>
      <c r="M7" s="1704" t="s">
        <v>15</v>
      </c>
      <c r="N7" s="1707" t="s">
        <v>13</v>
      </c>
      <c r="O7" s="1707" t="s">
        <v>15</v>
      </c>
      <c r="P7" s="1708" t="s">
        <v>13</v>
      </c>
      <c r="Q7" s="1709" t="s">
        <v>15</v>
      </c>
      <c r="R7" s="1705" t="s">
        <v>13</v>
      </c>
      <c r="S7" s="1706" t="s">
        <v>15</v>
      </c>
      <c r="T7" s="1711" t="s">
        <v>13</v>
      </c>
      <c r="U7" s="1704" t="s">
        <v>15</v>
      </c>
      <c r="V7" s="1707" t="s">
        <v>13</v>
      </c>
      <c r="W7" s="1707" t="s">
        <v>15</v>
      </c>
      <c r="X7" s="1708" t="s">
        <v>13</v>
      </c>
      <c r="Y7" s="1709" t="s">
        <v>15</v>
      </c>
      <c r="Z7" s="1705" t="s">
        <v>13</v>
      </c>
      <c r="AA7" s="1706" t="s">
        <v>15</v>
      </c>
      <c r="AB7" s="1711" t="s">
        <v>13</v>
      </c>
      <c r="AC7" s="1704" t="s">
        <v>15</v>
      </c>
      <c r="AD7" s="1707" t="s">
        <v>13</v>
      </c>
      <c r="AE7" s="1707" t="s">
        <v>15</v>
      </c>
      <c r="AF7" s="1708" t="s">
        <v>13</v>
      </c>
      <c r="AG7" s="1709" t="s">
        <v>15</v>
      </c>
      <c r="AH7" s="694" t="s">
        <v>16</v>
      </c>
      <c r="AI7" s="1706" t="s">
        <v>15</v>
      </c>
      <c r="AJ7" s="1711" t="s">
        <v>16</v>
      </c>
      <c r="AK7" s="1704" t="s">
        <v>15</v>
      </c>
      <c r="AL7" s="1707" t="s">
        <v>16</v>
      </c>
      <c r="AM7" s="1707" t="s">
        <v>15</v>
      </c>
      <c r="AN7" s="1708" t="s">
        <v>16</v>
      </c>
      <c r="AO7" s="1709" t="s">
        <v>15</v>
      </c>
      <c r="AP7" s="1705" t="s">
        <v>16</v>
      </c>
      <c r="AQ7" s="1706" t="s">
        <v>15</v>
      </c>
      <c r="AR7" s="1711" t="s">
        <v>16</v>
      </c>
      <c r="AS7" s="1704" t="s">
        <v>15</v>
      </c>
      <c r="AT7" s="1707" t="s">
        <v>16</v>
      </c>
      <c r="AU7" s="1707" t="s">
        <v>15</v>
      </c>
      <c r="AV7" s="1708" t="s">
        <v>16</v>
      </c>
      <c r="AW7" s="1709" t="s">
        <v>15</v>
      </c>
    </row>
    <row r="8" spans="1:49">
      <c r="A8" s="695"/>
      <c r="B8" s="696"/>
      <c r="C8" s="697"/>
      <c r="D8" s="740"/>
      <c r="E8" s="740"/>
      <c r="F8" s="751"/>
      <c r="G8" s="751"/>
      <c r="H8" s="765"/>
      <c r="I8" s="766"/>
      <c r="J8" s="697"/>
      <c r="K8" s="697"/>
      <c r="L8" s="740"/>
      <c r="M8" s="740"/>
      <c r="N8" s="751"/>
      <c r="O8" s="751"/>
      <c r="P8" s="765"/>
      <c r="Q8" s="766"/>
      <c r="R8" s="696"/>
      <c r="S8" s="697"/>
      <c r="T8" s="740"/>
      <c r="U8" s="740"/>
      <c r="V8" s="751"/>
      <c r="W8" s="751"/>
      <c r="X8" s="765"/>
      <c r="Y8" s="766"/>
      <c r="Z8" s="698"/>
      <c r="AA8" s="699"/>
      <c r="AB8" s="740"/>
      <c r="AC8" s="740"/>
      <c r="AD8" s="751"/>
      <c r="AE8" s="751"/>
      <c r="AF8" s="765"/>
      <c r="AG8" s="766"/>
      <c r="AH8" s="697"/>
      <c r="AI8" s="697"/>
      <c r="AJ8" s="740"/>
      <c r="AK8" s="740"/>
      <c r="AL8" s="751"/>
      <c r="AM8" s="751"/>
      <c r="AN8" s="765"/>
      <c r="AO8" s="766"/>
      <c r="AP8" s="696"/>
      <c r="AQ8" s="697"/>
      <c r="AR8" s="740"/>
      <c r="AS8" s="740"/>
      <c r="AT8" s="751"/>
      <c r="AU8" s="751"/>
      <c r="AV8" s="765"/>
      <c r="AW8" s="766"/>
    </row>
    <row r="9" spans="1:49">
      <c r="A9" s="695" t="s">
        <v>17</v>
      </c>
      <c r="B9" s="700"/>
      <c r="C9" s="701"/>
      <c r="D9" s="741"/>
      <c r="E9" s="741"/>
      <c r="F9" s="752"/>
      <c r="G9" s="752"/>
      <c r="H9" s="767"/>
      <c r="I9" s="768"/>
      <c r="J9" s="701"/>
      <c r="K9" s="701"/>
      <c r="L9" s="741"/>
      <c r="M9" s="741"/>
      <c r="N9" s="752"/>
      <c r="O9" s="752"/>
      <c r="P9" s="767"/>
      <c r="Q9" s="768"/>
      <c r="R9" s="700"/>
      <c r="S9" s="701"/>
      <c r="T9" s="741"/>
      <c r="U9" s="741"/>
      <c r="V9" s="752"/>
      <c r="W9" s="752"/>
      <c r="X9" s="767"/>
      <c r="Y9" s="768"/>
      <c r="Z9" s="702"/>
      <c r="AA9" s="703"/>
      <c r="AB9" s="741"/>
      <c r="AC9" s="741"/>
      <c r="AD9" s="752"/>
      <c r="AE9" s="752"/>
      <c r="AF9" s="767"/>
      <c r="AG9" s="768"/>
      <c r="AH9" s="701"/>
      <c r="AI9" s="701"/>
      <c r="AJ9" s="741"/>
      <c r="AK9" s="741"/>
      <c r="AL9" s="752"/>
      <c r="AM9" s="752"/>
      <c r="AN9" s="767"/>
      <c r="AO9" s="768"/>
      <c r="AP9" s="700"/>
      <c r="AQ9" s="701"/>
      <c r="AR9" s="741"/>
      <c r="AS9" s="741"/>
      <c r="AT9" s="752"/>
      <c r="AU9" s="752"/>
      <c r="AV9" s="767"/>
      <c r="AW9" s="768"/>
    </row>
    <row r="10" spans="1:49">
      <c r="A10" s="695"/>
      <c r="B10" s="700"/>
      <c r="C10" s="701"/>
      <c r="D10" s="741"/>
      <c r="E10" s="741"/>
      <c r="F10" s="752"/>
      <c r="G10" s="752"/>
      <c r="H10" s="767"/>
      <c r="I10" s="768"/>
      <c r="J10" s="701"/>
      <c r="K10" s="701"/>
      <c r="L10" s="741"/>
      <c r="M10" s="741"/>
      <c r="N10" s="752"/>
      <c r="O10" s="752"/>
      <c r="P10" s="767"/>
      <c r="Q10" s="768"/>
      <c r="R10" s="700"/>
      <c r="S10" s="701"/>
      <c r="T10" s="741"/>
      <c r="U10" s="741"/>
      <c r="V10" s="752"/>
      <c r="W10" s="752"/>
      <c r="X10" s="767"/>
      <c r="Y10" s="768"/>
      <c r="Z10" s="704"/>
      <c r="AA10" s="703"/>
      <c r="AB10" s="741"/>
      <c r="AC10" s="741"/>
      <c r="AD10" s="752"/>
      <c r="AE10" s="752"/>
      <c r="AF10" s="767"/>
      <c r="AG10" s="768"/>
      <c r="AH10" s="701"/>
      <c r="AI10" s="701"/>
      <c r="AJ10" s="741"/>
      <c r="AK10" s="741"/>
      <c r="AL10" s="752"/>
      <c r="AM10" s="752"/>
      <c r="AN10" s="767"/>
      <c r="AO10" s="768"/>
      <c r="AP10" s="700"/>
      <c r="AQ10" s="701"/>
      <c r="AR10" s="741"/>
      <c r="AS10" s="741"/>
      <c r="AT10" s="752"/>
      <c r="AU10" s="752"/>
      <c r="AV10" s="767"/>
      <c r="AW10" s="768"/>
    </row>
    <row r="11" spans="1:49">
      <c r="A11" s="695"/>
      <c r="B11" s="700"/>
      <c r="C11" s="701"/>
      <c r="D11" s="741"/>
      <c r="E11" s="741"/>
      <c r="F11" s="752"/>
      <c r="G11" s="752"/>
      <c r="H11" s="767"/>
      <c r="I11" s="768"/>
      <c r="J11" s="701"/>
      <c r="K11" s="701"/>
      <c r="L11" s="741"/>
      <c r="M11" s="741"/>
      <c r="N11" s="752"/>
      <c r="O11" s="752"/>
      <c r="P11" s="767"/>
      <c r="Q11" s="768"/>
      <c r="R11" s="700"/>
      <c r="S11" s="701"/>
      <c r="T11" s="741"/>
      <c r="U11" s="741"/>
      <c r="V11" s="752"/>
      <c r="W11" s="752"/>
      <c r="X11" s="767"/>
      <c r="Y11" s="768"/>
      <c r="Z11" s="700"/>
      <c r="AA11" s="703"/>
      <c r="AB11" s="741"/>
      <c r="AC11" s="741"/>
      <c r="AD11" s="752"/>
      <c r="AE11" s="752"/>
      <c r="AF11" s="767"/>
      <c r="AG11" s="768"/>
      <c r="AH11" s="701"/>
      <c r="AI11" s="701"/>
      <c r="AJ11" s="741"/>
      <c r="AK11" s="741"/>
      <c r="AL11" s="752"/>
      <c r="AM11" s="752"/>
      <c r="AN11" s="767"/>
      <c r="AO11" s="768"/>
      <c r="AP11" s="700"/>
      <c r="AQ11" s="701"/>
      <c r="AR11" s="741"/>
      <c r="AS11" s="741"/>
      <c r="AT11" s="752"/>
      <c r="AU11" s="752"/>
      <c r="AV11" s="767"/>
      <c r="AW11" s="768"/>
    </row>
    <row r="12" spans="1:49">
      <c r="A12" s="695" t="s">
        <v>40</v>
      </c>
      <c r="B12" s="700">
        <f>EQAA!B15</f>
        <v>139280.00411523003</v>
      </c>
      <c r="C12" s="701">
        <f>B12/B$43*100</f>
        <v>28.056577625143159</v>
      </c>
      <c r="D12" s="741">
        <v>131179</v>
      </c>
      <c r="E12" s="741">
        <f>D12/D$43*100</f>
        <v>28.808958560727017</v>
      </c>
      <c r="F12" s="752">
        <v>136277.45338827476</v>
      </c>
      <c r="G12" s="752">
        <f>F12/F$43*100</f>
        <v>29.733513223783685</v>
      </c>
      <c r="H12" s="767">
        <v>120716</v>
      </c>
      <c r="I12" s="768">
        <v>29</v>
      </c>
      <c r="J12" s="705">
        <f>Summ3!J31</f>
        <v>10103.962902599997</v>
      </c>
      <c r="K12" s="701">
        <f>J12/J$43*100</f>
        <v>10.716145508063564</v>
      </c>
      <c r="L12" s="741">
        <v>13065</v>
      </c>
      <c r="M12" s="741">
        <f>L12/L$43*100</f>
        <v>11.074286295517732</v>
      </c>
      <c r="N12" s="752">
        <f>Summ3!N31</f>
        <v>11959</v>
      </c>
      <c r="O12" s="752">
        <f>N12/N$43*100</f>
        <v>11.963785514205682</v>
      </c>
      <c r="P12" s="767">
        <v>9330</v>
      </c>
      <c r="Q12" s="768">
        <v>10</v>
      </c>
      <c r="R12" s="706">
        <f>Summ3!R31</f>
        <v>10148.149555999998</v>
      </c>
      <c r="S12" s="705">
        <f>R12/R$43*100</f>
        <v>13.639051519414853</v>
      </c>
      <c r="T12" s="741">
        <v>15462</v>
      </c>
      <c r="U12" s="741">
        <f>T12/T$43*100</f>
        <v>13.678827984005096</v>
      </c>
      <c r="V12" s="752">
        <f>Summ3!V31</f>
        <v>11349</v>
      </c>
      <c r="W12" s="752">
        <f>V12/V$43*100</f>
        <v>13.738212543427473</v>
      </c>
      <c r="X12" s="767">
        <v>8911</v>
      </c>
      <c r="Y12" s="768">
        <v>11</v>
      </c>
      <c r="Z12" s="700">
        <f>J12-R12</f>
        <v>-44.186653400001887</v>
      </c>
      <c r="AA12" s="701">
        <f>Z12/Z$43*100</f>
        <v>-0.13180767677924926</v>
      </c>
      <c r="AB12" s="741">
        <f>L12-T12</f>
        <v>-2397</v>
      </c>
      <c r="AC12" s="741">
        <f>AB12/AB$43*100</f>
        <v>-48.527178864257515</v>
      </c>
      <c r="AD12" s="752">
        <f>N12-V12</f>
        <v>610</v>
      </c>
      <c r="AE12" s="752">
        <f>AD12/AD$43*100</f>
        <v>3.5156475131116363</v>
      </c>
      <c r="AF12" s="767">
        <f>P12-X12</f>
        <v>419</v>
      </c>
      <c r="AG12" s="768">
        <v>4</v>
      </c>
      <c r="AH12" s="701">
        <f>EQAA!B42</f>
        <v>791690.72199999995</v>
      </c>
      <c r="AI12" s="701">
        <f>AH12/AH$43*100</f>
        <v>46.606596462844358</v>
      </c>
      <c r="AJ12" s="741">
        <v>917836</v>
      </c>
      <c r="AK12" s="741">
        <f>AJ12/AJ$43*100</f>
        <v>48.878548122286368</v>
      </c>
      <c r="AL12" s="752">
        <f>EQAA!H42</f>
        <v>1254186</v>
      </c>
      <c r="AM12" s="752">
        <f>AL12/AL$43*100</f>
        <v>54.224706345497466</v>
      </c>
      <c r="AN12" s="767">
        <v>1275513</v>
      </c>
      <c r="AO12" s="768">
        <v>54</v>
      </c>
      <c r="AP12" s="700">
        <f>Summ3!AP31</f>
        <v>179</v>
      </c>
      <c r="AQ12" s="701">
        <f>AP12/AP$43*100</f>
        <v>25.318246110325322</v>
      </c>
      <c r="AR12" s="741">
        <v>173</v>
      </c>
      <c r="AS12" s="741">
        <f>AR12/AR$43*100</f>
        <v>25.478645066273931</v>
      </c>
      <c r="AT12" s="752">
        <f>Summ3!AT31</f>
        <v>162</v>
      </c>
      <c r="AU12" s="752">
        <f>AT12/AT$43*100</f>
        <v>25.155279503105589</v>
      </c>
      <c r="AV12" s="767">
        <v>158</v>
      </c>
      <c r="AW12" s="768">
        <v>26</v>
      </c>
    </row>
    <row r="13" spans="1:49">
      <c r="A13" s="695" t="s">
        <v>41</v>
      </c>
      <c r="B13" s="700">
        <f>EQAA!P13</f>
        <v>96497.295497615429</v>
      </c>
      <c r="C13" s="701">
        <f>B13/B$43*100</f>
        <v>19.438424624868151</v>
      </c>
      <c r="D13" s="741">
        <v>82115</v>
      </c>
      <c r="E13" s="741">
        <f>D13/D$43*100</f>
        <v>18.033737352884984</v>
      </c>
      <c r="F13" s="752">
        <v>78416.717165133101</v>
      </c>
      <c r="G13" s="752">
        <f>F13/F$43*100</f>
        <v>17.109246165263318</v>
      </c>
      <c r="H13" s="767">
        <v>67554</v>
      </c>
      <c r="I13" s="768">
        <v>16</v>
      </c>
      <c r="J13" s="705">
        <f>Summ3!J45</f>
        <v>13642.192507240001</v>
      </c>
      <c r="K13" s="701">
        <f>J13/J$43*100</f>
        <v>14.46875066405674</v>
      </c>
      <c r="L13" s="741">
        <v>15508</v>
      </c>
      <c r="M13" s="741">
        <f>L13/L$43*100</f>
        <v>13.14504645012545</v>
      </c>
      <c r="N13" s="752">
        <f>Summ3!N45</f>
        <v>11675</v>
      </c>
      <c r="O13" s="752">
        <f>N13/N$43*100</f>
        <v>11.679671868747498</v>
      </c>
      <c r="P13" s="767">
        <v>11496</v>
      </c>
      <c r="Q13" s="768">
        <v>12</v>
      </c>
      <c r="R13" s="706">
        <f>Summ3!R45</f>
        <v>7037.6864910000004</v>
      </c>
      <c r="S13" s="705">
        <f>R13/R$43*100</f>
        <v>9.4586080051892125</v>
      </c>
      <c r="T13" s="741">
        <v>7572</v>
      </c>
      <c r="U13" s="741">
        <f>T13/T$43*100</f>
        <v>6.6987508404402138</v>
      </c>
      <c r="V13" s="752">
        <f>Summ3!V45</f>
        <v>5840</v>
      </c>
      <c r="W13" s="752">
        <f>V13/V$43*100</f>
        <v>7.0694476388771204</v>
      </c>
      <c r="X13" s="767">
        <v>4875</v>
      </c>
      <c r="Y13" s="768">
        <v>6</v>
      </c>
      <c r="Z13" s="700">
        <f>J13-R13</f>
        <v>6604.5060162400005</v>
      </c>
      <c r="AA13" s="701">
        <f>Z13/Z$43*100</f>
        <v>19.701075489802356</v>
      </c>
      <c r="AB13" s="741">
        <f>L13-T13</f>
        <v>7936</v>
      </c>
      <c r="AC13" s="741">
        <f>AB13/AB$43*100</f>
        <v>160.66403482133819</v>
      </c>
      <c r="AD13" s="752">
        <f>N13-V13</f>
        <v>5835</v>
      </c>
      <c r="AE13" s="752">
        <f>AD13/AD$43*100</f>
        <v>33.629185637715402</v>
      </c>
      <c r="AF13" s="767">
        <f>P13-X13</f>
        <v>6621</v>
      </c>
      <c r="AG13" s="768">
        <v>56</v>
      </c>
      <c r="AH13" s="701">
        <f>Summ3!AH45</f>
        <v>136946.79499999998</v>
      </c>
      <c r="AI13" s="701">
        <f>AH13/AH$43*100</f>
        <v>8.0620169392927039</v>
      </c>
      <c r="AJ13" s="741">
        <v>147507</v>
      </c>
      <c r="AK13" s="741">
        <f>AJ13/AJ$43*100</f>
        <v>7.855355420656954</v>
      </c>
      <c r="AL13" s="752">
        <f>Summ3!AL45</f>
        <v>139432.97</v>
      </c>
      <c r="AM13" s="752">
        <f>AL13/AL$43*100</f>
        <v>6.0283816380748618</v>
      </c>
      <c r="AN13" s="767">
        <v>136341</v>
      </c>
      <c r="AO13" s="768">
        <v>6</v>
      </c>
      <c r="AP13" s="700">
        <f>Summ3!AP45</f>
        <v>267</v>
      </c>
      <c r="AQ13" s="701">
        <f>AP13/AP$43*100</f>
        <v>37.765205091937766</v>
      </c>
      <c r="AR13" s="741">
        <v>249</v>
      </c>
      <c r="AS13" s="741">
        <f>AR13/AR$43*100</f>
        <v>36.671575846833576</v>
      </c>
      <c r="AT13" s="752">
        <f>Summ3!AT45</f>
        <v>235</v>
      </c>
      <c r="AU13" s="752">
        <f>AT13/AT$43*100</f>
        <v>36.490683229813662</v>
      </c>
      <c r="AV13" s="767">
        <v>220</v>
      </c>
      <c r="AW13" s="768">
        <v>36</v>
      </c>
    </row>
    <row r="14" spans="1:49">
      <c r="A14" s="695" t="s">
        <v>42</v>
      </c>
      <c r="B14" s="700">
        <f>EQAA!Z13</f>
        <v>15510.82067409</v>
      </c>
      <c r="C14" s="701">
        <f>B14/B$43*100</f>
        <v>3.1245012307168305</v>
      </c>
      <c r="D14" s="741">
        <v>15620</v>
      </c>
      <c r="E14" s="741">
        <f>D14/D$43*100</f>
        <v>3.4303961207095344</v>
      </c>
      <c r="F14" s="752">
        <v>19541.09301553035</v>
      </c>
      <c r="G14" s="752">
        <f>F14/F$43*100</f>
        <v>4.2635471469299544</v>
      </c>
      <c r="H14" s="767">
        <v>15225</v>
      </c>
      <c r="I14" s="768">
        <v>4</v>
      </c>
      <c r="J14" s="705">
        <f>Summ3!J49</f>
        <v>2169.3061851000002</v>
      </c>
      <c r="K14" s="701">
        <f>J14/J$43*100</f>
        <v>2.3007409028681169</v>
      </c>
      <c r="L14" s="741">
        <v>2984</v>
      </c>
      <c r="M14" s="741">
        <f>L14/L$43*100</f>
        <v>2.5293279989150337</v>
      </c>
      <c r="N14" s="752">
        <f>Summ3!N49</f>
        <v>3199</v>
      </c>
      <c r="O14" s="752">
        <f>N14/N$43*100</f>
        <v>3.2002801120448177</v>
      </c>
      <c r="P14" s="767">
        <v>1969</v>
      </c>
      <c r="Q14" s="768">
        <v>2</v>
      </c>
      <c r="R14" s="706">
        <f>Summ3!R51</f>
        <v>3124.0299999999993</v>
      </c>
      <c r="S14" s="705">
        <f>R14/R$43*100</f>
        <v>4.1986773926686478</v>
      </c>
      <c r="T14" s="741">
        <v>3562</v>
      </c>
      <c r="U14" s="741">
        <f>T14/T$43*100</f>
        <v>3.1512084645599634</v>
      </c>
      <c r="V14" s="752">
        <f>Summ3!V49</f>
        <v>1530</v>
      </c>
      <c r="W14" s="752">
        <f>V14/V$43*100</f>
        <v>1.8520984396373275</v>
      </c>
      <c r="X14" s="767">
        <v>1819</v>
      </c>
      <c r="Y14" s="768">
        <v>2</v>
      </c>
      <c r="Z14" s="700">
        <f>J14-R14</f>
        <v>-954.72381489999907</v>
      </c>
      <c r="AA14" s="701">
        <f>Z14/Z$43*100</f>
        <v>-2.8479171497469755</v>
      </c>
      <c r="AB14" s="741">
        <f>L14-T14</f>
        <v>-578</v>
      </c>
      <c r="AC14" s="741">
        <f>AB14/AB$43*100</f>
        <v>-11.701589229679117</v>
      </c>
      <c r="AD14" s="752">
        <f>N14-V14</f>
        <v>1669</v>
      </c>
      <c r="AE14" s="752">
        <f>AD14/AD$43*100</f>
        <v>9.6190421301365916</v>
      </c>
      <c r="AF14" s="767">
        <f>P14-X14</f>
        <v>150</v>
      </c>
      <c r="AG14" s="768">
        <v>1</v>
      </c>
      <c r="AH14" s="701">
        <f>Summ3!AH49</f>
        <v>31194</v>
      </c>
      <c r="AI14" s="701">
        <f>AH14/AH$43*100</f>
        <v>1.8363814677393262</v>
      </c>
      <c r="AJ14" s="741">
        <v>32767</v>
      </c>
      <c r="AK14" s="741">
        <f>AJ14/AJ$43*100</f>
        <v>1.744977737115299</v>
      </c>
      <c r="AL14" s="752">
        <f>Summ3!AL51</f>
        <v>32822</v>
      </c>
      <c r="AM14" s="752">
        <f>AL14/AL$43*100</f>
        <v>1.4190585062119319</v>
      </c>
      <c r="AN14" s="767">
        <v>27830</v>
      </c>
      <c r="AO14" s="768">
        <v>1</v>
      </c>
      <c r="AP14" s="700">
        <f>Summ3!AP51</f>
        <v>24</v>
      </c>
      <c r="AQ14" s="701">
        <f>AP14/AP$43*100</f>
        <v>3.3946251768033946</v>
      </c>
      <c r="AR14" s="741">
        <v>24</v>
      </c>
      <c r="AS14" s="741">
        <f>AR14/AR$43*100</f>
        <v>3.5346097201767304</v>
      </c>
      <c r="AT14" s="752">
        <f>Summ3!AT51</f>
        <v>23</v>
      </c>
      <c r="AU14" s="752">
        <f>AT14/AT$43*100</f>
        <v>3.5714285714285712</v>
      </c>
      <c r="AV14" s="767">
        <v>21</v>
      </c>
      <c r="AW14" s="768">
        <v>3</v>
      </c>
    </row>
    <row r="15" spans="1:49">
      <c r="A15" s="695" t="s">
        <v>43</v>
      </c>
      <c r="B15" s="700">
        <f>'FIX Int'!B18+'FIX Int'!J18+'FIX Int'!R18+'FIX Int'!AB12+'FIX Int'!Z37</f>
        <v>212145.83838982999</v>
      </c>
      <c r="C15" s="701">
        <f>B15/B$43*100</f>
        <v>42.734678394401989</v>
      </c>
      <c r="D15" s="741">
        <v>197803</v>
      </c>
      <c r="E15" s="741">
        <f>D15/D$43*100</f>
        <v>43.440630209008198</v>
      </c>
      <c r="F15" s="752">
        <v>197726.06524239469</v>
      </c>
      <c r="G15" s="752">
        <f>F15/F$43*100</f>
        <v>43.140596110356228</v>
      </c>
      <c r="H15" s="767">
        <v>187477</v>
      </c>
      <c r="I15" s="768">
        <v>45</v>
      </c>
      <c r="J15" s="705">
        <f>Summ3!J61+Summ3!J65</f>
        <v>65809.791272800008</v>
      </c>
      <c r="K15" s="701">
        <f>J15/J$43*100</f>
        <v>69.797099012818464</v>
      </c>
      <c r="L15" s="741">
        <v>83422</v>
      </c>
      <c r="M15" s="741">
        <f>L15/L$43*100</f>
        <v>70.710992066182953</v>
      </c>
      <c r="N15" s="752">
        <f>Summ3!N61+Summ3!N65</f>
        <v>70890</v>
      </c>
      <c r="O15" s="752">
        <f>N15/N$43*100</f>
        <v>70.918367346938766</v>
      </c>
      <c r="P15" s="767">
        <v>70188</v>
      </c>
      <c r="Q15" s="768">
        <v>74</v>
      </c>
      <c r="R15" s="706">
        <f>Summ3!R61+Summ3!R65</f>
        <v>52020.170856000012</v>
      </c>
      <c r="S15" s="705">
        <f>R15/R$43*100</f>
        <v>69.914794459671555</v>
      </c>
      <c r="T15" s="741">
        <v>84318</v>
      </c>
      <c r="U15" s="741">
        <f>T15/T$43*100</f>
        <v>74.59393467567854</v>
      </c>
      <c r="V15" s="752">
        <f>Summ3!V61+Summ3!V65</f>
        <v>61748</v>
      </c>
      <c r="W15" s="752">
        <f>V15/V$43*100</f>
        <v>74.747303562565833</v>
      </c>
      <c r="X15" s="767">
        <v>66243</v>
      </c>
      <c r="Y15" s="768">
        <v>79</v>
      </c>
      <c r="Z15" s="700">
        <f>J15-R15</f>
        <v>13789.620416799997</v>
      </c>
      <c r="AA15" s="701">
        <f>Z15/Z$43*100</f>
        <v>41.134091200625591</v>
      </c>
      <c r="AB15" s="741">
        <f>L15-T15</f>
        <v>-896</v>
      </c>
      <c r="AC15" s="741">
        <f>AB15/AB$43*100</f>
        <v>-18.139487802409153</v>
      </c>
      <c r="AD15" s="752">
        <f>N15-V15</f>
        <v>9142</v>
      </c>
      <c r="AE15" s="752">
        <f>AD15/AD$43*100</f>
        <v>52.688605844043565</v>
      </c>
      <c r="AF15" s="767">
        <f>P15-X15</f>
        <v>3945</v>
      </c>
      <c r="AG15" s="768">
        <v>34</v>
      </c>
      <c r="AH15" s="701">
        <f>'FIX Int'!B37+'FIX Int'!J37+'FIX Int'!R37+'FIX Int'!AB49+'FIX Int'!Z56</f>
        <v>662567.12199999997</v>
      </c>
      <c r="AI15" s="701">
        <f>AH15/AH$43*100</f>
        <v>39.005128677764354</v>
      </c>
      <c r="AJ15" s="741">
        <v>676714</v>
      </c>
      <c r="AK15" s="741">
        <f>AJ15/AJ$43*100</f>
        <v>36.037808294755166</v>
      </c>
      <c r="AL15" s="752">
        <f>'FIX Int'!F37+'FIX Int'!N37+'FIX Int'!V37+'FIX Int'!AF49+'FIX Int'!AB59</f>
        <v>779049.01627622638</v>
      </c>
      <c r="AM15" s="752">
        <f>AL15/AL$43*100</f>
        <v>33.682168463311704</v>
      </c>
      <c r="AN15" s="767">
        <v>757469</v>
      </c>
      <c r="AO15" s="768">
        <v>32</v>
      </c>
      <c r="AP15" s="700">
        <f>Summ3!AP61+Summ3!AP65</f>
        <v>130</v>
      </c>
      <c r="AQ15" s="701">
        <f>AP15/AP$43*100</f>
        <v>18.387553041018386</v>
      </c>
      <c r="AR15" s="741">
        <v>127</v>
      </c>
      <c r="AS15" s="741">
        <f>AR15/AR$43*100</f>
        <v>18.7039764359352</v>
      </c>
      <c r="AT15" s="752">
        <f>Summ3!AT61+Summ3!AT65</f>
        <v>120</v>
      </c>
      <c r="AU15" s="752">
        <f>AT15/AT$43*100</f>
        <v>18.633540372670808</v>
      </c>
      <c r="AV15" s="767">
        <v>115</v>
      </c>
      <c r="AW15" s="768">
        <v>19</v>
      </c>
    </row>
    <row r="16" spans="1:49">
      <c r="A16" s="695"/>
      <c r="B16" s="700"/>
      <c r="C16" s="701"/>
      <c r="D16" s="741"/>
      <c r="E16" s="741"/>
      <c r="F16" s="752"/>
      <c r="G16" s="752"/>
      <c r="H16" s="767"/>
      <c r="I16" s="768"/>
      <c r="J16" s="707"/>
      <c r="K16" s="701"/>
      <c r="L16" s="741"/>
      <c r="M16" s="741"/>
      <c r="N16" s="752"/>
      <c r="O16" s="752"/>
      <c r="P16" s="767"/>
      <c r="Q16" s="768"/>
      <c r="R16" s="706"/>
      <c r="S16" s="705"/>
      <c r="T16" s="741"/>
      <c r="U16" s="741"/>
      <c r="V16" s="752"/>
      <c r="W16" s="752"/>
      <c r="X16" s="767"/>
      <c r="Y16" s="768"/>
      <c r="Z16" s="700">
        <f>Z13+Z14+AB13+AB14+AD13+AD14+AF13+AF14</f>
        <v>27282.78220134</v>
      </c>
      <c r="AA16" s="701">
        <f>Z16/Z$43*100</f>
        <v>81.383853750569941</v>
      </c>
      <c r="AB16" s="741"/>
      <c r="AC16" s="741"/>
      <c r="AD16" s="752"/>
      <c r="AE16" s="752"/>
      <c r="AF16" s="767"/>
      <c r="AG16" s="768"/>
      <c r="AH16" s="701"/>
      <c r="AI16" s="701"/>
      <c r="AJ16" s="741"/>
      <c r="AK16" s="741"/>
      <c r="AL16" s="752"/>
      <c r="AM16" s="752"/>
      <c r="AN16" s="767"/>
      <c r="AO16" s="768"/>
      <c r="AP16" s="700"/>
      <c r="AQ16" s="701"/>
      <c r="AR16" s="741"/>
      <c r="AS16" s="741"/>
      <c r="AT16" s="752"/>
      <c r="AU16" s="752"/>
      <c r="AV16" s="767"/>
      <c r="AW16" s="768"/>
    </row>
    <row r="17" spans="1:49">
      <c r="A17" s="695" t="s">
        <v>44</v>
      </c>
      <c r="B17" s="700">
        <f>SUM(B12:B16)</f>
        <v>463433.95867676544</v>
      </c>
      <c r="C17" s="701">
        <f>SUM(C12:C16)</f>
        <v>93.354181875130138</v>
      </c>
      <c r="D17" s="741">
        <v>426717</v>
      </c>
      <c r="E17" s="741">
        <f>SUM(E12:E16)</f>
        <v>93.713722243329727</v>
      </c>
      <c r="F17" s="752">
        <v>431961.32881133293</v>
      </c>
      <c r="G17" s="752">
        <f>SUM(G12:G16)</f>
        <v>94.246902646333183</v>
      </c>
      <c r="H17" s="767">
        <v>390971</v>
      </c>
      <c r="I17" s="768">
        <v>94</v>
      </c>
      <c r="J17" s="705">
        <f>SUM(J12:J16)</f>
        <v>91725.252867739997</v>
      </c>
      <c r="K17" s="701">
        <f>SUM(K12:K16)</f>
        <v>97.282736087806882</v>
      </c>
      <c r="L17" s="741">
        <v>114979</v>
      </c>
      <c r="M17" s="741">
        <f>SUM(M12:M16)</f>
        <v>97.459652810741176</v>
      </c>
      <c r="N17" s="752">
        <f>SUM(N12:N16)</f>
        <v>97723</v>
      </c>
      <c r="O17" s="752">
        <f>SUM(O12:O16)</f>
        <v>97.762104841936761</v>
      </c>
      <c r="P17" s="767">
        <v>92983</v>
      </c>
      <c r="Q17" s="768">
        <v>98</v>
      </c>
      <c r="R17" s="706">
        <f>SUM(R12:R16)</f>
        <v>72330.036903</v>
      </c>
      <c r="S17" s="705">
        <f>SUM(S12:S16)</f>
        <v>97.211131376944266</v>
      </c>
      <c r="T17" s="741">
        <v>110915</v>
      </c>
      <c r="U17" s="741">
        <f>SUM(U12:U16)</f>
        <v>98.122721964683819</v>
      </c>
      <c r="V17" s="752">
        <f>SUM(V12:V16)</f>
        <v>80467</v>
      </c>
      <c r="W17" s="752">
        <f>SUM(W12:W16)</f>
        <v>97.407062184507751</v>
      </c>
      <c r="X17" s="767">
        <v>81848</v>
      </c>
      <c r="Y17" s="768">
        <v>98</v>
      </c>
      <c r="Z17" s="700">
        <f>J17-R17</f>
        <v>19395.215964739997</v>
      </c>
      <c r="AA17" s="701">
        <f>SUM(AA12:AA16)</f>
        <v>139.23929561447164</v>
      </c>
      <c r="AB17" s="741">
        <f>L17-T17</f>
        <v>4064</v>
      </c>
      <c r="AC17" s="741">
        <f>SUM(AC12:AC16)</f>
        <v>82.295778924992419</v>
      </c>
      <c r="AD17" s="752">
        <f>N17-V17</f>
        <v>17256</v>
      </c>
      <c r="AE17" s="752">
        <f>SUM(AE12:AE16)</f>
        <v>99.452481125007196</v>
      </c>
      <c r="AF17" s="767">
        <f>P17-X17</f>
        <v>11135</v>
      </c>
      <c r="AG17" s="768">
        <v>95</v>
      </c>
      <c r="AH17" s="701">
        <f>SUM(AH12:AH16)</f>
        <v>1622398.639</v>
      </c>
      <c r="AI17" s="701">
        <f>SUM(AI12:AI16)</f>
        <v>95.510123547640745</v>
      </c>
      <c r="AJ17" s="741">
        <v>1774824</v>
      </c>
      <c r="AK17" s="741">
        <f>SUM(AK12:AK16)</f>
        <v>94.516689574813796</v>
      </c>
      <c r="AL17" s="752">
        <f>SUM(AL12:AL16)</f>
        <v>2205489.9862762261</v>
      </c>
      <c r="AM17" s="752">
        <f>SUM(AM12:AM16)</f>
        <v>95.354314953095965</v>
      </c>
      <c r="AN17" s="767">
        <v>2197153</v>
      </c>
      <c r="AO17" s="768">
        <v>93</v>
      </c>
      <c r="AP17" s="700">
        <f>SUM(AP12:AP16)</f>
        <v>600</v>
      </c>
      <c r="AQ17" s="701">
        <f>SUM(AQ12:AQ16)</f>
        <v>84.865629420084872</v>
      </c>
      <c r="AR17" s="741">
        <v>573</v>
      </c>
      <c r="AS17" s="741">
        <f>SUM(AS12:AS16)</f>
        <v>84.388807069219439</v>
      </c>
      <c r="AT17" s="752">
        <f>SUM(AT12:AT16)</f>
        <v>540</v>
      </c>
      <c r="AU17" s="752">
        <f>SUM(AU12:AU16)</f>
        <v>83.850931677018636</v>
      </c>
      <c r="AV17" s="767">
        <v>514</v>
      </c>
      <c r="AW17" s="768">
        <v>83</v>
      </c>
    </row>
    <row r="18" spans="1:49">
      <c r="A18" s="695"/>
      <c r="B18" s="700"/>
      <c r="C18" s="701"/>
      <c r="D18" s="741"/>
      <c r="E18" s="741"/>
      <c r="F18" s="752"/>
      <c r="G18" s="752"/>
      <c r="H18" s="767"/>
      <c r="I18" s="768"/>
      <c r="J18" s="707"/>
      <c r="K18" s="701"/>
      <c r="L18" s="741"/>
      <c r="M18" s="741"/>
      <c r="N18" s="752"/>
      <c r="O18" s="752"/>
      <c r="P18" s="767"/>
      <c r="Q18" s="768"/>
      <c r="R18" s="706"/>
      <c r="S18" s="705"/>
      <c r="T18" s="741"/>
      <c r="U18" s="741"/>
      <c r="V18" s="752"/>
      <c r="W18" s="752"/>
      <c r="X18" s="767"/>
      <c r="Y18" s="768"/>
      <c r="Z18" s="700"/>
      <c r="AA18" s="701"/>
      <c r="AB18" s="741"/>
      <c r="AC18" s="741"/>
      <c r="AD18" s="752"/>
      <c r="AE18" s="752"/>
      <c r="AF18" s="767"/>
      <c r="AG18" s="768"/>
      <c r="AH18" s="701"/>
      <c r="AI18" s="701"/>
      <c r="AJ18" s="741"/>
      <c r="AK18" s="741"/>
      <c r="AL18" s="752"/>
      <c r="AM18" s="752"/>
      <c r="AN18" s="767"/>
      <c r="AO18" s="768"/>
      <c r="AP18" s="700"/>
      <c r="AQ18" s="701"/>
      <c r="AR18" s="741"/>
      <c r="AS18" s="741"/>
      <c r="AT18" s="752"/>
      <c r="AU18" s="752"/>
      <c r="AV18" s="767"/>
      <c r="AW18" s="768"/>
    </row>
    <row r="19" spans="1:49">
      <c r="A19" s="695"/>
      <c r="B19" s="700"/>
      <c r="C19" s="701"/>
      <c r="D19" s="741"/>
      <c r="E19" s="741"/>
      <c r="F19" s="752"/>
      <c r="G19" s="752"/>
      <c r="H19" s="767"/>
      <c r="I19" s="768"/>
      <c r="J19" s="707"/>
      <c r="K19" s="701"/>
      <c r="L19" s="741"/>
      <c r="M19" s="741"/>
      <c r="N19" s="752"/>
      <c r="O19" s="752"/>
      <c r="P19" s="767"/>
      <c r="Q19" s="768"/>
      <c r="R19" s="706"/>
      <c r="S19" s="705"/>
      <c r="T19" s="741"/>
      <c r="U19" s="741"/>
      <c r="V19" s="752"/>
      <c r="W19" s="752"/>
      <c r="X19" s="767"/>
      <c r="Y19" s="768"/>
      <c r="Z19" s="1703"/>
      <c r="AA19" s="701"/>
      <c r="AB19" s="741"/>
      <c r="AC19" s="741"/>
      <c r="AD19" s="752"/>
      <c r="AE19" s="752"/>
      <c r="AF19" s="767"/>
      <c r="AG19" s="768"/>
      <c r="AH19" s="701"/>
      <c r="AI19" s="701"/>
      <c r="AJ19" s="741"/>
      <c r="AK19" s="741"/>
      <c r="AL19" s="752"/>
      <c r="AM19" s="752"/>
      <c r="AN19" s="767"/>
      <c r="AO19" s="768"/>
      <c r="AP19" s="700"/>
      <c r="AQ19" s="701"/>
      <c r="AR19" s="741"/>
      <c r="AS19" s="741"/>
      <c r="AT19" s="752"/>
      <c r="AU19" s="752"/>
      <c r="AV19" s="767"/>
      <c r="AW19" s="768"/>
    </row>
    <row r="20" spans="1:49">
      <c r="A20" s="695"/>
      <c r="B20" s="700"/>
      <c r="C20" s="701"/>
      <c r="D20" s="741"/>
      <c r="E20" s="741"/>
      <c r="F20" s="752"/>
      <c r="G20" s="752"/>
      <c r="H20" s="767"/>
      <c r="I20" s="768"/>
      <c r="J20" s="707"/>
      <c r="K20" s="701"/>
      <c r="L20" s="741"/>
      <c r="M20" s="741"/>
      <c r="N20" s="752"/>
      <c r="O20" s="752"/>
      <c r="P20" s="767"/>
      <c r="Q20" s="768"/>
      <c r="R20" s="706"/>
      <c r="S20" s="705"/>
      <c r="T20" s="741"/>
      <c r="U20" s="741"/>
      <c r="V20" s="752"/>
      <c r="W20" s="752"/>
      <c r="X20" s="767"/>
      <c r="Y20" s="768"/>
      <c r="Z20" s="1703"/>
      <c r="AA20" s="701"/>
      <c r="AB20" s="741"/>
      <c r="AC20" s="741"/>
      <c r="AD20" s="752"/>
      <c r="AE20" s="752"/>
      <c r="AF20" s="767"/>
      <c r="AG20" s="768"/>
      <c r="AH20" s="701"/>
      <c r="AI20" s="701"/>
      <c r="AJ20" s="741"/>
      <c r="AK20" s="741"/>
      <c r="AL20" s="752"/>
      <c r="AM20" s="752"/>
      <c r="AN20" s="767"/>
      <c r="AO20" s="768"/>
      <c r="AP20" s="700"/>
      <c r="AQ20" s="701"/>
      <c r="AR20" s="741"/>
      <c r="AS20" s="741"/>
      <c r="AT20" s="752"/>
      <c r="AU20" s="752"/>
      <c r="AV20" s="767"/>
      <c r="AW20" s="768"/>
    </row>
    <row r="21" spans="1:49">
      <c r="A21" s="695" t="s">
        <v>18</v>
      </c>
      <c r="B21" s="700"/>
      <c r="C21" s="701"/>
      <c r="D21" s="741"/>
      <c r="E21" s="741"/>
      <c r="F21" s="752"/>
      <c r="G21" s="752"/>
      <c r="H21" s="767"/>
      <c r="I21" s="768"/>
      <c r="J21" s="707"/>
      <c r="K21" s="701"/>
      <c r="L21" s="741"/>
      <c r="M21" s="741"/>
      <c r="N21" s="752"/>
      <c r="O21" s="752"/>
      <c r="P21" s="767"/>
      <c r="Q21" s="768"/>
      <c r="R21" s="706"/>
      <c r="S21" s="705"/>
      <c r="T21" s="741"/>
      <c r="U21" s="741"/>
      <c r="V21" s="752"/>
      <c r="W21" s="752"/>
      <c r="X21" s="767"/>
      <c r="Y21" s="768"/>
      <c r="Z21" s="700"/>
      <c r="AA21" s="701"/>
      <c r="AB21" s="741"/>
      <c r="AC21" s="741"/>
      <c r="AD21" s="752"/>
      <c r="AE21" s="752"/>
      <c r="AF21" s="767"/>
      <c r="AG21" s="768"/>
      <c r="AH21" s="701"/>
      <c r="AI21" s="701"/>
      <c r="AJ21" s="741"/>
      <c r="AK21" s="741"/>
      <c r="AL21" s="752"/>
      <c r="AM21" s="752"/>
      <c r="AN21" s="767"/>
      <c r="AO21" s="768"/>
      <c r="AP21" s="700"/>
      <c r="AQ21" s="701"/>
      <c r="AR21" s="741"/>
      <c r="AS21" s="741"/>
      <c r="AT21" s="752"/>
      <c r="AU21" s="752"/>
      <c r="AV21" s="767"/>
      <c r="AW21" s="768"/>
    </row>
    <row r="22" spans="1:49">
      <c r="A22" s="695"/>
      <c r="B22" s="700"/>
      <c r="C22" s="701"/>
      <c r="D22" s="741"/>
      <c r="E22" s="741"/>
      <c r="F22" s="752"/>
      <c r="G22" s="752"/>
      <c r="H22" s="767"/>
      <c r="I22" s="768"/>
      <c r="J22" s="707"/>
      <c r="K22" s="701"/>
      <c r="L22" s="741"/>
      <c r="M22" s="741"/>
      <c r="N22" s="752"/>
      <c r="O22" s="752"/>
      <c r="P22" s="767"/>
      <c r="Q22" s="768"/>
      <c r="R22" s="706"/>
      <c r="S22" s="705"/>
      <c r="T22" s="741"/>
      <c r="U22" s="741"/>
      <c r="V22" s="752"/>
      <c r="W22" s="752"/>
      <c r="X22" s="767"/>
      <c r="Y22" s="768"/>
      <c r="Z22" s="700"/>
      <c r="AA22" s="701"/>
      <c r="AB22" s="741"/>
      <c r="AC22" s="741"/>
      <c r="AD22" s="752"/>
      <c r="AE22" s="752"/>
      <c r="AF22" s="767"/>
      <c r="AG22" s="768"/>
      <c r="AH22" s="701"/>
      <c r="AI22" s="701"/>
      <c r="AJ22" s="741"/>
      <c r="AK22" s="741"/>
      <c r="AL22" s="752"/>
      <c r="AM22" s="752"/>
      <c r="AN22" s="767"/>
      <c r="AO22" s="768"/>
      <c r="AP22" s="700"/>
      <c r="AQ22" s="701"/>
      <c r="AR22" s="741"/>
      <c r="AS22" s="741"/>
      <c r="AT22" s="752"/>
      <c r="AU22" s="752"/>
      <c r="AV22" s="767"/>
      <c r="AW22" s="768"/>
    </row>
    <row r="23" spans="1:49">
      <c r="A23" s="695" t="s">
        <v>40</v>
      </c>
      <c r="B23" s="700">
        <f>WWSUM!B14+WWSUM!J14+WWSUM!R14</f>
        <v>598.01758899999993</v>
      </c>
      <c r="C23" s="701">
        <f>B23/B$43*100</f>
        <v>0.12046472150516524</v>
      </c>
      <c r="D23" s="741">
        <v>531</v>
      </c>
      <c r="E23" s="741">
        <f>D23/D$43*100</f>
        <v>0.11661589885382603</v>
      </c>
      <c r="F23" s="752">
        <v>547.26</v>
      </c>
      <c r="G23" s="752">
        <f>F23/F$43*100</f>
        <v>0.1194031884385645</v>
      </c>
      <c r="H23" s="767">
        <v>541</v>
      </c>
      <c r="I23" s="768">
        <v>0</v>
      </c>
      <c r="J23" s="705">
        <f>Summ4!J12+Summ4!J14+Summ4!J16</f>
        <v>46.76</v>
      </c>
      <c r="K23" s="701">
        <f>J23/J$43*100</f>
        <v>4.9593112008369536E-2</v>
      </c>
      <c r="L23" s="741">
        <v>20</v>
      </c>
      <c r="M23" s="741">
        <f>L23/L$43*100</f>
        <v>1.6952600528921138E-2</v>
      </c>
      <c r="N23" s="752">
        <f>Summ4!N14+Summ4!N16</f>
        <v>21</v>
      </c>
      <c r="O23" s="752">
        <f>N23/N$43*100</f>
        <v>2.100840336134454E-2</v>
      </c>
      <c r="P23" s="767">
        <v>18</v>
      </c>
      <c r="Q23" s="768">
        <v>0</v>
      </c>
      <c r="R23" s="706">
        <f>Summ4!R12+Summ4!R14+Summ4!R16</f>
        <v>44.160000000000004</v>
      </c>
      <c r="S23" s="705">
        <f>R23/R$43*100</f>
        <v>5.9350772451048021E-2</v>
      </c>
      <c r="T23" s="741">
        <v>80</v>
      </c>
      <c r="U23" s="741">
        <f>T23/T$43*100</f>
        <v>7.0773912735765596E-2</v>
      </c>
      <c r="V23" s="752">
        <f>Summ4!V14+Summ4!V16</f>
        <v>32</v>
      </c>
      <c r="W23" s="752">
        <f>V23/V$43*100</f>
        <v>3.8736699391107507E-2</v>
      </c>
      <c r="X23" s="767">
        <v>25</v>
      </c>
      <c r="Y23" s="768">
        <v>0</v>
      </c>
      <c r="Z23" s="700">
        <f>J23-R23</f>
        <v>2.5999999999999943</v>
      </c>
      <c r="AA23" s="701">
        <f>Z23/Z$43*100</f>
        <v>7.7557346677454573E-3</v>
      </c>
      <c r="AB23" s="741">
        <f>L23-T23</f>
        <v>-60</v>
      </c>
      <c r="AC23" s="741">
        <f>AB23/AB$43*100</f>
        <v>-1.2146978439113272</v>
      </c>
      <c r="AD23" s="752">
        <f>N23-V23</f>
        <v>-11</v>
      </c>
      <c r="AE23" s="752">
        <f>AD23/AD$43*100</f>
        <v>-6.3396922367586886E-2</v>
      </c>
      <c r="AF23" s="767">
        <f>P23-X23</f>
        <v>-7</v>
      </c>
      <c r="AG23" s="768">
        <v>-1E-4</v>
      </c>
      <c r="AH23" s="701">
        <f>Summ4!AH12+Summ4!AH14+Summ4!AH16</f>
        <v>12968.849</v>
      </c>
      <c r="AI23" s="701">
        <f>AH23/AH$43*100</f>
        <v>0.76347226907449173</v>
      </c>
      <c r="AJ23" s="741">
        <v>17893</v>
      </c>
      <c r="AK23" s="741">
        <f>AJ23/AJ$43*100</f>
        <v>0.95287596210223846</v>
      </c>
      <c r="AL23" s="752">
        <f>Summ4!AL14+Summ4!AL16</f>
        <v>21594</v>
      </c>
      <c r="AM23" s="752">
        <f>AL23/AL$43*100</f>
        <v>0.93361615328561509</v>
      </c>
      <c r="AN23" s="767">
        <v>22129</v>
      </c>
      <c r="AO23" s="768">
        <v>1</v>
      </c>
      <c r="AP23" s="700">
        <f>Summ4!AP12+Summ4!AP14+Summ4!AP16</f>
        <v>6</v>
      </c>
      <c r="AQ23" s="701">
        <f>AP23/AP$43*100</f>
        <v>0.84865629420084865</v>
      </c>
      <c r="AR23" s="741">
        <v>6</v>
      </c>
      <c r="AS23" s="741">
        <f>AR23/AR$43*100</f>
        <v>0.88365243004418259</v>
      </c>
      <c r="AT23" s="752">
        <f>Summ4!AT14+Summ4!AT16</f>
        <v>6</v>
      </c>
      <c r="AU23" s="752">
        <f>AT23/AT$43*100</f>
        <v>0.93167701863354035</v>
      </c>
      <c r="AV23" s="767">
        <v>7</v>
      </c>
      <c r="AW23" s="768">
        <v>1</v>
      </c>
    </row>
    <row r="24" spans="1:49">
      <c r="A24" s="695" t="s">
        <v>41</v>
      </c>
      <c r="B24" s="700">
        <f>WWSUM!AB11</f>
        <v>4540.1273356599995</v>
      </c>
      <c r="C24" s="701">
        <f>B24/B$43*100</f>
        <v>0.91456369369140711</v>
      </c>
      <c r="D24" s="741">
        <v>3385</v>
      </c>
      <c r="E24" s="741">
        <f>D24/D$43*100</f>
        <v>0.74339890323955016</v>
      </c>
      <c r="F24" s="752">
        <v>4175.6577869399998</v>
      </c>
      <c r="G24" s="752">
        <f>F24/F$43*100</f>
        <v>0.91106028869085265</v>
      </c>
      <c r="H24" s="767">
        <v>2862</v>
      </c>
      <c r="I24" s="768">
        <v>1</v>
      </c>
      <c r="J24" s="705">
        <f>Summ4!J20</f>
        <v>114.0144117</v>
      </c>
      <c r="K24" s="701">
        <f>J24/J$43*100</f>
        <v>0.12092235864000125</v>
      </c>
      <c r="L24" s="741">
        <v>154</v>
      </c>
      <c r="M24" s="741">
        <f>L24/L$43*100</f>
        <v>0.13053502407269277</v>
      </c>
      <c r="N24" s="752">
        <f>Summ4!N20</f>
        <v>220</v>
      </c>
      <c r="O24" s="752">
        <f>N24/N$43*100</f>
        <v>0.22008803521408565</v>
      </c>
      <c r="P24" s="767">
        <v>268</v>
      </c>
      <c r="Q24" s="768">
        <v>0</v>
      </c>
      <c r="R24" s="706">
        <f>Summ4!R20</f>
        <v>111.4</v>
      </c>
      <c r="S24" s="705">
        <f>R24/R$43*100</f>
        <v>0.1497209250689934</v>
      </c>
      <c r="T24" s="741">
        <v>45</v>
      </c>
      <c r="U24" s="741">
        <f>T24/T$43*100</f>
        <v>3.9810325913868148E-2</v>
      </c>
      <c r="V24" s="752">
        <f>Summ4!V20</f>
        <v>424</v>
      </c>
      <c r="W24" s="752">
        <f>V24/V$43*100</f>
        <v>0.51326126693217444</v>
      </c>
      <c r="X24" s="767">
        <v>76</v>
      </c>
      <c r="Y24" s="768">
        <v>0</v>
      </c>
      <c r="Z24" s="700">
        <f>J24-R24</f>
        <v>2.6144116999999909</v>
      </c>
      <c r="AA24" s="701">
        <f>Z24/Z$43*100</f>
        <v>7.798724406711274E-3</v>
      </c>
      <c r="AB24" s="741">
        <f>L24-T24</f>
        <v>109</v>
      </c>
      <c r="AC24" s="741">
        <f>AB24/AB$43*100</f>
        <v>2.2067010831055773</v>
      </c>
      <c r="AD24" s="752">
        <f>N24-V24</f>
        <v>-204</v>
      </c>
      <c r="AE24" s="752">
        <f>AD24/AD$43*100</f>
        <v>-1.1757247420897932</v>
      </c>
      <c r="AF24" s="767">
        <f>P24-X24</f>
        <v>192</v>
      </c>
      <c r="AG24" s="768">
        <v>2</v>
      </c>
      <c r="AH24" s="701">
        <f>Summ4!AH20</f>
        <v>2526</v>
      </c>
      <c r="AI24" s="701">
        <f>AH24/AH$43*100</f>
        <v>0.14870486592003393</v>
      </c>
      <c r="AJ24" s="741">
        <v>2739</v>
      </c>
      <c r="AK24" s="741">
        <f>AJ24/AJ$43*100</f>
        <v>0.14586303359962169</v>
      </c>
      <c r="AL24" s="752">
        <f>Summ4!AL20</f>
        <v>2367</v>
      </c>
      <c r="AM24" s="752">
        <f>AL24/AL$43*100</f>
        <v>0.10233719713008478</v>
      </c>
      <c r="AN24" s="767">
        <v>2292</v>
      </c>
      <c r="AO24" s="768">
        <v>0</v>
      </c>
      <c r="AP24" s="700">
        <f>Summ4!AP20</f>
        <v>16</v>
      </c>
      <c r="AQ24" s="701">
        <f>AP24/AP$43*100</f>
        <v>2.2630834512022631</v>
      </c>
      <c r="AR24" s="741">
        <v>15</v>
      </c>
      <c r="AS24" s="741">
        <f>AR24/AR$43*100</f>
        <v>2.2091310751104567</v>
      </c>
      <c r="AT24" s="752">
        <f>Summ4!AT20</f>
        <v>13</v>
      </c>
      <c r="AU24" s="752">
        <f>AT24/AT$43*100</f>
        <v>2.018633540372671</v>
      </c>
      <c r="AV24" s="767">
        <v>13</v>
      </c>
      <c r="AW24" s="768">
        <v>2</v>
      </c>
    </row>
    <row r="25" spans="1:49">
      <c r="A25" s="695"/>
      <c r="B25" s="700"/>
      <c r="C25" s="701"/>
      <c r="D25" s="741"/>
      <c r="E25" s="741"/>
      <c r="F25" s="752"/>
      <c r="G25" s="752"/>
      <c r="H25" s="767"/>
      <c r="I25" s="768"/>
      <c r="J25" s="707"/>
      <c r="K25" s="701"/>
      <c r="L25" s="741"/>
      <c r="M25" s="741"/>
      <c r="N25" s="752"/>
      <c r="O25" s="752"/>
      <c r="P25" s="767"/>
      <c r="Q25" s="768"/>
      <c r="R25" s="706"/>
      <c r="S25" s="705"/>
      <c r="T25" s="741"/>
      <c r="U25" s="741"/>
      <c r="V25" s="752"/>
      <c r="W25" s="752"/>
      <c r="X25" s="767"/>
      <c r="Y25" s="768"/>
      <c r="Z25" s="700"/>
      <c r="AA25" s="701"/>
      <c r="AB25" s="741"/>
      <c r="AC25" s="741"/>
      <c r="AD25" s="752"/>
      <c r="AE25" s="752"/>
      <c r="AF25" s="767"/>
      <c r="AG25" s="768"/>
      <c r="AH25" s="701"/>
      <c r="AI25" s="701"/>
      <c r="AJ25" s="741"/>
      <c r="AK25" s="741"/>
      <c r="AL25" s="752"/>
      <c r="AM25" s="752"/>
      <c r="AN25" s="767"/>
      <c r="AO25" s="768"/>
      <c r="AP25" s="700"/>
      <c r="AQ25" s="701"/>
      <c r="AR25" s="741"/>
      <c r="AS25" s="741"/>
      <c r="AT25" s="752"/>
      <c r="AU25" s="752"/>
      <c r="AV25" s="767"/>
      <c r="AW25" s="768"/>
    </row>
    <row r="26" spans="1:49">
      <c r="A26" s="695" t="s">
        <v>44</v>
      </c>
      <c r="B26" s="700">
        <f>SUM(B23:B25)</f>
        <v>5138.1449246599996</v>
      </c>
      <c r="C26" s="701">
        <f>SUM(C23:C25)</f>
        <v>1.0350284151965723</v>
      </c>
      <c r="D26" s="741">
        <v>3916</v>
      </c>
      <c r="E26" s="741">
        <f>SUM(E23:E25)</f>
        <v>0.86001480209337622</v>
      </c>
      <c r="F26" s="752">
        <v>4722.91778694</v>
      </c>
      <c r="G26" s="752">
        <f>SUM(G23:G25)</f>
        <v>1.0304634771294172</v>
      </c>
      <c r="H26" s="767">
        <v>3403</v>
      </c>
      <c r="I26" s="768">
        <v>1</v>
      </c>
      <c r="J26" s="705">
        <f>SUM(J23:J25)</f>
        <v>160.7744117</v>
      </c>
      <c r="K26" s="701">
        <f>SUM(K23:K25)</f>
        <v>0.1705154706483708</v>
      </c>
      <c r="L26" s="741">
        <v>174</v>
      </c>
      <c r="M26" s="741">
        <f>SUM(M23:M25)</f>
        <v>0.14748762460161391</v>
      </c>
      <c r="N26" s="752">
        <f>SUM(N23:N25)</f>
        <v>241</v>
      </c>
      <c r="O26" s="752">
        <f>SUM(O23:O25)</f>
        <v>0.2410964385754302</v>
      </c>
      <c r="P26" s="767">
        <v>286</v>
      </c>
      <c r="Q26" s="768">
        <v>0</v>
      </c>
      <c r="R26" s="706">
        <f>SUM(R23:R25)</f>
        <v>155.56</v>
      </c>
      <c r="S26" s="705">
        <f>SUM(S23:S25)</f>
        <v>0.20907169752004143</v>
      </c>
      <c r="T26" s="741">
        <v>125</v>
      </c>
      <c r="U26" s="741">
        <f>SUM(U23:U25)</f>
        <v>0.11058423864963374</v>
      </c>
      <c r="V26" s="752">
        <f>SUM(V23:V25)</f>
        <v>456</v>
      </c>
      <c r="W26" s="752">
        <f>SUM(W23:W25)</f>
        <v>0.55199796632328191</v>
      </c>
      <c r="X26" s="767">
        <v>101</v>
      </c>
      <c r="Y26" s="768">
        <v>0</v>
      </c>
      <c r="Z26" s="700">
        <f>J26-R26</f>
        <v>5.2144116999999994</v>
      </c>
      <c r="AA26" s="701">
        <f>SUM(AA23:AA25)</f>
        <v>1.5554459074456732E-2</v>
      </c>
      <c r="AB26" s="741">
        <f>L26-T26</f>
        <v>49</v>
      </c>
      <c r="AC26" s="741">
        <f>SUM(AC23:AC25)</f>
        <v>0.99200323919425015</v>
      </c>
      <c r="AD26" s="752">
        <f>N26-V26</f>
        <v>-215</v>
      </c>
      <c r="AE26" s="752">
        <f>SUM(AE23:AE25)</f>
        <v>-1.2391216644573801</v>
      </c>
      <c r="AF26" s="767">
        <f>P26-X26</f>
        <v>185</v>
      </c>
      <c r="AG26" s="768">
        <v>2</v>
      </c>
      <c r="AH26" s="701">
        <f>SUM(AH23:AH25)</f>
        <v>15494.849</v>
      </c>
      <c r="AI26" s="701">
        <f>SUM(AI23:AI25)</f>
        <v>0.91217713499452568</v>
      </c>
      <c r="AJ26" s="741">
        <v>20632</v>
      </c>
      <c r="AK26" s="741">
        <f>SUM(AK23:AK25)</f>
        <v>1.0987389957018601</v>
      </c>
      <c r="AL26" s="752">
        <f>SUM(AL23:AL25)</f>
        <v>23961</v>
      </c>
      <c r="AM26" s="752">
        <f>SUM(AM23:AM25)</f>
        <v>1.0359533504156999</v>
      </c>
      <c r="AN26" s="767">
        <v>24421</v>
      </c>
      <c r="AO26" s="768">
        <v>1</v>
      </c>
      <c r="AP26" s="700">
        <f>SUM(AP23:AP25)</f>
        <v>22</v>
      </c>
      <c r="AQ26" s="701">
        <f>SUM(AQ23:AQ25)</f>
        <v>3.1117397454031117</v>
      </c>
      <c r="AR26" s="741">
        <v>21</v>
      </c>
      <c r="AS26" s="741">
        <f>SUM(AS23:AS25)</f>
        <v>3.0927835051546393</v>
      </c>
      <c r="AT26" s="752">
        <f>SUM(AT23:AT25)</f>
        <v>19</v>
      </c>
      <c r="AU26" s="752">
        <f>SUM(AU23:AU25)</f>
        <v>2.9503105590062111</v>
      </c>
      <c r="AV26" s="767">
        <v>20</v>
      </c>
      <c r="AW26" s="768">
        <v>3</v>
      </c>
    </row>
    <row r="27" spans="1:49">
      <c r="A27" s="695"/>
      <c r="B27" s="700"/>
      <c r="C27" s="701"/>
      <c r="D27" s="741"/>
      <c r="E27" s="741"/>
      <c r="F27" s="752"/>
      <c r="G27" s="752"/>
      <c r="H27" s="767"/>
      <c r="I27" s="768"/>
      <c r="J27" s="707"/>
      <c r="K27" s="701"/>
      <c r="L27" s="741"/>
      <c r="M27" s="741"/>
      <c r="N27" s="752"/>
      <c r="O27" s="752"/>
      <c r="P27" s="767"/>
      <c r="Q27" s="768"/>
      <c r="R27" s="706"/>
      <c r="S27" s="1702"/>
      <c r="T27" s="741"/>
      <c r="U27" s="741"/>
      <c r="V27" s="752"/>
      <c r="W27" s="752"/>
      <c r="X27" s="767"/>
      <c r="Y27" s="768"/>
      <c r="Z27" s="700"/>
      <c r="AA27" s="701"/>
      <c r="AB27" s="741"/>
      <c r="AC27" s="741"/>
      <c r="AD27" s="752"/>
      <c r="AE27" s="752"/>
      <c r="AF27" s="767"/>
      <c r="AG27" s="768"/>
      <c r="AH27" s="701"/>
      <c r="AI27" s="701"/>
      <c r="AJ27" s="741"/>
      <c r="AK27" s="741"/>
      <c r="AL27" s="752"/>
      <c r="AM27" s="752"/>
      <c r="AN27" s="767"/>
      <c r="AO27" s="768"/>
      <c r="AP27" s="700"/>
      <c r="AQ27" s="701"/>
      <c r="AR27" s="741"/>
      <c r="AS27" s="741"/>
      <c r="AT27" s="752"/>
      <c r="AU27" s="752"/>
      <c r="AV27" s="767"/>
      <c r="AW27" s="768"/>
    </row>
    <row r="28" spans="1:49">
      <c r="A28" s="695"/>
      <c r="B28" s="700" t="s">
        <v>12</v>
      </c>
      <c r="C28" s="701"/>
      <c r="D28" s="741"/>
      <c r="E28" s="741"/>
      <c r="F28" s="752" t="s">
        <v>12</v>
      </c>
      <c r="G28" s="752"/>
      <c r="H28" s="767"/>
      <c r="I28" s="768"/>
      <c r="J28" s="707"/>
      <c r="K28" s="701"/>
      <c r="L28" s="741"/>
      <c r="M28" s="741"/>
      <c r="N28" s="752"/>
      <c r="O28" s="752"/>
      <c r="P28" s="767"/>
      <c r="Q28" s="768"/>
      <c r="R28" s="706"/>
      <c r="S28" s="705"/>
      <c r="T28" s="741"/>
      <c r="U28" s="741"/>
      <c r="V28" s="752"/>
      <c r="W28" s="752"/>
      <c r="X28" s="767"/>
      <c r="Y28" s="768"/>
      <c r="Z28" s="704"/>
      <c r="AA28" s="701"/>
      <c r="AB28" s="741"/>
      <c r="AC28" s="741"/>
      <c r="AD28" s="752"/>
      <c r="AE28" s="752"/>
      <c r="AF28" s="767"/>
      <c r="AG28" s="768"/>
      <c r="AH28" s="701"/>
      <c r="AI28" s="701"/>
      <c r="AJ28" s="741"/>
      <c r="AK28" s="741"/>
      <c r="AL28" s="752"/>
      <c r="AM28" s="752"/>
      <c r="AN28" s="767"/>
      <c r="AO28" s="768"/>
      <c r="AP28" s="700"/>
      <c r="AQ28" s="701"/>
      <c r="AR28" s="741"/>
      <c r="AS28" s="741"/>
      <c r="AT28" s="752"/>
      <c r="AU28" s="752"/>
      <c r="AV28" s="767"/>
      <c r="AW28" s="768"/>
    </row>
    <row r="29" spans="1:49" ht="12.75" customHeight="1">
      <c r="A29" s="695" t="s">
        <v>19</v>
      </c>
      <c r="B29" s="700"/>
      <c r="C29" s="701"/>
      <c r="D29" s="741"/>
      <c r="E29" s="741"/>
      <c r="F29" s="752"/>
      <c r="G29" s="752"/>
      <c r="H29" s="767"/>
      <c r="I29" s="768"/>
      <c r="J29" s="707"/>
      <c r="K29" s="701"/>
      <c r="L29" s="741"/>
      <c r="M29" s="741"/>
      <c r="N29" s="752"/>
      <c r="O29" s="752"/>
      <c r="P29" s="767"/>
      <c r="Q29" s="768"/>
      <c r="R29" s="706"/>
      <c r="S29" s="705"/>
      <c r="T29" s="741"/>
      <c r="U29" s="741"/>
      <c r="V29" s="752"/>
      <c r="W29" s="752"/>
      <c r="X29" s="767"/>
      <c r="Y29" s="768"/>
      <c r="Z29" s="700"/>
      <c r="AA29" s="701"/>
      <c r="AB29" s="741"/>
      <c r="AC29" s="741"/>
      <c r="AD29" s="752"/>
      <c r="AE29" s="752"/>
      <c r="AF29" s="767"/>
      <c r="AG29" s="768"/>
      <c r="AH29" s="701"/>
      <c r="AI29" s="701"/>
      <c r="AJ29" s="741"/>
      <c r="AK29" s="741"/>
      <c r="AL29" s="752"/>
      <c r="AM29" s="752"/>
      <c r="AN29" s="767"/>
      <c r="AO29" s="768"/>
      <c r="AP29" s="700"/>
      <c r="AQ29" s="701"/>
      <c r="AR29" s="741"/>
      <c r="AS29" s="741"/>
      <c r="AT29" s="752"/>
      <c r="AU29" s="752"/>
      <c r="AV29" s="767"/>
      <c r="AW29" s="768"/>
    </row>
    <row r="30" spans="1:49">
      <c r="A30" s="695"/>
      <c r="B30" s="700"/>
      <c r="C30" s="701"/>
      <c r="D30" s="741"/>
      <c r="E30" s="741"/>
      <c r="F30" s="752"/>
      <c r="G30" s="752"/>
      <c r="H30" s="767"/>
      <c r="I30" s="768"/>
      <c r="J30" s="707"/>
      <c r="K30" s="701"/>
      <c r="L30" s="741"/>
      <c r="M30" s="741"/>
      <c r="N30" s="752"/>
      <c r="O30" s="752"/>
      <c r="P30" s="767"/>
      <c r="Q30" s="768"/>
      <c r="R30" s="706"/>
      <c r="S30" s="705"/>
      <c r="T30" s="741"/>
      <c r="U30" s="741"/>
      <c r="V30" s="752"/>
      <c r="W30" s="752"/>
      <c r="X30" s="767"/>
      <c r="Y30" s="768"/>
      <c r="Z30" s="700"/>
      <c r="AA30" s="701"/>
      <c r="AB30" s="741"/>
      <c r="AC30" s="741"/>
      <c r="AD30" s="752"/>
      <c r="AE30" s="752"/>
      <c r="AF30" s="767"/>
      <c r="AG30" s="768"/>
      <c r="AH30" s="701"/>
      <c r="AI30" s="701"/>
      <c r="AJ30" s="741"/>
      <c r="AK30" s="741"/>
      <c r="AL30" s="752"/>
      <c r="AM30" s="752"/>
      <c r="AN30" s="767"/>
      <c r="AO30" s="768"/>
      <c r="AP30" s="700"/>
      <c r="AQ30" s="701"/>
      <c r="AR30" s="741"/>
      <c r="AS30" s="741"/>
      <c r="AT30" s="752"/>
      <c r="AU30" s="752"/>
      <c r="AV30" s="767"/>
      <c r="AW30" s="768"/>
    </row>
    <row r="31" spans="1:49">
      <c r="A31" s="695" t="s">
        <v>40</v>
      </c>
      <c r="B31" s="700">
        <f>Summ4!B29+Summ4!B31</f>
        <v>17474.368616829281</v>
      </c>
      <c r="C31" s="701">
        <f>B31/B$43*100</f>
        <v>3.5200385199789483</v>
      </c>
      <c r="D31" s="741">
        <v>15138</v>
      </c>
      <c r="E31" s="741">
        <f>D31/D$43*100</f>
        <v>3.3245413876633116</v>
      </c>
      <c r="F31" s="752">
        <v>15509.8776266</v>
      </c>
      <c r="G31" s="752">
        <f>F31/F$43*100</f>
        <v>3.3840018289441858</v>
      </c>
      <c r="H31" s="767">
        <v>13551</v>
      </c>
      <c r="I31" s="768">
        <v>3</v>
      </c>
      <c r="J31" s="705">
        <f>Summ4!J29+Summ4!J31</f>
        <v>1205.5115028699995</v>
      </c>
      <c r="K31" s="701">
        <f>J31/J$43*100</f>
        <v>1.2785514753894309</v>
      </c>
      <c r="L31" s="741">
        <v>860</v>
      </c>
      <c r="M31" s="741">
        <f>L31/L$43*100</f>
        <v>0.72896182274360888</v>
      </c>
      <c r="N31" s="752">
        <f>Summ4!N29+Summ4!N31</f>
        <v>903</v>
      </c>
      <c r="O31" s="752">
        <f>N31/N$43*100</f>
        <v>0.90336134453781525</v>
      </c>
      <c r="P31" s="767">
        <v>716</v>
      </c>
      <c r="Q31" s="768">
        <v>1</v>
      </c>
      <c r="R31" s="706">
        <f>Summ4!R29+Summ4!R31</f>
        <v>1093.7291290000001</v>
      </c>
      <c r="S31" s="705">
        <f>R31/R$43*100</f>
        <v>1.4699653228795728</v>
      </c>
      <c r="T31" s="741">
        <v>1039</v>
      </c>
      <c r="U31" s="741">
        <f>T31/T$43*100</f>
        <v>0.9191761916557557</v>
      </c>
      <c r="V31" s="752">
        <f>Summ4!V29+Summ4!V31</f>
        <v>941</v>
      </c>
      <c r="W31" s="752">
        <f>V31/V$43*100</f>
        <v>1.139101066469755</v>
      </c>
      <c r="X31" s="767">
        <v>842</v>
      </c>
      <c r="Y31" s="768">
        <v>1</v>
      </c>
      <c r="Z31" s="700">
        <f>J31-R31</f>
        <v>111.78237386999945</v>
      </c>
      <c r="AA31" s="701">
        <f>Z31/Z$43*100</f>
        <v>0.33344401241016941</v>
      </c>
      <c r="AB31" s="741">
        <f>L31-T31</f>
        <v>-179</v>
      </c>
      <c r="AC31" s="741">
        <f>AB31/AB$43*100</f>
        <v>-3.6238485676687922</v>
      </c>
      <c r="AD31" s="752">
        <f>N31-V31</f>
        <v>-38</v>
      </c>
      <c r="AE31" s="752">
        <f>AD31/AD$43*100</f>
        <v>-0.2190075499971183</v>
      </c>
      <c r="AF31" s="767">
        <f>P31-X31</f>
        <v>-126</v>
      </c>
      <c r="AG31" s="768">
        <v>-1</v>
      </c>
      <c r="AH31" s="701">
        <f>Summ4!AH29+Summ4!AH31</f>
        <v>57461.185999999994</v>
      </c>
      <c r="AI31" s="701">
        <f>AH31/AH$43*100</f>
        <v>3.3827228660871453</v>
      </c>
      <c r="AJ31" s="741">
        <v>78994</v>
      </c>
      <c r="AK31" s="741">
        <f>AJ31/AJ$43*100</f>
        <v>4.2067559241214001</v>
      </c>
      <c r="AL31" s="752">
        <f>Summ4!AL29+Summ4!AL31</f>
        <v>80155</v>
      </c>
      <c r="AM31" s="752">
        <f>AL31/AL$43*100</f>
        <v>3.4654998039551943</v>
      </c>
      <c r="AN31" s="767">
        <v>129909</v>
      </c>
      <c r="AO31" s="768">
        <v>5</v>
      </c>
      <c r="AP31" s="700">
        <f>Summ4!AP29+Summ4!AP31</f>
        <v>31</v>
      </c>
      <c r="AQ31" s="701">
        <f>AP31/AP$43*100</f>
        <v>4.3847241867043847</v>
      </c>
      <c r="AR31" s="741">
        <v>32</v>
      </c>
      <c r="AS31" s="741">
        <f>AR31/AR$43*100</f>
        <v>4.7128129602356408</v>
      </c>
      <c r="AT31" s="752">
        <f>Summ4!AT29+Summ4!AT31</f>
        <v>32</v>
      </c>
      <c r="AU31" s="752">
        <f>AT31/AT$43*100</f>
        <v>4.9689440993788816</v>
      </c>
      <c r="AV31" s="767">
        <v>33</v>
      </c>
      <c r="AW31" s="768">
        <v>5</v>
      </c>
    </row>
    <row r="32" spans="1:49">
      <c r="A32" s="695" t="s">
        <v>41</v>
      </c>
      <c r="B32" s="700">
        <f>Summ4!B35</f>
        <v>6764.4205256100013</v>
      </c>
      <c r="C32" s="701">
        <f>B32/B$43*100</f>
        <v>1.3626255310049624</v>
      </c>
      <c r="D32" s="741">
        <v>5994</v>
      </c>
      <c r="E32" s="741">
        <f>D32/D$43*100</f>
        <v>1.3163760785872565</v>
      </c>
      <c r="F32" s="752">
        <v>3319.28075476</v>
      </c>
      <c r="G32" s="752">
        <f>F32/F$43*100</f>
        <v>0.72421281555587624</v>
      </c>
      <c r="H32" s="767">
        <v>4253</v>
      </c>
      <c r="I32" s="768">
        <v>1</v>
      </c>
      <c r="J32" s="705">
        <f>Summ4!J35</f>
        <v>900.86467699999992</v>
      </c>
      <c r="K32" s="701">
        <f>J32/J$43*100</f>
        <v>0.95544659604030469</v>
      </c>
      <c r="L32" s="741">
        <v>1214</v>
      </c>
      <c r="M32" s="741">
        <f>L32/L$43*100</f>
        <v>1.0290228521055129</v>
      </c>
      <c r="N32" s="752">
        <f>Summ4!N35</f>
        <v>770</v>
      </c>
      <c r="O32" s="752">
        <f>N32/N$43*100</f>
        <v>0.77030812324929976</v>
      </c>
      <c r="P32" s="767">
        <v>921</v>
      </c>
      <c r="Q32" s="768">
        <v>1</v>
      </c>
      <c r="R32" s="706">
        <f>Summ4!R35</f>
        <v>369.29844300000002</v>
      </c>
      <c r="S32" s="705">
        <f>R32/R$43*100</f>
        <v>0.49633486995061876</v>
      </c>
      <c r="T32" s="741">
        <v>453</v>
      </c>
      <c r="U32" s="741">
        <f>T32/T$43*100</f>
        <v>0.40075728086627271</v>
      </c>
      <c r="V32" s="752">
        <f>Summ4!V35</f>
        <v>451</v>
      </c>
      <c r="W32" s="752">
        <f>V32/V$43*100</f>
        <v>0.5459453570434214</v>
      </c>
      <c r="X32" s="767">
        <v>294</v>
      </c>
      <c r="Y32" s="768">
        <v>0</v>
      </c>
      <c r="Z32" s="700">
        <f>J32-R32</f>
        <v>531.56623399999989</v>
      </c>
      <c r="AA32" s="701">
        <f>Z32/Z$43*100</f>
        <v>1.5856487189371931</v>
      </c>
      <c r="AB32" s="741">
        <f>L32-T32</f>
        <v>761</v>
      </c>
      <c r="AC32" s="741">
        <f>AB32/AB$43*100</f>
        <v>15.406417653608665</v>
      </c>
      <c r="AD32" s="752">
        <f>N32-V32</f>
        <v>319</v>
      </c>
      <c r="AE32" s="752">
        <f>AD32/AD$43*100</f>
        <v>1.8385107486600196</v>
      </c>
      <c r="AF32" s="767">
        <f>P32-X32</f>
        <v>627</v>
      </c>
      <c r="AG32" s="768">
        <v>5</v>
      </c>
      <c r="AH32" s="701">
        <f>Summ4!AH35</f>
        <v>2613</v>
      </c>
      <c r="AI32" s="701">
        <f>AH32/AH$43*100</f>
        <v>0.1538265299481586</v>
      </c>
      <c r="AJ32" s="741">
        <v>2632</v>
      </c>
      <c r="AK32" s="741">
        <f>AJ32/AJ$43*100</f>
        <v>0.14016484280182706</v>
      </c>
      <c r="AL32" s="752">
        <f>Summ4!AL35</f>
        <v>2693</v>
      </c>
      <c r="AM32" s="752">
        <f>AL32/AL$43*100</f>
        <v>0.1164318005371011</v>
      </c>
      <c r="AN32" s="767">
        <v>13804</v>
      </c>
      <c r="AO32" s="768">
        <v>1</v>
      </c>
      <c r="AP32" s="700">
        <f>Summ4!AP35</f>
        <v>32</v>
      </c>
      <c r="AQ32" s="701">
        <f>AP32/AP$43*100</f>
        <v>4.5261669024045261</v>
      </c>
      <c r="AR32" s="741">
        <v>31</v>
      </c>
      <c r="AS32" s="741">
        <f>AR32/AR$43*100</f>
        <v>4.5655375552282766</v>
      </c>
      <c r="AT32" s="752">
        <f>Summ4!AT35</f>
        <v>31</v>
      </c>
      <c r="AU32" s="752">
        <f>AT32/AT$43*100</f>
        <v>4.8136645962732922</v>
      </c>
      <c r="AV32" s="767">
        <v>29</v>
      </c>
      <c r="AW32" s="768">
        <v>5</v>
      </c>
    </row>
    <row r="33" spans="1:49">
      <c r="A33" s="695" t="s">
        <v>43</v>
      </c>
      <c r="B33" s="700">
        <f>Summ4!B39+Summ4!B41</f>
        <v>3614.6013991307818</v>
      </c>
      <c r="C33" s="701">
        <f>B33/B$43*100</f>
        <v>0.72812565868939738</v>
      </c>
      <c r="D33" s="741">
        <v>3576</v>
      </c>
      <c r="E33" s="741">
        <f>D33/D$43*100</f>
        <v>0.78534548832633122</v>
      </c>
      <c r="F33" s="752">
        <v>2816.0644060000004</v>
      </c>
      <c r="G33" s="752">
        <f>F33/F$43*100</f>
        <v>0.61441923203733551</v>
      </c>
      <c r="H33" s="767">
        <v>2953</v>
      </c>
      <c r="I33" s="768">
        <v>1</v>
      </c>
      <c r="J33" s="705">
        <f>Summ4!J39+Summ4!J41</f>
        <v>294.88383999999996</v>
      </c>
      <c r="K33" s="701">
        <f>J33/J$43*100</f>
        <v>0.31275037011501544</v>
      </c>
      <c r="L33" s="741">
        <v>749</v>
      </c>
      <c r="M33" s="741">
        <f>L33/L$43*100</f>
        <v>0.63487488980809659</v>
      </c>
      <c r="N33" s="752">
        <f>Summ4!N39+Summ4!N41</f>
        <v>323</v>
      </c>
      <c r="O33" s="752">
        <f>N33/N$43*100</f>
        <v>0.32312925170068024</v>
      </c>
      <c r="P33" s="767">
        <v>358</v>
      </c>
      <c r="Q33" s="768">
        <v>0</v>
      </c>
      <c r="R33" s="706">
        <f>Summ4!R39+Summ4!R41</f>
        <v>456.47284100000002</v>
      </c>
      <c r="S33" s="705">
        <f>R33/R$43*100</f>
        <v>0.61349673270548966</v>
      </c>
      <c r="T33" s="741">
        <v>505</v>
      </c>
      <c r="U33" s="741">
        <f>T33/T$43*100</f>
        <v>0.44676032414452027</v>
      </c>
      <c r="V33" s="752">
        <f>Summ4!V39+Summ4!V41</f>
        <v>294</v>
      </c>
      <c r="W33" s="752">
        <f>V33/V$43*100</f>
        <v>0.35589342565580018</v>
      </c>
      <c r="X33" s="767">
        <v>445</v>
      </c>
      <c r="Y33" s="768">
        <v>1</v>
      </c>
      <c r="Z33" s="700">
        <f>J33-R33</f>
        <v>-161.58900100000005</v>
      </c>
      <c r="AA33" s="701">
        <f>Z33/Z$43*100</f>
        <v>-0.48201592960848405</v>
      </c>
      <c r="AB33" s="741">
        <f>L33-T33</f>
        <v>244</v>
      </c>
      <c r="AC33" s="741">
        <f>AB33/AB$43*100</f>
        <v>4.9397712319060636</v>
      </c>
      <c r="AD33" s="752">
        <f>N33-V33</f>
        <v>29</v>
      </c>
      <c r="AE33" s="752">
        <f>AD33/AD$43*100</f>
        <v>0.16713734078727449</v>
      </c>
      <c r="AF33" s="767">
        <f>P33-X33</f>
        <v>-87</v>
      </c>
      <c r="AG33" s="768">
        <v>-1</v>
      </c>
      <c r="AH33" s="701">
        <f>Summ4!AH39+Summ4!AH41</f>
        <v>699</v>
      </c>
      <c r="AI33" s="701">
        <f>AH33/AH$43*100</f>
        <v>4.1149921329415563E-2</v>
      </c>
      <c r="AJ33" s="741">
        <v>707</v>
      </c>
      <c r="AK33" s="741">
        <f>AJ33/AJ$43*100</f>
        <v>3.7650662561129075E-2</v>
      </c>
      <c r="AL33" s="752">
        <f>Summ4!AL39+Summ4!AL41</f>
        <v>643</v>
      </c>
      <c r="AM33" s="752">
        <f>AL33/AL$43*100</f>
        <v>2.7800091996047535E-2</v>
      </c>
      <c r="AN33" s="767">
        <v>2200</v>
      </c>
      <c r="AO33" s="768">
        <v>0</v>
      </c>
      <c r="AP33" s="700">
        <f>Summ4!AP39+Summ4!AP41</f>
        <v>22</v>
      </c>
      <c r="AQ33" s="701">
        <f>AP33/AP$43*100</f>
        <v>3.1117397454031117</v>
      </c>
      <c r="AR33" s="741">
        <v>22</v>
      </c>
      <c r="AS33" s="741">
        <f>AR33/AR$43*100</f>
        <v>3.2400589101620034</v>
      </c>
      <c r="AT33" s="752">
        <f>Summ4!AT39+Summ4!AT41</f>
        <v>22</v>
      </c>
      <c r="AU33" s="752">
        <f>AT33/AT$43*100</f>
        <v>3.4161490683229814</v>
      </c>
      <c r="AV33" s="767">
        <v>22</v>
      </c>
      <c r="AW33" s="768">
        <v>4</v>
      </c>
    </row>
    <row r="34" spans="1:49">
      <c r="A34" s="695"/>
      <c r="B34" s="700"/>
      <c r="C34" s="701"/>
      <c r="D34" s="741"/>
      <c r="E34" s="741"/>
      <c r="F34" s="752"/>
      <c r="G34" s="752"/>
      <c r="H34" s="767"/>
      <c r="I34" s="768"/>
      <c r="J34" s="707"/>
      <c r="K34" s="701"/>
      <c r="L34" s="741"/>
      <c r="M34" s="741"/>
      <c r="N34" s="752"/>
      <c r="O34" s="752"/>
      <c r="P34" s="767"/>
      <c r="Q34" s="768"/>
      <c r="R34" s="706"/>
      <c r="S34" s="705"/>
      <c r="T34" s="741"/>
      <c r="U34" s="741"/>
      <c r="V34" s="752"/>
      <c r="W34" s="752"/>
      <c r="X34" s="767"/>
      <c r="Y34" s="768"/>
      <c r="Z34" s="708"/>
      <c r="AA34" s="701"/>
      <c r="AB34" s="741"/>
      <c r="AC34" s="741"/>
      <c r="AD34" s="752"/>
      <c r="AE34" s="752"/>
      <c r="AF34" s="767"/>
      <c r="AG34" s="768"/>
      <c r="AH34" s="701"/>
      <c r="AI34" s="701"/>
      <c r="AJ34" s="741"/>
      <c r="AK34" s="741"/>
      <c r="AL34" s="752"/>
      <c r="AM34" s="752"/>
      <c r="AN34" s="767"/>
      <c r="AO34" s="768"/>
      <c r="AP34" s="700"/>
      <c r="AQ34" s="701"/>
      <c r="AR34" s="741"/>
      <c r="AS34" s="741"/>
      <c r="AT34" s="752"/>
      <c r="AU34" s="752"/>
      <c r="AV34" s="767"/>
      <c r="AW34" s="768"/>
    </row>
    <row r="35" spans="1:49">
      <c r="A35" s="695" t="s">
        <v>44</v>
      </c>
      <c r="B35" s="700">
        <f>SUM(B31:B34)</f>
        <v>27853.390541570061</v>
      </c>
      <c r="C35" s="701">
        <f>SUM(C31:C34)</f>
        <v>5.6107897096733081</v>
      </c>
      <c r="D35" s="741">
        <v>24708</v>
      </c>
      <c r="E35" s="741">
        <f>SUM(E31:E34)</f>
        <v>5.4262629545768988</v>
      </c>
      <c r="F35" s="752">
        <v>21645.222787360002</v>
      </c>
      <c r="G35" s="752">
        <f>SUM(G31:G34)</f>
        <v>4.7226338765373983</v>
      </c>
      <c r="H35" s="767">
        <v>20757</v>
      </c>
      <c r="I35" s="768">
        <v>5</v>
      </c>
      <c r="J35" s="705">
        <f>SUM(J31:J34)</f>
        <v>2401.2600198699993</v>
      </c>
      <c r="K35" s="701">
        <f>SUM(K31:K34)</f>
        <v>2.546748441544751</v>
      </c>
      <c r="L35" s="741">
        <v>2823</v>
      </c>
      <c r="M35" s="741">
        <f>SUM(M31:M34)</f>
        <v>2.3928595646572184</v>
      </c>
      <c r="N35" s="752">
        <f>SUM(N31:N34)</f>
        <v>1996</v>
      </c>
      <c r="O35" s="752">
        <f>SUM(O31:O34)</f>
        <v>1.9967987194877954</v>
      </c>
      <c r="P35" s="767">
        <v>1995</v>
      </c>
      <c r="Q35" s="768">
        <v>2</v>
      </c>
      <c r="R35" s="706">
        <f>SUM(R31:R34)</f>
        <v>1919.500413</v>
      </c>
      <c r="S35" s="705">
        <f>SUM(S31:S34)</f>
        <v>2.579796925535681</v>
      </c>
      <c r="T35" s="741">
        <v>1997</v>
      </c>
      <c r="U35" s="741">
        <f>SUM(U31:U34)</f>
        <v>1.7666937966665488</v>
      </c>
      <c r="V35" s="752">
        <f>SUM(V31:V34)</f>
        <v>1686</v>
      </c>
      <c r="W35" s="752">
        <f>SUM(W31:W34)</f>
        <v>2.0409398491689767</v>
      </c>
      <c r="X35" s="767">
        <v>1581</v>
      </c>
      <c r="Y35" s="768">
        <v>2</v>
      </c>
      <c r="Z35" s="700">
        <f>J35-R35</f>
        <v>481.75960686999929</v>
      </c>
      <c r="AA35" s="701">
        <f>SUM(AA31:AA34)</f>
        <v>1.4370768017388784</v>
      </c>
      <c r="AB35" s="741">
        <f>L35-T35</f>
        <v>826</v>
      </c>
      <c r="AC35" s="741">
        <f>SUM(AC31:AC34)</f>
        <v>16.722340317845937</v>
      </c>
      <c r="AD35" s="752">
        <f>N35-V35</f>
        <v>310</v>
      </c>
      <c r="AE35" s="752">
        <f>SUM(AE31:AE34)</f>
        <v>1.7866405394501759</v>
      </c>
      <c r="AF35" s="767">
        <f>P35-X35</f>
        <v>414</v>
      </c>
      <c r="AG35" s="768">
        <v>4</v>
      </c>
      <c r="AH35" s="701">
        <f>SUM(AH31:AH34)</f>
        <v>60773.185999999994</v>
      </c>
      <c r="AI35" s="701">
        <f>SUM(AI31:AI34)</f>
        <v>3.5776993173647198</v>
      </c>
      <c r="AJ35" s="741">
        <v>82333</v>
      </c>
      <c r="AK35" s="741">
        <f>SUM(AK31:AK34)</f>
        <v>4.3845714294843559</v>
      </c>
      <c r="AL35" s="752">
        <f>SUM(AL31:AL34)</f>
        <v>83491</v>
      </c>
      <c r="AM35" s="752">
        <f>SUM(AM31:AM34)</f>
        <v>3.609731696488343</v>
      </c>
      <c r="AN35" s="767">
        <v>145913</v>
      </c>
      <c r="AO35" s="768">
        <v>6</v>
      </c>
      <c r="AP35" s="700">
        <f>SUM(AP31:AP34)</f>
        <v>85</v>
      </c>
      <c r="AQ35" s="701">
        <f>SUM(AQ31:AQ34)</f>
        <v>12.022630834512023</v>
      </c>
      <c r="AR35" s="741">
        <v>85</v>
      </c>
      <c r="AS35" s="741">
        <f>SUM(AS31:AS34)</f>
        <v>12.51840942562592</v>
      </c>
      <c r="AT35" s="752">
        <f>SUM(AT31:AT34)</f>
        <v>85</v>
      </c>
      <c r="AU35" s="752">
        <f>SUM(AU31:AU34)</f>
        <v>13.198757763975156</v>
      </c>
      <c r="AV35" s="767">
        <v>84</v>
      </c>
      <c r="AW35" s="768">
        <v>14</v>
      </c>
    </row>
    <row r="36" spans="1:49">
      <c r="A36" s="695"/>
      <c r="B36" s="700"/>
      <c r="C36" s="701"/>
      <c r="D36" s="741"/>
      <c r="E36" s="741"/>
      <c r="F36" s="752"/>
      <c r="G36" s="752"/>
      <c r="H36" s="767"/>
      <c r="I36" s="768"/>
      <c r="J36" s="707"/>
      <c r="K36" s="701"/>
      <c r="L36" s="741"/>
      <c r="M36" s="741"/>
      <c r="N36" s="752"/>
      <c r="O36" s="752"/>
      <c r="P36" s="767"/>
      <c r="Q36" s="768"/>
      <c r="R36" s="706"/>
      <c r="S36" s="705"/>
      <c r="T36" s="741"/>
      <c r="U36" s="741"/>
      <c r="V36" s="752"/>
      <c r="W36" s="752"/>
      <c r="X36" s="767"/>
      <c r="Y36" s="768"/>
      <c r="Z36" s="700"/>
      <c r="AA36" s="703"/>
      <c r="AB36" s="741"/>
      <c r="AC36" s="741"/>
      <c r="AD36" s="752"/>
      <c r="AE36" s="752"/>
      <c r="AF36" s="767"/>
      <c r="AG36" s="768"/>
      <c r="AH36" s="701"/>
      <c r="AI36" s="701"/>
      <c r="AJ36" s="741"/>
      <c r="AK36" s="741"/>
      <c r="AL36" s="752"/>
      <c r="AM36" s="752"/>
      <c r="AN36" s="767"/>
      <c r="AO36" s="768"/>
      <c r="AP36" s="700"/>
      <c r="AQ36" s="701"/>
      <c r="AR36" s="741"/>
      <c r="AS36" s="741"/>
      <c r="AT36" s="752"/>
      <c r="AU36" s="752"/>
      <c r="AV36" s="767"/>
      <c r="AW36" s="768"/>
    </row>
    <row r="37" spans="1:49">
      <c r="A37" s="695"/>
      <c r="B37" s="700"/>
      <c r="C37" s="701"/>
      <c r="D37" s="741"/>
      <c r="E37" s="741"/>
      <c r="F37" s="752"/>
      <c r="G37" s="752"/>
      <c r="H37" s="767"/>
      <c r="I37" s="768"/>
      <c r="J37" s="707"/>
      <c r="K37" s="701"/>
      <c r="L37" s="741"/>
      <c r="M37" s="741"/>
      <c r="N37" s="752"/>
      <c r="O37" s="752"/>
      <c r="P37" s="767"/>
      <c r="Q37" s="768"/>
      <c r="R37" s="706"/>
      <c r="S37" s="705"/>
      <c r="T37" s="741"/>
      <c r="U37" s="741"/>
      <c r="V37" s="752"/>
      <c r="W37" s="752"/>
      <c r="X37" s="767"/>
      <c r="Y37" s="768"/>
      <c r="Z37" s="700"/>
      <c r="AA37" s="703"/>
      <c r="AB37" s="741"/>
      <c r="AC37" s="741"/>
      <c r="AD37" s="752"/>
      <c r="AE37" s="752"/>
      <c r="AF37" s="767"/>
      <c r="AG37" s="768"/>
      <c r="AH37" s="701"/>
      <c r="AI37" s="701"/>
      <c r="AJ37" s="741"/>
      <c r="AK37" s="741"/>
      <c r="AL37" s="752"/>
      <c r="AM37" s="752"/>
      <c r="AN37" s="767"/>
      <c r="AO37" s="768"/>
      <c r="AP37" s="700"/>
      <c r="AQ37" s="701"/>
      <c r="AR37" s="741"/>
      <c r="AS37" s="741"/>
      <c r="AT37" s="752"/>
      <c r="AU37" s="752"/>
      <c r="AV37" s="767"/>
      <c r="AW37" s="768"/>
    </row>
    <row r="38" spans="1:49">
      <c r="A38" s="695"/>
      <c r="B38" s="700"/>
      <c r="C38" s="701"/>
      <c r="D38" s="741"/>
      <c r="E38" s="741"/>
      <c r="F38" s="752"/>
      <c r="G38" s="752"/>
      <c r="H38" s="767"/>
      <c r="I38" s="768"/>
      <c r="J38" s="707"/>
      <c r="K38" s="701"/>
      <c r="L38" s="741"/>
      <c r="M38" s="741"/>
      <c r="N38" s="752"/>
      <c r="O38" s="752"/>
      <c r="P38" s="767"/>
      <c r="Q38" s="768"/>
      <c r="R38" s="706"/>
      <c r="S38" s="705"/>
      <c r="T38" s="741"/>
      <c r="U38" s="741"/>
      <c r="V38" s="752"/>
      <c r="W38" s="752"/>
      <c r="X38" s="767"/>
      <c r="Y38" s="768"/>
      <c r="Z38" s="700"/>
      <c r="AA38" s="703"/>
      <c r="AB38" s="741"/>
      <c r="AC38" s="741"/>
      <c r="AD38" s="752"/>
      <c r="AE38" s="752"/>
      <c r="AF38" s="767"/>
      <c r="AG38" s="768"/>
      <c r="AH38" s="701"/>
      <c r="AI38" s="701"/>
      <c r="AJ38" s="741"/>
      <c r="AK38" s="741"/>
      <c r="AL38" s="752"/>
      <c r="AM38" s="752"/>
      <c r="AN38" s="767"/>
      <c r="AO38" s="768"/>
      <c r="AP38" s="700"/>
      <c r="AQ38" s="701"/>
      <c r="AR38" s="741"/>
      <c r="AS38" s="741"/>
      <c r="AT38" s="752"/>
      <c r="AU38" s="752"/>
      <c r="AV38" s="767"/>
      <c r="AW38" s="768"/>
    </row>
    <row r="39" spans="1:49">
      <c r="A39" s="695"/>
      <c r="B39" s="700"/>
      <c r="C39" s="701"/>
      <c r="D39" s="741"/>
      <c r="E39" s="741"/>
      <c r="F39" s="752"/>
      <c r="G39" s="752"/>
      <c r="H39" s="767"/>
      <c r="I39" s="768"/>
      <c r="J39" s="707"/>
      <c r="K39" s="701"/>
      <c r="L39" s="741"/>
      <c r="M39" s="741"/>
      <c r="N39" s="752"/>
      <c r="O39" s="752"/>
      <c r="P39" s="767"/>
      <c r="Q39" s="768"/>
      <c r="R39" s="700"/>
      <c r="S39" s="701"/>
      <c r="T39" s="741"/>
      <c r="U39" s="741"/>
      <c r="V39" s="752"/>
      <c r="W39" s="752"/>
      <c r="X39" s="767"/>
      <c r="Y39" s="768"/>
      <c r="Z39" s="700"/>
      <c r="AA39" s="703"/>
      <c r="AB39" s="741"/>
      <c r="AC39" s="741"/>
      <c r="AD39" s="752"/>
      <c r="AE39" s="752"/>
      <c r="AF39" s="767"/>
      <c r="AG39" s="768"/>
      <c r="AH39" s="701"/>
      <c r="AI39" s="701"/>
      <c r="AJ39" s="741"/>
      <c r="AK39" s="741"/>
      <c r="AL39" s="752"/>
      <c r="AM39" s="752"/>
      <c r="AN39" s="767"/>
      <c r="AO39" s="768"/>
      <c r="AP39" s="700"/>
      <c r="AQ39" s="701"/>
      <c r="AR39" s="741"/>
      <c r="AS39" s="741"/>
      <c r="AT39" s="752"/>
      <c r="AU39" s="752"/>
      <c r="AV39" s="767"/>
      <c r="AW39" s="768"/>
    </row>
    <row r="40" spans="1:49">
      <c r="A40" s="695"/>
      <c r="B40" s="700"/>
      <c r="C40" s="701"/>
      <c r="D40" s="741"/>
      <c r="E40" s="741"/>
      <c r="F40" s="752"/>
      <c r="G40" s="752"/>
      <c r="H40" s="767"/>
      <c r="I40" s="768"/>
      <c r="J40" s="707"/>
      <c r="K40" s="701"/>
      <c r="L40" s="741"/>
      <c r="M40" s="741"/>
      <c r="N40" s="752"/>
      <c r="O40" s="752"/>
      <c r="P40" s="767"/>
      <c r="Q40" s="768"/>
      <c r="R40" s="700"/>
      <c r="S40" s="701"/>
      <c r="T40" s="741"/>
      <c r="U40" s="741"/>
      <c r="V40" s="752"/>
      <c r="W40" s="752"/>
      <c r="X40" s="767"/>
      <c r="Y40" s="768"/>
      <c r="Z40" s="700"/>
      <c r="AA40" s="703"/>
      <c r="AB40" s="741"/>
      <c r="AC40" s="741"/>
      <c r="AD40" s="752"/>
      <c r="AE40" s="752"/>
      <c r="AF40" s="767"/>
      <c r="AG40" s="768"/>
      <c r="AH40" s="701"/>
      <c r="AI40" s="701"/>
      <c r="AJ40" s="741"/>
      <c r="AK40" s="741"/>
      <c r="AL40" s="752"/>
      <c r="AM40" s="752"/>
      <c r="AN40" s="767"/>
      <c r="AO40" s="768"/>
      <c r="AP40" s="700"/>
      <c r="AQ40" s="701"/>
      <c r="AR40" s="741"/>
      <c r="AS40" s="741"/>
      <c r="AT40" s="752"/>
      <c r="AU40" s="752"/>
      <c r="AV40" s="767"/>
      <c r="AW40" s="768"/>
    </row>
    <row r="41" spans="1:49" ht="13.5" thickBot="1">
      <c r="A41" s="695"/>
      <c r="B41" s="700"/>
      <c r="C41" s="701"/>
      <c r="D41" s="741"/>
      <c r="E41" s="741"/>
      <c r="F41" s="752"/>
      <c r="G41" s="752"/>
      <c r="H41" s="767"/>
      <c r="I41" s="768"/>
      <c r="J41" s="707"/>
      <c r="K41" s="701"/>
      <c r="L41" s="741"/>
      <c r="M41" s="741"/>
      <c r="N41" s="752"/>
      <c r="O41" s="752"/>
      <c r="P41" s="767"/>
      <c r="Q41" s="768"/>
      <c r="R41" s="700"/>
      <c r="S41" s="701"/>
      <c r="T41" s="741"/>
      <c r="U41" s="741"/>
      <c r="V41" s="752"/>
      <c r="W41" s="752"/>
      <c r="X41" s="767"/>
      <c r="Y41" s="768"/>
      <c r="Z41" s="700"/>
      <c r="AA41" s="703"/>
      <c r="AB41" s="741"/>
      <c r="AC41" s="741"/>
      <c r="AD41" s="752"/>
      <c r="AE41" s="752"/>
      <c r="AF41" s="767"/>
      <c r="AG41" s="768"/>
      <c r="AH41" s="701"/>
      <c r="AI41" s="701"/>
      <c r="AJ41" s="741"/>
      <c r="AK41" s="741"/>
      <c r="AL41" s="752"/>
      <c r="AM41" s="752"/>
      <c r="AN41" s="767"/>
      <c r="AO41" s="768"/>
      <c r="AP41" s="700"/>
      <c r="AQ41" s="701"/>
      <c r="AR41" s="741"/>
      <c r="AS41" s="741"/>
      <c r="AT41" s="752"/>
      <c r="AU41" s="752"/>
      <c r="AV41" s="767"/>
      <c r="AW41" s="768"/>
    </row>
    <row r="42" spans="1:49">
      <c r="A42" s="689"/>
      <c r="B42" s="709"/>
      <c r="C42" s="710"/>
      <c r="D42" s="742"/>
      <c r="E42" s="742"/>
      <c r="F42" s="753"/>
      <c r="G42" s="753"/>
      <c r="H42" s="769"/>
      <c r="I42" s="770"/>
      <c r="J42" s="711"/>
      <c r="K42" s="710"/>
      <c r="L42" s="742"/>
      <c r="M42" s="742"/>
      <c r="N42" s="753"/>
      <c r="O42" s="753"/>
      <c r="P42" s="769"/>
      <c r="Q42" s="770"/>
      <c r="R42" s="709"/>
      <c r="S42" s="710"/>
      <c r="T42" s="742"/>
      <c r="U42" s="742"/>
      <c r="V42" s="753"/>
      <c r="W42" s="753"/>
      <c r="X42" s="769"/>
      <c r="Y42" s="770"/>
      <c r="Z42" s="709"/>
      <c r="AA42" s="712"/>
      <c r="AB42" s="742"/>
      <c r="AC42" s="742"/>
      <c r="AD42" s="753"/>
      <c r="AE42" s="753"/>
      <c r="AF42" s="769"/>
      <c r="AG42" s="770"/>
      <c r="AH42" s="713"/>
      <c r="AI42" s="710"/>
      <c r="AJ42" s="742"/>
      <c r="AK42" s="742"/>
      <c r="AL42" s="753"/>
      <c r="AM42" s="753"/>
      <c r="AN42" s="769"/>
      <c r="AO42" s="770"/>
      <c r="AP42" s="709"/>
      <c r="AQ42" s="710"/>
      <c r="AR42" s="742"/>
      <c r="AS42" s="742"/>
      <c r="AT42" s="753"/>
      <c r="AU42" s="753"/>
      <c r="AV42" s="769"/>
      <c r="AW42" s="770"/>
    </row>
    <row r="43" spans="1:49">
      <c r="A43" s="690" t="s">
        <v>21</v>
      </c>
      <c r="B43" s="714">
        <f>SUM(B12:B41)/2</f>
        <v>496425.49414299551</v>
      </c>
      <c r="C43" s="715">
        <f>C17+C26+C35</f>
        <v>100.00000000000003</v>
      </c>
      <c r="D43" s="743">
        <f>SUM(D12:D41)/2</f>
        <v>455341</v>
      </c>
      <c r="E43" s="743">
        <f>E17+E26+E35</f>
        <v>100</v>
      </c>
      <c r="F43" s="754">
        <f>SUM(F12:F41)/2</f>
        <v>458329.4693856329</v>
      </c>
      <c r="G43" s="754">
        <f>G17+G26+G35</f>
        <v>100</v>
      </c>
      <c r="H43" s="771">
        <f>SUM(H12:H41)/2</f>
        <v>415131.5</v>
      </c>
      <c r="I43" s="772">
        <v>100</v>
      </c>
      <c r="J43" s="714">
        <f>SUM(J12:J41)/2</f>
        <v>94287.287299310003</v>
      </c>
      <c r="K43" s="715">
        <f>K17+K26+K35</f>
        <v>100</v>
      </c>
      <c r="L43" s="743">
        <v>117976</v>
      </c>
      <c r="M43" s="743">
        <f>M17+M26+M35</f>
        <v>100</v>
      </c>
      <c r="N43" s="754">
        <f>SUM(N12:N41)/2</f>
        <v>99960</v>
      </c>
      <c r="O43" s="754">
        <f>O17+O26+O35</f>
        <v>99.999999999999986</v>
      </c>
      <c r="P43" s="771">
        <f>SUM(P12:P41)/2</f>
        <v>95264</v>
      </c>
      <c r="Q43" s="772">
        <v>100</v>
      </c>
      <c r="R43" s="714">
        <f>SUM(R12:R41)/2</f>
        <v>74405.097316000014</v>
      </c>
      <c r="S43" s="715">
        <f>S17+S26+S35</f>
        <v>99.999999999999986</v>
      </c>
      <c r="T43" s="743">
        <v>113036</v>
      </c>
      <c r="U43" s="743">
        <f>U17+U26+U35</f>
        <v>100</v>
      </c>
      <c r="V43" s="754">
        <f>SUM(V12:V41)/2</f>
        <v>82609</v>
      </c>
      <c r="W43" s="754">
        <f>W17+W26+W35</f>
        <v>100.00000000000001</v>
      </c>
      <c r="X43" s="771">
        <f>SUM(X12:X41)/2</f>
        <v>83530</v>
      </c>
      <c r="Y43" s="772">
        <v>100</v>
      </c>
      <c r="Z43" s="714">
        <f>SUM(Z12:Z41)/2</f>
        <v>33523.581083979989</v>
      </c>
      <c r="AA43" s="716">
        <f>+AA35+AA26+AA17</f>
        <v>140.69192687528499</v>
      </c>
      <c r="AB43" s="743">
        <f>SUM(AB12:AB41)/2</f>
        <v>4939.5</v>
      </c>
      <c r="AC43" s="743">
        <f>AC17+AC26+AC35</f>
        <v>100.0101224820326</v>
      </c>
      <c r="AD43" s="754">
        <f>SUM(AD12:AD41)/2</f>
        <v>17351</v>
      </c>
      <c r="AE43" s="754">
        <f>AE17+AE26+AE35</f>
        <v>99.999999999999986</v>
      </c>
      <c r="AF43" s="771">
        <f>SUM(AF12:AF41)/2</f>
        <v>11734</v>
      </c>
      <c r="AG43" s="772">
        <v>100</v>
      </c>
      <c r="AH43" s="714">
        <f>SUM(AH12:AH41)/2</f>
        <v>1698666.6740000001</v>
      </c>
      <c r="AI43" s="715">
        <f>AI17+AI26+AI35</f>
        <v>99.999999999999986</v>
      </c>
      <c r="AJ43" s="743">
        <f>SUM(AJ12:AJ41)/2</f>
        <v>1877789</v>
      </c>
      <c r="AK43" s="743">
        <f>AK17+AK26+AK35</f>
        <v>100.00000000000001</v>
      </c>
      <c r="AL43" s="754">
        <f>SUM(AL12:AL41)/2</f>
        <v>2312941.9862762261</v>
      </c>
      <c r="AM43" s="754">
        <f>AM17+AM26+AM35</f>
        <v>100</v>
      </c>
      <c r="AN43" s="771">
        <f>SUM(AN12:AN41)/2</f>
        <v>2367487</v>
      </c>
      <c r="AO43" s="772">
        <v>100</v>
      </c>
      <c r="AP43" s="714">
        <f>SUM(AP12:AP41)/2</f>
        <v>707</v>
      </c>
      <c r="AQ43" s="715">
        <f>AQ17+AQ26+AQ35</f>
        <v>100.00000000000001</v>
      </c>
      <c r="AR43" s="743">
        <f>SUM(AR12:AR41)/2</f>
        <v>679</v>
      </c>
      <c r="AS43" s="743">
        <f>AS17+AS26+AS35</f>
        <v>100</v>
      </c>
      <c r="AT43" s="754">
        <f>SUM(AT12:AT41)/2</f>
        <v>644</v>
      </c>
      <c r="AU43" s="754">
        <f>AU17+AU26+AU35</f>
        <v>100</v>
      </c>
      <c r="AV43" s="771">
        <f>SUM(AV12:AV41)/2</f>
        <v>618</v>
      </c>
      <c r="AW43" s="772">
        <v>100</v>
      </c>
    </row>
    <row r="44" spans="1:49" ht="13.5" thickBot="1">
      <c r="A44" s="717"/>
      <c r="B44" s="718"/>
      <c r="C44" s="719"/>
      <c r="D44" s="744"/>
      <c r="E44" s="744"/>
      <c r="F44" s="755"/>
      <c r="G44" s="755"/>
      <c r="H44" s="773"/>
      <c r="I44" s="774"/>
      <c r="J44" s="718"/>
      <c r="K44" s="719"/>
      <c r="L44" s="744"/>
      <c r="M44" s="744"/>
      <c r="N44" s="755"/>
      <c r="O44" s="755"/>
      <c r="P44" s="773"/>
      <c r="Q44" s="774"/>
      <c r="R44" s="718"/>
      <c r="S44" s="719"/>
      <c r="T44" s="744"/>
      <c r="U44" s="744"/>
      <c r="V44" s="755"/>
      <c r="W44" s="755"/>
      <c r="X44" s="773"/>
      <c r="Y44" s="774"/>
      <c r="Z44" s="718"/>
      <c r="AA44" s="720"/>
      <c r="AB44" s="744"/>
      <c r="AC44" s="744"/>
      <c r="AD44" s="755"/>
      <c r="AE44" s="755"/>
      <c r="AF44" s="773"/>
      <c r="AG44" s="774"/>
      <c r="AH44" s="718"/>
      <c r="AI44" s="719"/>
      <c r="AJ44" s="744"/>
      <c r="AK44" s="744"/>
      <c r="AL44" s="755"/>
      <c r="AM44" s="755"/>
      <c r="AN44" s="773"/>
      <c r="AO44" s="774"/>
      <c r="AP44" s="718"/>
      <c r="AQ44" s="719"/>
      <c r="AR44" s="744"/>
      <c r="AS44" s="744"/>
      <c r="AT44" s="755"/>
      <c r="AU44" s="755"/>
      <c r="AV44" s="773"/>
      <c r="AW44" s="774"/>
    </row>
    <row r="45" spans="1:49">
      <c r="A45" s="721"/>
      <c r="B45" s="722" t="s">
        <v>13</v>
      </c>
      <c r="C45" s="723"/>
      <c r="D45" s="745" t="s">
        <v>13</v>
      </c>
      <c r="E45" s="745"/>
      <c r="F45" s="756" t="s">
        <v>13</v>
      </c>
      <c r="G45" s="757"/>
      <c r="H45" s="775" t="s">
        <v>13</v>
      </c>
      <c r="I45" s="776"/>
      <c r="J45" s="724"/>
      <c r="K45" s="725"/>
      <c r="L45" s="725"/>
      <c r="M45" s="725"/>
      <c r="N45" s="725"/>
      <c r="O45" s="725"/>
      <c r="P45" s="725"/>
      <c r="Q45" s="725"/>
      <c r="R45" s="725"/>
      <c r="S45" s="725"/>
      <c r="T45" s="725"/>
      <c r="U45" s="725"/>
      <c r="V45" s="725"/>
      <c r="W45" s="725"/>
      <c r="X45" s="725"/>
      <c r="Y45" s="725"/>
      <c r="Z45" s="725"/>
      <c r="AA45" s="725"/>
      <c r="AB45" s="725"/>
      <c r="AC45" s="725"/>
      <c r="AD45" s="725"/>
      <c r="AE45" s="725"/>
      <c r="AF45" s="725"/>
      <c r="AG45" s="725"/>
      <c r="AH45" s="725"/>
      <c r="AI45" s="725"/>
      <c r="AJ45" s="725"/>
      <c r="AK45" s="725"/>
      <c r="AL45" s="725"/>
      <c r="AM45" s="725"/>
      <c r="AN45" s="725"/>
      <c r="AO45" s="725"/>
      <c r="AP45" s="725"/>
      <c r="AQ45" s="725"/>
      <c r="AR45" s="725"/>
      <c r="AS45" s="725"/>
      <c r="AT45" s="725"/>
      <c r="AU45" s="725"/>
      <c r="AV45" s="725"/>
      <c r="AW45" s="725"/>
    </row>
    <row r="46" spans="1:49">
      <c r="A46" s="721" t="s">
        <v>45</v>
      </c>
      <c r="B46" s="726"/>
      <c r="C46" s="697"/>
      <c r="D46" s="746"/>
      <c r="E46" s="746"/>
      <c r="F46" s="758"/>
      <c r="G46" s="751"/>
      <c r="H46" s="777"/>
      <c r="I46" s="766"/>
      <c r="J46" s="724"/>
      <c r="K46" s="724"/>
      <c r="L46" s="724"/>
      <c r="M46" s="724"/>
      <c r="N46" s="724"/>
      <c r="O46" s="724"/>
      <c r="P46" s="724"/>
      <c r="Q46" s="724"/>
      <c r="R46" s="724"/>
      <c r="S46" s="724"/>
      <c r="T46" s="724"/>
      <c r="U46" s="724"/>
      <c r="V46" s="724"/>
      <c r="W46" s="724"/>
      <c r="X46" s="724"/>
      <c r="Y46" s="724"/>
      <c r="Z46" s="724"/>
      <c r="AA46" s="724"/>
      <c r="AB46" s="724"/>
      <c r="AC46" s="724"/>
      <c r="AD46" s="724"/>
      <c r="AE46" s="724"/>
      <c r="AF46" s="724"/>
      <c r="AG46" s="724"/>
      <c r="AH46" s="724"/>
      <c r="AI46" s="724"/>
      <c r="AJ46" s="724"/>
      <c r="AK46" s="724"/>
      <c r="AL46" s="724"/>
      <c r="AM46" s="724"/>
      <c r="AN46" s="724"/>
      <c r="AO46" s="724"/>
      <c r="AP46" s="724"/>
      <c r="AQ46" s="724"/>
      <c r="AR46" s="724"/>
      <c r="AS46" s="724"/>
      <c r="AT46" s="724"/>
      <c r="AU46" s="724"/>
      <c r="AV46" s="724"/>
      <c r="AW46" s="724"/>
    </row>
    <row r="47" spans="1:49" ht="13.5" thickBot="1">
      <c r="A47" s="721"/>
      <c r="B47" s="727">
        <f>Summ3!B71</f>
        <v>4520857</v>
      </c>
      <c r="C47" s="728"/>
      <c r="D47" s="747">
        <v>4299890</v>
      </c>
      <c r="E47" s="747"/>
      <c r="F47" s="759">
        <v>4127732</v>
      </c>
      <c r="G47" s="760"/>
      <c r="H47" s="778">
        <v>3586112</v>
      </c>
      <c r="I47" s="779"/>
      <c r="J47" s="724"/>
      <c r="K47" s="724"/>
      <c r="L47" s="724"/>
      <c r="M47" s="724"/>
      <c r="N47" s="724"/>
      <c r="O47" s="724"/>
      <c r="P47" s="724"/>
      <c r="Q47" s="724"/>
      <c r="R47" s="724"/>
      <c r="S47" s="724"/>
      <c r="T47" s="724"/>
      <c r="U47" s="724"/>
      <c r="V47" s="724"/>
      <c r="W47" s="724"/>
      <c r="X47" s="724"/>
      <c r="Y47" s="724"/>
      <c r="Z47" s="724"/>
      <c r="AA47" s="724"/>
      <c r="AB47" s="724"/>
      <c r="AC47" s="724"/>
      <c r="AD47" s="724"/>
      <c r="AE47" s="724"/>
      <c r="AF47" s="724"/>
      <c r="AG47" s="724"/>
      <c r="AH47" s="724"/>
      <c r="AI47" s="724"/>
      <c r="AJ47" s="724"/>
      <c r="AK47" s="724"/>
      <c r="AL47" s="724"/>
      <c r="AM47" s="724"/>
      <c r="AN47" s="724"/>
      <c r="AO47" s="724"/>
      <c r="AP47" s="724"/>
      <c r="AQ47" s="724"/>
      <c r="AR47" s="724"/>
      <c r="AS47" s="724"/>
      <c r="AT47" s="724"/>
      <c r="AU47" s="724"/>
      <c r="AV47" s="724"/>
      <c r="AW47" s="724"/>
    </row>
    <row r="48" spans="1:49">
      <c r="A48" s="721" t="s">
        <v>46</v>
      </c>
      <c r="B48" s="729"/>
      <c r="C48" s="701"/>
      <c r="D48" s="748"/>
      <c r="E48" s="748"/>
      <c r="F48" s="761"/>
      <c r="G48" s="752"/>
      <c r="H48" s="780"/>
      <c r="I48" s="768"/>
      <c r="J48" s="724"/>
      <c r="K48" s="724"/>
      <c r="L48" s="724"/>
      <c r="M48" s="724"/>
      <c r="N48" s="724"/>
      <c r="O48" s="724"/>
      <c r="P48" s="724"/>
      <c r="Q48" s="724"/>
      <c r="R48" s="724"/>
      <c r="S48" s="724"/>
      <c r="T48" s="724"/>
      <c r="U48" s="724"/>
      <c r="V48" s="724"/>
      <c r="W48" s="724"/>
      <c r="X48" s="724"/>
      <c r="Y48" s="724"/>
      <c r="Z48" s="724"/>
      <c r="AA48" s="724"/>
      <c r="AB48" s="724"/>
      <c r="AC48" s="724"/>
      <c r="AD48" s="724"/>
      <c r="AE48" s="724"/>
      <c r="AF48" s="724"/>
      <c r="AG48" s="724"/>
      <c r="AH48" s="724"/>
      <c r="AI48" s="724"/>
      <c r="AJ48" s="724"/>
      <c r="AK48" s="724"/>
      <c r="AL48" s="724"/>
      <c r="AM48" s="724"/>
      <c r="AN48" s="724"/>
      <c r="AO48" s="724"/>
      <c r="AP48" s="724"/>
      <c r="AQ48" s="724"/>
      <c r="AR48" s="724"/>
      <c r="AS48" s="724"/>
      <c r="AT48" s="724"/>
      <c r="AU48" s="724"/>
      <c r="AV48" s="724"/>
      <c r="AW48" s="724"/>
    </row>
    <row r="49" spans="1:49">
      <c r="A49" s="721" t="s">
        <v>47</v>
      </c>
      <c r="B49" s="730">
        <f>Summ3!B73</f>
        <v>4.3009503916436636</v>
      </c>
      <c r="C49" s="701"/>
      <c r="D49" s="749">
        <v>4.1500000000000004</v>
      </c>
      <c r="E49" s="748"/>
      <c r="F49" s="762">
        <v>4.3600000000000003</v>
      </c>
      <c r="G49" s="752"/>
      <c r="H49" s="781">
        <v>4.76</v>
      </c>
      <c r="I49" s="768"/>
      <c r="J49" s="724"/>
      <c r="K49" s="724"/>
      <c r="L49" s="724"/>
      <c r="M49" s="724"/>
      <c r="N49" s="724"/>
      <c r="O49" s="724"/>
      <c r="P49" s="724"/>
      <c r="Q49" s="724"/>
      <c r="R49" s="724"/>
      <c r="S49" s="724"/>
      <c r="T49" s="724"/>
      <c r="U49" s="724"/>
      <c r="V49" s="724"/>
      <c r="W49" s="724"/>
      <c r="X49" s="724"/>
      <c r="Y49" s="724"/>
      <c r="Z49" s="724"/>
      <c r="AA49" s="724"/>
      <c r="AB49" s="724"/>
      <c r="AC49" s="724"/>
      <c r="AD49" s="724"/>
      <c r="AE49" s="724"/>
      <c r="AF49" s="724"/>
      <c r="AG49" s="724"/>
      <c r="AH49" s="724"/>
      <c r="AI49" s="724"/>
      <c r="AJ49" s="724"/>
      <c r="AK49" s="724"/>
      <c r="AL49" s="724"/>
      <c r="AM49" s="724"/>
      <c r="AN49" s="724"/>
      <c r="AO49" s="724"/>
      <c r="AP49" s="724"/>
      <c r="AQ49" s="724"/>
      <c r="AR49" s="724"/>
      <c r="AS49" s="724"/>
      <c r="AT49" s="724"/>
      <c r="AU49" s="724"/>
      <c r="AV49" s="724"/>
      <c r="AW49" s="724"/>
    </row>
    <row r="50" spans="1:49" ht="13.5" thickBot="1">
      <c r="A50" s="731"/>
      <c r="B50" s="732"/>
      <c r="C50" s="733"/>
      <c r="D50" s="750"/>
      <c r="E50" s="750"/>
      <c r="F50" s="763"/>
      <c r="G50" s="764"/>
      <c r="H50" s="782"/>
      <c r="I50" s="779"/>
      <c r="J50" s="724"/>
      <c r="K50" s="724"/>
      <c r="L50" s="724"/>
      <c r="M50" s="724"/>
      <c r="N50" s="724"/>
      <c r="O50" s="724"/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4"/>
      <c r="AC50" s="724"/>
      <c r="AD50" s="724"/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4"/>
      <c r="AR50" s="724"/>
      <c r="AS50" s="724"/>
      <c r="AT50" s="724"/>
      <c r="AU50" s="724"/>
      <c r="AV50" s="724"/>
      <c r="AW50" s="724"/>
    </row>
    <row r="51" spans="1:49">
      <c r="A51" s="734"/>
      <c r="B51" s="735"/>
      <c r="C51" s="735"/>
      <c r="D51" s="735"/>
      <c r="E51" s="735"/>
      <c r="F51" s="735"/>
      <c r="G51" s="735"/>
      <c r="H51" s="735"/>
      <c r="I51" s="735"/>
      <c r="J51" s="736"/>
      <c r="K51" s="736"/>
      <c r="L51" s="736"/>
      <c r="M51" s="736"/>
      <c r="N51" s="736"/>
      <c r="O51" s="736"/>
      <c r="P51" s="736"/>
      <c r="Q51" s="736"/>
      <c r="R51" s="736"/>
      <c r="S51" s="736"/>
      <c r="T51" s="736"/>
      <c r="U51" s="736"/>
      <c r="V51" s="736"/>
      <c r="W51" s="736"/>
      <c r="X51" s="736"/>
      <c r="Y51" s="736"/>
      <c r="Z51" s="736"/>
      <c r="AA51" s="736"/>
      <c r="AB51" s="736"/>
      <c r="AC51" s="736"/>
      <c r="AD51" s="736"/>
      <c r="AE51" s="736"/>
      <c r="AF51" s="736"/>
      <c r="AG51" s="736"/>
      <c r="AH51" s="736"/>
      <c r="AI51" s="736"/>
      <c r="AJ51" s="736"/>
      <c r="AK51" s="736"/>
      <c r="AL51" s="736"/>
      <c r="AM51" s="736"/>
      <c r="AN51" s="736"/>
      <c r="AO51" s="736"/>
      <c r="AP51" s="736"/>
      <c r="AQ51" s="736"/>
      <c r="AR51" s="736"/>
      <c r="AS51" s="736"/>
      <c r="AT51" s="736"/>
      <c r="AU51" s="736"/>
      <c r="AV51" s="736"/>
      <c r="AW51" s="736"/>
    </row>
    <row r="52" spans="1:49">
      <c r="A52" s="734"/>
      <c r="B52" s="735"/>
      <c r="C52" s="735"/>
      <c r="D52" s="735"/>
      <c r="E52" s="735"/>
      <c r="F52" s="735"/>
      <c r="G52" s="735"/>
      <c r="H52" s="735"/>
      <c r="I52" s="735"/>
      <c r="J52" s="735"/>
      <c r="K52" s="735"/>
      <c r="L52" s="735"/>
      <c r="M52" s="735"/>
      <c r="N52" s="735"/>
      <c r="O52" s="735"/>
      <c r="P52" s="735"/>
      <c r="Q52" s="735"/>
      <c r="R52" s="735"/>
      <c r="S52" s="735"/>
      <c r="T52" s="735"/>
      <c r="U52" s="735"/>
      <c r="V52" s="735"/>
      <c r="W52" s="735"/>
      <c r="X52" s="735"/>
      <c r="Y52" s="735"/>
      <c r="Z52" s="735"/>
      <c r="AA52" s="735"/>
      <c r="AB52" s="735"/>
      <c r="AC52" s="735"/>
      <c r="AD52" s="735"/>
      <c r="AE52" s="735"/>
      <c r="AF52" s="735"/>
      <c r="AG52" s="735"/>
      <c r="AH52" s="735"/>
      <c r="AI52" s="735"/>
      <c r="AJ52" s="735"/>
      <c r="AK52" s="735"/>
      <c r="AL52" s="735"/>
      <c r="AM52" s="735"/>
      <c r="AN52" s="735"/>
      <c r="AO52" s="735"/>
      <c r="AP52" s="735"/>
      <c r="AQ52" s="735"/>
      <c r="AR52" s="735"/>
      <c r="AS52" s="735"/>
      <c r="AT52" s="735"/>
      <c r="AU52" s="735"/>
      <c r="AV52" s="735"/>
      <c r="AW52" s="735"/>
    </row>
    <row r="53" spans="1:49">
      <c r="A53" s="734"/>
      <c r="B53" s="735"/>
      <c r="C53" s="735"/>
      <c r="D53" s="735"/>
      <c r="E53" s="735"/>
      <c r="F53" s="735"/>
      <c r="G53" s="735"/>
      <c r="H53" s="735"/>
      <c r="I53" s="735"/>
      <c r="J53" s="735"/>
      <c r="K53" s="735"/>
      <c r="L53" s="735"/>
      <c r="M53" s="735"/>
      <c r="N53" s="735"/>
      <c r="O53" s="735"/>
      <c r="P53" s="735"/>
      <c r="Q53" s="735"/>
      <c r="R53" s="735"/>
      <c r="S53" s="735"/>
      <c r="T53" s="735"/>
      <c r="U53" s="735"/>
      <c r="V53" s="735"/>
      <c r="W53" s="735"/>
      <c r="X53" s="735"/>
      <c r="Y53" s="735"/>
      <c r="Z53" s="735"/>
      <c r="AA53" s="735"/>
      <c r="AB53" s="735"/>
      <c r="AC53" s="735"/>
      <c r="AD53" s="735"/>
      <c r="AE53" s="735"/>
      <c r="AF53" s="735"/>
      <c r="AG53" s="735"/>
      <c r="AH53" s="735"/>
      <c r="AI53" s="735"/>
      <c r="AJ53" s="735"/>
      <c r="AK53" s="735"/>
      <c r="AL53" s="735"/>
      <c r="AM53" s="735"/>
      <c r="AN53" s="735"/>
      <c r="AO53" s="735"/>
      <c r="AP53" s="735"/>
      <c r="AQ53" s="735"/>
      <c r="AR53" s="735"/>
      <c r="AS53" s="735"/>
      <c r="AT53" s="735"/>
      <c r="AU53" s="735"/>
      <c r="AV53" s="735"/>
      <c r="AW53" s="735"/>
    </row>
    <row r="54" spans="1:49" s="737" customFormat="1" ht="18.75">
      <c r="B54" s="738"/>
      <c r="C54" s="738"/>
      <c r="D54" s="738"/>
      <c r="E54" s="738"/>
      <c r="F54" s="738"/>
      <c r="G54" s="738"/>
      <c r="H54" s="738"/>
      <c r="I54" s="738"/>
      <c r="J54" s="738"/>
      <c r="K54" s="738"/>
      <c r="L54" s="738"/>
      <c r="M54" s="738"/>
      <c r="N54" s="738"/>
      <c r="O54" s="738"/>
      <c r="P54" s="738"/>
      <c r="Q54" s="738"/>
      <c r="R54" s="738"/>
      <c r="S54" s="738"/>
      <c r="T54" s="738"/>
      <c r="U54" s="738"/>
      <c r="V54" s="738"/>
      <c r="W54" s="738"/>
      <c r="X54" s="738"/>
      <c r="Y54" s="738"/>
      <c r="Z54" s="738"/>
      <c r="AA54" s="738"/>
      <c r="AB54" s="738"/>
      <c r="AC54" s="738"/>
      <c r="AD54" s="738"/>
      <c r="AE54" s="738"/>
      <c r="AF54" s="738"/>
      <c r="AG54" s="738"/>
      <c r="AH54" s="738"/>
      <c r="AI54" s="738"/>
      <c r="AJ54" s="738"/>
      <c r="AK54" s="738"/>
      <c r="AL54" s="738"/>
      <c r="AM54" s="738"/>
      <c r="AN54" s="738"/>
      <c r="AO54" s="738"/>
      <c r="AP54" s="738"/>
      <c r="AQ54" s="738"/>
      <c r="AR54" s="738"/>
      <c r="AS54" s="738"/>
      <c r="AT54" s="738"/>
      <c r="AU54" s="738"/>
      <c r="AV54" s="738"/>
      <c r="AW54" s="738"/>
    </row>
    <row r="55" spans="1:49" s="737" customFormat="1" ht="18.75">
      <c r="A55" s="739"/>
      <c r="B55" s="739"/>
      <c r="C55" s="739"/>
      <c r="D55" s="739"/>
      <c r="E55" s="739"/>
      <c r="F55" s="739"/>
      <c r="G55" s="739"/>
      <c r="H55" s="739"/>
      <c r="I55" s="739"/>
      <c r="J55" s="739"/>
      <c r="K55" s="739"/>
      <c r="L55" s="739"/>
      <c r="M55" s="739"/>
      <c r="N55" s="739"/>
      <c r="O55" s="739"/>
      <c r="P55" s="739"/>
      <c r="Q55" s="739"/>
      <c r="R55" s="739"/>
      <c r="S55" s="739"/>
      <c r="T55" s="739"/>
      <c r="U55" s="739"/>
      <c r="V55" s="739"/>
      <c r="W55" s="739"/>
      <c r="X55" s="739"/>
      <c r="Y55" s="739"/>
      <c r="Z55" s="739"/>
      <c r="AA55" s="739"/>
      <c r="AB55" s="739"/>
      <c r="AC55" s="739"/>
      <c r="AD55" s="739"/>
      <c r="AE55" s="739"/>
      <c r="AF55" s="739"/>
      <c r="AG55" s="739"/>
      <c r="AH55" s="739"/>
      <c r="AI55" s="739"/>
      <c r="AJ55" s="739"/>
      <c r="AK55" s="739"/>
      <c r="AL55" s="739"/>
      <c r="AM55" s="739"/>
      <c r="AN55" s="739"/>
      <c r="AO55" s="739"/>
      <c r="AP55" s="739"/>
      <c r="AQ55" s="739"/>
      <c r="AR55" s="739"/>
      <c r="AS55" s="739"/>
      <c r="AT55" s="739"/>
      <c r="AU55" s="739"/>
      <c r="AV55" s="739"/>
      <c r="AW55" s="739"/>
    </row>
    <row r="56" spans="1:49">
      <c r="A56" s="734"/>
      <c r="B56" s="734"/>
      <c r="C56" s="734"/>
      <c r="D56" s="734"/>
      <c r="E56" s="734"/>
      <c r="F56" s="734"/>
      <c r="G56" s="734"/>
      <c r="H56" s="734"/>
      <c r="I56" s="734"/>
      <c r="J56" s="734"/>
      <c r="K56" s="734"/>
      <c r="L56" s="734"/>
      <c r="M56" s="734"/>
      <c r="N56" s="734"/>
      <c r="O56" s="734"/>
      <c r="P56" s="734"/>
      <c r="Q56" s="734"/>
      <c r="R56" s="734"/>
      <c r="S56" s="734"/>
      <c r="T56" s="734"/>
      <c r="U56" s="734"/>
      <c r="V56" s="734"/>
      <c r="W56" s="734"/>
      <c r="X56" s="734"/>
      <c r="Y56" s="734"/>
      <c r="Z56" s="734"/>
      <c r="AA56" s="734"/>
      <c r="AB56" s="734"/>
      <c r="AC56" s="734"/>
      <c r="AD56" s="734"/>
      <c r="AE56" s="734"/>
      <c r="AF56" s="734"/>
      <c r="AG56" s="734"/>
      <c r="AH56" s="734"/>
      <c r="AI56" s="734"/>
      <c r="AJ56" s="734"/>
      <c r="AK56" s="734"/>
      <c r="AL56" s="734"/>
      <c r="AM56" s="734"/>
      <c r="AN56" s="734"/>
      <c r="AO56" s="734"/>
      <c r="AP56" s="734"/>
      <c r="AQ56" s="734"/>
      <c r="AR56" s="734"/>
      <c r="AS56" s="734"/>
      <c r="AT56" s="734"/>
      <c r="AU56" s="734"/>
      <c r="AV56" s="734"/>
      <c r="AW56" s="734"/>
    </row>
  </sheetData>
  <mergeCells count="30">
    <mergeCell ref="V6:W6"/>
    <mergeCell ref="T6:U6"/>
    <mergeCell ref="B4:I4"/>
    <mergeCell ref="L6:M6"/>
    <mergeCell ref="AP4:AW4"/>
    <mergeCell ref="AH4:AO4"/>
    <mergeCell ref="Z4:AG4"/>
    <mergeCell ref="R4:Y4"/>
    <mergeCell ref="J4:Q4"/>
    <mergeCell ref="B6:C6"/>
    <mergeCell ref="F6:G6"/>
    <mergeCell ref="H6:I6"/>
    <mergeCell ref="J6:K6"/>
    <mergeCell ref="D6:E6"/>
    <mergeCell ref="N6:O6"/>
    <mergeCell ref="P6:Q6"/>
    <mergeCell ref="R6:S6"/>
    <mergeCell ref="X6:Y6"/>
    <mergeCell ref="Z6:AA6"/>
    <mergeCell ref="AD6:AE6"/>
    <mergeCell ref="AF6:AG6"/>
    <mergeCell ref="AB6:AC6"/>
    <mergeCell ref="AV6:AW6"/>
    <mergeCell ref="AH6:AI6"/>
    <mergeCell ref="AL6:AM6"/>
    <mergeCell ref="AN6:AO6"/>
    <mergeCell ref="AP6:AQ6"/>
    <mergeCell ref="AJ6:AK6"/>
    <mergeCell ref="AR6:AS6"/>
    <mergeCell ref="AT6:AU6"/>
  </mergeCells>
  <phoneticPr fontId="0" type="noConversion"/>
  <pageMargins left="0.19685039370078741" right="0.19685039370078741" top="0.59055118110236227" bottom="0.39370078740157483" header="0.39370078740157483" footer="0.39370078740157483"/>
  <pageSetup paperSize="9" scale="38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H73"/>
  <sheetViews>
    <sheetView zoomScaleNormal="144" zoomScaleSheetLayoutView="100" workbookViewId="0" xr3:uid="{842E5F09-E766-5B8D-85AF-A39847EA96FD}">
      <pane xSplit="1" ySplit="7" topLeftCell="H8" activePane="bottomRight" state="frozen"/>
      <selection activeCell="C6" sqref="C6"/>
      <selection pane="bottomLeft" activeCell="C6" sqref="C6"/>
      <selection pane="topRight" activeCell="C6" sqref="C6"/>
      <selection pane="bottomRight" activeCell="B6" sqref="B6:C6"/>
    </sheetView>
  </sheetViews>
  <sheetFormatPr defaultRowHeight="12.75"/>
  <cols>
    <col min="1" max="1" width="35.7109375" style="686" customWidth="1"/>
    <col min="2" max="2" width="10.140625" style="686" bestFit="1" customWidth="1"/>
    <col min="3" max="3" width="4.42578125" style="686" bestFit="1" customWidth="1"/>
    <col min="4" max="4" width="10.140625" style="686" bestFit="1" customWidth="1"/>
    <col min="5" max="5" width="4.42578125" style="686" bestFit="1" customWidth="1"/>
    <col min="6" max="6" width="10.140625" style="686" bestFit="1" customWidth="1"/>
    <col min="7" max="7" width="4.42578125" style="686" bestFit="1" customWidth="1"/>
    <col min="8" max="8" width="10.140625" style="686" customWidth="1"/>
    <col min="9" max="9" width="4.42578125" style="686" bestFit="1" customWidth="1"/>
    <col min="10" max="10" width="7.28515625" style="686" bestFit="1" customWidth="1"/>
    <col min="11" max="11" width="4.42578125" style="686" bestFit="1" customWidth="1"/>
    <col min="12" max="12" width="8.85546875" style="686" bestFit="1" customWidth="1"/>
    <col min="13" max="13" width="5" style="686" customWidth="1"/>
    <col min="14" max="14" width="8.5703125" style="686" bestFit="1" customWidth="1"/>
    <col min="15" max="15" width="5" style="686" customWidth="1"/>
    <col min="16" max="16" width="8.5703125" style="686" bestFit="1" customWidth="1"/>
    <col min="17" max="17" width="5" style="686" customWidth="1"/>
    <col min="18" max="18" width="7.28515625" style="686" bestFit="1" customWidth="1"/>
    <col min="19" max="19" width="7.7109375" style="686" bestFit="1" customWidth="1"/>
    <col min="20" max="20" width="8.42578125" style="686" bestFit="1" customWidth="1"/>
    <col min="21" max="21" width="4.42578125" style="686" bestFit="1" customWidth="1"/>
    <col min="22" max="22" width="7.28515625" style="686" bestFit="1" customWidth="1"/>
    <col min="23" max="23" width="4.42578125" style="686" bestFit="1" customWidth="1"/>
    <col min="24" max="24" width="7.28515625" style="686" bestFit="1" customWidth="1"/>
    <col min="25" max="25" width="4.42578125" style="686" bestFit="1" customWidth="1"/>
    <col min="26" max="26" width="7.7109375" style="686" bestFit="1" customWidth="1"/>
    <col min="27" max="27" width="4.42578125" style="686" bestFit="1" customWidth="1"/>
    <col min="28" max="28" width="7.28515625" style="686" bestFit="1" customWidth="1"/>
    <col min="29" max="29" width="5" style="686" customWidth="1"/>
    <col min="30" max="30" width="7.28515625" style="686" bestFit="1" customWidth="1"/>
    <col min="31" max="31" width="4.42578125" style="686" bestFit="1" customWidth="1"/>
    <col min="32" max="32" width="7.28515625" style="686" bestFit="1" customWidth="1"/>
    <col min="33" max="33" width="4.42578125" style="686" bestFit="1" customWidth="1"/>
    <col min="34" max="34" width="10.140625" style="686" bestFit="1" customWidth="1"/>
    <col min="35" max="35" width="4.42578125" style="686" bestFit="1" customWidth="1"/>
    <col min="36" max="36" width="10.140625" style="686" bestFit="1" customWidth="1"/>
    <col min="37" max="37" width="4.42578125" style="686" bestFit="1" customWidth="1"/>
    <col min="38" max="38" width="10.140625" style="686" bestFit="1" customWidth="1"/>
    <col min="39" max="39" width="4.42578125" style="686" bestFit="1" customWidth="1"/>
    <col min="40" max="40" width="10.140625" style="686" bestFit="1" customWidth="1"/>
    <col min="41" max="41" width="4.42578125" style="686" bestFit="1" customWidth="1"/>
    <col min="42" max="42" width="7.7109375" style="686" customWidth="1"/>
    <col min="43" max="43" width="4.42578125" style="686" bestFit="1" customWidth="1"/>
    <col min="44" max="44" width="7.7109375" style="686" customWidth="1"/>
    <col min="45" max="45" width="4.42578125" style="686" bestFit="1" customWidth="1"/>
    <col min="46" max="46" width="7.7109375" style="686" customWidth="1"/>
    <col min="47" max="47" width="4.42578125" style="686" bestFit="1" customWidth="1"/>
    <col min="48" max="48" width="7.7109375" style="686" customWidth="1"/>
    <col min="49" max="49" width="4.42578125" style="686" bestFit="1" customWidth="1"/>
    <col min="50" max="16384" width="9.140625" style="686"/>
  </cols>
  <sheetData>
    <row r="1" spans="1:50">
      <c r="A1" s="684" t="s">
        <v>48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 t="s">
        <v>12</v>
      </c>
      <c r="Y1" s="685"/>
      <c r="Z1" s="686" t="s">
        <v>12</v>
      </c>
      <c r="AA1" s="685"/>
      <c r="AB1" s="686" t="s">
        <v>12</v>
      </c>
      <c r="AC1" s="685"/>
      <c r="AD1" s="685"/>
      <c r="AE1" s="685"/>
      <c r="AF1" s="687"/>
      <c r="AG1" s="687"/>
      <c r="AH1" s="687"/>
      <c r="AI1" s="687"/>
      <c r="AJ1" s="687"/>
      <c r="AK1" s="687"/>
      <c r="AL1" s="687"/>
      <c r="AM1" s="687"/>
      <c r="AN1" s="685"/>
      <c r="AP1" s="688" t="str">
        <f>Summary!AP1</f>
        <v>QUARTER ENDED 30 SEPTEMBER 2006</v>
      </c>
      <c r="AQ1" s="685"/>
      <c r="AR1" s="685"/>
      <c r="AS1" s="685"/>
      <c r="AT1" s="685"/>
      <c r="AU1" s="685"/>
      <c r="AV1" s="685"/>
      <c r="AW1" s="685"/>
      <c r="AX1" s="687"/>
    </row>
    <row r="2" spans="1:50">
      <c r="A2" s="686" t="s">
        <v>17</v>
      </c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AA2" s="685"/>
      <c r="AC2" s="685"/>
      <c r="AD2" s="685"/>
      <c r="AE2" s="685"/>
      <c r="AF2" s="687"/>
      <c r="AG2" s="687"/>
      <c r="AH2" s="687"/>
      <c r="AI2" s="687"/>
      <c r="AJ2" s="687"/>
      <c r="AK2" s="687"/>
      <c r="AL2" s="687"/>
      <c r="AM2" s="687"/>
      <c r="AN2" s="685"/>
      <c r="AO2" s="688"/>
      <c r="AP2" s="685"/>
      <c r="AQ2" s="685"/>
      <c r="AR2" s="685"/>
      <c r="AS2" s="685"/>
      <c r="AT2" s="685"/>
      <c r="AU2" s="685"/>
      <c r="AV2" s="685"/>
      <c r="AW2" s="685"/>
      <c r="AX2" s="687"/>
    </row>
    <row r="3" spans="1:50" ht="13.5" thickBot="1">
      <c r="A3" s="685"/>
      <c r="B3" s="685"/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685"/>
      <c r="N3" s="685"/>
      <c r="O3" s="685"/>
      <c r="P3" s="685"/>
      <c r="Q3" s="685"/>
      <c r="R3" s="685"/>
      <c r="S3" s="685"/>
      <c r="T3" s="685"/>
      <c r="U3" s="685"/>
      <c r="V3" s="685"/>
      <c r="W3" s="685"/>
      <c r="X3" s="685"/>
      <c r="Y3" s="685"/>
      <c r="Z3" s="685"/>
      <c r="AA3" s="685"/>
      <c r="AB3" s="685"/>
      <c r="AC3" s="685"/>
      <c r="AD3" s="685"/>
      <c r="AE3" s="685"/>
      <c r="AF3" s="685"/>
      <c r="AG3" s="685"/>
      <c r="AH3" s="685"/>
      <c r="AI3" s="685"/>
      <c r="AJ3" s="685"/>
      <c r="AK3" s="685"/>
      <c r="AL3" s="685"/>
      <c r="AM3" s="685"/>
      <c r="AN3" s="685"/>
      <c r="AO3" s="685"/>
      <c r="AP3" s="685"/>
      <c r="AQ3" s="685"/>
      <c r="AR3" s="685"/>
      <c r="AS3" s="685"/>
      <c r="AT3" s="685"/>
      <c r="AU3" s="685"/>
      <c r="AV3" s="685"/>
      <c r="AW3" s="685"/>
      <c r="AX3" s="685"/>
    </row>
    <row r="4" spans="1:50">
      <c r="A4" s="689"/>
      <c r="B4" s="1756" t="s">
        <v>2</v>
      </c>
      <c r="C4" s="1757"/>
      <c r="D4" s="1757"/>
      <c r="E4" s="1757"/>
      <c r="F4" s="1757"/>
      <c r="G4" s="1757"/>
      <c r="H4" s="1757"/>
      <c r="I4" s="1759"/>
      <c r="J4" s="1760" t="s">
        <v>3</v>
      </c>
      <c r="K4" s="1757"/>
      <c r="L4" s="1757"/>
      <c r="M4" s="1757"/>
      <c r="N4" s="1757"/>
      <c r="O4" s="1757"/>
      <c r="P4" s="1757"/>
      <c r="Q4" s="1759"/>
      <c r="R4" s="1760" t="s">
        <v>4</v>
      </c>
      <c r="S4" s="1757"/>
      <c r="T4" s="1757"/>
      <c r="U4" s="1757"/>
      <c r="V4" s="1757"/>
      <c r="W4" s="1757"/>
      <c r="X4" s="1757"/>
      <c r="Y4" s="1759"/>
      <c r="Z4" s="1760" t="s">
        <v>5</v>
      </c>
      <c r="AA4" s="1757"/>
      <c r="AB4" s="1757"/>
      <c r="AC4" s="1757"/>
      <c r="AD4" s="1757"/>
      <c r="AE4" s="1757"/>
      <c r="AF4" s="1757"/>
      <c r="AG4" s="1759"/>
      <c r="AH4" s="1760" t="s">
        <v>6</v>
      </c>
      <c r="AI4" s="1757"/>
      <c r="AJ4" s="1757"/>
      <c r="AK4" s="1757"/>
      <c r="AL4" s="1757"/>
      <c r="AM4" s="1757"/>
      <c r="AN4" s="1757"/>
      <c r="AO4" s="1759"/>
      <c r="AP4" s="1760" t="s">
        <v>7</v>
      </c>
      <c r="AQ4" s="1757"/>
      <c r="AR4" s="1757"/>
      <c r="AS4" s="1757"/>
      <c r="AT4" s="1757"/>
      <c r="AU4" s="1757"/>
      <c r="AV4" s="1757"/>
      <c r="AW4" s="1758"/>
      <c r="AX4" s="783"/>
    </row>
    <row r="5" spans="1:50">
      <c r="A5" s="784"/>
      <c r="B5" s="691"/>
      <c r="C5" s="692"/>
      <c r="D5" s="692"/>
      <c r="E5" s="692"/>
      <c r="F5" s="692"/>
      <c r="G5" s="692"/>
      <c r="H5" s="692"/>
      <c r="I5" s="785"/>
      <c r="J5" s="692"/>
      <c r="K5" s="692"/>
      <c r="L5" s="692"/>
      <c r="M5" s="692"/>
      <c r="N5" s="692"/>
      <c r="O5" s="692"/>
      <c r="P5" s="692"/>
      <c r="Q5" s="785"/>
      <c r="R5" s="692"/>
      <c r="S5" s="692"/>
      <c r="T5" s="692"/>
      <c r="U5" s="692"/>
      <c r="V5" s="692"/>
      <c r="W5" s="692"/>
      <c r="X5" s="692"/>
      <c r="Y5" s="785"/>
      <c r="Z5" s="692"/>
      <c r="AA5" s="692"/>
      <c r="AB5" s="692"/>
      <c r="AC5" s="692"/>
      <c r="AD5" s="692"/>
      <c r="AE5" s="692"/>
      <c r="AF5" s="692"/>
      <c r="AG5" s="785"/>
      <c r="AH5" s="692"/>
      <c r="AI5" s="692"/>
      <c r="AJ5" s="692"/>
      <c r="AK5" s="692"/>
      <c r="AL5" s="692"/>
      <c r="AM5" s="692"/>
      <c r="AN5" s="692"/>
      <c r="AO5" s="785"/>
      <c r="AP5" s="692"/>
      <c r="AQ5" s="692"/>
      <c r="AR5" s="692"/>
      <c r="AS5" s="692"/>
      <c r="AT5" s="692"/>
      <c r="AU5" s="692"/>
      <c r="AV5" s="692"/>
      <c r="AW5" s="693"/>
      <c r="AX5" s="783"/>
    </row>
    <row r="6" spans="1:50">
      <c r="A6" s="690"/>
      <c r="B6" s="1751" t="str">
        <f>Summary!B6</f>
        <v>30/09/2006</v>
      </c>
      <c r="C6" s="1749"/>
      <c r="D6" s="1752" t="str">
        <f>Summary!D6</f>
        <v>30/06/2006</v>
      </c>
      <c r="E6" s="1752"/>
      <c r="F6" s="1750" t="str">
        <f>Summary!F6</f>
        <v>31/03/2006</v>
      </c>
      <c r="G6" s="1750"/>
      <c r="H6" s="1746" t="str">
        <f>Summary!H6</f>
        <v>31/12/2005</v>
      </c>
      <c r="I6" s="1746"/>
      <c r="J6" s="1749" t="str">
        <f>Summary!J6</f>
        <v>30/09/2006</v>
      </c>
      <c r="K6" s="1749"/>
      <c r="L6" s="1752" t="str">
        <f>Summary!L6</f>
        <v>30/06/2006</v>
      </c>
      <c r="M6" s="1752"/>
      <c r="N6" s="1750" t="str">
        <f>Summary!N6</f>
        <v>31/03/2006</v>
      </c>
      <c r="O6" s="1750"/>
      <c r="P6" s="1746" t="str">
        <f>Summary!P6</f>
        <v>31/12/2005</v>
      </c>
      <c r="Q6" s="1746"/>
      <c r="R6" s="1749" t="str">
        <f>Summary!R6</f>
        <v>30/09/2006</v>
      </c>
      <c r="S6" s="1749"/>
      <c r="T6" s="1752" t="str">
        <f>Summary!T6</f>
        <v>30/06/2006</v>
      </c>
      <c r="U6" s="1752"/>
      <c r="V6" s="1750" t="str">
        <f>Summary!V6</f>
        <v>31/03/2006</v>
      </c>
      <c r="W6" s="1750"/>
      <c r="X6" s="1746" t="str">
        <f>Summary!X6</f>
        <v>31/12/2005</v>
      </c>
      <c r="Y6" s="1746"/>
      <c r="Z6" s="1749" t="str">
        <f>Summary!Z6</f>
        <v>30/09/2006</v>
      </c>
      <c r="AA6" s="1749"/>
      <c r="AB6" s="1752" t="str">
        <f>Summary!AB6</f>
        <v>30/06/2006</v>
      </c>
      <c r="AC6" s="1752"/>
      <c r="AD6" s="1750" t="str">
        <f>Summary!AD6</f>
        <v>31/03/2006</v>
      </c>
      <c r="AE6" s="1750"/>
      <c r="AF6" s="1746" t="str">
        <f>Summary!AF6</f>
        <v>31/12/2005</v>
      </c>
      <c r="AG6" s="1746"/>
      <c r="AH6" s="1749" t="str">
        <f>Summary!AH6</f>
        <v>30/09/2006</v>
      </c>
      <c r="AI6" s="1749"/>
      <c r="AJ6" s="1752" t="str">
        <f>Summary!AJ6</f>
        <v>30/06/2006</v>
      </c>
      <c r="AK6" s="1752"/>
      <c r="AL6" s="1750" t="str">
        <f>Summary!AL6</f>
        <v>31/03/2006</v>
      </c>
      <c r="AM6" s="1750"/>
      <c r="AN6" s="1746" t="str">
        <f>Summary!AN6</f>
        <v>31/12/2005</v>
      </c>
      <c r="AO6" s="1746"/>
      <c r="AP6" s="1749" t="str">
        <f>Summary!AP6</f>
        <v>30/09/2006</v>
      </c>
      <c r="AQ6" s="1749"/>
      <c r="AR6" s="1752" t="str">
        <f>Summary!AR6</f>
        <v>30/06/2006</v>
      </c>
      <c r="AS6" s="1752"/>
      <c r="AT6" s="1750" t="str">
        <f>Summary!AT6</f>
        <v>31/03/2006</v>
      </c>
      <c r="AU6" s="1750"/>
      <c r="AV6" s="1746" t="str">
        <f>Summary!AV6</f>
        <v>31/12/2005</v>
      </c>
      <c r="AW6" s="1747"/>
      <c r="AX6" s="783" t="s">
        <v>12</v>
      </c>
    </row>
    <row r="7" spans="1:50">
      <c r="A7" s="690"/>
      <c r="B7" s="1705" t="s">
        <v>13</v>
      </c>
      <c r="C7" s="1706" t="s">
        <v>15</v>
      </c>
      <c r="D7" s="1704" t="s">
        <v>13</v>
      </c>
      <c r="E7" s="1704" t="s">
        <v>15</v>
      </c>
      <c r="F7" s="1707" t="s">
        <v>13</v>
      </c>
      <c r="G7" s="1707" t="s">
        <v>15</v>
      </c>
      <c r="H7" s="1708" t="s">
        <v>13</v>
      </c>
      <c r="I7" s="1708" t="s">
        <v>15</v>
      </c>
      <c r="J7" s="1706" t="s">
        <v>13</v>
      </c>
      <c r="K7" s="1706" t="s">
        <v>15</v>
      </c>
      <c r="L7" s="1704" t="s">
        <v>13</v>
      </c>
      <c r="M7" s="1704" t="s">
        <v>15</v>
      </c>
      <c r="N7" s="1707" t="s">
        <v>13</v>
      </c>
      <c r="O7" s="1707" t="s">
        <v>15</v>
      </c>
      <c r="P7" s="1708" t="s">
        <v>13</v>
      </c>
      <c r="Q7" s="1708" t="s">
        <v>15</v>
      </c>
      <c r="R7" s="1706" t="s">
        <v>13</v>
      </c>
      <c r="S7" s="1706" t="s">
        <v>15</v>
      </c>
      <c r="T7" s="1704" t="s">
        <v>13</v>
      </c>
      <c r="U7" s="1704" t="s">
        <v>15</v>
      </c>
      <c r="V7" s="1707" t="s">
        <v>13</v>
      </c>
      <c r="W7" s="1707" t="s">
        <v>15</v>
      </c>
      <c r="X7" s="1708" t="s">
        <v>13</v>
      </c>
      <c r="Y7" s="1708" t="s">
        <v>15</v>
      </c>
      <c r="Z7" s="1706" t="s">
        <v>13</v>
      </c>
      <c r="AA7" s="1706" t="s">
        <v>15</v>
      </c>
      <c r="AB7" s="1704" t="s">
        <v>13</v>
      </c>
      <c r="AC7" s="1704" t="s">
        <v>15</v>
      </c>
      <c r="AD7" s="1707" t="s">
        <v>13</v>
      </c>
      <c r="AE7" s="1707" t="s">
        <v>15</v>
      </c>
      <c r="AF7" s="1708" t="s">
        <v>13</v>
      </c>
      <c r="AG7" s="1708" t="s">
        <v>15</v>
      </c>
      <c r="AH7" s="1706" t="s">
        <v>16</v>
      </c>
      <c r="AI7" s="1706" t="s">
        <v>15</v>
      </c>
      <c r="AJ7" s="1704" t="s">
        <v>16</v>
      </c>
      <c r="AK7" s="1704" t="s">
        <v>15</v>
      </c>
      <c r="AL7" s="1707" t="s">
        <v>16</v>
      </c>
      <c r="AM7" s="1707" t="s">
        <v>15</v>
      </c>
      <c r="AN7" s="1708" t="s">
        <v>16</v>
      </c>
      <c r="AO7" s="1708" t="s">
        <v>15</v>
      </c>
      <c r="AP7" s="1706" t="s">
        <v>16</v>
      </c>
      <c r="AQ7" s="1706" t="s">
        <v>15</v>
      </c>
      <c r="AR7" s="1704" t="s">
        <v>13</v>
      </c>
      <c r="AS7" s="1704" t="s">
        <v>15</v>
      </c>
      <c r="AT7" s="1707" t="s">
        <v>16</v>
      </c>
      <c r="AU7" s="1707" t="s">
        <v>15</v>
      </c>
      <c r="AV7" s="1708" t="s">
        <v>16</v>
      </c>
      <c r="AW7" s="1708" t="s">
        <v>15</v>
      </c>
      <c r="AX7" s="783"/>
    </row>
    <row r="8" spans="1:50">
      <c r="A8" s="695"/>
      <c r="B8" s="696"/>
      <c r="C8" s="697"/>
      <c r="D8" s="740"/>
      <c r="E8" s="830"/>
      <c r="F8" s="841"/>
      <c r="G8" s="841"/>
      <c r="H8" s="854"/>
      <c r="I8" s="854"/>
      <c r="J8" s="786"/>
      <c r="K8" s="786"/>
      <c r="L8" s="740"/>
      <c r="M8" s="830"/>
      <c r="N8" s="841"/>
      <c r="O8" s="841"/>
      <c r="P8" s="854"/>
      <c r="Q8" s="854"/>
      <c r="R8" s="786"/>
      <c r="S8" s="786"/>
      <c r="T8" s="740"/>
      <c r="U8" s="830"/>
      <c r="V8" s="841"/>
      <c r="W8" s="841"/>
      <c r="X8" s="854"/>
      <c r="Y8" s="854"/>
      <c r="Z8" s="786"/>
      <c r="AA8" s="786"/>
      <c r="AB8" s="740"/>
      <c r="AC8" s="830"/>
      <c r="AD8" s="841"/>
      <c r="AE8" s="841"/>
      <c r="AF8" s="854"/>
      <c r="AG8" s="854"/>
      <c r="AH8" s="697"/>
      <c r="AI8" s="697"/>
      <c r="AJ8" s="740"/>
      <c r="AK8" s="830"/>
      <c r="AL8" s="841"/>
      <c r="AM8" s="841"/>
      <c r="AN8" s="854"/>
      <c r="AO8" s="854"/>
      <c r="AP8" s="697"/>
      <c r="AQ8" s="697"/>
      <c r="AR8" s="740"/>
      <c r="AS8" s="830"/>
      <c r="AT8" s="841"/>
      <c r="AU8" s="841"/>
      <c r="AV8" s="854"/>
      <c r="AW8" s="854"/>
      <c r="AX8" s="783"/>
    </row>
    <row r="9" spans="1:50">
      <c r="A9" s="787" t="s">
        <v>49</v>
      </c>
      <c r="B9" s="700"/>
      <c r="C9" s="701"/>
      <c r="D9" s="741"/>
      <c r="E9" s="831"/>
      <c r="F9" s="842"/>
      <c r="G9" s="842"/>
      <c r="H9" s="855"/>
      <c r="I9" s="855"/>
      <c r="J9" s="788"/>
      <c r="K9" s="788"/>
      <c r="L9" s="741"/>
      <c r="M9" s="831"/>
      <c r="N9" s="842"/>
      <c r="O9" s="842"/>
      <c r="P9" s="855"/>
      <c r="Q9" s="855"/>
      <c r="R9" s="788"/>
      <c r="S9" s="788"/>
      <c r="T9" s="741"/>
      <c r="U9" s="831"/>
      <c r="V9" s="842"/>
      <c r="W9" s="842"/>
      <c r="X9" s="855"/>
      <c r="Y9" s="855"/>
      <c r="Z9" s="788"/>
      <c r="AA9" s="788"/>
      <c r="AB9" s="741"/>
      <c r="AC9" s="831"/>
      <c r="AD9" s="842"/>
      <c r="AE9" s="842"/>
      <c r="AF9" s="855"/>
      <c r="AG9" s="855"/>
      <c r="AH9" s="701"/>
      <c r="AI9" s="701"/>
      <c r="AJ9" s="741"/>
      <c r="AK9" s="831"/>
      <c r="AL9" s="842"/>
      <c r="AM9" s="842"/>
      <c r="AN9" s="855"/>
      <c r="AO9" s="855"/>
      <c r="AP9" s="701"/>
      <c r="AQ9" s="701"/>
      <c r="AR9" s="741"/>
      <c r="AS9" s="831"/>
      <c r="AT9" s="842"/>
      <c r="AU9" s="842"/>
      <c r="AV9" s="855"/>
      <c r="AW9" s="855"/>
      <c r="AX9" s="783"/>
    </row>
    <row r="10" spans="1:50">
      <c r="A10" s="695"/>
      <c r="B10" s="789"/>
      <c r="C10" s="701"/>
      <c r="D10" s="741"/>
      <c r="E10" s="831"/>
      <c r="F10" s="842"/>
      <c r="G10" s="842"/>
      <c r="H10" s="855"/>
      <c r="I10" s="855"/>
      <c r="J10" s="788"/>
      <c r="K10" s="788"/>
      <c r="L10" s="741"/>
      <c r="M10" s="831"/>
      <c r="N10" s="842"/>
      <c r="O10" s="842"/>
      <c r="P10" s="855"/>
      <c r="Q10" s="855"/>
      <c r="R10" s="788"/>
      <c r="S10" s="788"/>
      <c r="T10" s="741"/>
      <c r="U10" s="831"/>
      <c r="V10" s="842"/>
      <c r="W10" s="842"/>
      <c r="X10" s="855"/>
      <c r="Y10" s="855"/>
      <c r="Z10" s="788"/>
      <c r="AA10" s="788"/>
      <c r="AB10" s="741"/>
      <c r="AC10" s="831"/>
      <c r="AD10" s="842"/>
      <c r="AE10" s="842"/>
      <c r="AF10" s="855"/>
      <c r="AG10" s="855"/>
      <c r="AH10" s="701"/>
      <c r="AI10" s="701"/>
      <c r="AJ10" s="741"/>
      <c r="AK10" s="831"/>
      <c r="AL10" s="842"/>
      <c r="AM10" s="842"/>
      <c r="AN10" s="855"/>
      <c r="AO10" s="855"/>
      <c r="AP10" s="701"/>
      <c r="AQ10" s="701"/>
      <c r="AR10" s="741"/>
      <c r="AS10" s="831"/>
      <c r="AT10" s="842"/>
      <c r="AU10" s="842"/>
      <c r="AV10" s="855"/>
      <c r="AW10" s="855"/>
      <c r="AX10" s="783"/>
    </row>
    <row r="11" spans="1:50">
      <c r="A11" s="695" t="s">
        <v>50</v>
      </c>
      <c r="B11" s="700">
        <f>EquA!B14</f>
        <v>86786.350944040023</v>
      </c>
      <c r="C11" s="701">
        <f>B11/B$68*100</f>
        <v>18.726800079959506</v>
      </c>
      <c r="D11" s="741">
        <v>81851</v>
      </c>
      <c r="E11" s="831">
        <f>D11/D$68*100</f>
        <v>19.181565299718546</v>
      </c>
      <c r="F11" s="842">
        <v>84259.764635848551</v>
      </c>
      <c r="G11" s="842">
        <f>F11/F$68*100</f>
        <v>19.506321287536036</v>
      </c>
      <c r="H11" s="855">
        <v>73404</v>
      </c>
      <c r="I11" s="855">
        <v>19</v>
      </c>
      <c r="J11" s="788">
        <f>[1]EQ!$C$5</f>
        <v>6114.9468995599982</v>
      </c>
      <c r="K11" s="788">
        <f>J11/J$68*100</f>
        <v>6.6665903972783065</v>
      </c>
      <c r="L11" s="741">
        <v>7084</v>
      </c>
      <c r="M11" s="831">
        <f>L11/L$68*100</f>
        <v>6.1610714906940336</v>
      </c>
      <c r="N11" s="842">
        <v>8003</v>
      </c>
      <c r="O11" s="842">
        <f>N11/N$68*100</f>
        <v>8.1894743305056128</v>
      </c>
      <c r="P11" s="855">
        <v>6311</v>
      </c>
      <c r="Q11" s="855">
        <v>7</v>
      </c>
      <c r="R11" s="790">
        <f>[1]EQ!$D$5</f>
        <v>6748.7854400000006</v>
      </c>
      <c r="S11" s="790">
        <f>R11/R$68*100</f>
        <v>9.3305433385173409</v>
      </c>
      <c r="T11" s="741">
        <v>8085</v>
      </c>
      <c r="U11" s="831">
        <f>T11/T$68*100</f>
        <v>7.2893657305143575</v>
      </c>
      <c r="V11" s="842">
        <v>6288</v>
      </c>
      <c r="W11" s="842">
        <f>V11/V$68*100</f>
        <v>7.8143835361079699</v>
      </c>
      <c r="X11" s="855">
        <v>5374</v>
      </c>
      <c r="Y11" s="855">
        <f>X11/X$68*100</f>
        <v>6.565829342195288</v>
      </c>
      <c r="Z11" s="788">
        <f>J11-R11</f>
        <v>-633.83854044000236</v>
      </c>
      <c r="AA11" s="788">
        <f>Z11/Z$68*100</f>
        <v>-3.2680148630069628</v>
      </c>
      <c r="AB11" s="741">
        <f>L11-T11</f>
        <v>-1001</v>
      </c>
      <c r="AC11" s="831">
        <f>AB11/AB$68*100</f>
        <v>-24.624846248462482</v>
      </c>
      <c r="AD11" s="842">
        <f>N11-V11</f>
        <v>1715</v>
      </c>
      <c r="AE11" s="842">
        <f>AD11/AD$68*100</f>
        <v>9.9385720908669448</v>
      </c>
      <c r="AF11" s="855">
        <f>P11-X11</f>
        <v>937</v>
      </c>
      <c r="AG11" s="855">
        <f>AF11/AF$68*100</f>
        <v>8.4149079479119901</v>
      </c>
      <c r="AH11" s="701">
        <f>EquA!B82</f>
        <v>592846.61499999999</v>
      </c>
      <c r="AI11" s="701">
        <f>AH11/AH$68*100</f>
        <v>36.541365404831311</v>
      </c>
      <c r="AJ11" s="741">
        <v>587591</v>
      </c>
      <c r="AK11" s="831">
        <f>AJ11/AJ$68*100</f>
        <v>33.107001032215031</v>
      </c>
      <c r="AL11" s="842">
        <v>850823</v>
      </c>
      <c r="AM11" s="842">
        <f>AL11/AL$68*100</f>
        <v>38.672050590547109</v>
      </c>
      <c r="AN11" s="855">
        <v>843493</v>
      </c>
      <c r="AO11" s="855">
        <f>AN11/AN$68*100</f>
        <v>38.390271410320537</v>
      </c>
      <c r="AP11" s="701">
        <f>[2]Fundsbycat!$A$13</f>
        <v>88</v>
      </c>
      <c r="AQ11" s="701">
        <f>AP11/AP$68*100</f>
        <v>14.666666666666666</v>
      </c>
      <c r="AR11" s="741">
        <v>82</v>
      </c>
      <c r="AS11" s="831">
        <f>AR11/AR$68*100</f>
        <v>14.31064572425829</v>
      </c>
      <c r="AT11" s="842">
        <v>83</v>
      </c>
      <c r="AU11" s="842">
        <f>AT11/AT$68*100</f>
        <v>15.37037037037037</v>
      </c>
      <c r="AV11" s="855">
        <v>79</v>
      </c>
      <c r="AW11" s="855">
        <f>AV11/AV$68*100</f>
        <v>15.369649805447471</v>
      </c>
      <c r="AX11" s="783"/>
    </row>
    <row r="12" spans="1:50">
      <c r="A12" s="695"/>
      <c r="B12" s="791"/>
      <c r="C12" s="701"/>
      <c r="D12" s="831"/>
      <c r="E12" s="831"/>
      <c r="F12" s="842"/>
      <c r="G12" s="842"/>
      <c r="H12" s="855"/>
      <c r="I12" s="855"/>
      <c r="J12" s="788"/>
      <c r="K12" s="788"/>
      <c r="L12" s="831"/>
      <c r="M12" s="831"/>
      <c r="N12" s="842"/>
      <c r="O12" s="842"/>
      <c r="P12" s="855"/>
      <c r="Q12" s="855"/>
      <c r="R12" s="790"/>
      <c r="S12" s="790"/>
      <c r="T12" s="831"/>
      <c r="U12" s="831"/>
      <c r="V12" s="842"/>
      <c r="W12" s="842"/>
      <c r="X12" s="855"/>
      <c r="Y12" s="855"/>
      <c r="Z12" s="788"/>
      <c r="AA12" s="788"/>
      <c r="AB12" s="831"/>
      <c r="AC12" s="831"/>
      <c r="AD12" s="842"/>
      <c r="AE12" s="842"/>
      <c r="AF12" s="855"/>
      <c r="AG12" s="855"/>
      <c r="AH12" s="701"/>
      <c r="AI12" s="701"/>
      <c r="AJ12" s="831"/>
      <c r="AK12" s="831"/>
      <c r="AL12" s="842"/>
      <c r="AM12" s="842"/>
      <c r="AN12" s="855"/>
      <c r="AO12" s="855"/>
      <c r="AP12" s="701"/>
      <c r="AQ12" s="701"/>
      <c r="AR12" s="831"/>
      <c r="AS12" s="831"/>
      <c r="AT12" s="842"/>
      <c r="AU12" s="842"/>
      <c r="AV12" s="855"/>
      <c r="AW12" s="855"/>
      <c r="AX12" s="783"/>
    </row>
    <row r="13" spans="1:50">
      <c r="A13" s="695" t="s">
        <v>51</v>
      </c>
      <c r="B13" s="700">
        <f>EquB!J14</f>
        <v>7112.7449810400012</v>
      </c>
      <c r="C13" s="701">
        <f>B13/B$68*100</f>
        <v>1.5347914946390404</v>
      </c>
      <c r="D13" s="831">
        <v>6656</v>
      </c>
      <c r="E13" s="831">
        <f>D13/D$68*100</f>
        <v>1.5598159904573756</v>
      </c>
      <c r="F13" s="842">
        <v>8011.6788401499998</v>
      </c>
      <c r="G13" s="842">
        <f>F13/F$68*100</f>
        <v>1.8547213154928619</v>
      </c>
      <c r="H13" s="855">
        <v>7299</v>
      </c>
      <c r="I13" s="855">
        <v>2</v>
      </c>
      <c r="J13" s="788">
        <f>'[1]GR SM LA EM OTH'!$C$5</f>
        <v>688.29</v>
      </c>
      <c r="K13" s="788">
        <f>J13/J$68*100</f>
        <v>0.75038223224356282</v>
      </c>
      <c r="L13" s="831">
        <v>461</v>
      </c>
      <c r="M13" s="831">
        <f>L13/L$68*100</f>
        <v>0.40093929379022442</v>
      </c>
      <c r="N13" s="842">
        <v>424</v>
      </c>
      <c r="O13" s="842">
        <f>N13/N$68*100</f>
        <v>0.43387943472877422</v>
      </c>
      <c r="P13" s="855">
        <v>269</v>
      </c>
      <c r="Q13" s="855">
        <v>0</v>
      </c>
      <c r="R13" s="790">
        <f>'[1]GR SM LA EM OTH'!$D$5</f>
        <v>703.51</v>
      </c>
      <c r="S13" s="790">
        <f>R13/R$68*100</f>
        <v>0.97263879588981772</v>
      </c>
      <c r="T13" s="831">
        <v>1509</v>
      </c>
      <c r="U13" s="831">
        <f>T13/T$68*100</f>
        <v>1.3605012847676148</v>
      </c>
      <c r="V13" s="842">
        <v>672</v>
      </c>
      <c r="W13" s="842">
        <f>V13/V$68*100</f>
        <v>0.83512495805734033</v>
      </c>
      <c r="X13" s="855">
        <v>606</v>
      </c>
      <c r="Y13" s="855">
        <f>X13/X$68*100</f>
        <v>0.7403968331541394</v>
      </c>
      <c r="Z13" s="788">
        <f>J13-R13</f>
        <v>-15.220000000000027</v>
      </c>
      <c r="AA13" s="788">
        <f>Z13/Z$68*100</f>
        <v>-7.8472959660101718E-2</v>
      </c>
      <c r="AB13" s="831">
        <f>L13-T13</f>
        <v>-1048</v>
      </c>
      <c r="AC13" s="831">
        <f>AB13/AB$68*100</f>
        <v>-25.781057810578105</v>
      </c>
      <c r="AD13" s="842">
        <f>N13-V13</f>
        <v>-248</v>
      </c>
      <c r="AE13" s="842">
        <f>AD13/AD$68*100</f>
        <v>-1.4371812702828002</v>
      </c>
      <c r="AF13" s="855">
        <f>P13-X13</f>
        <v>-337</v>
      </c>
      <c r="AG13" s="855">
        <f>AF13/AF$68*100</f>
        <v>-3.0264930399640773</v>
      </c>
      <c r="AH13" s="701">
        <f>EquB!J82</f>
        <v>52243.046999999999</v>
      </c>
      <c r="AI13" s="701">
        <f>AH13/AH$68*100</f>
        <v>3.2201116140112838</v>
      </c>
      <c r="AJ13" s="831">
        <v>93621</v>
      </c>
      <c r="AK13" s="831">
        <f>AJ13/AJ$68*100</f>
        <v>5.274945572067991</v>
      </c>
      <c r="AL13" s="842">
        <v>111247</v>
      </c>
      <c r="AM13" s="842">
        <f>AL13/AL$68*100</f>
        <v>5.056456644973859</v>
      </c>
      <c r="AN13" s="855">
        <v>124722</v>
      </c>
      <c r="AO13" s="855">
        <f>AN13/AN$68*100</f>
        <v>5.6765277611527285</v>
      </c>
      <c r="AP13" s="701">
        <f>[2]Fundsbycat!$A$103</f>
        <v>9</v>
      </c>
      <c r="AQ13" s="701">
        <f>AP13/AP$68*100</f>
        <v>1.5</v>
      </c>
      <c r="AR13" s="831">
        <v>9</v>
      </c>
      <c r="AS13" s="831">
        <f>AR13/AR$68*100</f>
        <v>1.5706806282722512</v>
      </c>
      <c r="AT13" s="842">
        <v>9</v>
      </c>
      <c r="AU13" s="842">
        <f>AT13/AT$68*100</f>
        <v>1.6666666666666667</v>
      </c>
      <c r="AV13" s="855">
        <v>9</v>
      </c>
      <c r="AW13" s="855">
        <f>AV13/AV$68*100</f>
        <v>1.7509727626459144</v>
      </c>
      <c r="AX13" s="783"/>
    </row>
    <row r="14" spans="1:50">
      <c r="A14" s="695"/>
      <c r="B14" s="791"/>
      <c r="C14" s="701"/>
      <c r="D14" s="831"/>
      <c r="E14" s="831"/>
      <c r="F14" s="842"/>
      <c r="G14" s="842"/>
      <c r="H14" s="855"/>
      <c r="I14" s="855"/>
      <c r="J14" s="788"/>
      <c r="K14" s="788"/>
      <c r="L14" s="831"/>
      <c r="M14" s="831"/>
      <c r="N14" s="842"/>
      <c r="O14" s="842"/>
      <c r="P14" s="855"/>
      <c r="Q14" s="855"/>
      <c r="R14" s="790"/>
      <c r="S14" s="790"/>
      <c r="T14" s="831"/>
      <c r="U14" s="831"/>
      <c r="V14" s="842"/>
      <c r="W14" s="842"/>
      <c r="X14" s="855"/>
      <c r="Y14" s="855"/>
      <c r="Z14" s="788"/>
      <c r="AA14" s="788"/>
      <c r="AB14" s="831"/>
      <c r="AC14" s="831"/>
      <c r="AD14" s="842"/>
      <c r="AE14" s="842"/>
      <c r="AF14" s="855"/>
      <c r="AG14" s="855"/>
      <c r="AH14" s="792"/>
      <c r="AI14" s="701"/>
      <c r="AJ14" s="831"/>
      <c r="AK14" s="831"/>
      <c r="AL14" s="842"/>
      <c r="AM14" s="842"/>
      <c r="AN14" s="855"/>
      <c r="AO14" s="855"/>
      <c r="AP14" s="701"/>
      <c r="AQ14" s="701"/>
      <c r="AR14" s="831"/>
      <c r="AS14" s="831"/>
      <c r="AT14" s="842"/>
      <c r="AU14" s="842"/>
      <c r="AV14" s="855"/>
      <c r="AW14" s="855"/>
      <c r="AX14" s="783"/>
    </row>
    <row r="15" spans="1:50">
      <c r="A15" s="695" t="s">
        <v>52</v>
      </c>
      <c r="B15" s="700">
        <f>EquA!Z14</f>
        <v>11905.987335869999</v>
      </c>
      <c r="C15" s="701">
        <f>B15/B$68*100</f>
        <v>2.5690796095014159</v>
      </c>
      <c r="D15" s="831">
        <v>10308</v>
      </c>
      <c r="E15" s="831">
        <f>D15/D$68*100</f>
        <v>2.4156525284907797</v>
      </c>
      <c r="F15" s="842">
        <v>10583.733964570001</v>
      </c>
      <c r="G15" s="842">
        <f>F15/F$68*100</f>
        <v>2.450157747614635</v>
      </c>
      <c r="H15" s="855">
        <v>8927</v>
      </c>
      <c r="I15" s="855">
        <v>2</v>
      </c>
      <c r="J15" s="788">
        <f>'[1]FIN MIN GO VA'!$C$68</f>
        <v>1637.6699999999998</v>
      </c>
      <c r="K15" s="788">
        <f>J15/J$68*100</f>
        <v>1.7854079970336854</v>
      </c>
      <c r="L15" s="831">
        <v>3337</v>
      </c>
      <c r="M15" s="831">
        <f>L15/L$68*100</f>
        <v>2.9022438684988696</v>
      </c>
      <c r="N15" s="842">
        <v>1112</v>
      </c>
      <c r="O15" s="842">
        <f>N15/N$68*100</f>
        <v>1.1379102156094267</v>
      </c>
      <c r="P15" s="855">
        <v>915</v>
      </c>
      <c r="Q15" s="855">
        <v>1</v>
      </c>
      <c r="R15" s="790">
        <f>'[1]FIN MIN GO VA'!$D$68</f>
        <v>920.89999999999986</v>
      </c>
      <c r="S15" s="790">
        <f>R15/R$68*100</f>
        <v>1.2731916634233102</v>
      </c>
      <c r="T15" s="831">
        <v>2658</v>
      </c>
      <c r="U15" s="831">
        <f>T15/T$68*100</f>
        <v>2.3964296984177071</v>
      </c>
      <c r="V15" s="842">
        <v>714</v>
      </c>
      <c r="W15" s="842">
        <f>V15/V$68*100</f>
        <v>0.88732026793592411</v>
      </c>
      <c r="X15" s="855">
        <v>887</v>
      </c>
      <c r="Y15" s="855">
        <f>X15/X$68*100</f>
        <v>1.0837161567784186</v>
      </c>
      <c r="Z15" s="788">
        <f>J15-R15</f>
        <v>716.77</v>
      </c>
      <c r="AA15" s="788">
        <f>Z15/Z$68*100</f>
        <v>3.6956020562136009</v>
      </c>
      <c r="AB15" s="831">
        <f>L15-T15</f>
        <v>679</v>
      </c>
      <c r="AC15" s="831">
        <f>AB15/AB$68*100</f>
        <v>16.703567035670357</v>
      </c>
      <c r="AD15" s="842">
        <f>N15-V15</f>
        <v>398</v>
      </c>
      <c r="AE15" s="842">
        <f>AD15/AD$68*100</f>
        <v>2.3064441353732033</v>
      </c>
      <c r="AF15" s="855">
        <f>P15-X15</f>
        <v>28</v>
      </c>
      <c r="AG15" s="855">
        <f>AF15/AF$68*100</f>
        <v>0.25145936237090255</v>
      </c>
      <c r="AH15" s="701">
        <f>EquA!Z82</f>
        <v>14214.921</v>
      </c>
      <c r="AI15" s="701">
        <f>AH15/AH$68*100</f>
        <v>0.87616697020663614</v>
      </c>
      <c r="AJ15" s="831">
        <v>20599</v>
      </c>
      <c r="AK15" s="831">
        <f>AJ15/AJ$68*100</f>
        <v>1.1606221236584586</v>
      </c>
      <c r="AL15" s="842">
        <v>20728</v>
      </c>
      <c r="AM15" s="842">
        <f>AL15/AL$68*100</f>
        <v>0.94213986298073793</v>
      </c>
      <c r="AN15" s="855">
        <v>19649</v>
      </c>
      <c r="AO15" s="855">
        <f>AN15/AN$68*100</f>
        <v>0.89429366093303464</v>
      </c>
      <c r="AP15" s="701">
        <f>[2]Fundsbycat!$A$114</f>
        <v>14</v>
      </c>
      <c r="AQ15" s="701">
        <f>AP15/AP$68*100</f>
        <v>2.3333333333333335</v>
      </c>
      <c r="AR15" s="831">
        <v>13</v>
      </c>
      <c r="AS15" s="831">
        <f>AR15/AR$68*100</f>
        <v>2.2687609075043627</v>
      </c>
      <c r="AT15" s="842">
        <v>11</v>
      </c>
      <c r="AU15" s="842">
        <f>AT15/AT$68*100</f>
        <v>2.0370370370370372</v>
      </c>
      <c r="AV15" s="855">
        <v>10</v>
      </c>
      <c r="AW15" s="855">
        <f>AV15/AV$68*100</f>
        <v>1.9455252918287937</v>
      </c>
      <c r="AX15" s="783"/>
    </row>
    <row r="16" spans="1:50">
      <c r="A16" s="695"/>
      <c r="B16" s="791"/>
      <c r="C16" s="701"/>
      <c r="D16" s="831"/>
      <c r="E16" s="831"/>
      <c r="F16" s="842"/>
      <c r="G16" s="842"/>
      <c r="H16" s="855"/>
      <c r="I16" s="855"/>
      <c r="J16" s="788"/>
      <c r="K16" s="788"/>
      <c r="L16" s="831"/>
      <c r="M16" s="831"/>
      <c r="N16" s="842"/>
      <c r="O16" s="842"/>
      <c r="P16" s="855"/>
      <c r="Q16" s="855"/>
      <c r="R16" s="790"/>
      <c r="S16" s="790"/>
      <c r="T16" s="831"/>
      <c r="U16" s="831"/>
      <c r="V16" s="842"/>
      <c r="W16" s="842"/>
      <c r="X16" s="855"/>
      <c r="Y16" s="855"/>
      <c r="Z16" s="788"/>
      <c r="AA16" s="788"/>
      <c r="AB16" s="831"/>
      <c r="AC16" s="831"/>
      <c r="AD16" s="842"/>
      <c r="AE16" s="842"/>
      <c r="AF16" s="855"/>
      <c r="AG16" s="855"/>
      <c r="AH16" s="701"/>
      <c r="AI16" s="701"/>
      <c r="AJ16" s="831"/>
      <c r="AK16" s="831"/>
      <c r="AL16" s="842"/>
      <c r="AM16" s="842"/>
      <c r="AN16" s="855"/>
      <c r="AO16" s="855"/>
      <c r="AP16" s="701"/>
      <c r="AQ16" s="701"/>
      <c r="AR16" s="831"/>
      <c r="AS16" s="831"/>
      <c r="AT16" s="842"/>
      <c r="AU16" s="842"/>
      <c r="AV16" s="855"/>
      <c r="AW16" s="855"/>
      <c r="AX16" s="783"/>
    </row>
    <row r="17" spans="1:50">
      <c r="A17" s="695" t="s">
        <v>53</v>
      </c>
      <c r="B17" s="700">
        <f>EquB!B14</f>
        <v>12752.157658980001</v>
      </c>
      <c r="C17" s="701">
        <f>B17/B$68*100</f>
        <v>2.7516666442379418</v>
      </c>
      <c r="D17" s="831">
        <v>12320</v>
      </c>
      <c r="E17" s="831">
        <f>D17/D$68*100</f>
        <v>2.8871594054138927</v>
      </c>
      <c r="F17" s="842">
        <v>12029.916138099999</v>
      </c>
      <c r="G17" s="842">
        <f>F17/F$68*100</f>
        <v>2.7849521093019622</v>
      </c>
      <c r="H17" s="855">
        <v>11408</v>
      </c>
      <c r="I17" s="855">
        <v>3</v>
      </c>
      <c r="J17" s="788">
        <f>'[1]GR SM LA EM OTH'!$C$47</f>
        <v>343.17591432999996</v>
      </c>
      <c r="K17" s="788">
        <f>J17/J$68*100</f>
        <v>0.37413460699294049</v>
      </c>
      <c r="L17" s="831">
        <v>545</v>
      </c>
      <c r="M17" s="831">
        <f>L17/L$68*100</f>
        <v>0.47399547747434334</v>
      </c>
      <c r="N17" s="842">
        <v>368</v>
      </c>
      <c r="O17" s="842">
        <f>N17/N$68*100</f>
        <v>0.37657460372686063</v>
      </c>
      <c r="P17" s="855">
        <v>650</v>
      </c>
      <c r="Q17" s="855">
        <v>1</v>
      </c>
      <c r="R17" s="790">
        <f>'[1]GR SM LA EM OTH'!$D$47</f>
        <v>280.83</v>
      </c>
      <c r="S17" s="790">
        <f>R17/R$68*100</f>
        <v>0.38826193380298429</v>
      </c>
      <c r="T17" s="831">
        <v>806</v>
      </c>
      <c r="U17" s="831">
        <f>T17/T$68*100</f>
        <v>0.72668259477978625</v>
      </c>
      <c r="V17" s="842">
        <v>1044</v>
      </c>
      <c r="W17" s="842">
        <f>V17/V$68*100</f>
        <v>1.2974262741247964</v>
      </c>
      <c r="X17" s="855">
        <v>686</v>
      </c>
      <c r="Y17" s="855">
        <f>X17/X$68*100</f>
        <v>0.83813898934610498</v>
      </c>
      <c r="Z17" s="788">
        <f>J17-R17</f>
        <v>62.345914329999971</v>
      </c>
      <c r="AA17" s="788">
        <f>Z17/Z$68*100</f>
        <v>0.32144996190474617</v>
      </c>
      <c r="AB17" s="831">
        <f>L17-T17</f>
        <v>-261</v>
      </c>
      <c r="AC17" s="831">
        <f>AB17/AB$68*100</f>
        <v>-6.4206642066420665</v>
      </c>
      <c r="AD17" s="842">
        <f>N17-V17</f>
        <v>-676</v>
      </c>
      <c r="AE17" s="842">
        <f>AD17/AD$68*100</f>
        <v>-3.9174779786740848</v>
      </c>
      <c r="AF17" s="855">
        <f>P17-X17</f>
        <v>-36</v>
      </c>
      <c r="AG17" s="855">
        <f>AF17/AF$68*100</f>
        <v>-0.32330489447687472</v>
      </c>
      <c r="AH17" s="701">
        <f>EquB!B82</f>
        <v>7783.665</v>
      </c>
      <c r="AI17" s="701">
        <f>AH17/AH$68*100</f>
        <v>0.47976279151698675</v>
      </c>
      <c r="AJ17" s="831">
        <v>60252</v>
      </c>
      <c r="AK17" s="831">
        <f>AJ17/AJ$68*100</f>
        <v>3.3948154859298723</v>
      </c>
      <c r="AL17" s="842">
        <v>61469</v>
      </c>
      <c r="AM17" s="842">
        <f>AL17/AL$68*100</f>
        <v>2.7939210361618576</v>
      </c>
      <c r="AN17" s="855">
        <v>73845</v>
      </c>
      <c r="AO17" s="855">
        <f>AN17/AN$68*100</f>
        <v>3.3609402713420509</v>
      </c>
      <c r="AP17" s="701">
        <f>[2]Fundsbycat!$A$130</f>
        <v>16</v>
      </c>
      <c r="AQ17" s="701">
        <f>AP17/AP$68*100</f>
        <v>2.666666666666667</v>
      </c>
      <c r="AR17" s="831">
        <v>17</v>
      </c>
      <c r="AS17" s="831">
        <f>AR17/AR$68*100</f>
        <v>2.9668411867364748</v>
      </c>
      <c r="AT17" s="842">
        <v>10</v>
      </c>
      <c r="AU17" s="842">
        <f>AT17/AT$68*100</f>
        <v>1.8518518518518516</v>
      </c>
      <c r="AV17" s="855">
        <v>10</v>
      </c>
      <c r="AW17" s="855">
        <f>AV17/AV$68*100</f>
        <v>1.9455252918287937</v>
      </c>
      <c r="AX17" s="783"/>
    </row>
    <row r="18" spans="1:50">
      <c r="A18" s="695"/>
      <c r="B18" s="791"/>
      <c r="C18" s="701"/>
      <c r="D18" s="831"/>
      <c r="E18" s="831"/>
      <c r="F18" s="842"/>
      <c r="G18" s="842"/>
      <c r="H18" s="855"/>
      <c r="I18" s="855"/>
      <c r="J18" s="788"/>
      <c r="K18" s="788"/>
      <c r="L18" s="831"/>
      <c r="M18" s="831"/>
      <c r="N18" s="842"/>
      <c r="O18" s="842"/>
      <c r="P18" s="855"/>
      <c r="Q18" s="855"/>
      <c r="R18" s="790"/>
      <c r="S18" s="790"/>
      <c r="T18" s="831"/>
      <c r="U18" s="831"/>
      <c r="V18" s="842"/>
      <c r="W18" s="842"/>
      <c r="X18" s="855"/>
      <c r="Y18" s="855"/>
      <c r="Z18" s="788"/>
      <c r="AA18" s="788"/>
      <c r="AB18" s="831"/>
      <c r="AC18" s="831"/>
      <c r="AD18" s="842"/>
      <c r="AE18" s="842"/>
      <c r="AF18" s="855"/>
      <c r="AG18" s="855"/>
      <c r="AH18" s="701"/>
      <c r="AI18" s="701"/>
      <c r="AJ18" s="831"/>
      <c r="AK18" s="831"/>
      <c r="AL18" s="842"/>
      <c r="AM18" s="842"/>
      <c r="AN18" s="855"/>
      <c r="AO18" s="855"/>
      <c r="AP18" s="701"/>
      <c r="AQ18" s="701"/>
      <c r="AR18" s="831"/>
      <c r="AS18" s="831"/>
      <c r="AT18" s="842"/>
      <c r="AU18" s="842"/>
      <c r="AV18" s="855"/>
      <c r="AW18" s="855"/>
      <c r="AX18" s="783"/>
    </row>
    <row r="19" spans="1:50">
      <c r="A19" s="695" t="s">
        <v>54</v>
      </c>
      <c r="B19" s="700">
        <f>EquA!R14</f>
        <v>4724.0024089799999</v>
      </c>
      <c r="C19" s="701">
        <f>B19/B$68*100</f>
        <v>1.0193474864182068</v>
      </c>
      <c r="D19" s="831">
        <v>4599</v>
      </c>
      <c r="E19" s="831">
        <f>D19/D$68*100</f>
        <v>1.0777634825891633</v>
      </c>
      <c r="F19" s="842">
        <v>5323.6308073999999</v>
      </c>
      <c r="G19" s="842">
        <f>F19/F$68*100</f>
        <v>1.2324322693537215</v>
      </c>
      <c r="H19" s="855">
        <v>4533</v>
      </c>
      <c r="I19" s="855">
        <v>1</v>
      </c>
      <c r="J19" s="788">
        <f>'[1]GR SM LA EM OTH'!$C$25</f>
        <v>251.01125630000001</v>
      </c>
      <c r="K19" s="788">
        <f>J19/J$68*100</f>
        <v>0.27365556207507746</v>
      </c>
      <c r="L19" s="831">
        <v>302</v>
      </c>
      <c r="M19" s="831">
        <f>L19/L$68*100</f>
        <v>0.26265437467385633</v>
      </c>
      <c r="N19" s="842">
        <v>539</v>
      </c>
      <c r="O19" s="842">
        <f>N19/N$68*100</f>
        <v>0.55155899839341815</v>
      </c>
      <c r="P19" s="855">
        <v>260</v>
      </c>
      <c r="Q19" s="855">
        <v>0</v>
      </c>
      <c r="R19" s="790">
        <f>'[1]GR SM LA EM OTH'!$D$25</f>
        <v>312.05</v>
      </c>
      <c r="S19" s="790">
        <f>R19/R$68*100</f>
        <v>0.4314251911947487</v>
      </c>
      <c r="T19" s="831">
        <v>640</v>
      </c>
      <c r="U19" s="831">
        <f>T19/T$68*100</f>
        <v>0.57701843754226212</v>
      </c>
      <c r="V19" s="842">
        <v>537</v>
      </c>
      <c r="W19" s="842">
        <f>V19/V$68*100</f>
        <v>0.66735431916189247</v>
      </c>
      <c r="X19" s="855">
        <v>517</v>
      </c>
      <c r="Y19" s="855">
        <f>X19/X$68*100</f>
        <v>0.63165868439057771</v>
      </c>
      <c r="Z19" s="788">
        <f>J19-R19</f>
        <v>-61.038743699999998</v>
      </c>
      <c r="AA19" s="788">
        <f>Z19/Z$68*100</f>
        <v>-0.31471030696934166</v>
      </c>
      <c r="AB19" s="831">
        <f>L19-T19</f>
        <v>-338</v>
      </c>
      <c r="AC19" s="831">
        <f>AB19/AB$68*100</f>
        <v>-8.3148831488314876</v>
      </c>
      <c r="AD19" s="842">
        <f>N19-V19</f>
        <v>2</v>
      </c>
      <c r="AE19" s="842">
        <f>AD19/AD$68*100</f>
        <v>1.159017153453871E-2</v>
      </c>
      <c r="AF19" s="855">
        <f>P19-X19</f>
        <v>-257</v>
      </c>
      <c r="AG19" s="855">
        <f>AF19/AF$68*100</f>
        <v>-2.3080377189043557</v>
      </c>
      <c r="AH19" s="701">
        <f>EquA!R82</f>
        <v>37311.661</v>
      </c>
      <c r="AI19" s="701">
        <f>AH19/AH$68*100</f>
        <v>2.2997837956149816</v>
      </c>
      <c r="AJ19" s="831">
        <v>41205</v>
      </c>
      <c r="AK19" s="831">
        <f>AJ19/AJ$68*100</f>
        <v>2.3216386526213304</v>
      </c>
      <c r="AL19" s="842">
        <v>43787</v>
      </c>
      <c r="AM19" s="842">
        <f>AL19/AL$68*100</f>
        <v>1.9902295532775751</v>
      </c>
      <c r="AN19" s="855">
        <v>43652</v>
      </c>
      <c r="AO19" s="855">
        <f>AN19/AN$68*100</f>
        <v>1.9867528569926629</v>
      </c>
      <c r="AP19" s="701">
        <f>[2]Fundsbycat!$A$148</f>
        <v>12</v>
      </c>
      <c r="AQ19" s="701">
        <f>AP19/AP$68*100</f>
        <v>2</v>
      </c>
      <c r="AR19" s="831">
        <v>12</v>
      </c>
      <c r="AS19" s="831">
        <f>AR19/AR$68*100</f>
        <v>2.0942408376963351</v>
      </c>
      <c r="AT19" s="842">
        <v>12</v>
      </c>
      <c r="AU19" s="842">
        <f>AT19/AT$68*100</f>
        <v>2.2222222222222223</v>
      </c>
      <c r="AV19" s="855">
        <v>13</v>
      </c>
      <c r="AW19" s="855">
        <f>AV19/AV$68*100</f>
        <v>2.5291828793774318</v>
      </c>
      <c r="AX19" s="783"/>
    </row>
    <row r="20" spans="1:50">
      <c r="A20" s="695"/>
      <c r="B20" s="791"/>
      <c r="C20" s="701"/>
      <c r="D20" s="831"/>
      <c r="E20" s="831"/>
      <c r="F20" s="842"/>
      <c r="G20" s="842"/>
      <c r="H20" s="855"/>
      <c r="I20" s="855"/>
      <c r="J20" s="788"/>
      <c r="K20" s="788"/>
      <c r="L20" s="831"/>
      <c r="M20" s="831"/>
      <c r="N20" s="842"/>
      <c r="O20" s="842"/>
      <c r="P20" s="855"/>
      <c r="Q20" s="855"/>
      <c r="R20" s="790"/>
      <c r="S20" s="790"/>
      <c r="T20" s="831"/>
      <c r="U20" s="831"/>
      <c r="V20" s="842"/>
      <c r="W20" s="842"/>
      <c r="X20" s="855"/>
      <c r="Y20" s="855"/>
      <c r="Z20" s="788"/>
      <c r="AA20" s="788"/>
      <c r="AB20" s="831"/>
      <c r="AC20" s="831"/>
      <c r="AD20" s="842"/>
      <c r="AE20" s="842"/>
      <c r="AF20" s="855"/>
      <c r="AG20" s="855"/>
      <c r="AH20" s="701"/>
      <c r="AI20" s="701"/>
      <c r="AJ20" s="831"/>
      <c r="AK20" s="831"/>
      <c r="AL20" s="842"/>
      <c r="AM20" s="842"/>
      <c r="AN20" s="855"/>
      <c r="AO20" s="855"/>
      <c r="AP20" s="701"/>
      <c r="AQ20" s="701"/>
      <c r="AR20" s="831"/>
      <c r="AS20" s="831"/>
      <c r="AT20" s="842"/>
      <c r="AU20" s="842"/>
      <c r="AV20" s="855"/>
      <c r="AW20" s="855"/>
      <c r="AX20" s="783"/>
    </row>
    <row r="21" spans="1:50">
      <c r="A21" s="695" t="s">
        <v>55</v>
      </c>
      <c r="B21" s="700">
        <f>EquA!J14</f>
        <v>4342.2847163099996</v>
      </c>
      <c r="C21" s="701">
        <f>B21/B$68*100</f>
        <v>0.93698026115920507</v>
      </c>
      <c r="D21" s="831">
        <v>4354</v>
      </c>
      <c r="E21" s="831">
        <f>D21/D$68*100</f>
        <v>1.0203483807769551</v>
      </c>
      <c r="F21" s="842">
        <v>4685.1492077761977</v>
      </c>
      <c r="G21" s="842">
        <f>F21/F$68*100</f>
        <v>1.0846223713286436</v>
      </c>
      <c r="H21" s="855">
        <v>4201</v>
      </c>
      <c r="I21" s="855">
        <v>1</v>
      </c>
      <c r="J21" s="788">
        <f>'[1]GR SM LA EM OTH'!$C$73</f>
        <v>112.08037999999999</v>
      </c>
      <c r="K21" s="788">
        <f>J21/J$68*100</f>
        <v>0.12219141021242029</v>
      </c>
      <c r="L21" s="831">
        <v>258</v>
      </c>
      <c r="M21" s="831">
        <f>L21/L$68*100</f>
        <v>0.22438684988693686</v>
      </c>
      <c r="N21" s="842">
        <v>647</v>
      </c>
      <c r="O21" s="842">
        <f>N21/N$68*100</f>
        <v>0.66207545818282287</v>
      </c>
      <c r="P21" s="855">
        <v>370</v>
      </c>
      <c r="Q21" s="855">
        <v>0</v>
      </c>
      <c r="R21" s="790">
        <f>'[1]GR SM LA EM OTH'!$D$73</f>
        <v>292.50411600000001</v>
      </c>
      <c r="S21" s="790">
        <f>R21/R$68*100</f>
        <v>0.40440200022608858</v>
      </c>
      <c r="T21" s="831">
        <v>410</v>
      </c>
      <c r="U21" s="831">
        <f>T21/T$68*100</f>
        <v>0.36965243655051166</v>
      </c>
      <c r="V21" s="842">
        <v>300</v>
      </c>
      <c r="W21" s="842">
        <f>V21/V$68*100</f>
        <v>0.37282364198988405</v>
      </c>
      <c r="X21" s="855">
        <v>244</v>
      </c>
      <c r="Y21" s="855">
        <f>X21/X$68*100</f>
        <v>0.29811357638549507</v>
      </c>
      <c r="Z21" s="788">
        <f>J21-R21</f>
        <v>-180.42373600000002</v>
      </c>
      <c r="AA21" s="788">
        <f>Z21/Z$68*100</f>
        <v>-0.93024865682344404</v>
      </c>
      <c r="AB21" s="831">
        <f>L21-T21</f>
        <v>-152</v>
      </c>
      <c r="AC21" s="831">
        <f>AB21/AB$68*100</f>
        <v>-3.7392373923739237</v>
      </c>
      <c r="AD21" s="842">
        <f>N21-V21</f>
        <v>347</v>
      </c>
      <c r="AE21" s="842">
        <f>AD21/AD$68*100</f>
        <v>2.0108947612424664</v>
      </c>
      <c r="AF21" s="855">
        <f>P21-X21</f>
        <v>126</v>
      </c>
      <c r="AG21" s="855">
        <f>AF21/AF$68*100</f>
        <v>1.1315671306690616</v>
      </c>
      <c r="AH21" s="701">
        <f>EquA!J82</f>
        <v>5726</v>
      </c>
      <c r="AI21" s="701">
        <f>AH21/AH$68*100</f>
        <v>0.35293422111900574</v>
      </c>
      <c r="AJ21" s="831">
        <v>5694</v>
      </c>
      <c r="AK21" s="831">
        <f>AJ21/AJ$68*100</f>
        <v>0.3208205433327474</v>
      </c>
      <c r="AL21" s="842">
        <v>4966</v>
      </c>
      <c r="AM21" s="842">
        <f>AL21/AL$68*100</f>
        <v>0.22571722112902087</v>
      </c>
      <c r="AN21" s="855">
        <v>5390</v>
      </c>
      <c r="AO21" s="855">
        <f>AN21/AN$68*100</f>
        <v>0.24531746309883745</v>
      </c>
      <c r="AP21" s="701">
        <f>[2]Fundsbycat!$A$162</f>
        <v>12</v>
      </c>
      <c r="AQ21" s="701">
        <f>AP21/AP$68*100</f>
        <v>2</v>
      </c>
      <c r="AR21" s="831">
        <v>12</v>
      </c>
      <c r="AS21" s="831">
        <f>AR21/AR$68*100</f>
        <v>2.0942408376963351</v>
      </c>
      <c r="AT21" s="842">
        <v>10</v>
      </c>
      <c r="AU21" s="842">
        <f>AT21/AT$68*100</f>
        <v>1.8518518518518516</v>
      </c>
      <c r="AV21" s="855">
        <v>10</v>
      </c>
      <c r="AW21" s="855">
        <f>AV21/AV$68*100</f>
        <v>1.9455252918287937</v>
      </c>
      <c r="AX21" s="783"/>
    </row>
    <row r="22" spans="1:50">
      <c r="A22" s="695"/>
      <c r="B22" s="791"/>
      <c r="C22" s="701"/>
      <c r="D22" s="831"/>
      <c r="E22" s="831"/>
      <c r="F22" s="842"/>
      <c r="G22" s="842"/>
      <c r="H22" s="855"/>
      <c r="I22" s="855"/>
      <c r="J22" s="788"/>
      <c r="K22" s="788"/>
      <c r="L22" s="831"/>
      <c r="M22" s="831"/>
      <c r="N22" s="842"/>
      <c r="O22" s="842"/>
      <c r="P22" s="855"/>
      <c r="Q22" s="855"/>
      <c r="R22" s="790"/>
      <c r="S22" s="790"/>
      <c r="T22" s="831"/>
      <c r="U22" s="831"/>
      <c r="V22" s="842"/>
      <c r="W22" s="842"/>
      <c r="X22" s="855"/>
      <c r="Y22" s="855"/>
      <c r="Z22" s="788"/>
      <c r="AA22" s="788"/>
      <c r="AB22" s="831"/>
      <c r="AC22" s="831"/>
      <c r="AD22" s="842"/>
      <c r="AE22" s="842"/>
      <c r="AF22" s="855"/>
      <c r="AG22" s="855"/>
      <c r="AH22" s="701"/>
      <c r="AI22" s="701"/>
      <c r="AJ22" s="831"/>
      <c r="AK22" s="831"/>
      <c r="AL22" s="842"/>
      <c r="AM22" s="842"/>
      <c r="AN22" s="855"/>
      <c r="AO22" s="855"/>
      <c r="AP22" s="701"/>
      <c r="AQ22" s="701"/>
      <c r="AR22" s="831"/>
      <c r="AS22" s="831"/>
      <c r="AT22" s="842"/>
      <c r="AU22" s="842"/>
      <c r="AV22" s="855"/>
      <c r="AW22" s="855"/>
      <c r="AX22" s="783"/>
    </row>
    <row r="23" spans="1:50">
      <c r="A23" s="695" t="s">
        <v>56</v>
      </c>
      <c r="B23" s="700">
        <f>EquB!R14</f>
        <v>4479.6593556400003</v>
      </c>
      <c r="C23" s="701">
        <f>B23/B$68*100</f>
        <v>0.96662302616551676</v>
      </c>
      <c r="D23" s="831">
        <v>4419</v>
      </c>
      <c r="E23" s="831">
        <f>D23/D$68*100</f>
        <v>1.0355809588087657</v>
      </c>
      <c r="F23" s="842">
        <v>3641.8558345599999</v>
      </c>
      <c r="G23" s="842">
        <f>F23/F$68*100</f>
        <v>0.843097655195576</v>
      </c>
      <c r="H23" s="855">
        <v>3548</v>
      </c>
      <c r="I23" s="855">
        <v>1</v>
      </c>
      <c r="J23" s="788">
        <f>'[1]FIN MIN GO VA'!$C$32</f>
        <v>645.29147760000001</v>
      </c>
      <c r="K23" s="788">
        <f>J23/J$68*100</f>
        <v>0.70350471372420786</v>
      </c>
      <c r="L23" s="831">
        <v>947</v>
      </c>
      <c r="M23" s="831">
        <f>L23/L$68*100</f>
        <v>0.82362149939119844</v>
      </c>
      <c r="N23" s="842">
        <v>527</v>
      </c>
      <c r="O23" s="842">
        <f>N23/N$68*100</f>
        <v>0.53927939175015094</v>
      </c>
      <c r="P23" s="855">
        <v>351</v>
      </c>
      <c r="Q23" s="855">
        <v>0</v>
      </c>
      <c r="R23" s="790">
        <f>'[1]FIN MIN GO VA'!$D$32</f>
        <v>583.20999999999992</v>
      </c>
      <c r="S23" s="790">
        <f>R23/R$68*100</f>
        <v>0.80631785212847085</v>
      </c>
      <c r="T23" s="831">
        <v>728</v>
      </c>
      <c r="U23" s="831">
        <f>T23/T$68*100</f>
        <v>0.65635847270432313</v>
      </c>
      <c r="V23" s="842">
        <v>859</v>
      </c>
      <c r="W23" s="842">
        <f>V23/V$68*100</f>
        <v>1.067518361564368</v>
      </c>
      <c r="X23" s="855">
        <v>295</v>
      </c>
      <c r="Y23" s="855">
        <f>X23/X$68*100</f>
        <v>0.36042420095787314</v>
      </c>
      <c r="Z23" s="788">
        <f>J23-R23</f>
        <v>62.081477600000085</v>
      </c>
      <c r="AA23" s="788">
        <f>Z23/Z$68*100</f>
        <v>0.32008654975980994</v>
      </c>
      <c r="AB23" s="831">
        <f>L23-T23</f>
        <v>219</v>
      </c>
      <c r="AC23" s="831">
        <f>AB23/AB$68*100</f>
        <v>5.3874538745387452</v>
      </c>
      <c r="AD23" s="842">
        <f>N23-V23</f>
        <v>-332</v>
      </c>
      <c r="AE23" s="842">
        <f>AD23/AD$68*100</f>
        <v>-1.923968474733426</v>
      </c>
      <c r="AF23" s="855">
        <f>P23-X23</f>
        <v>56</v>
      </c>
      <c r="AG23" s="855">
        <f>AF23/AF$68*100</f>
        <v>0.5029187247418051</v>
      </c>
      <c r="AH23" s="701">
        <f>EquB!R82</f>
        <v>32563</v>
      </c>
      <c r="AI23" s="701">
        <f>AH23/AH$68*100</f>
        <v>2.0070899480087645</v>
      </c>
      <c r="AJ23" s="831">
        <v>32465</v>
      </c>
      <c r="AK23" s="831">
        <f>AJ23/AJ$68*100</f>
        <v>1.8291954582538887</v>
      </c>
      <c r="AL23" s="842">
        <v>50338</v>
      </c>
      <c r="AM23" s="842">
        <f>AL23/AL$68*100</f>
        <v>2.2879890207798335</v>
      </c>
      <c r="AN23" s="855">
        <v>50198</v>
      </c>
      <c r="AO23" s="855">
        <f>AN23/AN$68*100</f>
        <v>2.2846838613423825</v>
      </c>
      <c r="AP23" s="701">
        <f>[2]Fundsbycat!$A$176</f>
        <v>11</v>
      </c>
      <c r="AQ23" s="701">
        <f>AP23/AP$68*100</f>
        <v>1.8333333333333333</v>
      </c>
      <c r="AR23" s="831">
        <v>11</v>
      </c>
      <c r="AS23" s="831">
        <f>AR23/AR$68*100</f>
        <v>1.9197207678883073</v>
      </c>
      <c r="AT23" s="842">
        <v>10</v>
      </c>
      <c r="AU23" s="842">
        <f>AT23/AT$68*100</f>
        <v>1.8518518518518516</v>
      </c>
      <c r="AV23" s="855">
        <v>10</v>
      </c>
      <c r="AW23" s="855">
        <f>AV23/AV$68*100</f>
        <v>1.9455252918287937</v>
      </c>
      <c r="AX23" s="783"/>
    </row>
    <row r="24" spans="1:50">
      <c r="A24" s="695"/>
      <c r="B24" s="791"/>
      <c r="C24" s="701"/>
      <c r="D24" s="831"/>
      <c r="E24" s="831"/>
      <c r="F24" s="842"/>
      <c r="G24" s="842"/>
      <c r="H24" s="855"/>
      <c r="I24" s="855"/>
      <c r="J24" s="788"/>
      <c r="K24" s="788"/>
      <c r="L24" s="831"/>
      <c r="M24" s="831"/>
      <c r="N24" s="842"/>
      <c r="O24" s="842"/>
      <c r="P24" s="855"/>
      <c r="Q24" s="855"/>
      <c r="R24" s="790"/>
      <c r="S24" s="790"/>
      <c r="T24" s="831"/>
      <c r="U24" s="831"/>
      <c r="V24" s="842"/>
      <c r="W24" s="842"/>
      <c r="X24" s="855"/>
      <c r="Y24" s="855"/>
      <c r="Z24" s="788"/>
      <c r="AA24" s="788"/>
      <c r="AB24" s="831"/>
      <c r="AC24" s="831"/>
      <c r="AD24" s="842"/>
      <c r="AE24" s="842"/>
      <c r="AF24" s="855"/>
      <c r="AG24" s="855"/>
      <c r="AH24" s="701"/>
      <c r="AI24" s="701"/>
      <c r="AJ24" s="831"/>
      <c r="AK24" s="831"/>
      <c r="AL24" s="842"/>
      <c r="AM24" s="842"/>
      <c r="AN24" s="855"/>
      <c r="AO24" s="855"/>
      <c r="AP24" s="701"/>
      <c r="AQ24" s="701"/>
      <c r="AR24" s="831"/>
      <c r="AS24" s="831"/>
      <c r="AT24" s="842"/>
      <c r="AU24" s="842"/>
      <c r="AV24" s="855"/>
      <c r="AW24" s="855"/>
      <c r="AX24" s="783"/>
    </row>
    <row r="25" spans="1:50">
      <c r="A25" s="695" t="s">
        <v>57</v>
      </c>
      <c r="B25" s="700">
        <f>EquB!Z14</f>
        <v>2895.0446775600003</v>
      </c>
      <c r="C25" s="701">
        <f>B25/B$68*100</f>
        <v>0.6246941173292887</v>
      </c>
      <c r="D25" s="831">
        <v>2674</v>
      </c>
      <c r="E25" s="831">
        <f>D25/D$68*100</f>
        <v>0.62664482549324263</v>
      </c>
      <c r="F25" s="842">
        <v>3032.7191879800002</v>
      </c>
      <c r="G25" s="842">
        <f>F25/F$68*100</f>
        <v>0.7020811784993366</v>
      </c>
      <c r="H25" s="855">
        <v>2953</v>
      </c>
      <c r="I25" s="855">
        <v>1</v>
      </c>
      <c r="J25" s="788">
        <f>'[1]FIN MIN GO VA'!$C$52</f>
        <v>73.603904970000002</v>
      </c>
      <c r="K25" s="788">
        <f>J25/J$68*100</f>
        <v>8.0243883411398792E-2</v>
      </c>
      <c r="L25" s="831">
        <v>60</v>
      </c>
      <c r="M25" s="831">
        <f>L25/L$68*100</f>
        <v>5.2182988345799264E-2</v>
      </c>
      <c r="N25" s="842">
        <v>161</v>
      </c>
      <c r="O25" s="842">
        <f>N25/N$68*100</f>
        <v>0.16475138913050152</v>
      </c>
      <c r="P25" s="855">
        <v>104</v>
      </c>
      <c r="Q25" s="855">
        <v>0</v>
      </c>
      <c r="R25" s="790">
        <f>'[1]FIN MIN GO VA'!$D$52</f>
        <v>90.08</v>
      </c>
      <c r="S25" s="790">
        <f>R25/R$68*100</f>
        <v>0.12454023785554544</v>
      </c>
      <c r="T25" s="831">
        <v>244</v>
      </c>
      <c r="U25" s="831">
        <f>T25/T$68*100</f>
        <v>0.21998827931298739</v>
      </c>
      <c r="V25" s="842">
        <v>445</v>
      </c>
      <c r="W25" s="842">
        <f>V25/V$68*100</f>
        <v>0.55302173561832801</v>
      </c>
      <c r="X25" s="855">
        <v>160</v>
      </c>
      <c r="Y25" s="855">
        <f>X25/X$68*100</f>
        <v>0.19548431238393121</v>
      </c>
      <c r="Z25" s="788">
        <f>J25-R25</f>
        <v>-16.476095029999996</v>
      </c>
      <c r="AA25" s="788">
        <f>Z25/Z$68*100</f>
        <v>-8.4949273366963854E-2</v>
      </c>
      <c r="AB25" s="831">
        <f>L25-T25</f>
        <v>-184</v>
      </c>
      <c r="AC25" s="831">
        <f>AB25/AB$68*100</f>
        <v>-4.5264452644526445</v>
      </c>
      <c r="AD25" s="842">
        <f>N25-V25</f>
        <v>-284</v>
      </c>
      <c r="AE25" s="842">
        <f>AD25/AD$68*100</f>
        <v>-1.645804357904497</v>
      </c>
      <c r="AF25" s="855">
        <f>P25-X25</f>
        <v>-56</v>
      </c>
      <c r="AG25" s="855">
        <f>AF25/AF$68*100</f>
        <v>-0.5029187247418051</v>
      </c>
      <c r="AH25" s="701">
        <f>EquB!Z82</f>
        <v>15923.793</v>
      </c>
      <c r="AI25" s="701">
        <f>AH25/AH$68*100</f>
        <v>0.98149694022271683</v>
      </c>
      <c r="AJ25" s="831">
        <v>38225</v>
      </c>
      <c r="AK25" s="831">
        <f>AJ25/AJ$68*100</f>
        <v>2.1537346801711044</v>
      </c>
      <c r="AL25" s="842">
        <v>71830</v>
      </c>
      <c r="AM25" s="842">
        <f>AL25/AL$68*100</f>
        <v>3.2648546100881131</v>
      </c>
      <c r="AN25" s="855">
        <v>75327</v>
      </c>
      <c r="AO25" s="855">
        <f>AN25/AN$68*100</f>
        <v>3.4283911953332336</v>
      </c>
      <c r="AP25" s="701">
        <f>[2]Fundsbycat!$A$189</f>
        <v>8</v>
      </c>
      <c r="AQ25" s="701">
        <f>AP25/AP$68*100</f>
        <v>1.3333333333333335</v>
      </c>
      <c r="AR25" s="831">
        <v>8</v>
      </c>
      <c r="AS25" s="831">
        <f>AR25/AR$68*100</f>
        <v>1.3961605584642234</v>
      </c>
      <c r="AT25" s="842">
        <v>8</v>
      </c>
      <c r="AU25" s="842">
        <f>AT25/AT$68*100</f>
        <v>1.4814814814814816</v>
      </c>
      <c r="AV25" s="855">
        <v>8</v>
      </c>
      <c r="AW25" s="855">
        <f>AV25/AV$68*100</f>
        <v>1.556420233463035</v>
      </c>
      <c r="AX25" s="783"/>
    </row>
    <row r="26" spans="1:50">
      <c r="A26" s="695"/>
      <c r="B26" s="791"/>
      <c r="C26" s="701"/>
      <c r="D26" s="831"/>
      <c r="E26" s="831"/>
      <c r="F26" s="842"/>
      <c r="G26" s="842"/>
      <c r="H26" s="855"/>
      <c r="I26" s="855"/>
      <c r="J26" s="788"/>
      <c r="K26" s="788"/>
      <c r="L26" s="831"/>
      <c r="M26" s="831"/>
      <c r="N26" s="842"/>
      <c r="O26" s="842"/>
      <c r="P26" s="855"/>
      <c r="Q26" s="855"/>
      <c r="R26" s="790"/>
      <c r="S26" s="790"/>
      <c r="T26" s="831"/>
      <c r="U26" s="831"/>
      <c r="V26" s="842"/>
      <c r="W26" s="842"/>
      <c r="X26" s="855"/>
      <c r="Y26" s="855"/>
      <c r="Z26" s="788"/>
      <c r="AA26" s="788"/>
      <c r="AB26" s="831"/>
      <c r="AC26" s="831"/>
      <c r="AD26" s="842"/>
      <c r="AE26" s="842"/>
      <c r="AF26" s="855"/>
      <c r="AG26" s="855"/>
      <c r="AH26" s="701"/>
      <c r="AI26" s="701"/>
      <c r="AJ26" s="831"/>
      <c r="AK26" s="831"/>
      <c r="AL26" s="842"/>
      <c r="AM26" s="842"/>
      <c r="AN26" s="855"/>
      <c r="AO26" s="855"/>
      <c r="AP26" s="701"/>
      <c r="AQ26" s="701"/>
      <c r="AR26" s="831"/>
      <c r="AS26" s="831"/>
      <c r="AT26" s="842"/>
      <c r="AU26" s="842"/>
      <c r="AV26" s="855"/>
      <c r="AW26" s="855"/>
      <c r="AX26" s="783"/>
    </row>
    <row r="27" spans="1:50">
      <c r="A27" s="695" t="s">
        <v>58</v>
      </c>
      <c r="B27" s="700">
        <f>EquB!AH14</f>
        <v>448</v>
      </c>
      <c r="C27" s="701">
        <f>B27/B$68*100</f>
        <v>9.6669653056751875E-2</v>
      </c>
      <c r="D27" s="831">
        <v>423</v>
      </c>
      <c r="E27" s="831">
        <f>D27/D$68*100</f>
        <v>9.9128930883934777E-2</v>
      </c>
      <c r="F27" s="842">
        <v>477.9</v>
      </c>
      <c r="G27" s="842">
        <f>F27/F$68*100</f>
        <v>0.11063490366489072</v>
      </c>
      <c r="H27" s="855">
        <v>438</v>
      </c>
      <c r="I27" s="855">
        <v>0</v>
      </c>
      <c r="J27" s="788">
        <f>'[1]FIN MIN GO VA'!$C$5</f>
        <v>27.5</v>
      </c>
      <c r="K27" s="788">
        <f>J27/J$68*100</f>
        <v>2.9980838580682529E-2</v>
      </c>
      <c r="L27" s="831">
        <v>7</v>
      </c>
      <c r="M27" s="831">
        <f>L27/L$68*100</f>
        <v>6.0880153070099153E-3</v>
      </c>
      <c r="N27" s="842">
        <v>24</v>
      </c>
      <c r="O27" s="842">
        <f>N27/N$68*100</f>
        <v>2.4559213286534386E-2</v>
      </c>
      <c r="P27" s="855">
        <v>7</v>
      </c>
      <c r="Q27" s="855">
        <v>0</v>
      </c>
      <c r="R27" s="790">
        <f>'[1]FIN MIN GO VA'!$D$5</f>
        <v>42.4</v>
      </c>
      <c r="S27" s="1701"/>
      <c r="T27" s="831">
        <v>26</v>
      </c>
      <c r="U27" s="831">
        <f>T27/T$68*100</f>
        <v>2.3441374025154397E-2</v>
      </c>
      <c r="V27" s="842">
        <v>31</v>
      </c>
      <c r="W27" s="842">
        <f>V27/V$68*100</f>
        <v>3.8525109672288019E-2</v>
      </c>
      <c r="X27" s="855">
        <v>23</v>
      </c>
      <c r="Y27" s="855">
        <f>X27/X$68*100</f>
        <v>2.8100869905190107E-2</v>
      </c>
      <c r="Z27" s="788">
        <f>J27-R27</f>
        <v>-14.899999999999999</v>
      </c>
      <c r="AA27" s="788">
        <f>Z27/Z$68*100</f>
        <v>-7.6823068261203248E-2</v>
      </c>
      <c r="AB27" s="831">
        <f>L27-T27</f>
        <v>-19</v>
      </c>
      <c r="AC27" s="831">
        <f>AB27/AB$68*100</f>
        <v>-0.46740467404674046</v>
      </c>
      <c r="AD27" s="842">
        <f>N27-V27</f>
        <v>-7</v>
      </c>
      <c r="AE27" s="842">
        <f>AD27/AD$68*100</f>
        <v>-4.0565600370885489E-2</v>
      </c>
      <c r="AF27" s="855">
        <f>P27-X27</f>
        <v>-16</v>
      </c>
      <c r="AG27" s="855">
        <f>AF27/AF$68*100</f>
        <v>-0.1436910642119443</v>
      </c>
      <c r="AH27" s="701">
        <f>EquB!AH82</f>
        <v>12725</v>
      </c>
      <c r="AI27" s="701">
        <f>AH27/AH$68*100</f>
        <v>0.78433251200477616</v>
      </c>
      <c r="AJ27" s="831">
        <v>12667</v>
      </c>
      <c r="AK27" s="831">
        <f>AJ27/AJ$68*100</f>
        <v>0.71370457014329303</v>
      </c>
      <c r="AL27" s="842">
        <v>12746</v>
      </c>
      <c r="AM27" s="842">
        <f>AL27/AL$68*100</f>
        <v>0.57933783739639555</v>
      </c>
      <c r="AN27" s="855">
        <v>12602</v>
      </c>
      <c r="AO27" s="855">
        <f>AN27/AN$68*100</f>
        <v>0.57356042114499994</v>
      </c>
      <c r="AP27" s="701">
        <f>[2]Fundsbycat!$A$199</f>
        <v>1</v>
      </c>
      <c r="AQ27" s="701">
        <f>AP27/AP$68*100</f>
        <v>0.16666666666666669</v>
      </c>
      <c r="AR27" s="831">
        <v>1</v>
      </c>
      <c r="AS27" s="831">
        <f>AR27/AR$68*100</f>
        <v>0.17452006980802792</v>
      </c>
      <c r="AT27" s="842">
        <v>1</v>
      </c>
      <c r="AU27" s="842">
        <f>AT27/AT$68*100</f>
        <v>0.1851851851851852</v>
      </c>
      <c r="AV27" s="855">
        <v>1</v>
      </c>
      <c r="AW27" s="855">
        <f>AV27/AV$68*100</f>
        <v>0.19455252918287938</v>
      </c>
      <c r="AX27" s="783"/>
    </row>
    <row r="28" spans="1:50">
      <c r="A28" s="695"/>
      <c r="B28" s="791"/>
      <c r="C28" s="701"/>
      <c r="D28" s="831"/>
      <c r="E28" s="831"/>
      <c r="F28" s="842"/>
      <c r="G28" s="842"/>
      <c r="H28" s="855"/>
      <c r="I28" s="855"/>
      <c r="J28" s="788"/>
      <c r="K28" s="788"/>
      <c r="L28" s="831"/>
      <c r="M28" s="831"/>
      <c r="N28" s="842"/>
      <c r="O28" s="842"/>
      <c r="P28" s="855"/>
      <c r="Q28" s="855"/>
      <c r="R28" s="790"/>
      <c r="S28" s="790"/>
      <c r="T28" s="831"/>
      <c r="U28" s="831"/>
      <c r="V28" s="842"/>
      <c r="W28" s="842"/>
      <c r="X28" s="855"/>
      <c r="Y28" s="855"/>
      <c r="Z28" s="788"/>
      <c r="AA28" s="788"/>
      <c r="AB28" s="831"/>
      <c r="AC28" s="831"/>
      <c r="AD28" s="842"/>
      <c r="AE28" s="842"/>
      <c r="AF28" s="855"/>
      <c r="AG28" s="855"/>
      <c r="AH28" s="701"/>
      <c r="AI28" s="701"/>
      <c r="AJ28" s="831"/>
      <c r="AK28" s="831"/>
      <c r="AL28" s="842"/>
      <c r="AM28" s="842"/>
      <c r="AN28" s="855"/>
      <c r="AO28" s="855"/>
      <c r="AP28" s="701"/>
      <c r="AQ28" s="701"/>
      <c r="AR28" s="831"/>
      <c r="AS28" s="831"/>
      <c r="AT28" s="842"/>
      <c r="AU28" s="842"/>
      <c r="AV28" s="855"/>
      <c r="AW28" s="855"/>
      <c r="AX28" s="783"/>
    </row>
    <row r="29" spans="1:50">
      <c r="A29" s="695" t="s">
        <v>59</v>
      </c>
      <c r="B29" s="700">
        <f>EquB!AP14</f>
        <v>3833.7720368099995</v>
      </c>
      <c r="C29" s="701">
        <f>B29/B$68*100</f>
        <v>0.82725315334174021</v>
      </c>
      <c r="D29" s="831">
        <v>3576</v>
      </c>
      <c r="E29" s="831">
        <f>D29/D$68*100</f>
        <v>0.83802613910390256</v>
      </c>
      <c r="F29" s="842">
        <v>4231.1047718899999</v>
      </c>
      <c r="G29" s="842">
        <f>F29/F$68*100</f>
        <v>0.97951008335239509</v>
      </c>
      <c r="H29" s="855">
        <v>4004</v>
      </c>
      <c r="I29" s="855">
        <v>1</v>
      </c>
      <c r="J29" s="788">
        <f>'[1]FIN MIN GO VA'!$C$14</f>
        <v>210.39306984000001</v>
      </c>
      <c r="K29" s="788">
        <f>J29/J$68*100</f>
        <v>0.22937311510426564</v>
      </c>
      <c r="L29" s="831">
        <v>64</v>
      </c>
      <c r="M29" s="831">
        <f>L29/L$68*100</f>
        <v>5.5661854235519219E-2</v>
      </c>
      <c r="N29" s="842">
        <v>154</v>
      </c>
      <c r="O29" s="842">
        <f>N29/N$68*100</f>
        <v>0.15758828525526231</v>
      </c>
      <c r="P29" s="855">
        <v>94</v>
      </c>
      <c r="Q29" s="855">
        <v>0</v>
      </c>
      <c r="R29" s="790">
        <f>'[1]FIN MIN GO VA'!$D$14</f>
        <v>173.88</v>
      </c>
      <c r="S29" s="790">
        <f>R29/R$68*100</f>
        <v>0.24039805237924336</v>
      </c>
      <c r="T29" s="831">
        <v>355</v>
      </c>
      <c r="U29" s="831">
        <f>T29/T$68*100</f>
        <v>0.32006491457422348</v>
      </c>
      <c r="V29" s="842">
        <v>459</v>
      </c>
      <c r="W29" s="842">
        <f>V29/V$68*100</f>
        <v>0.57042017224452257</v>
      </c>
      <c r="X29" s="855">
        <v>121</v>
      </c>
      <c r="Y29" s="855">
        <f>X29/X$68*100</f>
        <v>0.14783501124034795</v>
      </c>
      <c r="Z29" s="788">
        <f>J29-R29</f>
        <v>36.513069840000014</v>
      </c>
      <c r="AA29" s="788">
        <f>Z29/Z$68*100</f>
        <v>0.18825812461371833</v>
      </c>
      <c r="AB29" s="831">
        <f>L29-T29</f>
        <v>-291</v>
      </c>
      <c r="AC29" s="831">
        <f>AB29/AB$68*100</f>
        <v>-7.158671586715867</v>
      </c>
      <c r="AD29" s="842">
        <f>N29-V29</f>
        <v>-305</v>
      </c>
      <c r="AE29" s="842">
        <f>AD29/AD$68*100</f>
        <v>-1.7675011590171534</v>
      </c>
      <c r="AF29" s="855">
        <f>P29-X29</f>
        <v>-27</v>
      </c>
      <c r="AG29" s="855">
        <f>AF29/AF$68*100</f>
        <v>-0.24247867085765601</v>
      </c>
      <c r="AH29" s="701">
        <f>EquB!AP82</f>
        <v>20353.02</v>
      </c>
      <c r="AI29" s="701">
        <f>AH29/AH$68*100</f>
        <v>1.2545017920222752</v>
      </c>
      <c r="AJ29" s="831">
        <v>25517</v>
      </c>
      <c r="AK29" s="831">
        <f>AJ29/AJ$68*100</f>
        <v>1.4377200218162478</v>
      </c>
      <c r="AL29" s="842">
        <v>26252</v>
      </c>
      <c r="AM29" s="842">
        <f>AL29/AL$68*100</f>
        <v>1.1932195910348482</v>
      </c>
      <c r="AN29" s="855">
        <v>26635</v>
      </c>
      <c r="AO29" s="855">
        <f>AN29/AN$68*100</f>
        <v>1.2122505806377617</v>
      </c>
      <c r="AP29" s="701">
        <f>[2]Fundsbycat!$A$202</f>
        <v>8</v>
      </c>
      <c r="AQ29" s="701">
        <f>AP29/AP$68*100</f>
        <v>1.3333333333333335</v>
      </c>
      <c r="AR29" s="831">
        <v>8</v>
      </c>
      <c r="AS29" s="831">
        <f>AR29/AR$68*100</f>
        <v>1.3961605584642234</v>
      </c>
      <c r="AT29" s="842">
        <v>8</v>
      </c>
      <c r="AU29" s="842">
        <f>AT29/AT$68*100</f>
        <v>1.4814814814814816</v>
      </c>
      <c r="AV29" s="855">
        <v>8</v>
      </c>
      <c r="AW29" s="855">
        <f>AV29/AV$68*100</f>
        <v>1.556420233463035</v>
      </c>
      <c r="AX29" s="783"/>
    </row>
    <row r="30" spans="1:50">
      <c r="A30" s="695"/>
      <c r="B30" s="793"/>
      <c r="C30" s="701"/>
      <c r="D30" s="831"/>
      <c r="E30" s="831"/>
      <c r="F30" s="842"/>
      <c r="G30" s="842"/>
      <c r="H30" s="855"/>
      <c r="I30" s="855"/>
      <c r="J30" s="788"/>
      <c r="K30" s="788"/>
      <c r="L30" s="831"/>
      <c r="M30" s="831"/>
      <c r="N30" s="842"/>
      <c r="O30" s="842"/>
      <c r="P30" s="855"/>
      <c r="Q30" s="855"/>
      <c r="R30" s="790"/>
      <c r="S30" s="790"/>
      <c r="T30" s="831"/>
      <c r="U30" s="831"/>
      <c r="V30" s="842"/>
      <c r="W30" s="842"/>
      <c r="X30" s="855"/>
      <c r="Y30" s="855"/>
      <c r="Z30" s="788"/>
      <c r="AA30" s="788"/>
      <c r="AB30" s="831"/>
      <c r="AC30" s="831"/>
      <c r="AD30" s="842"/>
      <c r="AE30" s="842"/>
      <c r="AF30" s="855"/>
      <c r="AG30" s="855"/>
      <c r="AH30" s="701"/>
      <c r="AI30" s="701"/>
      <c r="AJ30" s="831"/>
      <c r="AK30" s="831"/>
      <c r="AL30" s="842"/>
      <c r="AM30" s="842"/>
      <c r="AN30" s="855"/>
      <c r="AO30" s="855"/>
      <c r="AP30" s="701"/>
      <c r="AQ30" s="701"/>
      <c r="AR30" s="831"/>
      <c r="AS30" s="831"/>
      <c r="AT30" s="842"/>
      <c r="AU30" s="842"/>
      <c r="AV30" s="855"/>
      <c r="AW30" s="855"/>
      <c r="AX30" s="783"/>
    </row>
    <row r="31" spans="1:50">
      <c r="A31" s="794" t="s">
        <v>60</v>
      </c>
      <c r="B31" s="795">
        <f>SUM(B11:B30)</f>
        <v>139280.00411523003</v>
      </c>
      <c r="C31" s="796">
        <f>B31/B$68*100</f>
        <v>30.053905525808617</v>
      </c>
      <c r="D31" s="832">
        <f>SUM(D11:D30)</f>
        <v>131180</v>
      </c>
      <c r="E31" s="832">
        <f>D31/D$68*100</f>
        <v>30.741685941736563</v>
      </c>
      <c r="F31" s="843">
        <v>136277.45338827473</v>
      </c>
      <c r="G31" s="843">
        <f>F31/F$68*100</f>
        <v>31.548530921340053</v>
      </c>
      <c r="H31" s="856">
        <v>120716</v>
      </c>
      <c r="I31" s="856">
        <v>31</v>
      </c>
      <c r="J31" s="796">
        <f>SUM(J11:J30)</f>
        <v>10103.962902599997</v>
      </c>
      <c r="K31" s="796">
        <f>J31/J$68*100</f>
        <v>11.015464756656545</v>
      </c>
      <c r="L31" s="832">
        <f>SUM(L11:L30)</f>
        <v>13065</v>
      </c>
      <c r="M31" s="832">
        <f>L31/L$68*100</f>
        <v>11.362845712297791</v>
      </c>
      <c r="N31" s="843">
        <f>SUM(N11:N30)</f>
        <v>11959</v>
      </c>
      <c r="O31" s="843">
        <f>N31/N$68*100</f>
        <v>12.237651320569364</v>
      </c>
      <c r="P31" s="856">
        <v>9330</v>
      </c>
      <c r="Q31" s="856">
        <v>10</v>
      </c>
      <c r="R31" s="797">
        <f>SUM(R11:R30)</f>
        <v>10148.149555999998</v>
      </c>
      <c r="S31" s="797">
        <f>R31/R$68*100</f>
        <v>14.030339248422377</v>
      </c>
      <c r="T31" s="832">
        <f>SUM(T11:T30)</f>
        <v>15461</v>
      </c>
      <c r="U31" s="832">
        <f>T31/T$68*100</f>
        <v>13.939503223188929</v>
      </c>
      <c r="V31" s="843">
        <f>SUM(V11:V30)</f>
        <v>11349</v>
      </c>
      <c r="W31" s="843">
        <f>V31/V$68*100</f>
        <v>14.103918376477315</v>
      </c>
      <c r="X31" s="856">
        <v>8911</v>
      </c>
      <c r="Y31" s="856">
        <f>X31/X$68*100</f>
        <v>10.887254422832568</v>
      </c>
      <c r="Z31" s="796">
        <f>J31-R31</f>
        <v>-44.186653400001887</v>
      </c>
      <c r="AA31" s="796">
        <f>Z31/Z$68*100</f>
        <v>-0.22782243559613921</v>
      </c>
      <c r="AB31" s="832">
        <f>L31-T31</f>
        <v>-2396</v>
      </c>
      <c r="AC31" s="832">
        <f>AB31/AB$68*100</f>
        <v>-58.94218942189422</v>
      </c>
      <c r="AD31" s="843">
        <f>N31-V31</f>
        <v>610</v>
      </c>
      <c r="AE31" s="843">
        <f>AD31/AD$68*100</f>
        <v>3.5350023180343069</v>
      </c>
      <c r="AF31" s="856">
        <f>P31-X31</f>
        <v>419</v>
      </c>
      <c r="AG31" s="856">
        <f>AF31/AF$68*100</f>
        <v>3.7629097440502921</v>
      </c>
      <c r="AH31" s="798">
        <f>SUM(AH11:AH30)</f>
        <v>791690.72199999995</v>
      </c>
      <c r="AI31" s="796">
        <f>AH31/AH$68*100</f>
        <v>48.797545989558735</v>
      </c>
      <c r="AJ31" s="832">
        <f>SUM(AJ11:AJ30)</f>
        <v>917836</v>
      </c>
      <c r="AK31" s="832">
        <f>AJ31/AJ$68*100</f>
        <v>51.714198140209952</v>
      </c>
      <c r="AL31" s="843">
        <v>1254186</v>
      </c>
      <c r="AM31" s="843">
        <f>AL31/AL$68*100</f>
        <v>57.005915968369351</v>
      </c>
      <c r="AN31" s="856">
        <v>1275513</v>
      </c>
      <c r="AO31" s="856">
        <f>AN31/AN$68*100</f>
        <v>58.052989482298237</v>
      </c>
      <c r="AP31" s="798">
        <f>SUM(AP11:AP30)</f>
        <v>179</v>
      </c>
      <c r="AQ31" s="796">
        <f>AP31/AP$68*100</f>
        <v>29.833333333333336</v>
      </c>
      <c r="AR31" s="832">
        <f>SUM(AR11:AR30)</f>
        <v>173</v>
      </c>
      <c r="AS31" s="832">
        <f>AR31/AR$68*100</f>
        <v>30.191972076788829</v>
      </c>
      <c r="AT31" s="843">
        <v>162</v>
      </c>
      <c r="AU31" s="843">
        <f>AT31/AT$68*100</f>
        <v>30</v>
      </c>
      <c r="AV31" s="856">
        <v>158</v>
      </c>
      <c r="AW31" s="856">
        <f>AV31/AV$68*100</f>
        <v>30.739299610894943</v>
      </c>
      <c r="AX31" s="783"/>
    </row>
    <row r="32" spans="1:50">
      <c r="A32" s="695"/>
      <c r="B32" s="700"/>
      <c r="C32" s="701"/>
      <c r="D32" s="831"/>
      <c r="E32" s="831"/>
      <c r="F32" s="842"/>
      <c r="G32" s="842"/>
      <c r="H32" s="855"/>
      <c r="I32" s="855"/>
      <c r="J32" s="788"/>
      <c r="K32" s="788"/>
      <c r="L32" s="831"/>
      <c r="M32" s="831"/>
      <c r="N32" s="842"/>
      <c r="O32" s="842"/>
      <c r="P32" s="855"/>
      <c r="Q32" s="855"/>
      <c r="R32" s="790"/>
      <c r="S32" s="790"/>
      <c r="T32" s="831"/>
      <c r="U32" s="831"/>
      <c r="V32" s="842"/>
      <c r="W32" s="842"/>
      <c r="X32" s="855"/>
      <c r="Y32" s="855"/>
      <c r="Z32" s="788"/>
      <c r="AA32" s="788"/>
      <c r="AB32" s="831"/>
      <c r="AC32" s="831"/>
      <c r="AD32" s="842"/>
      <c r="AE32" s="842"/>
      <c r="AF32" s="855"/>
      <c r="AG32" s="855"/>
      <c r="AH32" s="701"/>
      <c r="AI32" s="701"/>
      <c r="AJ32" s="831"/>
      <c r="AK32" s="831"/>
      <c r="AL32" s="842"/>
      <c r="AM32" s="842"/>
      <c r="AN32" s="855"/>
      <c r="AO32" s="855"/>
      <c r="AP32" s="701"/>
      <c r="AQ32" s="701"/>
      <c r="AR32" s="831"/>
      <c r="AS32" s="831"/>
      <c r="AT32" s="842"/>
      <c r="AU32" s="842"/>
      <c r="AV32" s="855"/>
      <c r="AW32" s="855"/>
      <c r="AX32" s="783"/>
    </row>
    <row r="33" spans="1:50">
      <c r="A33" s="695" t="s">
        <v>61</v>
      </c>
      <c r="B33" s="700"/>
      <c r="C33" s="701"/>
      <c r="D33" s="831"/>
      <c r="E33" s="831"/>
      <c r="F33" s="842"/>
      <c r="G33" s="842"/>
      <c r="H33" s="855"/>
      <c r="I33" s="855"/>
      <c r="J33" s="788"/>
      <c r="K33" s="788"/>
      <c r="L33" s="831"/>
      <c r="M33" s="831"/>
      <c r="N33" s="842"/>
      <c r="O33" s="842"/>
      <c r="P33" s="855"/>
      <c r="Q33" s="855"/>
      <c r="R33" s="790"/>
      <c r="S33" s="790"/>
      <c r="T33" s="831"/>
      <c r="U33" s="831"/>
      <c r="V33" s="842"/>
      <c r="W33" s="842"/>
      <c r="X33" s="855"/>
      <c r="Y33" s="855"/>
      <c r="Z33" s="788"/>
      <c r="AA33" s="788"/>
      <c r="AB33" s="831"/>
      <c r="AC33" s="831"/>
      <c r="AD33" s="842"/>
      <c r="AE33" s="842"/>
      <c r="AF33" s="855"/>
      <c r="AG33" s="855"/>
      <c r="AH33" s="701"/>
      <c r="AI33" s="701"/>
      <c r="AJ33" s="831"/>
      <c r="AK33" s="831"/>
      <c r="AL33" s="842"/>
      <c r="AM33" s="842"/>
      <c r="AN33" s="855"/>
      <c r="AO33" s="855"/>
      <c r="AP33" s="701"/>
      <c r="AQ33" s="701"/>
      <c r="AR33" s="831"/>
      <c r="AS33" s="831"/>
      <c r="AT33" s="842"/>
      <c r="AU33" s="842"/>
      <c r="AV33" s="855"/>
      <c r="AW33" s="855"/>
      <c r="AX33" s="783"/>
    </row>
    <row r="34" spans="1:50">
      <c r="A34" s="695"/>
      <c r="B34" s="789"/>
      <c r="C34" s="799"/>
      <c r="D34" s="833"/>
      <c r="E34" s="833"/>
      <c r="F34" s="844"/>
      <c r="G34" s="844"/>
      <c r="H34" s="855"/>
      <c r="I34" s="855"/>
      <c r="J34" s="788"/>
      <c r="K34" s="800"/>
      <c r="L34" s="833"/>
      <c r="M34" s="833"/>
      <c r="N34" s="844"/>
      <c r="O34" s="844"/>
      <c r="P34" s="855"/>
      <c r="Q34" s="855"/>
      <c r="R34" s="790"/>
      <c r="S34" s="801"/>
      <c r="T34" s="833"/>
      <c r="U34" s="833"/>
      <c r="V34" s="844"/>
      <c r="W34" s="844"/>
      <c r="X34" s="855"/>
      <c r="Y34" s="855"/>
      <c r="Z34" s="788"/>
      <c r="AA34" s="800"/>
      <c r="AB34" s="833"/>
      <c r="AC34" s="833"/>
      <c r="AD34" s="844"/>
      <c r="AE34" s="844"/>
      <c r="AF34" s="855"/>
      <c r="AG34" s="855"/>
      <c r="AH34" s="701"/>
      <c r="AI34" s="799"/>
      <c r="AJ34" s="833"/>
      <c r="AK34" s="833"/>
      <c r="AL34" s="844"/>
      <c r="AM34" s="844"/>
      <c r="AN34" s="855"/>
      <c r="AO34" s="855"/>
      <c r="AP34" s="701"/>
      <c r="AQ34" s="799"/>
      <c r="AR34" s="833"/>
      <c r="AS34" s="833"/>
      <c r="AT34" s="844"/>
      <c r="AU34" s="844"/>
      <c r="AV34" s="855" t="s">
        <v>62</v>
      </c>
      <c r="AW34" s="855"/>
      <c r="AX34" s="783"/>
    </row>
    <row r="35" spans="1:50">
      <c r="A35" s="695" t="s">
        <v>63</v>
      </c>
      <c r="B35" s="700">
        <f>'Dom AA Eq Low'!B11</f>
        <v>17978.134629232361</v>
      </c>
      <c r="C35" s="701">
        <f>B35/B$68*100</f>
        <v>3.8793304402131001</v>
      </c>
      <c r="D35" s="831">
        <v>11935</v>
      </c>
      <c r="E35" s="831">
        <f>D35/D$68*100</f>
        <v>2.7969356739947084</v>
      </c>
      <c r="F35" s="842">
        <v>13363.763298839998</v>
      </c>
      <c r="G35" s="842">
        <f>F35/F$68*100</f>
        <v>3.0937406678542905</v>
      </c>
      <c r="H35" s="855">
        <v>11355</v>
      </c>
      <c r="I35" s="855">
        <v>3</v>
      </c>
      <c r="J35" s="788">
        <f>[1]AA1!$C$5</f>
        <v>3127.599901</v>
      </c>
      <c r="K35" s="788">
        <f>J35/J$68*100</f>
        <v>3.4097479191578057</v>
      </c>
      <c r="L35" s="831">
        <v>3648</v>
      </c>
      <c r="M35" s="831">
        <f>L35/L$68*100</f>
        <v>3.172725691424596</v>
      </c>
      <c r="N35" s="842">
        <v>2259</v>
      </c>
      <c r="O35" s="842">
        <f>N35/N$68*100</f>
        <v>2.3116359505950492</v>
      </c>
      <c r="P35" s="855">
        <v>2187</v>
      </c>
      <c r="Q35" s="855">
        <v>2</v>
      </c>
      <c r="R35" s="790">
        <f>[1]AA1!$D$5</f>
        <v>1104.8597760000002</v>
      </c>
      <c r="S35" s="790">
        <f>R35/R$68*100</f>
        <v>1.5275255250895281</v>
      </c>
      <c r="T35" s="831">
        <v>1009</v>
      </c>
      <c r="U35" s="831">
        <f>T35/T$68*100</f>
        <v>0.90970563043772257</v>
      </c>
      <c r="V35" s="842">
        <v>975</v>
      </c>
      <c r="W35" s="842">
        <f>V35/V$68*100</f>
        <v>1.2116768364671233</v>
      </c>
      <c r="X35" s="855">
        <v>906</v>
      </c>
      <c r="Y35" s="855">
        <f>X35/X$68*100</f>
        <v>1.1069299188740103</v>
      </c>
      <c r="Z35" s="788">
        <f>J35-R35</f>
        <v>2022.7401249999998</v>
      </c>
      <c r="AA35" s="788">
        <f>Z35/Z$68*100</f>
        <v>10.429067295137569</v>
      </c>
      <c r="AB35" s="831">
        <f>L35-T35</f>
        <v>2639</v>
      </c>
      <c r="AC35" s="831">
        <f>AB35/AB$68*100</f>
        <v>64.920049200492002</v>
      </c>
      <c r="AD35" s="842">
        <f>N35-V35</f>
        <v>1284</v>
      </c>
      <c r="AE35" s="842">
        <f>AD35/AD$68*100</f>
        <v>7.4408901251738531</v>
      </c>
      <c r="AF35" s="855">
        <f>P35-X35</f>
        <v>1281</v>
      </c>
      <c r="AG35" s="855">
        <f>AF35/AF$68*100</f>
        <v>11.504265828468792</v>
      </c>
      <c r="AH35" s="701">
        <f>'Dom AA Eq Low'!B48</f>
        <v>10345</v>
      </c>
      <c r="AI35" s="701">
        <f>AH35/AH$68*100</f>
        <v>0.63763613647853912</v>
      </c>
      <c r="AJ35" s="831">
        <v>9592</v>
      </c>
      <c r="AK35" s="831">
        <f>AJ35/AJ$68*100</f>
        <v>0.54044795427602965</v>
      </c>
      <c r="AL35" s="842">
        <v>8483</v>
      </c>
      <c r="AM35" s="842">
        <f>AL35/AL$68*100</f>
        <v>0.38557373879127754</v>
      </c>
      <c r="AN35" s="855">
        <v>10000</v>
      </c>
      <c r="AO35" s="855">
        <f>AN35/AN$68*100</f>
        <v>0.45513443988652591</v>
      </c>
      <c r="AP35" s="701">
        <f>[2]Fundsbycat!$A$215</f>
        <v>46</v>
      </c>
      <c r="AQ35" s="701">
        <f>AP35/AP$68*100</f>
        <v>7.6666666666666661</v>
      </c>
      <c r="AR35" s="831">
        <v>40</v>
      </c>
      <c r="AS35" s="831">
        <f>AR35/AR$68*100</f>
        <v>6.9808027923211169</v>
      </c>
      <c r="AT35" s="842">
        <v>38</v>
      </c>
      <c r="AU35" s="842">
        <f>AT35/AT$68*100</f>
        <v>7.0370370370370372</v>
      </c>
      <c r="AV35" s="855">
        <v>35</v>
      </c>
      <c r="AW35" s="855">
        <f>AV35/AV$68*100</f>
        <v>6.809338521400778</v>
      </c>
      <c r="AX35" s="783"/>
    </row>
    <row r="36" spans="1:50">
      <c r="A36" s="695"/>
      <c r="B36" s="802"/>
      <c r="C36" s="799"/>
      <c r="D36" s="833"/>
      <c r="E36" s="833"/>
      <c r="F36" s="844"/>
      <c r="G36" s="844"/>
      <c r="H36" s="855"/>
      <c r="I36" s="855"/>
      <c r="J36" s="788"/>
      <c r="K36" s="800"/>
      <c r="L36" s="833"/>
      <c r="M36" s="833"/>
      <c r="N36" s="844"/>
      <c r="O36" s="844"/>
      <c r="P36" s="855"/>
      <c r="Q36" s="855"/>
      <c r="R36" s="790"/>
      <c r="S36" s="801"/>
      <c r="T36" s="833"/>
      <c r="U36" s="833"/>
      <c r="V36" s="844"/>
      <c r="W36" s="844"/>
      <c r="X36" s="855"/>
      <c r="Y36" s="855"/>
      <c r="Z36" s="788"/>
      <c r="AA36" s="800"/>
      <c r="AB36" s="833"/>
      <c r="AC36" s="833"/>
      <c r="AD36" s="844"/>
      <c r="AE36" s="844"/>
      <c r="AF36" s="855"/>
      <c r="AG36" s="855"/>
      <c r="AH36" s="701"/>
      <c r="AI36" s="799"/>
      <c r="AJ36" s="833"/>
      <c r="AK36" s="833"/>
      <c r="AL36" s="844"/>
      <c r="AM36" s="844"/>
      <c r="AN36" s="855"/>
      <c r="AO36" s="855"/>
      <c r="AP36" s="701"/>
      <c r="AQ36" s="799"/>
      <c r="AR36" s="833"/>
      <c r="AS36" s="833"/>
      <c r="AT36" s="844"/>
      <c r="AU36" s="844"/>
      <c r="AV36" s="855"/>
      <c r="AW36" s="855"/>
      <c r="AX36" s="783"/>
    </row>
    <row r="37" spans="1:50">
      <c r="A37" s="695" t="s">
        <v>64</v>
      </c>
      <c r="B37" s="700">
        <f>'Dom AA Eq Med'!B11</f>
        <v>32668.950481991156</v>
      </c>
      <c r="C37" s="701">
        <f>B37/B$68*100</f>
        <v>7.0493216714783298</v>
      </c>
      <c r="D37" s="831">
        <v>28643</v>
      </c>
      <c r="E37" s="831">
        <f>D37/D$68*100</f>
        <v>6.7124112702329652</v>
      </c>
      <c r="F37" s="842">
        <v>27264.490789710875</v>
      </c>
      <c r="G37" s="842">
        <f>F37/F$68*100</f>
        <v>6.3117897300522348</v>
      </c>
      <c r="H37" s="855">
        <v>24294</v>
      </c>
      <c r="I37" s="855">
        <v>6</v>
      </c>
      <c r="J37" s="788">
        <f>[1]AA1!$C$61</f>
        <v>3975.9778739999997</v>
      </c>
      <c r="K37" s="788">
        <f>J37/J$68*100</f>
        <v>4.3346600305730645</v>
      </c>
      <c r="L37" s="831">
        <v>3515</v>
      </c>
      <c r="M37" s="831">
        <f>L37/L$68*100</f>
        <v>3.057053400591407</v>
      </c>
      <c r="N37" s="842">
        <v>2821</v>
      </c>
      <c r="O37" s="842">
        <f>N37/N$68*100</f>
        <v>2.886730861721396</v>
      </c>
      <c r="P37" s="855">
        <v>2500</v>
      </c>
      <c r="Q37" s="855">
        <v>3</v>
      </c>
      <c r="R37" s="790">
        <f>[1]AA1!$D$61</f>
        <v>1622.4018279999998</v>
      </c>
      <c r="S37" s="790">
        <f>R37/R$68*100</f>
        <v>2.2430540581304586</v>
      </c>
      <c r="T37" s="831">
        <v>1998</v>
      </c>
      <c r="U37" s="831">
        <f>T37/T$68*100</f>
        <v>1.8013794347022494</v>
      </c>
      <c r="V37" s="842">
        <v>2148</v>
      </c>
      <c r="W37" s="842">
        <f>V37/V$68*100</f>
        <v>2.6694172766475699</v>
      </c>
      <c r="X37" s="855">
        <v>1314</v>
      </c>
      <c r="Y37" s="855">
        <f>X37/X$68*100</f>
        <v>1.6054149154530351</v>
      </c>
      <c r="Z37" s="788">
        <f>J37-R37</f>
        <v>2353.5760460000001</v>
      </c>
      <c r="AA37" s="788">
        <f>Z37/Z$68*100</f>
        <v>12.134827734214152</v>
      </c>
      <c r="AB37" s="831">
        <f>L37-T37</f>
        <v>1517</v>
      </c>
      <c r="AC37" s="831">
        <f>AB37/AB$68*100</f>
        <v>37.318573185731857</v>
      </c>
      <c r="AD37" s="842">
        <f>N37-V37</f>
        <v>673</v>
      </c>
      <c r="AE37" s="842">
        <f>AD37/AD$68*100</f>
        <v>3.9000927213722765</v>
      </c>
      <c r="AF37" s="855">
        <f>P37-X37</f>
        <v>1186</v>
      </c>
      <c r="AG37" s="855">
        <f>AF37/AF$68*100</f>
        <v>10.651100134710372</v>
      </c>
      <c r="AH37" s="701">
        <f>'Dom AA Eq Med'!B48</f>
        <v>47107.025999999998</v>
      </c>
      <c r="AI37" s="701">
        <f>AH37/AH$68*100</f>
        <v>2.903542006731183</v>
      </c>
      <c r="AJ37" s="831">
        <v>48473</v>
      </c>
      <c r="AK37" s="831">
        <f>AJ37/AJ$68*100</f>
        <v>2.7311440458321501</v>
      </c>
      <c r="AL37" s="842">
        <v>49460</v>
      </c>
      <c r="AM37" s="842">
        <f>AL37/AL$68*100</f>
        <v>2.2480817070159831</v>
      </c>
      <c r="AN37" s="855">
        <v>51852</v>
      </c>
      <c r="AO37" s="855">
        <f>AN37/AN$68*100</f>
        <v>2.3599630976996142</v>
      </c>
      <c r="AP37" s="701">
        <f>[2]Fundsbycat!$A$263</f>
        <v>65</v>
      </c>
      <c r="AQ37" s="701">
        <f>AP37/AP$68*100</f>
        <v>10.833333333333334</v>
      </c>
      <c r="AR37" s="831">
        <v>61</v>
      </c>
      <c r="AS37" s="831">
        <f>AR37/AR$68*100</f>
        <v>10.645724258289704</v>
      </c>
      <c r="AT37" s="842">
        <v>62</v>
      </c>
      <c r="AU37" s="842">
        <f>AT37/AT$68*100</f>
        <v>11.481481481481481</v>
      </c>
      <c r="AV37" s="855">
        <v>58</v>
      </c>
      <c r="AW37" s="855">
        <f>AV37/AV$68*100</f>
        <v>11.284046692607005</v>
      </c>
      <c r="AX37" s="783"/>
    </row>
    <row r="38" spans="1:50">
      <c r="A38" s="695"/>
      <c r="B38" s="802"/>
      <c r="C38" s="799"/>
      <c r="D38" s="833"/>
      <c r="E38" s="833"/>
      <c r="F38" s="844"/>
      <c r="G38" s="844"/>
      <c r="H38" s="855"/>
      <c r="I38" s="855"/>
      <c r="J38" s="788"/>
      <c r="K38" s="800"/>
      <c r="L38" s="833"/>
      <c r="M38" s="833"/>
      <c r="N38" s="844"/>
      <c r="O38" s="844"/>
      <c r="P38" s="855"/>
      <c r="Q38" s="855"/>
      <c r="R38" s="790"/>
      <c r="S38" s="801"/>
      <c r="T38" s="833"/>
      <c r="U38" s="833"/>
      <c r="V38" s="844"/>
      <c r="W38" s="844"/>
      <c r="X38" s="855"/>
      <c r="Y38" s="855"/>
      <c r="Z38" s="788"/>
      <c r="AA38" s="800"/>
      <c r="AB38" s="833"/>
      <c r="AC38" s="833"/>
      <c r="AD38" s="844"/>
      <c r="AE38" s="844"/>
      <c r="AF38" s="855"/>
      <c r="AG38" s="855"/>
      <c r="AH38" s="701"/>
      <c r="AI38" s="799"/>
      <c r="AJ38" s="833"/>
      <c r="AK38" s="833"/>
      <c r="AL38" s="844"/>
      <c r="AM38" s="844"/>
      <c r="AN38" s="855"/>
      <c r="AO38" s="855"/>
      <c r="AP38" s="701"/>
      <c r="AQ38" s="799"/>
      <c r="AR38" s="833"/>
      <c r="AS38" s="833"/>
      <c r="AT38" s="844"/>
      <c r="AU38" s="844"/>
      <c r="AV38" s="855"/>
      <c r="AW38" s="855"/>
      <c r="AX38" s="783"/>
    </row>
    <row r="39" spans="1:50">
      <c r="A39" s="695" t="s">
        <v>65</v>
      </c>
      <c r="B39" s="700">
        <f>'Dom AA Eq High'!B11</f>
        <v>441.25204676222836</v>
      </c>
      <c r="C39" s="701">
        <f>B39/B$68*100</f>
        <v>9.5213576497960417E-2</v>
      </c>
      <c r="D39" s="831">
        <v>357</v>
      </c>
      <c r="E39" s="831">
        <f>D39/D$68*100</f>
        <v>8.3662005497788933E-2</v>
      </c>
      <c r="F39" s="842">
        <v>315.95239912</v>
      </c>
      <c r="G39" s="842">
        <f>F39/F$68*100</f>
        <v>7.3143677002160082E-2</v>
      </c>
      <c r="H39" s="855">
        <v>443</v>
      </c>
      <c r="I39" s="855">
        <v>0</v>
      </c>
      <c r="J39" s="788">
        <f>[1]AA1!$C$142</f>
        <v>33</v>
      </c>
      <c r="K39" s="788">
        <f>J39/J$68*100</f>
        <v>3.5977006296819034E-2</v>
      </c>
      <c r="L39" s="831">
        <v>11</v>
      </c>
      <c r="M39" s="831">
        <f>L39/L$68*100</f>
        <v>9.5668811967298661E-3</v>
      </c>
      <c r="N39" s="842">
        <v>11</v>
      </c>
      <c r="O39" s="842">
        <f>N39/N$68*100</f>
        <v>1.1256306089661595E-2</v>
      </c>
      <c r="P39" s="855">
        <v>8</v>
      </c>
      <c r="Q39" s="855">
        <v>0</v>
      </c>
      <c r="R39" s="790">
        <f>[1]AA1!$D$142</f>
        <v>27.6</v>
      </c>
      <c r="S39" s="790">
        <f>R39/R$68*100</f>
        <v>3.8158421012578318E-2</v>
      </c>
      <c r="T39" s="831">
        <v>14</v>
      </c>
      <c r="U39" s="831">
        <f>T39/T$68*100</f>
        <v>1.2622278321236982E-2</v>
      </c>
      <c r="V39" s="842">
        <v>86</v>
      </c>
      <c r="W39" s="842">
        <f>V39/V$68*100</f>
        <v>0.10687611070376676</v>
      </c>
      <c r="X39" s="855">
        <v>10</v>
      </c>
      <c r="Y39" s="855">
        <f>X39/X$68*100</f>
        <v>1.2217769523995701E-2</v>
      </c>
      <c r="Z39" s="788">
        <f>J39-R39</f>
        <v>5.3999999999999986</v>
      </c>
      <c r="AA39" s="788">
        <f>Z39/Z$68*100</f>
        <v>2.7841917356409226E-2</v>
      </c>
      <c r="AB39" s="831">
        <f>L39-T39</f>
        <v>-3</v>
      </c>
      <c r="AC39" s="831">
        <f>AB39/AB$68*100</f>
        <v>-7.3800738007380073E-2</v>
      </c>
      <c r="AD39" s="842">
        <f>N39-V39</f>
        <v>-75</v>
      </c>
      <c r="AE39" s="842">
        <f>AD39/AD$68*100</f>
        <v>-0.43463143254520165</v>
      </c>
      <c r="AF39" s="855">
        <f>P39-X39</f>
        <v>-2</v>
      </c>
      <c r="AG39" s="855">
        <f>AF39/AF$68*100</f>
        <v>-1.7961383026493038E-2</v>
      </c>
      <c r="AH39" s="701">
        <f>'Dom AA Eq High'!B48</f>
        <v>463</v>
      </c>
      <c r="AI39" s="701">
        <f>AH39/AH$68*100</f>
        <v>2.8537992381784782E-2</v>
      </c>
      <c r="AJ39" s="831">
        <v>433</v>
      </c>
      <c r="AK39" s="831">
        <f>AJ39/AJ$68*100</f>
        <v>2.4396785258707341E-2</v>
      </c>
      <c r="AL39" s="842">
        <v>444</v>
      </c>
      <c r="AM39" s="842">
        <f>AL39/AL$68*100</f>
        <v>2.0180919488780764E-2</v>
      </c>
      <c r="AN39" s="855">
        <v>441</v>
      </c>
      <c r="AO39" s="855">
        <f>AN39/AN$68*100</f>
        <v>2.0071428798995792E-2</v>
      </c>
      <c r="AP39" s="701">
        <f>[2]Fundsbycat!$A$330</f>
        <v>16</v>
      </c>
      <c r="AQ39" s="701">
        <f>AP39/AP$68*100</f>
        <v>2.666666666666667</v>
      </c>
      <c r="AR39" s="831">
        <v>15</v>
      </c>
      <c r="AS39" s="831">
        <f>AR39/AR$68*100</f>
        <v>2.6178010471204187</v>
      </c>
      <c r="AT39" s="842">
        <v>17</v>
      </c>
      <c r="AU39" s="842">
        <f>AT39/AT$68*100</f>
        <v>3.1481481481481479</v>
      </c>
      <c r="AV39" s="855">
        <v>17</v>
      </c>
      <c r="AW39" s="855">
        <f>AV39/AV$68*100</f>
        <v>3.3073929961089497</v>
      </c>
      <c r="AX39" s="783"/>
    </row>
    <row r="40" spans="1:50">
      <c r="A40" s="695"/>
      <c r="B40" s="802"/>
      <c r="C40" s="799"/>
      <c r="D40" s="833"/>
      <c r="E40" s="833"/>
      <c r="F40" s="844"/>
      <c r="G40" s="844"/>
      <c r="H40" s="855"/>
      <c r="I40" s="855"/>
      <c r="J40" s="788"/>
      <c r="K40" s="800"/>
      <c r="L40" s="833"/>
      <c r="M40" s="833"/>
      <c r="N40" s="844"/>
      <c r="O40" s="844"/>
      <c r="P40" s="855"/>
      <c r="Q40" s="855"/>
      <c r="R40" s="790"/>
      <c r="S40" s="801"/>
      <c r="T40" s="833"/>
      <c r="U40" s="833"/>
      <c r="V40" s="844"/>
      <c r="W40" s="844"/>
      <c r="X40" s="855"/>
      <c r="Y40" s="855"/>
      <c r="Z40" s="788"/>
      <c r="AA40" s="800"/>
      <c r="AB40" s="833"/>
      <c r="AC40" s="833"/>
      <c r="AD40" s="844"/>
      <c r="AE40" s="844"/>
      <c r="AF40" s="855"/>
      <c r="AG40" s="855"/>
      <c r="AH40" s="701"/>
      <c r="AI40" s="799"/>
      <c r="AJ40" s="833"/>
      <c r="AK40" s="833"/>
      <c r="AL40" s="844"/>
      <c r="AM40" s="844"/>
      <c r="AN40" s="855"/>
      <c r="AO40" s="855"/>
      <c r="AP40" s="701"/>
      <c r="AQ40" s="799"/>
      <c r="AR40" s="833"/>
      <c r="AS40" s="833"/>
      <c r="AT40" s="844"/>
      <c r="AU40" s="844"/>
      <c r="AV40" s="855"/>
      <c r="AW40" s="855"/>
      <c r="AX40" s="783"/>
    </row>
    <row r="41" spans="1:50">
      <c r="A41" s="695" t="s">
        <v>66</v>
      </c>
      <c r="B41" s="700">
        <f>'Dom AA Flex'!B11</f>
        <v>20124.855283809684</v>
      </c>
      <c r="C41" s="701">
        <f>B41/B$68*100</f>
        <v>4.3425508439804066</v>
      </c>
      <c r="D41" s="831">
        <v>18323</v>
      </c>
      <c r="E41" s="831">
        <f>D41/D$68*100</f>
        <v>4.2939465734901585</v>
      </c>
      <c r="F41" s="842">
        <v>17880.391987249997</v>
      </c>
      <c r="G41" s="842">
        <f>F41/F$68*100</f>
        <v>4.1393501673988027</v>
      </c>
      <c r="H41" s="855">
        <v>14921</v>
      </c>
      <c r="I41" s="855">
        <v>4</v>
      </c>
      <c r="J41" s="788">
        <f>[1]AA2!$C$5</f>
        <v>2168.9349633000006</v>
      </c>
      <c r="K41" s="788">
        <f>J41/J$68*100</f>
        <v>2.3645996009707604</v>
      </c>
      <c r="L41" s="831">
        <v>2433</v>
      </c>
      <c r="M41" s="831">
        <f>L41/L$68*100</f>
        <v>2.1160201774221603</v>
      </c>
      <c r="N41" s="842">
        <v>2793</v>
      </c>
      <c r="O41" s="842">
        <f>N41/N$68*100</f>
        <v>2.8580784462204396</v>
      </c>
      <c r="P41" s="855">
        <v>2952</v>
      </c>
      <c r="Q41" s="855">
        <v>3</v>
      </c>
      <c r="R41" s="790">
        <f>[1]AA2!$D$5</f>
        <v>1622.41893</v>
      </c>
      <c r="S41" s="790">
        <f>R41/R$68*100</f>
        <v>2.2430777025259721</v>
      </c>
      <c r="T41" s="831">
        <v>1550</v>
      </c>
      <c r="U41" s="831">
        <f>T41/T$68*100</f>
        <v>1.3974665284226659</v>
      </c>
      <c r="V41" s="842">
        <v>1254</v>
      </c>
      <c r="W41" s="842">
        <f>V41/V$68*100</f>
        <v>1.5584028235177154</v>
      </c>
      <c r="X41" s="855">
        <v>1140</v>
      </c>
      <c r="Y41" s="855">
        <f>X41/X$68*100</f>
        <v>1.3928257257355097</v>
      </c>
      <c r="Z41" s="788">
        <f>J41-R41</f>
        <v>546.51603330000057</v>
      </c>
      <c r="AA41" s="788">
        <f>Z41/Z$68*100</f>
        <v>2.8177878209428173</v>
      </c>
      <c r="AB41" s="831">
        <f>L41-T41</f>
        <v>883</v>
      </c>
      <c r="AC41" s="831">
        <f>AB41/AB$68*100</f>
        <v>21.722017220172201</v>
      </c>
      <c r="AD41" s="842">
        <f>N41-V41</f>
        <v>1539</v>
      </c>
      <c r="AE41" s="842">
        <f>AD41/AD$68*100</f>
        <v>8.9186369958275371</v>
      </c>
      <c r="AF41" s="855">
        <f>P41-X41</f>
        <v>1812</v>
      </c>
      <c r="AG41" s="855">
        <f>AF41/AF$68*100</f>
        <v>16.273013022002694</v>
      </c>
      <c r="AH41" s="701">
        <f>'Dom AA Flex'!B48</f>
        <v>32270</v>
      </c>
      <c r="AI41" s="701">
        <f>AH41/AH$68*100</f>
        <v>1.989030268164568</v>
      </c>
      <c r="AJ41" s="831">
        <v>33254</v>
      </c>
      <c r="AK41" s="831">
        <f>AJ41/AJ$68*100</f>
        <v>1.8736505704227573</v>
      </c>
      <c r="AL41" s="842">
        <v>30934.97</v>
      </c>
      <c r="AM41" s="842">
        <f>AL41/AL$68*100</f>
        <v>1.4060723850401988</v>
      </c>
      <c r="AN41" s="855">
        <v>29263</v>
      </c>
      <c r="AO41" s="855">
        <f>AN41/AN$68*100</f>
        <v>1.3318599114399408</v>
      </c>
      <c r="AP41" s="701">
        <f>[2]Fundsbycat!$A$348</f>
        <v>69</v>
      </c>
      <c r="AQ41" s="701">
        <f>AP41/AP$68*100</f>
        <v>11.5</v>
      </c>
      <c r="AR41" s="831">
        <v>65</v>
      </c>
      <c r="AS41" s="831">
        <f>AR41/AR$68*100</f>
        <v>11.343804537521814</v>
      </c>
      <c r="AT41" s="842">
        <v>61</v>
      </c>
      <c r="AU41" s="842">
        <f>AT41/AT$68*100</f>
        <v>11.296296296296296</v>
      </c>
      <c r="AV41" s="855">
        <v>60</v>
      </c>
      <c r="AW41" s="855">
        <f>AV41/AV$68*100</f>
        <v>11.673151750972762</v>
      </c>
      <c r="AX41" s="783"/>
    </row>
    <row r="42" spans="1:50">
      <c r="A42" s="695"/>
      <c r="B42" s="802"/>
      <c r="C42" s="799"/>
      <c r="D42" s="833"/>
      <c r="E42" s="833"/>
      <c r="F42" s="844"/>
      <c r="G42" s="844"/>
      <c r="H42" s="855"/>
      <c r="I42" s="855"/>
      <c r="J42" s="788"/>
      <c r="K42" s="800"/>
      <c r="L42" s="833"/>
      <c r="M42" s="833"/>
      <c r="N42" s="844"/>
      <c r="O42" s="844"/>
      <c r="P42" s="855"/>
      <c r="Q42" s="855"/>
      <c r="R42" s="790"/>
      <c r="S42" s="801"/>
      <c r="T42" s="833"/>
      <c r="U42" s="833"/>
      <c r="V42" s="844"/>
      <c r="W42" s="844"/>
      <c r="X42" s="855"/>
      <c r="Y42" s="855"/>
      <c r="Z42" s="788"/>
      <c r="AA42" s="800"/>
      <c r="AB42" s="833"/>
      <c r="AC42" s="833"/>
      <c r="AD42" s="844"/>
      <c r="AE42" s="844"/>
      <c r="AF42" s="855"/>
      <c r="AG42" s="855"/>
      <c r="AH42" s="701"/>
      <c r="AI42" s="799"/>
      <c r="AJ42" s="833"/>
      <c r="AK42" s="833"/>
      <c r="AL42" s="844"/>
      <c r="AM42" s="844"/>
      <c r="AN42" s="855"/>
      <c r="AO42" s="855"/>
      <c r="AP42" s="701"/>
      <c r="AQ42" s="799"/>
      <c r="AR42" s="833"/>
      <c r="AS42" s="833"/>
      <c r="AT42" s="844"/>
      <c r="AU42" s="844"/>
      <c r="AV42" s="855"/>
      <c r="AW42" s="855"/>
      <c r="AX42" s="783"/>
    </row>
    <row r="43" spans="1:50">
      <c r="A43" s="695" t="s">
        <v>67</v>
      </c>
      <c r="B43" s="700">
        <f>'Dom AA TARR'!B11</f>
        <v>25284.103055819996</v>
      </c>
      <c r="C43" s="701">
        <f>B43/B$68*100</f>
        <v>5.455815781824283</v>
      </c>
      <c r="D43" s="831">
        <v>22857</v>
      </c>
      <c r="E43" s="831">
        <f>D43/D$68*100</f>
        <v>5.3564774780475117</v>
      </c>
      <c r="F43" s="842">
        <v>19592.118690212235</v>
      </c>
      <c r="G43" s="842">
        <f>F43/F$68*100</f>
        <v>4.5356186731172539</v>
      </c>
      <c r="H43" s="855">
        <v>16540</v>
      </c>
      <c r="I43" s="855">
        <v>4</v>
      </c>
      <c r="J43" s="788">
        <f>[1]AA2!$C$89</f>
        <v>4336.67976894</v>
      </c>
      <c r="K43" s="788">
        <f>J43/J$68*100</f>
        <v>4.7279016774073357</v>
      </c>
      <c r="L43" s="831">
        <v>5902</v>
      </c>
      <c r="M43" s="831">
        <f>L43/L$68*100</f>
        <v>5.1330666202817881</v>
      </c>
      <c r="N43" s="842">
        <v>3791</v>
      </c>
      <c r="O43" s="842">
        <f>N43/N$68*100</f>
        <v>3.879332398718828</v>
      </c>
      <c r="P43" s="855">
        <v>3849</v>
      </c>
      <c r="Q43" s="855">
        <v>4</v>
      </c>
      <c r="R43" s="790">
        <f>[1]AA2!$D$89</f>
        <v>2660.4059570000004</v>
      </c>
      <c r="S43" s="790">
        <f>R43/R$68*100</f>
        <v>3.678148209115121</v>
      </c>
      <c r="T43" s="831">
        <v>3002</v>
      </c>
      <c r="U43" s="831">
        <f>T43/T$68*100</f>
        <v>2.7065771085966732</v>
      </c>
      <c r="V43" s="842">
        <v>1377</v>
      </c>
      <c r="W43" s="842">
        <f>V43/V$68*100</f>
        <v>1.7112605167335679</v>
      </c>
      <c r="X43" s="855">
        <v>1505</v>
      </c>
      <c r="Y43" s="855">
        <f>X43/X$68*100</f>
        <v>1.8387743133613528</v>
      </c>
      <c r="Z43" s="788">
        <f>J43-R43</f>
        <v>1676.2738119399996</v>
      </c>
      <c r="AA43" s="788">
        <f>Z43/Z$68*100</f>
        <v>8.6427179516197299</v>
      </c>
      <c r="AB43" s="831">
        <f>L43-T43</f>
        <v>2900</v>
      </c>
      <c r="AC43" s="831">
        <f>AB43/AB$68*100</f>
        <v>71.340713407134075</v>
      </c>
      <c r="AD43" s="842">
        <f>N43-V43</f>
        <v>2414</v>
      </c>
      <c r="AE43" s="842">
        <f>AD43/AD$68*100</f>
        <v>13.989337042188223</v>
      </c>
      <c r="AF43" s="855">
        <f>P43-X43</f>
        <v>2344</v>
      </c>
      <c r="AG43" s="855">
        <f>AF43/AF$68*100</f>
        <v>21.050740907049843</v>
      </c>
      <c r="AH43" s="701">
        <f>'Dom AA TARR'!B49</f>
        <v>46761.769</v>
      </c>
      <c r="AI43" s="701">
        <f>AH43/AH$68*100</f>
        <v>2.8822613552500647</v>
      </c>
      <c r="AJ43" s="831">
        <v>55755</v>
      </c>
      <c r="AK43" s="831">
        <f>AJ43/AJ$68*100</f>
        <v>3.1414382496517965</v>
      </c>
      <c r="AL43" s="842">
        <v>50111</v>
      </c>
      <c r="AM43" s="842">
        <f>AL43/AL$68*100</f>
        <v>2.2776712984285874</v>
      </c>
      <c r="AN43" s="855">
        <v>44785</v>
      </c>
      <c r="AO43" s="855">
        <f>AN43/AN$68*100</f>
        <v>2.038319589031806</v>
      </c>
      <c r="AP43" s="701">
        <f>[2]Fundsbycat!$A$419</f>
        <v>71</v>
      </c>
      <c r="AQ43" s="701">
        <f>AP43/AP$68*100</f>
        <v>11.833333333333334</v>
      </c>
      <c r="AR43" s="831">
        <v>68</v>
      </c>
      <c r="AS43" s="831">
        <f>AR43/AR$68*100</f>
        <v>11.867364746945899</v>
      </c>
      <c r="AT43" s="842">
        <v>57</v>
      </c>
      <c r="AU43" s="842">
        <f>AT43/AT$68*100</f>
        <v>10.555555555555555</v>
      </c>
      <c r="AV43" s="855">
        <v>50</v>
      </c>
      <c r="AW43" s="855">
        <f>AV43/AV$68*100</f>
        <v>9.7276264591439698</v>
      </c>
      <c r="AX43" s="783"/>
    </row>
    <row r="44" spans="1:50">
      <c r="A44" s="695"/>
      <c r="B44" s="700"/>
      <c r="C44" s="701"/>
      <c r="D44" s="831"/>
      <c r="E44" s="831"/>
      <c r="F44" s="842"/>
      <c r="G44" s="842"/>
      <c r="H44" s="855"/>
      <c r="I44" s="855"/>
      <c r="J44" s="788"/>
      <c r="K44" s="788"/>
      <c r="L44" s="831"/>
      <c r="M44" s="831"/>
      <c r="N44" s="842"/>
      <c r="O44" s="842"/>
      <c r="P44" s="855"/>
      <c r="Q44" s="855"/>
      <c r="R44" s="790"/>
      <c r="S44" s="790"/>
      <c r="T44" s="831"/>
      <c r="U44" s="831"/>
      <c r="V44" s="842"/>
      <c r="W44" s="842"/>
      <c r="X44" s="855"/>
      <c r="Y44" s="855"/>
      <c r="Z44" s="788"/>
      <c r="AA44" s="788"/>
      <c r="AB44" s="831"/>
      <c r="AC44" s="831"/>
      <c r="AD44" s="842"/>
      <c r="AE44" s="842"/>
      <c r="AF44" s="855"/>
      <c r="AG44" s="855"/>
      <c r="AH44" s="701"/>
      <c r="AI44" s="701"/>
      <c r="AJ44" s="831"/>
      <c r="AK44" s="831"/>
      <c r="AL44" s="842"/>
      <c r="AM44" s="842"/>
      <c r="AN44" s="855"/>
      <c r="AO44" s="855"/>
      <c r="AP44" s="701"/>
      <c r="AQ44" s="701"/>
      <c r="AR44" s="831"/>
      <c r="AS44" s="831"/>
      <c r="AT44" s="842"/>
      <c r="AU44" s="842"/>
      <c r="AV44" s="855"/>
      <c r="AW44" s="855"/>
      <c r="AX44" s="783"/>
    </row>
    <row r="45" spans="1:50">
      <c r="A45" s="803" t="s">
        <v>60</v>
      </c>
      <c r="B45" s="795">
        <f>SUM(B35:B43)</f>
        <v>96497.295497615429</v>
      </c>
      <c r="C45" s="796">
        <f>B45/B$68*100</f>
        <v>20.822232313994078</v>
      </c>
      <c r="D45" s="832">
        <f>SUM(D35:D43)</f>
        <v>82115</v>
      </c>
      <c r="E45" s="832">
        <f>D45/D$68*100</f>
        <v>19.243433001263131</v>
      </c>
      <c r="F45" s="843">
        <v>78416.717165133101</v>
      </c>
      <c r="G45" s="843">
        <f>F45/F$68*100</f>
        <v>18.153642915424744</v>
      </c>
      <c r="H45" s="856">
        <v>67554</v>
      </c>
      <c r="I45" s="856">
        <v>17</v>
      </c>
      <c r="J45" s="796">
        <f>SUM(J35:J43)</f>
        <v>13642.192507240001</v>
      </c>
      <c r="K45" s="796">
        <f>J45/J$68*100</f>
        <v>14.872886234405785</v>
      </c>
      <c r="L45" s="832">
        <f>SUM(L35:L43)</f>
        <v>15509</v>
      </c>
      <c r="M45" s="832">
        <f>L45/L$68*100</f>
        <v>13.488432770916681</v>
      </c>
      <c r="N45" s="843">
        <f>SUM(N35:N43)</f>
        <v>11675</v>
      </c>
      <c r="O45" s="843">
        <f>N45/N$68*100</f>
        <v>11.947033963345374</v>
      </c>
      <c r="P45" s="856">
        <v>11496</v>
      </c>
      <c r="Q45" s="856">
        <v>12</v>
      </c>
      <c r="R45" s="797">
        <f>SUM(R35:R43)</f>
        <v>7037.6864910000004</v>
      </c>
      <c r="S45" s="797">
        <f>R45/R$68*100</f>
        <v>9.7299639158736575</v>
      </c>
      <c r="T45" s="832">
        <f>SUM(T35:T43)</f>
        <v>7573</v>
      </c>
      <c r="U45" s="832">
        <f>T45/T$68*100</f>
        <v>6.8277509804805483</v>
      </c>
      <c r="V45" s="843">
        <v>5840</v>
      </c>
      <c r="W45" s="843">
        <f>V45/V$68*100</f>
        <v>7.2576335640697431</v>
      </c>
      <c r="X45" s="856">
        <v>4875</v>
      </c>
      <c r="Y45" s="856">
        <f>X45/X$68*100</f>
        <v>5.9561626429479038</v>
      </c>
      <c r="Z45" s="796">
        <f>J45-R45</f>
        <v>6604.5060162400005</v>
      </c>
      <c r="AA45" s="796">
        <f>Z45/Z$68*100</f>
        <v>34.05224271927068</v>
      </c>
      <c r="AB45" s="832">
        <f>L45-T45</f>
        <v>7936</v>
      </c>
      <c r="AC45" s="832">
        <f>AB45/AB$68*100</f>
        <v>195.22755227552275</v>
      </c>
      <c r="AD45" s="843">
        <f>N45-V45</f>
        <v>5835</v>
      </c>
      <c r="AE45" s="843">
        <f>AD45/AD$68*100</f>
        <v>33.814325452016689</v>
      </c>
      <c r="AF45" s="856">
        <f>P45-X45</f>
        <v>6621</v>
      </c>
      <c r="AG45" s="856">
        <f>AF45/AF$68*100</f>
        <v>59.461158509205212</v>
      </c>
      <c r="AH45" s="798">
        <f>SUM(AH35:AH43)</f>
        <v>136946.79499999998</v>
      </c>
      <c r="AI45" s="796">
        <f>AH45/AH$68*100</f>
        <v>8.4410077590061388</v>
      </c>
      <c r="AJ45" s="832">
        <v>147507</v>
      </c>
      <c r="AK45" s="832">
        <f>AJ45/AJ$68*100</f>
        <v>8.3110776054414419</v>
      </c>
      <c r="AL45" s="843">
        <v>139432.97</v>
      </c>
      <c r="AM45" s="843">
        <f>AL45/AL$68*100</f>
        <v>6.3375800487648277</v>
      </c>
      <c r="AN45" s="856">
        <v>136341</v>
      </c>
      <c r="AO45" s="856">
        <f>AN45/AN$68*100</f>
        <v>6.2053484668568828</v>
      </c>
      <c r="AP45" s="798">
        <f>SUM(AP35:AP43)</f>
        <v>267</v>
      </c>
      <c r="AQ45" s="796">
        <f>AP45/AP$68*100</f>
        <v>44.5</v>
      </c>
      <c r="AR45" s="832">
        <f>SUM(AR35:AR43)</f>
        <v>249</v>
      </c>
      <c r="AS45" s="832">
        <f>AR45/AR$68*100</f>
        <v>43.455497382198956</v>
      </c>
      <c r="AT45" s="843">
        <v>235</v>
      </c>
      <c r="AU45" s="843">
        <f>AT45/AT$68*100</f>
        <v>43.518518518518519</v>
      </c>
      <c r="AV45" s="856">
        <v>220</v>
      </c>
      <c r="AW45" s="856">
        <f>AV45/AV$68*100</f>
        <v>42.80155642023346</v>
      </c>
      <c r="AX45" s="783"/>
    </row>
    <row r="46" spans="1:50">
      <c r="A46" s="695"/>
      <c r="B46" s="700"/>
      <c r="C46" s="701"/>
      <c r="D46" s="831"/>
      <c r="E46" s="831"/>
      <c r="F46" s="842"/>
      <c r="G46" s="842"/>
      <c r="H46" s="855"/>
      <c r="I46" s="855"/>
      <c r="J46" s="788"/>
      <c r="K46" s="788"/>
      <c r="L46" s="831"/>
      <c r="M46" s="831"/>
      <c r="N46" s="842"/>
      <c r="O46" s="842"/>
      <c r="P46" s="855"/>
      <c r="Q46" s="855"/>
      <c r="R46" s="790"/>
      <c r="S46" s="790"/>
      <c r="T46" s="831"/>
      <c r="U46" s="831"/>
      <c r="V46" s="842"/>
      <c r="W46" s="842"/>
      <c r="X46" s="855"/>
      <c r="Y46" s="855"/>
      <c r="Z46" s="788"/>
      <c r="AA46" s="788"/>
      <c r="AB46" s="831"/>
      <c r="AC46" s="831"/>
      <c r="AD46" s="842"/>
      <c r="AE46" s="842"/>
      <c r="AF46" s="855"/>
      <c r="AG46" s="855"/>
      <c r="AH46" s="701"/>
      <c r="AI46" s="701"/>
      <c r="AJ46" s="831"/>
      <c r="AK46" s="831"/>
      <c r="AL46" s="842"/>
      <c r="AM46" s="842"/>
      <c r="AN46" s="855"/>
      <c r="AO46" s="855"/>
      <c r="AP46" s="701"/>
      <c r="AQ46" s="701"/>
      <c r="AR46" s="831"/>
      <c r="AS46" s="831"/>
      <c r="AT46" s="842"/>
      <c r="AU46" s="842"/>
      <c r="AV46" s="855"/>
      <c r="AW46" s="855"/>
      <c r="AX46" s="783"/>
    </row>
    <row r="47" spans="1:50">
      <c r="A47" s="695" t="s">
        <v>68</v>
      </c>
      <c r="B47" s="700"/>
      <c r="C47" s="701"/>
      <c r="D47" s="831"/>
      <c r="E47" s="831"/>
      <c r="F47" s="842"/>
      <c r="G47" s="842"/>
      <c r="H47" s="855"/>
      <c r="I47" s="855"/>
      <c r="J47" s="788"/>
      <c r="K47" s="788"/>
      <c r="L47" s="831"/>
      <c r="M47" s="831"/>
      <c r="N47" s="842"/>
      <c r="O47" s="842"/>
      <c r="P47" s="855"/>
      <c r="Q47" s="855"/>
      <c r="R47" s="790"/>
      <c r="S47" s="790"/>
      <c r="T47" s="831"/>
      <c r="U47" s="831"/>
      <c r="V47" s="842"/>
      <c r="W47" s="842"/>
      <c r="X47" s="855"/>
      <c r="Y47" s="855"/>
      <c r="Z47" s="788"/>
      <c r="AA47" s="788"/>
      <c r="AB47" s="831"/>
      <c r="AC47" s="831"/>
      <c r="AD47" s="842"/>
      <c r="AE47" s="842"/>
      <c r="AF47" s="855"/>
      <c r="AG47" s="855"/>
      <c r="AH47" s="701"/>
      <c r="AI47" s="701"/>
      <c r="AJ47" s="831"/>
      <c r="AK47" s="831"/>
      <c r="AL47" s="842"/>
      <c r="AM47" s="842"/>
      <c r="AN47" s="855"/>
      <c r="AO47" s="855"/>
      <c r="AP47" s="701"/>
      <c r="AQ47" s="701"/>
      <c r="AR47" s="831"/>
      <c r="AS47" s="831"/>
      <c r="AT47" s="842"/>
      <c r="AU47" s="842"/>
      <c r="AV47" s="855"/>
      <c r="AW47" s="855"/>
      <c r="AX47" s="783"/>
    </row>
    <row r="48" spans="1:50">
      <c r="A48" s="695"/>
      <c r="B48" s="700"/>
      <c r="C48" s="701"/>
      <c r="D48" s="831"/>
      <c r="E48" s="831"/>
      <c r="F48" s="842"/>
      <c r="G48" s="842"/>
      <c r="H48" s="855"/>
      <c r="I48" s="855"/>
      <c r="J48" s="788"/>
      <c r="K48" s="788"/>
      <c r="L48" s="831"/>
      <c r="M48" s="831"/>
      <c r="N48" s="842"/>
      <c r="O48" s="842"/>
      <c r="P48" s="855"/>
      <c r="Q48" s="855"/>
      <c r="R48" s="790"/>
      <c r="S48" s="790"/>
      <c r="T48" s="831"/>
      <c r="U48" s="831"/>
      <c r="V48" s="842"/>
      <c r="W48" s="842"/>
      <c r="X48" s="855"/>
      <c r="Y48" s="855"/>
      <c r="Z48" s="788"/>
      <c r="AA48" s="788"/>
      <c r="AB48" s="831"/>
      <c r="AC48" s="831"/>
      <c r="AD48" s="842"/>
      <c r="AE48" s="842"/>
      <c r="AF48" s="855"/>
      <c r="AG48" s="855"/>
      <c r="AH48" s="701"/>
      <c r="AI48" s="701"/>
      <c r="AJ48" s="831"/>
      <c r="AK48" s="831"/>
      <c r="AL48" s="842"/>
      <c r="AM48" s="842"/>
      <c r="AN48" s="855"/>
      <c r="AO48" s="855"/>
      <c r="AP48" s="701"/>
      <c r="AQ48" s="701"/>
      <c r="AR48" s="831"/>
      <c r="AS48" s="831"/>
      <c r="AT48" s="842"/>
      <c r="AU48" s="842"/>
      <c r="AV48" s="855"/>
      <c r="AW48" s="855"/>
      <c r="AX48" s="783"/>
    </row>
    <row r="49" spans="1:50">
      <c r="A49" s="695" t="s">
        <v>50</v>
      </c>
      <c r="B49" s="700">
        <f>'Dom Real Gen'!B11</f>
        <v>15510.82067409</v>
      </c>
      <c r="C49" s="701">
        <f>B49/B$68*100</f>
        <v>3.3469322615843184</v>
      </c>
      <c r="D49" s="831">
        <v>15620</v>
      </c>
      <c r="E49" s="831">
        <f>D49/D$68*100</f>
        <v>3.6605056747211853</v>
      </c>
      <c r="F49" s="842">
        <v>19541.09301553035</v>
      </c>
      <c r="G49" s="842">
        <f>F49/F$68*100</f>
        <v>4.5238061169279549</v>
      </c>
      <c r="H49" s="855">
        <v>15225</v>
      </c>
      <c r="I49" s="855">
        <v>4</v>
      </c>
      <c r="J49" s="788">
        <f>[1]AA2!$C$180</f>
        <v>2169.3061851000002</v>
      </c>
      <c r="K49" s="788">
        <f>J49/J$68*100</f>
        <v>2.3650043115476116</v>
      </c>
      <c r="L49" s="831">
        <v>2984</v>
      </c>
      <c r="M49" s="831">
        <f>L49/L$68*100</f>
        <v>2.5952339537310838</v>
      </c>
      <c r="N49" s="842">
        <v>3199</v>
      </c>
      <c r="O49" s="842">
        <f>N49/N$68*100</f>
        <v>3.2735384709843127</v>
      </c>
      <c r="P49" s="855">
        <v>1969</v>
      </c>
      <c r="Q49" s="855">
        <v>2</v>
      </c>
      <c r="R49" s="790">
        <f>[1]AA2!$D$180</f>
        <v>3124.0299999999993</v>
      </c>
      <c r="S49" s="790">
        <f>R49/R$68*100</f>
        <v>4.3191323186929349</v>
      </c>
      <c r="T49" s="831">
        <v>3562</v>
      </c>
      <c r="U49" s="831">
        <f>T49/T$68*100</f>
        <v>3.2114682414461528</v>
      </c>
      <c r="V49" s="842">
        <v>1530</v>
      </c>
      <c r="W49" s="842">
        <f>V49/V$68*100</f>
        <v>1.9014005741484086</v>
      </c>
      <c r="X49" s="855">
        <v>1819</v>
      </c>
      <c r="Y49" s="855">
        <f>X49/X$68*100</f>
        <v>2.222412276414818</v>
      </c>
      <c r="Z49" s="788">
        <f>J49-R49</f>
        <v>-954.72381489999907</v>
      </c>
      <c r="AA49" s="788">
        <f>Z49/Z$68*100</f>
        <v>-4.9224706578965778</v>
      </c>
      <c r="AB49" s="831">
        <f>L49-T49</f>
        <v>-578</v>
      </c>
      <c r="AC49" s="831">
        <f>AB49/AB$68*100</f>
        <v>-14.218942189421893</v>
      </c>
      <c r="AD49" s="842">
        <f>N49-V49</f>
        <v>1669</v>
      </c>
      <c r="AE49" s="842">
        <f>AD49/AD$68*100</f>
        <v>9.6719981455725552</v>
      </c>
      <c r="AF49" s="855">
        <f>P49-X49</f>
        <v>150</v>
      </c>
      <c r="AG49" s="855">
        <f>AF49/AF$68*100</f>
        <v>1.3471037269869779</v>
      </c>
      <c r="AH49" s="701">
        <f>'Dom Real Gen'!B48</f>
        <v>31194</v>
      </c>
      <c r="AI49" s="701">
        <f>AH49/AH$68*100</f>
        <v>1.922708713514891</v>
      </c>
      <c r="AJ49" s="831">
        <v>32767</v>
      </c>
      <c r="AK49" s="831">
        <f>AJ49/AJ$68*100</f>
        <v>1.8462112299585762</v>
      </c>
      <c r="AL49" s="842">
        <v>32822</v>
      </c>
      <c r="AM49" s="842">
        <f>AL49/AL$68*100</f>
        <v>1.4918426564431582</v>
      </c>
      <c r="AN49" s="855">
        <v>27830</v>
      </c>
      <c r="AO49" s="855">
        <f>AN49/AN$68*100</f>
        <v>1.2666391462042015</v>
      </c>
      <c r="AP49" s="701">
        <f>[2]Fundsbycat!$A$495</f>
        <v>24</v>
      </c>
      <c r="AQ49" s="701">
        <f>AP49/AP$68*100</f>
        <v>4</v>
      </c>
      <c r="AR49" s="831">
        <v>24</v>
      </c>
      <c r="AS49" s="831">
        <f>AR49/AR$68*100</f>
        <v>4.1884816753926701</v>
      </c>
      <c r="AT49" s="842">
        <v>23</v>
      </c>
      <c r="AU49" s="842">
        <f>AT49/AT$68*100</f>
        <v>4.2592592592592595</v>
      </c>
      <c r="AV49" s="855">
        <v>21</v>
      </c>
      <c r="AW49" s="855">
        <f>AV49/AV$68*100</f>
        <v>4.0856031128404666</v>
      </c>
      <c r="AX49" s="783"/>
    </row>
    <row r="50" spans="1:50">
      <c r="A50" s="695"/>
      <c r="B50" s="700"/>
      <c r="C50" s="701"/>
      <c r="D50" s="831"/>
      <c r="E50" s="831"/>
      <c r="F50" s="842"/>
      <c r="G50" s="842"/>
      <c r="H50" s="855"/>
      <c r="I50" s="855"/>
      <c r="J50" s="788"/>
      <c r="K50" s="788"/>
      <c r="L50" s="831"/>
      <c r="M50" s="831"/>
      <c r="N50" s="842"/>
      <c r="O50" s="842"/>
      <c r="P50" s="855"/>
      <c r="Q50" s="855"/>
      <c r="R50" s="790"/>
      <c r="S50" s="790"/>
      <c r="T50" s="831"/>
      <c r="U50" s="831"/>
      <c r="V50" s="842"/>
      <c r="W50" s="842"/>
      <c r="X50" s="855"/>
      <c r="Y50" s="855"/>
      <c r="Z50" s="788"/>
      <c r="AA50" s="788"/>
      <c r="AB50" s="831"/>
      <c r="AC50" s="831"/>
      <c r="AD50" s="842"/>
      <c r="AE50" s="842"/>
      <c r="AF50" s="855"/>
      <c r="AG50" s="855"/>
      <c r="AH50" s="701"/>
      <c r="AI50" s="701"/>
      <c r="AJ50" s="831"/>
      <c r="AK50" s="831"/>
      <c r="AL50" s="842"/>
      <c r="AM50" s="842"/>
      <c r="AN50" s="855"/>
      <c r="AO50" s="855"/>
      <c r="AP50" s="701"/>
      <c r="AQ50" s="701"/>
      <c r="AR50" s="831"/>
      <c r="AS50" s="831"/>
      <c r="AT50" s="842"/>
      <c r="AU50" s="842"/>
      <c r="AV50" s="855"/>
      <c r="AW50" s="855"/>
      <c r="AX50" s="783"/>
    </row>
    <row r="51" spans="1:50">
      <c r="A51" s="803" t="s">
        <v>60</v>
      </c>
      <c r="B51" s="795">
        <f>SUM(B49:B50)</f>
        <v>15510.82067409</v>
      </c>
      <c r="C51" s="796">
        <f>B51/B$68*100</f>
        <v>3.3469322615843184</v>
      </c>
      <c r="D51" s="832">
        <f>SUM(D49:D50)</f>
        <v>15620</v>
      </c>
      <c r="E51" s="832">
        <f>D51/D$68*100</f>
        <v>3.6605056747211853</v>
      </c>
      <c r="F51" s="843">
        <v>19541.09301553035</v>
      </c>
      <c r="G51" s="843">
        <f>F51/F$68*100</f>
        <v>4.5238061169279549</v>
      </c>
      <c r="H51" s="856">
        <v>15225</v>
      </c>
      <c r="I51" s="856">
        <v>4</v>
      </c>
      <c r="J51" s="796">
        <f>SUM(J49:J50)</f>
        <v>2169.3061851000002</v>
      </c>
      <c r="K51" s="796">
        <f>J51/J$68*100</f>
        <v>2.3650043115476116</v>
      </c>
      <c r="L51" s="832">
        <f>SUM(L49:L50)</f>
        <v>2984</v>
      </c>
      <c r="M51" s="832">
        <f>L51/L$68*100</f>
        <v>2.5952339537310838</v>
      </c>
      <c r="N51" s="843">
        <f>SUM(N49:N50)</f>
        <v>3199</v>
      </c>
      <c r="O51" s="843">
        <f>N51/N$68*100</f>
        <v>3.2735384709843127</v>
      </c>
      <c r="P51" s="856">
        <v>1969</v>
      </c>
      <c r="Q51" s="856">
        <v>2</v>
      </c>
      <c r="R51" s="797">
        <f>SUM(R49:R50)</f>
        <v>3124.0299999999993</v>
      </c>
      <c r="S51" s="797">
        <f>R51/R$68*100</f>
        <v>4.3191323186929349</v>
      </c>
      <c r="T51" s="832">
        <f>SUM(T49:T50)</f>
        <v>3562</v>
      </c>
      <c r="U51" s="832">
        <f>T51/T$68*100</f>
        <v>3.2114682414461528</v>
      </c>
      <c r="V51" s="843">
        <f>SUM(V49:V50)</f>
        <v>1530</v>
      </c>
      <c r="W51" s="843">
        <f>V51/V$68*100</f>
        <v>1.9014005741484086</v>
      </c>
      <c r="X51" s="856">
        <v>1819</v>
      </c>
      <c r="Y51" s="856">
        <f>X51/X$68*100</f>
        <v>2.222412276414818</v>
      </c>
      <c r="Z51" s="796">
        <f>J51-R51</f>
        <v>-954.72381489999907</v>
      </c>
      <c r="AA51" s="796">
        <f>Z51/Z$68*100</f>
        <v>-4.9224706578965778</v>
      </c>
      <c r="AB51" s="832">
        <f>L51-T51</f>
        <v>-578</v>
      </c>
      <c r="AC51" s="832">
        <f>AB51/AB$68*100</f>
        <v>-14.218942189421893</v>
      </c>
      <c r="AD51" s="843">
        <f>N51-V51</f>
        <v>1669</v>
      </c>
      <c r="AE51" s="843">
        <f>AD51/AD$68*100</f>
        <v>9.6719981455725552</v>
      </c>
      <c r="AF51" s="856">
        <f>P51-X51</f>
        <v>150</v>
      </c>
      <c r="AG51" s="856">
        <f>AF51/AF$68*100</f>
        <v>1.3471037269869779</v>
      </c>
      <c r="AH51" s="798">
        <f>SUM(AH49:AH50)</f>
        <v>31194</v>
      </c>
      <c r="AI51" s="796">
        <f>AH51/AH$68*100</f>
        <v>1.922708713514891</v>
      </c>
      <c r="AJ51" s="832">
        <f>SUM(AJ49:AJ50)</f>
        <v>32767</v>
      </c>
      <c r="AK51" s="832">
        <f>AJ51/AJ$68*100</f>
        <v>1.8462112299585762</v>
      </c>
      <c r="AL51" s="843">
        <v>32822</v>
      </c>
      <c r="AM51" s="843">
        <f>AL51/AL$68*100</f>
        <v>1.4918426564431582</v>
      </c>
      <c r="AN51" s="856">
        <v>27830</v>
      </c>
      <c r="AO51" s="856">
        <f>AN51/AN$68*100</f>
        <v>1.2666391462042015</v>
      </c>
      <c r="AP51" s="798">
        <f>SUM(AP49:AP50)</f>
        <v>24</v>
      </c>
      <c r="AQ51" s="796">
        <f>AP51/AP$68*100</f>
        <v>4</v>
      </c>
      <c r="AR51" s="832">
        <f>SUM(AR49:AR50)</f>
        <v>24</v>
      </c>
      <c r="AS51" s="832">
        <f>AR51/AR$68*100</f>
        <v>4.1884816753926701</v>
      </c>
      <c r="AT51" s="843">
        <v>23</v>
      </c>
      <c r="AU51" s="843">
        <f>AT51/AT$68*100</f>
        <v>4.2592592592592595</v>
      </c>
      <c r="AV51" s="856">
        <v>21</v>
      </c>
      <c r="AW51" s="856">
        <f>AV51/AV$68*100</f>
        <v>4.0856031128404666</v>
      </c>
      <c r="AX51" s="783"/>
    </row>
    <row r="52" spans="1:50">
      <c r="A52" s="695"/>
      <c r="B52" s="700"/>
      <c r="C52" s="701"/>
      <c r="D52" s="831"/>
      <c r="E52" s="831"/>
      <c r="F52" s="842"/>
      <c r="G52" s="842"/>
      <c r="H52" s="855"/>
      <c r="I52" s="855"/>
      <c r="J52" s="788"/>
      <c r="K52" s="788"/>
      <c r="L52" s="831"/>
      <c r="M52" s="831"/>
      <c r="N52" s="842"/>
      <c r="O52" s="842"/>
      <c r="P52" s="855"/>
      <c r="Q52" s="855"/>
      <c r="R52" s="790"/>
      <c r="S52" s="790"/>
      <c r="T52" s="831"/>
      <c r="U52" s="831"/>
      <c r="V52" s="842"/>
      <c r="W52" s="842"/>
      <c r="X52" s="855"/>
      <c r="Y52" s="855"/>
      <c r="Z52" s="788"/>
      <c r="AA52" s="788"/>
      <c r="AB52" s="831"/>
      <c r="AC52" s="831"/>
      <c r="AD52" s="842"/>
      <c r="AE52" s="842"/>
      <c r="AF52" s="855"/>
      <c r="AG52" s="855"/>
      <c r="AH52" s="701"/>
      <c r="AI52" s="701"/>
      <c r="AJ52" s="831"/>
      <c r="AK52" s="831"/>
      <c r="AL52" s="842"/>
      <c r="AM52" s="842"/>
      <c r="AN52" s="855"/>
      <c r="AO52" s="855"/>
      <c r="AP52" s="701"/>
      <c r="AQ52" s="701"/>
      <c r="AR52" s="831"/>
      <c r="AS52" s="831"/>
      <c r="AT52" s="842"/>
      <c r="AU52" s="842"/>
      <c r="AV52" s="855"/>
      <c r="AW52" s="855"/>
      <c r="AX52" s="783"/>
    </row>
    <row r="53" spans="1:50" ht="11.25" customHeight="1">
      <c r="A53" s="695" t="s">
        <v>69</v>
      </c>
      <c r="B53" s="700"/>
      <c r="C53" s="701"/>
      <c r="D53" s="831"/>
      <c r="E53" s="831"/>
      <c r="F53" s="842"/>
      <c r="G53" s="842"/>
      <c r="H53" s="855"/>
      <c r="I53" s="855"/>
      <c r="J53" s="788"/>
      <c r="K53" s="788"/>
      <c r="L53" s="831"/>
      <c r="M53" s="831"/>
      <c r="N53" s="842"/>
      <c r="O53" s="842"/>
      <c r="P53" s="855"/>
      <c r="Q53" s="855"/>
      <c r="R53" s="790"/>
      <c r="S53" s="790"/>
      <c r="T53" s="831"/>
      <c r="U53" s="831"/>
      <c r="V53" s="842"/>
      <c r="W53" s="842"/>
      <c r="X53" s="855"/>
      <c r="Y53" s="855"/>
      <c r="Z53" s="788"/>
      <c r="AA53" s="788"/>
      <c r="AB53" s="831"/>
      <c r="AC53" s="831"/>
      <c r="AD53" s="842"/>
      <c r="AE53" s="842"/>
      <c r="AF53" s="855"/>
      <c r="AG53" s="855"/>
      <c r="AH53" s="701"/>
      <c r="AI53" s="701"/>
      <c r="AJ53" s="831"/>
      <c r="AK53" s="831"/>
      <c r="AL53" s="842"/>
      <c r="AM53" s="842"/>
      <c r="AN53" s="855"/>
      <c r="AO53" s="855"/>
      <c r="AP53" s="701"/>
      <c r="AQ53" s="701"/>
      <c r="AR53" s="831"/>
      <c r="AS53" s="831"/>
      <c r="AT53" s="842"/>
      <c r="AU53" s="842"/>
      <c r="AV53" s="855"/>
      <c r="AW53" s="855"/>
      <c r="AX53" s="783"/>
    </row>
    <row r="54" spans="1:50">
      <c r="A54" s="695"/>
      <c r="B54" s="700"/>
      <c r="C54" s="701"/>
      <c r="D54" s="831"/>
      <c r="E54" s="831"/>
      <c r="F54" s="842"/>
      <c r="G54" s="842"/>
      <c r="H54" s="855"/>
      <c r="I54" s="855"/>
      <c r="J54" s="788"/>
      <c r="K54" s="788"/>
      <c r="L54" s="831"/>
      <c r="M54" s="831"/>
      <c r="N54" s="842"/>
      <c r="O54" s="842"/>
      <c r="P54" s="855"/>
      <c r="Q54" s="855"/>
      <c r="R54" s="790"/>
      <c r="S54" s="790"/>
      <c r="T54" s="831"/>
      <c r="U54" s="831"/>
      <c r="V54" s="842"/>
      <c r="W54" s="842"/>
      <c r="X54" s="855"/>
      <c r="Y54" s="855"/>
      <c r="Z54" s="788"/>
      <c r="AA54" s="788"/>
      <c r="AB54" s="831"/>
      <c r="AC54" s="831"/>
      <c r="AD54" s="842"/>
      <c r="AE54" s="842"/>
      <c r="AF54" s="855"/>
      <c r="AG54" s="855"/>
      <c r="AH54" s="701"/>
      <c r="AI54" s="701"/>
      <c r="AJ54" s="831"/>
      <c r="AK54" s="831"/>
      <c r="AL54" s="842"/>
      <c r="AM54" s="842"/>
      <c r="AN54" s="855"/>
      <c r="AO54" s="855"/>
      <c r="AP54" s="701"/>
      <c r="AQ54" s="701"/>
      <c r="AR54" s="831"/>
      <c r="AS54" s="831"/>
      <c r="AT54" s="842"/>
      <c r="AU54" s="842"/>
      <c r="AV54" s="855"/>
      <c r="AW54" s="855"/>
      <c r="AX54" s="783"/>
    </row>
    <row r="55" spans="1:50">
      <c r="A55" s="695" t="s">
        <v>70</v>
      </c>
      <c r="B55" s="700">
        <f>'FIX Int'!J18</f>
        <v>16842.287009159994</v>
      </c>
      <c r="C55" s="701">
        <f>B55/B$68*100</f>
        <v>3.6342367005753031</v>
      </c>
      <c r="D55" s="831">
        <v>15869</v>
      </c>
      <c r="E55" s="831">
        <f>D55/D$68*100</f>
        <v>3.7188581659507358</v>
      </c>
      <c r="F55" s="842">
        <v>24696.700907079998</v>
      </c>
      <c r="G55" s="842">
        <f>F55/F$68*100</f>
        <v>5.7173407108085685</v>
      </c>
      <c r="H55" s="855">
        <v>24422</v>
      </c>
      <c r="I55" s="855">
        <v>6</v>
      </c>
      <c r="J55" s="788">
        <f>'[1]FIX INT'!$C$5</f>
        <v>1955.7332766</v>
      </c>
      <c r="K55" s="788">
        <f>J55/J$68*100</f>
        <v>2.1321644971859612</v>
      </c>
      <c r="L55" s="831">
        <v>1466</v>
      </c>
      <c r="M55" s="831">
        <f>L55/L$68*100</f>
        <v>1.2750043485823621</v>
      </c>
      <c r="N55" s="842">
        <v>2109</v>
      </c>
      <c r="O55" s="842">
        <f>N55/N$68*100</f>
        <v>2.1581408675542093</v>
      </c>
      <c r="P55" s="855">
        <v>2502</v>
      </c>
      <c r="Q55" s="855">
        <v>3</v>
      </c>
      <c r="R55" s="790">
        <f>'[1]FIX INT'!$D$5</f>
        <v>1100.5480990000001</v>
      </c>
      <c r="S55" s="790">
        <f>R55/R$68*100</f>
        <v>1.5215644096461856</v>
      </c>
      <c r="T55" s="831">
        <v>9225</v>
      </c>
      <c r="U55" s="831">
        <f>T55/T$68*100</f>
        <v>8.3171798223865121</v>
      </c>
      <c r="V55" s="842">
        <v>1624</v>
      </c>
      <c r="W55" s="842">
        <f>V55/V$68*100</f>
        <v>2.0182186486385723</v>
      </c>
      <c r="X55" s="855">
        <v>1996</v>
      </c>
      <c r="Y55" s="855">
        <f>X55/X$68*100</f>
        <v>2.4386667969895415</v>
      </c>
      <c r="Z55" s="788">
        <f>J55-R55</f>
        <v>855.18517759999986</v>
      </c>
      <c r="AA55" s="788">
        <f>Z55/Z$68*100</f>
        <v>4.4092583405861756</v>
      </c>
      <c r="AB55" s="831">
        <f>L55-T55</f>
        <v>-7759</v>
      </c>
      <c r="AC55" s="831">
        <f>AB55/AB$68*100</f>
        <v>-190.87330873308733</v>
      </c>
      <c r="AD55" s="842">
        <f>N55-V55</f>
        <v>485</v>
      </c>
      <c r="AE55" s="842">
        <f>AD55/AD$68*100</f>
        <v>2.8106165971256374</v>
      </c>
      <c r="AF55" s="855">
        <f>P55-X55</f>
        <v>506</v>
      </c>
      <c r="AG55" s="855">
        <f>AF55/AF$68*100</f>
        <v>4.5442299057027391</v>
      </c>
      <c r="AH55" s="701">
        <f>'FIX Int'!J37</f>
        <v>13189</v>
      </c>
      <c r="AI55" s="701">
        <f>AH55/AH$68*100</f>
        <v>0.81293214151913507</v>
      </c>
      <c r="AJ55" s="831">
        <v>13383</v>
      </c>
      <c r="AK55" s="831">
        <f>AJ55/AJ$68*100</f>
        <v>0.75404659842328026</v>
      </c>
      <c r="AL55" s="842">
        <v>14831</v>
      </c>
      <c r="AM55" s="842">
        <f>AL55/AL$68*100</f>
        <v>0.67410634445519713</v>
      </c>
      <c r="AN55" s="855">
        <v>9032</v>
      </c>
      <c r="AO55" s="855">
        <f>AN55/AN$68*100</f>
        <v>0.41107742610551012</v>
      </c>
      <c r="AP55" s="701">
        <f>[2]Fundsbycat!$A$524</f>
        <v>36</v>
      </c>
      <c r="AQ55" s="701">
        <f>AP55/AP$68*100</f>
        <v>6</v>
      </c>
      <c r="AR55" s="831">
        <v>36</v>
      </c>
      <c r="AS55" s="831">
        <f>AR55/AR$68*100</f>
        <v>6.2827225130890048</v>
      </c>
      <c r="AT55" s="842">
        <v>34</v>
      </c>
      <c r="AU55" s="842">
        <f>AT55/AT$68*100</f>
        <v>6.2962962962962958</v>
      </c>
      <c r="AV55" s="855">
        <v>32</v>
      </c>
      <c r="AW55" s="855">
        <f>AV55/AV$68*100</f>
        <v>6.2256809338521402</v>
      </c>
      <c r="AX55" s="783"/>
    </row>
    <row r="56" spans="1:50">
      <c r="A56" s="695"/>
      <c r="B56" s="700"/>
      <c r="C56" s="701"/>
      <c r="D56" s="831"/>
      <c r="E56" s="831"/>
      <c r="F56" s="842"/>
      <c r="G56" s="842"/>
      <c r="H56" s="855"/>
      <c r="I56" s="855"/>
      <c r="J56" s="788"/>
      <c r="K56" s="788"/>
      <c r="L56" s="831"/>
      <c r="M56" s="831"/>
      <c r="N56" s="842"/>
      <c r="O56" s="842"/>
      <c r="P56" s="855"/>
      <c r="Q56" s="855"/>
      <c r="R56" s="790"/>
      <c r="S56" s="790"/>
      <c r="T56" s="831"/>
      <c r="U56" s="831"/>
      <c r="V56" s="842"/>
      <c r="W56" s="842"/>
      <c r="X56" s="855"/>
      <c r="Y56" s="855"/>
      <c r="Z56" s="788"/>
      <c r="AA56" s="788"/>
      <c r="AB56" s="831"/>
      <c r="AC56" s="831"/>
      <c r="AD56" s="842"/>
      <c r="AE56" s="842"/>
      <c r="AF56" s="855"/>
      <c r="AG56" s="855"/>
      <c r="AH56" s="701"/>
      <c r="AI56" s="701"/>
      <c r="AJ56" s="831"/>
      <c r="AK56" s="831"/>
      <c r="AL56" s="842"/>
      <c r="AM56" s="842"/>
      <c r="AN56" s="855"/>
      <c r="AO56" s="855"/>
      <c r="AP56" s="701"/>
      <c r="AQ56" s="701"/>
      <c r="AR56" s="831"/>
      <c r="AS56" s="831"/>
      <c r="AT56" s="842"/>
      <c r="AU56" s="842"/>
      <c r="AV56" s="855"/>
      <c r="AW56" s="855"/>
      <c r="AX56" s="783"/>
    </row>
    <row r="57" spans="1:50">
      <c r="A57" s="695" t="s">
        <v>71</v>
      </c>
      <c r="B57" s="700">
        <f>'FIX Int'!B18</f>
        <v>9511.4037606599995</v>
      </c>
      <c r="C57" s="701">
        <f>B57/B$68*100</f>
        <v>2.0523752268430515</v>
      </c>
      <c r="D57" s="831">
        <v>10410</v>
      </c>
      <c r="E57" s="831">
        <f>D57/D$68*100</f>
        <v>2.4395559586330053</v>
      </c>
      <c r="F57" s="842">
        <v>10986.412959130001</v>
      </c>
      <c r="G57" s="842">
        <f>F57/F$68*100</f>
        <v>2.5433788226743141</v>
      </c>
      <c r="H57" s="855">
        <v>11729</v>
      </c>
      <c r="I57" s="855">
        <v>3</v>
      </c>
      <c r="J57" s="788">
        <f>'[1]FIX INT'!$C$55</f>
        <v>828.75586670000007</v>
      </c>
      <c r="K57" s="788">
        <f>J57/J$68*100</f>
        <v>0.90351984953913989</v>
      </c>
      <c r="L57" s="831">
        <v>1230</v>
      </c>
      <c r="M57" s="831">
        <f>L57/L$68*100</f>
        <v>1.0697512610888851</v>
      </c>
      <c r="N57" s="842">
        <v>1022</v>
      </c>
      <c r="O57" s="842">
        <f>N57/N$68*100</f>
        <v>1.0458131657849228</v>
      </c>
      <c r="P57" s="855">
        <v>1792</v>
      </c>
      <c r="Q57" s="855">
        <v>2</v>
      </c>
      <c r="R57" s="790">
        <f>'[1]FIX INT'!$D$55</f>
        <v>1720.8500000000001</v>
      </c>
      <c r="S57" s="790">
        <f>R57/R$68*100</f>
        <v>2.3791637246193984</v>
      </c>
      <c r="T57" s="831">
        <v>1689</v>
      </c>
      <c r="U57" s="831">
        <f>T57/T$68*100</f>
        <v>1.522787720326376</v>
      </c>
      <c r="V57" s="842">
        <v>1759</v>
      </c>
      <c r="W57" s="842">
        <f>V57/V$68*100</f>
        <v>2.1859892875340203</v>
      </c>
      <c r="X57" s="855">
        <v>1654</v>
      </c>
      <c r="Y57" s="855">
        <f>X57/X$68*100</f>
        <v>2.0208190792688887</v>
      </c>
      <c r="Z57" s="788">
        <f>J57-R57</f>
        <v>-892.09413330000007</v>
      </c>
      <c r="AA57" s="788">
        <f>Z57/Z$68*100</f>
        <v>-4.5995576173103938</v>
      </c>
      <c r="AB57" s="831">
        <f>L57-T57</f>
        <v>-459</v>
      </c>
      <c r="AC57" s="831">
        <f>AB57/AB$68*100</f>
        <v>-11.29151291512915</v>
      </c>
      <c r="AD57" s="842">
        <f>N57-V57</f>
        <v>-737</v>
      </c>
      <c r="AE57" s="842">
        <f>AD57/AD$68*100</f>
        <v>-4.2709782104775149</v>
      </c>
      <c r="AF57" s="855">
        <f>P57-X57</f>
        <v>138</v>
      </c>
      <c r="AG57" s="855">
        <f>AF57/AF$68*100</f>
        <v>1.2393354288280196</v>
      </c>
      <c r="AH57" s="701">
        <f>'FIX Int'!B37</f>
        <v>43724</v>
      </c>
      <c r="AI57" s="701">
        <f>AH57/AH$68*100</f>
        <v>2.6950219846677275</v>
      </c>
      <c r="AJ57" s="831">
        <v>44388</v>
      </c>
      <c r="AK57" s="831">
        <f>AJ57/AJ$68*100</f>
        <v>2.5009803788995413</v>
      </c>
      <c r="AL57" s="842">
        <v>70839</v>
      </c>
      <c r="AM57" s="842">
        <f>AL57/AL$68*100</f>
        <v>3.2198111614093259</v>
      </c>
      <c r="AN57" s="855">
        <v>68077</v>
      </c>
      <c r="AO57" s="855">
        <f>AN57/AN$68*100</f>
        <v>3.0984187264155025</v>
      </c>
      <c r="AP57" s="701">
        <f>[2]Fundsbycat!$A$562</f>
        <v>13</v>
      </c>
      <c r="AQ57" s="701">
        <f>AP57/AP$68*100</f>
        <v>2.166666666666667</v>
      </c>
      <c r="AR57" s="831">
        <v>13</v>
      </c>
      <c r="AS57" s="831">
        <f>AR57/AR$68*100</f>
        <v>2.2687609075043627</v>
      </c>
      <c r="AT57" s="842">
        <v>13</v>
      </c>
      <c r="AU57" s="842">
        <f>AT57/AT$68*100</f>
        <v>2.4074074074074074</v>
      </c>
      <c r="AV57" s="855">
        <v>12</v>
      </c>
      <c r="AW57" s="855">
        <f>AV57/AV$68*100</f>
        <v>2.3346303501945527</v>
      </c>
      <c r="AX57" s="783"/>
    </row>
    <row r="58" spans="1:50">
      <c r="A58" s="695"/>
      <c r="B58" s="700"/>
      <c r="C58" s="701"/>
      <c r="D58" s="831"/>
      <c r="E58" s="831"/>
      <c r="F58" s="842"/>
      <c r="G58" s="842"/>
      <c r="H58" s="855"/>
      <c r="I58" s="855"/>
      <c r="J58" s="788"/>
      <c r="K58" s="788"/>
      <c r="L58" s="831"/>
      <c r="M58" s="831"/>
      <c r="N58" s="842"/>
      <c r="O58" s="842"/>
      <c r="P58" s="855"/>
      <c r="Q58" s="855"/>
      <c r="R58" s="790"/>
      <c r="S58" s="790"/>
      <c r="T58" s="831"/>
      <c r="U58" s="831"/>
      <c r="V58" s="842"/>
      <c r="W58" s="842"/>
      <c r="X58" s="855"/>
      <c r="Y58" s="855"/>
      <c r="Z58" s="788"/>
      <c r="AA58" s="788"/>
      <c r="AB58" s="831"/>
      <c r="AC58" s="831"/>
      <c r="AD58" s="842"/>
      <c r="AE58" s="842"/>
      <c r="AF58" s="855"/>
      <c r="AG58" s="855"/>
      <c r="AH58" s="701"/>
      <c r="AI58" s="701"/>
      <c r="AJ58" s="831"/>
      <c r="AK58" s="831"/>
      <c r="AL58" s="842"/>
      <c r="AM58" s="842"/>
      <c r="AN58" s="855"/>
      <c r="AO58" s="855"/>
      <c r="AP58" s="701"/>
      <c r="AQ58" s="701"/>
      <c r="AR58" s="831"/>
      <c r="AS58" s="831"/>
      <c r="AT58" s="842"/>
      <c r="AU58" s="842"/>
      <c r="AV58" s="855"/>
      <c r="AW58" s="855"/>
      <c r="AX58" s="783"/>
    </row>
    <row r="59" spans="1:50">
      <c r="A59" s="695" t="s">
        <v>55</v>
      </c>
      <c r="B59" s="700">
        <f>'FIX Int'!AB12</f>
        <v>51547.203052650009</v>
      </c>
      <c r="C59" s="701">
        <f>B59/B$68*100</f>
        <v>11.122879989164325</v>
      </c>
      <c r="D59" s="831">
        <v>47341</v>
      </c>
      <c r="E59" s="831">
        <f>D59/D$68*100</f>
        <v>11.094238101598952</v>
      </c>
      <c r="F59" s="842">
        <v>41163.197414344715</v>
      </c>
      <c r="G59" s="842">
        <f>F59/F$68*100</f>
        <v>9.5293709572607384</v>
      </c>
      <c r="H59" s="855">
        <v>35741</v>
      </c>
      <c r="I59" s="855">
        <v>9</v>
      </c>
      <c r="J59" s="788">
        <f>'[1]FIX INT'!$C$119</f>
        <v>17172.898854499999</v>
      </c>
      <c r="K59" s="788">
        <f>J59/J$68*100</f>
        <v>18.722105764332813</v>
      </c>
      <c r="L59" s="831">
        <v>17459</v>
      </c>
      <c r="M59" s="831">
        <f>L59/L$68*100</f>
        <v>15.184379892155158</v>
      </c>
      <c r="N59" s="842">
        <v>15989</v>
      </c>
      <c r="O59" s="842">
        <f>N59/N$68*100</f>
        <v>16.361552551599932</v>
      </c>
      <c r="P59" s="855">
        <v>13611</v>
      </c>
      <c r="Q59" s="855">
        <v>15</v>
      </c>
      <c r="R59" s="790">
        <f>'[1]FIX INT'!$D$119</f>
        <v>11541.712757000003</v>
      </c>
      <c r="S59" s="790">
        <f>R59/R$68*100</f>
        <v>15.957012122748262</v>
      </c>
      <c r="T59" s="831">
        <v>10764</v>
      </c>
      <c r="U59" s="831">
        <f>T59/T$68*100</f>
        <v>9.7047288464139214</v>
      </c>
      <c r="V59" s="842">
        <v>11238</v>
      </c>
      <c r="W59" s="842">
        <f>V59/V$68*100</f>
        <v>13.965973628941056</v>
      </c>
      <c r="X59" s="855">
        <v>8945</v>
      </c>
      <c r="Y59" s="855">
        <f>X59/X$68*100</f>
        <v>10.928794839214154</v>
      </c>
      <c r="Z59" s="788">
        <f>J59-R59</f>
        <v>5631.1860974999963</v>
      </c>
      <c r="AA59" s="788">
        <f>Z59/Z$68*100</f>
        <v>29.033892212065837</v>
      </c>
      <c r="AB59" s="831">
        <f>L59-T59</f>
        <v>6695</v>
      </c>
      <c r="AC59" s="831">
        <f>AB59/AB$68*100</f>
        <v>164.69864698646987</v>
      </c>
      <c r="AD59" s="842">
        <f>N59-V59</f>
        <v>4751</v>
      </c>
      <c r="AE59" s="842">
        <f>AD59/AD$68*100</f>
        <v>27.532452480296708</v>
      </c>
      <c r="AF59" s="855">
        <f>P59-X59</f>
        <v>4666</v>
      </c>
      <c r="AG59" s="855">
        <f>AF59/AF$68*100</f>
        <v>41.903906600808263</v>
      </c>
      <c r="AH59" s="701">
        <f>'FIX Int'!AB49</f>
        <v>33543.010999999999</v>
      </c>
      <c r="AI59" s="701">
        <f>AH59/AH$68*100</f>
        <v>2.0674950159397909</v>
      </c>
      <c r="AJ59" s="831">
        <v>34938</v>
      </c>
      <c r="AK59" s="831">
        <f>AJ59/AJ$68*100</f>
        <v>1.96853321794161</v>
      </c>
      <c r="AL59" s="842">
        <v>45234</v>
      </c>
      <c r="AM59" s="842">
        <f>AL59/AL$68*100</f>
        <v>2.0559993517015971</v>
      </c>
      <c r="AN59" s="855">
        <v>43123</v>
      </c>
      <c r="AO59" s="855">
        <f>AN59/AN$68*100</f>
        <v>1.9626762451226656</v>
      </c>
      <c r="AP59" s="701">
        <f>[2]Fundsbycat!$A$607</f>
        <v>53</v>
      </c>
      <c r="AQ59" s="701">
        <f>AP59/AP$68*100</f>
        <v>8.8333333333333339</v>
      </c>
      <c r="AR59" s="831">
        <v>51</v>
      </c>
      <c r="AS59" s="831">
        <f>AR59/AR$68*100</f>
        <v>8.9005235602094235</v>
      </c>
      <c r="AT59" s="842">
        <v>47</v>
      </c>
      <c r="AU59" s="842">
        <f>AT59/AT$68*100</f>
        <v>8.7037037037037042</v>
      </c>
      <c r="AV59" s="855">
        <v>45</v>
      </c>
      <c r="AW59" s="855">
        <f>AV59/AV$68*100</f>
        <v>8.7548638132295711</v>
      </c>
      <c r="AX59" s="783"/>
    </row>
    <row r="60" spans="1:50">
      <c r="A60" s="695"/>
      <c r="B60" s="700"/>
      <c r="C60" s="701"/>
      <c r="D60" s="831"/>
      <c r="E60" s="831"/>
      <c r="F60" s="842"/>
      <c r="G60" s="842"/>
      <c r="H60" s="855"/>
      <c r="I60" s="855"/>
      <c r="J60" s="788"/>
      <c r="K60" s="788"/>
      <c r="L60" s="831"/>
      <c r="M60" s="831"/>
      <c r="N60" s="842"/>
      <c r="O60" s="842"/>
      <c r="P60" s="855"/>
      <c r="Q60" s="855"/>
      <c r="R60" s="790"/>
      <c r="S60" s="790"/>
      <c r="T60" s="831"/>
      <c r="U60" s="831"/>
      <c r="V60" s="842"/>
      <c r="W60" s="842"/>
      <c r="X60" s="855"/>
      <c r="Y60" s="855"/>
      <c r="Z60" s="788"/>
      <c r="AA60" s="788"/>
      <c r="AB60" s="831"/>
      <c r="AC60" s="831"/>
      <c r="AD60" s="842"/>
      <c r="AE60" s="842"/>
      <c r="AF60" s="855"/>
      <c r="AG60" s="855"/>
      <c r="AH60" s="701"/>
      <c r="AI60" s="701"/>
      <c r="AJ60" s="831"/>
      <c r="AK60" s="831"/>
      <c r="AL60" s="842"/>
      <c r="AM60" s="842"/>
      <c r="AN60" s="855"/>
      <c r="AO60" s="855"/>
      <c r="AP60" s="701"/>
      <c r="AQ60" s="701"/>
      <c r="AR60" s="831"/>
      <c r="AS60" s="831"/>
      <c r="AT60" s="842"/>
      <c r="AU60" s="842"/>
      <c r="AV60" s="855"/>
      <c r="AW60" s="855"/>
      <c r="AX60" s="783"/>
    </row>
    <row r="61" spans="1:50">
      <c r="A61" s="803" t="s">
        <v>60</v>
      </c>
      <c r="B61" s="795">
        <f>SUM(B55:B60)</f>
        <v>77900.89382247001</v>
      </c>
      <c r="C61" s="796">
        <f>B61/B$68*100</f>
        <v>16.809491916582679</v>
      </c>
      <c r="D61" s="832">
        <f>SUM(D55:D60)</f>
        <v>73620</v>
      </c>
      <c r="E61" s="832">
        <f>D61/D$68*100</f>
        <v>17.252652226182693</v>
      </c>
      <c r="F61" s="843">
        <v>76846.311280554713</v>
      </c>
      <c r="G61" s="843">
        <f>F61/F$68*100</f>
        <v>17.790090490743619</v>
      </c>
      <c r="H61" s="856">
        <v>71891</v>
      </c>
      <c r="I61" s="856">
        <v>18</v>
      </c>
      <c r="J61" s="796">
        <f>SUM(J55:J60)</f>
        <v>19957.3879978</v>
      </c>
      <c r="K61" s="796">
        <f>J61/J$68*100</f>
        <v>21.757790111057915</v>
      </c>
      <c r="L61" s="832">
        <f>SUM(L55:L60)</f>
        <v>20155</v>
      </c>
      <c r="M61" s="832">
        <f>L61/L$68*100</f>
        <v>17.529135501826403</v>
      </c>
      <c r="N61" s="843">
        <f>SUM(N55:N60)</f>
        <v>19120</v>
      </c>
      <c r="O61" s="843">
        <f>N61/N$68*100</f>
        <v>19.565506584939062</v>
      </c>
      <c r="P61" s="856">
        <v>17905</v>
      </c>
      <c r="Q61" s="856">
        <v>19</v>
      </c>
      <c r="R61" s="797">
        <f>SUM(R55:R60)</f>
        <v>14363.110856000003</v>
      </c>
      <c r="S61" s="797">
        <f>R61/R$68*100</f>
        <v>19.857740257013848</v>
      </c>
      <c r="T61" s="832">
        <f>SUM(T55:T60)</f>
        <v>21678</v>
      </c>
      <c r="U61" s="832">
        <f>T61/T$68*100</f>
        <v>19.544696389126809</v>
      </c>
      <c r="V61" s="843">
        <f>SUM(V55:V60)</f>
        <v>14621</v>
      </c>
      <c r="W61" s="843">
        <f>V61/V$68*100</f>
        <v>18.170181565113648</v>
      </c>
      <c r="X61" s="856">
        <v>12595</v>
      </c>
      <c r="Y61" s="856">
        <f>X61/X$68*100</f>
        <v>15.388280715472582</v>
      </c>
      <c r="Z61" s="796">
        <f>J61-R61</f>
        <v>5594.2771417999975</v>
      </c>
      <c r="AA61" s="796">
        <f>Z61/Z$68*100</f>
        <v>28.843592935341629</v>
      </c>
      <c r="AB61" s="832">
        <f>L61-T61</f>
        <v>-1523</v>
      </c>
      <c r="AC61" s="832">
        <f>AB61/AB$68*100</f>
        <v>-37.466174661746614</v>
      </c>
      <c r="AD61" s="843">
        <f>N61-V61</f>
        <v>4499</v>
      </c>
      <c r="AE61" s="843">
        <f>AD61/AD$68*100</f>
        <v>26.07209086694483</v>
      </c>
      <c r="AF61" s="856">
        <f>P61-X61</f>
        <v>5310</v>
      </c>
      <c r="AG61" s="856">
        <f>AF61/AF$68*100</f>
        <v>47.687471935339019</v>
      </c>
      <c r="AH61" s="796">
        <f>SUM(AH55:AH60)</f>
        <v>90456.010999999999</v>
      </c>
      <c r="AI61" s="796">
        <f>AH61/AH$68*100</f>
        <v>5.5754491421266534</v>
      </c>
      <c r="AJ61" s="832">
        <f>SUM(AJ55:AJ60)</f>
        <v>92709</v>
      </c>
      <c r="AK61" s="832">
        <f>AJ61/AJ$68*100</f>
        <v>5.2235601952644313</v>
      </c>
      <c r="AL61" s="843">
        <v>130904</v>
      </c>
      <c r="AM61" s="843">
        <f>AL61/AL$68*100</f>
        <v>5.9499168575661194</v>
      </c>
      <c r="AN61" s="856">
        <v>120232</v>
      </c>
      <c r="AO61" s="856">
        <f>AN61/AN$68*100</f>
        <v>5.4721723976436776</v>
      </c>
      <c r="AP61" s="796">
        <f>SUM(AP55:AP60)</f>
        <v>102</v>
      </c>
      <c r="AQ61" s="796">
        <f>AP61/AP$68*100</f>
        <v>17</v>
      </c>
      <c r="AR61" s="832">
        <f>SUM(AR55:AR60)</f>
        <v>100</v>
      </c>
      <c r="AS61" s="832">
        <f>AR61/AR$68*100</f>
        <v>17.452006980802793</v>
      </c>
      <c r="AT61" s="843">
        <v>94</v>
      </c>
      <c r="AU61" s="843">
        <f>AT61/AT$68*100</f>
        <v>17.407407407407408</v>
      </c>
      <c r="AV61" s="856">
        <v>89</v>
      </c>
      <c r="AW61" s="856">
        <f>AV61/AV$68*100</f>
        <v>17.315175097276263</v>
      </c>
      <c r="AX61" s="783"/>
    </row>
    <row r="62" spans="1:50">
      <c r="A62" s="695"/>
      <c r="B62" s="700"/>
      <c r="C62" s="788"/>
      <c r="D62" s="831"/>
      <c r="E62" s="831"/>
      <c r="F62" s="842"/>
      <c r="G62" s="842"/>
      <c r="H62" s="855"/>
      <c r="I62" s="855"/>
      <c r="J62" s="788"/>
      <c r="K62" s="788"/>
      <c r="L62" s="831"/>
      <c r="M62" s="831"/>
      <c r="N62" s="842"/>
      <c r="O62" s="842"/>
      <c r="P62" s="855"/>
      <c r="Q62" s="855"/>
      <c r="R62" s="790"/>
      <c r="S62" s="790"/>
      <c r="T62" s="831"/>
      <c r="U62" s="831"/>
      <c r="V62" s="842"/>
      <c r="W62" s="842"/>
      <c r="X62" s="855"/>
      <c r="Y62" s="855"/>
      <c r="Z62" s="788"/>
      <c r="AA62" s="788"/>
      <c r="AB62" s="831"/>
      <c r="AC62" s="831"/>
      <c r="AD62" s="842"/>
      <c r="AE62" s="842"/>
      <c r="AF62" s="855"/>
      <c r="AG62" s="855"/>
      <c r="AH62" s="788"/>
      <c r="AI62" s="788"/>
      <c r="AJ62" s="831"/>
      <c r="AK62" s="831"/>
      <c r="AL62" s="842"/>
      <c r="AM62" s="842"/>
      <c r="AN62" s="855"/>
      <c r="AO62" s="855"/>
      <c r="AP62" s="788"/>
      <c r="AQ62" s="788"/>
      <c r="AR62" s="831"/>
      <c r="AS62" s="831"/>
      <c r="AT62" s="842"/>
      <c r="AU62" s="842"/>
      <c r="AV62" s="855"/>
      <c r="AW62" s="855"/>
      <c r="AX62" s="783"/>
    </row>
    <row r="63" spans="1:50" s="806" customFormat="1">
      <c r="A63" s="804" t="s">
        <v>72</v>
      </c>
      <c r="B63" s="795">
        <f>B31+B45+B51+B61</f>
        <v>329189.01410940546</v>
      </c>
      <c r="C63" s="796">
        <f>B63/B$68*100</f>
        <v>71.032562017969695</v>
      </c>
      <c r="D63" s="832">
        <f>D31+D45+D51+D61</f>
        <v>302535</v>
      </c>
      <c r="E63" s="832">
        <f>D63/D$68*100</f>
        <v>70.898276843903574</v>
      </c>
      <c r="F63" s="843">
        <v>311081.57484949287</v>
      </c>
      <c r="G63" s="843">
        <f>F63/F$68*100</f>
        <v>72.016070444436366</v>
      </c>
      <c r="H63" s="856">
        <v>275386</v>
      </c>
      <c r="I63" s="856">
        <v>70</v>
      </c>
      <c r="J63" s="796">
        <f>J31+J45+J51+J61</f>
        <v>45872.849592739993</v>
      </c>
      <c r="K63" s="796">
        <f>J63/J$68*100</f>
        <v>50.011145413667855</v>
      </c>
      <c r="L63" s="832">
        <f>L31+L45+L51+L61</f>
        <v>51713</v>
      </c>
      <c r="M63" s="832">
        <f>L63/L$68*100</f>
        <v>44.975647938771964</v>
      </c>
      <c r="N63" s="843">
        <f>N31+N45+N51+N61</f>
        <v>45953</v>
      </c>
      <c r="O63" s="843">
        <f>N63/N$68*100</f>
        <v>47.023730339838117</v>
      </c>
      <c r="P63" s="856">
        <v>40700</v>
      </c>
      <c r="Q63" s="856">
        <v>44</v>
      </c>
      <c r="R63" s="797">
        <f>R31+R45+R51+R61</f>
        <v>34672.976903000002</v>
      </c>
      <c r="S63" s="797">
        <f>R63/R$68*100</f>
        <v>47.937175740002822</v>
      </c>
      <c r="T63" s="832">
        <f>T31+T45+T51+T61</f>
        <v>48274</v>
      </c>
      <c r="U63" s="832">
        <f>T63/T$68*100</f>
        <v>43.523418834242442</v>
      </c>
      <c r="V63" s="843">
        <f>V31+V45+V51+V61</f>
        <v>33340</v>
      </c>
      <c r="W63" s="843">
        <f>V63/V$68*100</f>
        <v>41.433134079809115</v>
      </c>
      <c r="X63" s="856">
        <v>28200</v>
      </c>
      <c r="Y63" s="856">
        <f>X63/X$68*100</f>
        <v>34.454110057667869</v>
      </c>
      <c r="Z63" s="796">
        <f>J63-R63</f>
        <v>11199.87268973999</v>
      </c>
      <c r="AA63" s="796">
        <f>Z63/Z$68*100</f>
        <v>57.745542561119557</v>
      </c>
      <c r="AB63" s="832">
        <f>L63-T63</f>
        <v>3439</v>
      </c>
      <c r="AC63" s="832">
        <f>AB63/AB$68*100</f>
        <v>84.600246002460025</v>
      </c>
      <c r="AD63" s="843">
        <f>N63-V63</f>
        <v>12613</v>
      </c>
      <c r="AE63" s="843">
        <f>AD63/AD$68*100</f>
        <v>73.093416782568383</v>
      </c>
      <c r="AF63" s="856">
        <f>P63-X63</f>
        <v>12500</v>
      </c>
      <c r="AG63" s="856">
        <f>AF63/AF$68*100</f>
        <v>112.25864391558149</v>
      </c>
      <c r="AH63" s="796">
        <f>AH31+AH45+AH51+AH61</f>
        <v>1050287.5279999999</v>
      </c>
      <c r="AI63" s="796">
        <f>AH63/AH$68*100</f>
        <v>64.73671160420642</v>
      </c>
      <c r="AJ63" s="832">
        <f>AJ31+AJ45+AJ51+AJ61</f>
        <v>1190819</v>
      </c>
      <c r="AK63" s="832">
        <f>AJ63/AJ$68*100</f>
        <v>67.095047170874409</v>
      </c>
      <c r="AL63" s="843">
        <v>1557344.97</v>
      </c>
      <c r="AM63" s="843">
        <f>AL63/AL$68*100</f>
        <v>70.785255531143449</v>
      </c>
      <c r="AN63" s="856">
        <v>1559916</v>
      </c>
      <c r="AO63" s="856">
        <f>AN63/AN$68*100</f>
        <v>70.997149493002993</v>
      </c>
      <c r="AP63" s="796">
        <f>AP31+AP45+AP51+AP61</f>
        <v>572</v>
      </c>
      <c r="AQ63" s="796">
        <f>AP63/AP$68*100</f>
        <v>95.333333333333343</v>
      </c>
      <c r="AR63" s="832">
        <f>AR31+AR45+AR51+AR61</f>
        <v>546</v>
      </c>
      <c r="AS63" s="832">
        <f>AR63/AR$68*100</f>
        <v>95.287958115183244</v>
      </c>
      <c r="AT63" s="843">
        <v>514</v>
      </c>
      <c r="AU63" s="843">
        <f>AT63/AT$68*100</f>
        <v>95.18518518518519</v>
      </c>
      <c r="AV63" s="856">
        <v>488</v>
      </c>
      <c r="AW63" s="856">
        <f>AV63/AV$68*100</f>
        <v>94.941634241245126</v>
      </c>
      <c r="AX63" s="805"/>
    </row>
    <row r="64" spans="1:50" s="806" customFormat="1">
      <c r="A64" s="807"/>
      <c r="B64" s="700"/>
      <c r="C64" s="788"/>
      <c r="D64" s="831"/>
      <c r="E64" s="831"/>
      <c r="F64" s="842"/>
      <c r="G64" s="842"/>
      <c r="H64" s="855"/>
      <c r="I64" s="855"/>
      <c r="J64" s="788"/>
      <c r="K64" s="788"/>
      <c r="L64" s="831"/>
      <c r="M64" s="831"/>
      <c r="N64" s="842"/>
      <c r="O64" s="842"/>
      <c r="P64" s="855"/>
      <c r="Q64" s="855"/>
      <c r="R64" s="790"/>
      <c r="S64" s="790"/>
      <c r="T64" s="831"/>
      <c r="U64" s="831"/>
      <c r="V64" s="842"/>
      <c r="W64" s="842"/>
      <c r="X64" s="855"/>
      <c r="Y64" s="855"/>
      <c r="Z64" s="788"/>
      <c r="AA64" s="788"/>
      <c r="AB64" s="831"/>
      <c r="AC64" s="831"/>
      <c r="AD64" s="842"/>
      <c r="AE64" s="842"/>
      <c r="AF64" s="855"/>
      <c r="AG64" s="855"/>
      <c r="AH64" s="788"/>
      <c r="AI64" s="788"/>
      <c r="AJ64" s="831"/>
      <c r="AK64" s="831"/>
      <c r="AL64" s="842"/>
      <c r="AM64" s="842"/>
      <c r="AN64" s="855"/>
      <c r="AO64" s="855"/>
      <c r="AP64" s="788"/>
      <c r="AQ64" s="788"/>
      <c r="AR64" s="831"/>
      <c r="AS64" s="831"/>
      <c r="AT64" s="842"/>
      <c r="AU64" s="842"/>
      <c r="AV64" s="855"/>
      <c r="AW64" s="855"/>
      <c r="AX64" s="805"/>
    </row>
    <row r="65" spans="1:60">
      <c r="A65" s="695" t="s">
        <v>73</v>
      </c>
      <c r="B65" s="700">
        <f>'FIX Int'!R18</f>
        <v>134244.94456736001</v>
      </c>
      <c r="C65" s="788">
        <f>B65/B$68*100</f>
        <v>28.967437982030315</v>
      </c>
      <c r="D65" s="831">
        <v>124182</v>
      </c>
      <c r="E65" s="831">
        <f>D65/D$68*100</f>
        <v>29.101723156096433</v>
      </c>
      <c r="F65" s="842">
        <v>120879.75396183999</v>
      </c>
      <c r="G65" s="842">
        <f>F65/F$68*100</f>
        <v>27.983929555563634</v>
      </c>
      <c r="H65" s="855">
        <v>115585</v>
      </c>
      <c r="I65" s="855">
        <v>30</v>
      </c>
      <c r="J65" s="788">
        <f>'[1]FIX INT'!$C$79</f>
        <v>45852.403275000004</v>
      </c>
      <c r="K65" s="788">
        <f>J65/J$68*100</f>
        <v>49.988854586332145</v>
      </c>
      <c r="L65" s="831">
        <v>63267</v>
      </c>
      <c r="M65" s="831">
        <f>L65/L$68*100</f>
        <v>55.024352061228043</v>
      </c>
      <c r="N65" s="842">
        <v>51770</v>
      </c>
      <c r="O65" s="842">
        <f>N65/N$68*100</f>
        <v>52.97626966016189</v>
      </c>
      <c r="P65" s="855">
        <v>52283</v>
      </c>
      <c r="Q65" s="855">
        <v>56</v>
      </c>
      <c r="R65" s="790">
        <f>'[1]FIX INT'!$D$79</f>
        <v>37657.060000000005</v>
      </c>
      <c r="S65" s="790">
        <f>R65/R$68*100</f>
        <v>52.062824259997186</v>
      </c>
      <c r="T65" s="831">
        <v>62641</v>
      </c>
      <c r="U65" s="831">
        <f>T65/T$68*100</f>
        <v>56.476581165757565</v>
      </c>
      <c r="V65" s="842">
        <v>47127</v>
      </c>
      <c r="W65" s="842">
        <f>V65/V$68*100</f>
        <v>58.566865920190878</v>
      </c>
      <c r="X65" s="855">
        <v>53648</v>
      </c>
      <c r="Y65" s="855">
        <f>X65/X$68*100</f>
        <v>65.545889942332124</v>
      </c>
      <c r="Z65" s="788">
        <f>J65-R65</f>
        <v>8195.3432749999993</v>
      </c>
      <c r="AA65" s="788">
        <f>Z65/Z$68*100</f>
        <v>42.254457438880408</v>
      </c>
      <c r="AB65" s="831">
        <f>L65-T65</f>
        <v>626</v>
      </c>
      <c r="AC65" s="831">
        <f>AB65/AB$68*100</f>
        <v>15.399753997539975</v>
      </c>
      <c r="AD65" s="842">
        <f>N65-V65</f>
        <v>4643</v>
      </c>
      <c r="AE65" s="842">
        <f>AD65/AD$68*100</f>
        <v>26.906583217431617</v>
      </c>
      <c r="AF65" s="855">
        <f>P65-X65</f>
        <v>-1365</v>
      </c>
      <c r="AG65" s="855">
        <f>AF65/AF$68*100</f>
        <v>-12.2586439155815</v>
      </c>
      <c r="AH65" s="788">
        <f>'FIX Int'!R37</f>
        <v>572111.11100000003</v>
      </c>
      <c r="AI65" s="788">
        <f>AH65/AH$68*100</f>
        <v>35.263288395793587</v>
      </c>
      <c r="AJ65" s="831">
        <v>584005</v>
      </c>
      <c r="AK65" s="831">
        <f>AJ65/AJ$68*100</f>
        <v>32.904952829125591</v>
      </c>
      <c r="AL65" s="842">
        <v>642753</v>
      </c>
      <c r="AM65" s="842">
        <f>AL65/AL$68*100</f>
        <v>29.214744468856534</v>
      </c>
      <c r="AN65" s="855">
        <v>637237</v>
      </c>
      <c r="AO65" s="855">
        <f>AN65/AN$68*100</f>
        <v>29.002850506997007</v>
      </c>
      <c r="AP65" s="788">
        <f>[2]Fundsbycat!$A$577</f>
        <v>28</v>
      </c>
      <c r="AQ65" s="788">
        <f>AP65/AP$68*100</f>
        <v>4.666666666666667</v>
      </c>
      <c r="AR65" s="831">
        <v>27</v>
      </c>
      <c r="AS65" s="831">
        <f>AR65/AR$68*100</f>
        <v>4.7120418848167542</v>
      </c>
      <c r="AT65" s="842">
        <v>26</v>
      </c>
      <c r="AU65" s="842">
        <f>AT65/AT$68*100</f>
        <v>4.8148148148148149</v>
      </c>
      <c r="AV65" s="855">
        <v>26</v>
      </c>
      <c r="AW65" s="855">
        <f>AV65/AV$68*100</f>
        <v>5.0583657587548636</v>
      </c>
      <c r="AX65" s="783"/>
    </row>
    <row r="66" spans="1:60" ht="13.5" thickBot="1">
      <c r="A66" s="808"/>
      <c r="B66" s="809"/>
      <c r="C66" s="810"/>
      <c r="D66" s="834"/>
      <c r="E66" s="834"/>
      <c r="F66" s="845"/>
      <c r="G66" s="845"/>
      <c r="H66" s="857"/>
      <c r="I66" s="857"/>
      <c r="J66" s="810"/>
      <c r="K66" s="810"/>
      <c r="L66" s="834"/>
      <c r="M66" s="834"/>
      <c r="N66" s="845"/>
      <c r="O66" s="845"/>
      <c r="P66" s="857"/>
      <c r="Q66" s="857"/>
      <c r="R66" s="811"/>
      <c r="S66" s="811"/>
      <c r="T66" s="834"/>
      <c r="U66" s="834"/>
      <c r="V66" s="845"/>
      <c r="W66" s="845"/>
      <c r="X66" s="857"/>
      <c r="Y66" s="857"/>
      <c r="Z66" s="810"/>
      <c r="AA66" s="810"/>
      <c r="AB66" s="834"/>
      <c r="AC66" s="834"/>
      <c r="AD66" s="845"/>
      <c r="AE66" s="845"/>
      <c r="AF66" s="857"/>
      <c r="AG66" s="857"/>
      <c r="AH66" s="810"/>
      <c r="AI66" s="810"/>
      <c r="AJ66" s="834"/>
      <c r="AK66" s="834"/>
      <c r="AL66" s="845"/>
      <c r="AM66" s="845"/>
      <c r="AN66" s="857"/>
      <c r="AO66" s="857"/>
      <c r="AP66" s="810"/>
      <c r="AQ66" s="810"/>
      <c r="AR66" s="834"/>
      <c r="AS66" s="834"/>
      <c r="AT66" s="845"/>
      <c r="AU66" s="845"/>
      <c r="AV66" s="857"/>
      <c r="AW66" s="857"/>
      <c r="AX66" s="783"/>
    </row>
    <row r="67" spans="1:60">
      <c r="A67" s="689"/>
      <c r="B67" s="709"/>
      <c r="C67" s="713"/>
      <c r="D67" s="742"/>
      <c r="E67" s="742"/>
      <c r="F67" s="753"/>
      <c r="G67" s="753"/>
      <c r="H67" s="769"/>
      <c r="I67" s="769"/>
      <c r="J67" s="710"/>
      <c r="K67" s="710"/>
      <c r="L67" s="742"/>
      <c r="M67" s="742"/>
      <c r="N67" s="753"/>
      <c r="O67" s="753"/>
      <c r="P67" s="769"/>
      <c r="Q67" s="769"/>
      <c r="R67" s="812"/>
      <c r="S67" s="812"/>
      <c r="T67" s="742"/>
      <c r="U67" s="742"/>
      <c r="V67" s="753"/>
      <c r="W67" s="753"/>
      <c r="X67" s="769"/>
      <c r="Y67" s="769"/>
      <c r="Z67" s="710"/>
      <c r="AA67" s="710"/>
      <c r="AB67" s="742"/>
      <c r="AC67" s="742"/>
      <c r="AD67" s="753"/>
      <c r="AE67" s="753"/>
      <c r="AF67" s="769"/>
      <c r="AG67" s="769"/>
      <c r="AH67" s="713"/>
      <c r="AI67" s="713"/>
      <c r="AJ67" s="742"/>
      <c r="AK67" s="742"/>
      <c r="AL67" s="753"/>
      <c r="AM67" s="753"/>
      <c r="AN67" s="769"/>
      <c r="AO67" s="769"/>
      <c r="AP67" s="713"/>
      <c r="AQ67" s="713"/>
      <c r="AR67" s="742"/>
      <c r="AS67" s="742"/>
      <c r="AT67" s="753"/>
      <c r="AU67" s="753"/>
      <c r="AV67" s="769"/>
      <c r="AW67" s="769"/>
      <c r="AX67" s="813"/>
    </row>
    <row r="68" spans="1:60" s="819" customFormat="1" ht="13.5" thickBot="1">
      <c r="A68" s="814" t="s">
        <v>74</v>
      </c>
      <c r="B68" s="815">
        <f>B63+B65</f>
        <v>463433.95867676544</v>
      </c>
      <c r="C68" s="816">
        <f>C63+C65</f>
        <v>100.00000000000001</v>
      </c>
      <c r="D68" s="835">
        <f>D63+D65</f>
        <v>426717</v>
      </c>
      <c r="E68" s="835">
        <f>E63+E65</f>
        <v>100</v>
      </c>
      <c r="F68" s="846">
        <v>431961.32881133287</v>
      </c>
      <c r="G68" s="846">
        <f>F68/F$68*100</f>
        <v>100</v>
      </c>
      <c r="H68" s="858">
        <v>390971</v>
      </c>
      <c r="I68" s="859">
        <v>100</v>
      </c>
      <c r="J68" s="816">
        <f>J63+J65</f>
        <v>91725.252867739997</v>
      </c>
      <c r="K68" s="816">
        <f>J68/J$68*100</f>
        <v>100</v>
      </c>
      <c r="L68" s="835">
        <f>L63+L65</f>
        <v>114980</v>
      </c>
      <c r="M68" s="835">
        <f>M63+M65</f>
        <v>100</v>
      </c>
      <c r="N68" s="846">
        <f>N63+N65</f>
        <v>97723</v>
      </c>
      <c r="O68" s="846">
        <f>N68/N$68*100</f>
        <v>100</v>
      </c>
      <c r="P68" s="858">
        <v>92983</v>
      </c>
      <c r="Q68" s="859">
        <v>100</v>
      </c>
      <c r="R68" s="817">
        <f>R63+R65</f>
        <v>72330.036903</v>
      </c>
      <c r="S68" s="817">
        <f>R68/R$68*100</f>
        <v>100</v>
      </c>
      <c r="T68" s="835">
        <f>T63+T65</f>
        <v>110915</v>
      </c>
      <c r="U68" s="835">
        <f>T68/T$68*100</f>
        <v>100</v>
      </c>
      <c r="V68" s="846">
        <f>V63+V65</f>
        <v>80467</v>
      </c>
      <c r="W68" s="846">
        <f>V68/V$68*100</f>
        <v>100</v>
      </c>
      <c r="X68" s="858">
        <v>81848</v>
      </c>
      <c r="Y68" s="859">
        <f>X68/X$68*100</f>
        <v>100</v>
      </c>
      <c r="Z68" s="816">
        <f>J68-R68</f>
        <v>19395.215964739997</v>
      </c>
      <c r="AA68" s="816">
        <f>Z68/Z$68*100</f>
        <v>100</v>
      </c>
      <c r="AB68" s="835">
        <f>L68-T68</f>
        <v>4065</v>
      </c>
      <c r="AC68" s="835">
        <f>AB68/AB$68*100</f>
        <v>100</v>
      </c>
      <c r="AD68" s="846">
        <f>N68-V68</f>
        <v>17256</v>
      </c>
      <c r="AE68" s="846">
        <f>AD68/AD$68*100</f>
        <v>100</v>
      </c>
      <c r="AF68" s="858">
        <f>P68-X68</f>
        <v>11135</v>
      </c>
      <c r="AG68" s="859">
        <f>AF68/AF$68*100</f>
        <v>100</v>
      </c>
      <c r="AH68" s="816">
        <f>+AH63+AH65</f>
        <v>1622398.639</v>
      </c>
      <c r="AI68" s="818">
        <f>AH68/AH$68*100</f>
        <v>100</v>
      </c>
      <c r="AJ68" s="835">
        <f>+AJ63+AJ65</f>
        <v>1774824</v>
      </c>
      <c r="AK68" s="835">
        <f>AJ68/AJ$68*100</f>
        <v>100</v>
      </c>
      <c r="AL68" s="846">
        <v>2200097.9700000002</v>
      </c>
      <c r="AM68" s="846">
        <f>AL68/AL$68*100</f>
        <v>100</v>
      </c>
      <c r="AN68" s="858">
        <v>2197153</v>
      </c>
      <c r="AO68" s="859">
        <f>AN68/AN$68*100</f>
        <v>100</v>
      </c>
      <c r="AP68" s="816">
        <f>AP63+AP65</f>
        <v>600</v>
      </c>
      <c r="AQ68" s="818">
        <f>AP68/AP$68*100</f>
        <v>100</v>
      </c>
      <c r="AR68" s="835">
        <f>AR63+AR65</f>
        <v>573</v>
      </c>
      <c r="AS68" s="835">
        <f>AR68/AR$68*100</f>
        <v>100</v>
      </c>
      <c r="AT68" s="846">
        <v>540</v>
      </c>
      <c r="AU68" s="846">
        <f>AT68/AT$68*100</f>
        <v>100</v>
      </c>
      <c r="AV68" s="858">
        <v>514</v>
      </c>
      <c r="AW68" s="859">
        <f>AV68/AV$68*100</f>
        <v>100</v>
      </c>
      <c r="AX68" s="365"/>
    </row>
    <row r="69" spans="1:60" s="819" customFormat="1" ht="13.5" thickBot="1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3"/>
      <c r="L69" s="363"/>
      <c r="M69" s="363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3"/>
      <c r="Y69" s="363"/>
      <c r="Z69" s="363"/>
      <c r="AA69" s="363"/>
      <c r="AB69" s="363"/>
      <c r="AC69" s="363"/>
      <c r="AD69" s="363"/>
      <c r="AE69" s="363"/>
      <c r="AF69" s="363"/>
      <c r="AG69" s="363"/>
      <c r="AH69" s="363"/>
      <c r="AI69" s="363"/>
      <c r="AJ69" s="363"/>
      <c r="AK69" s="363"/>
      <c r="AL69" s="363"/>
      <c r="AM69" s="363"/>
      <c r="AN69" s="363"/>
      <c r="AO69" s="363"/>
      <c r="AP69" s="363"/>
      <c r="AQ69" s="363"/>
      <c r="AR69" s="363"/>
      <c r="AS69" s="363"/>
      <c r="AT69" s="363"/>
      <c r="AU69" s="363"/>
      <c r="AV69" s="363"/>
      <c r="AW69" s="363"/>
      <c r="AX69" s="365"/>
      <c r="AY69" s="366"/>
      <c r="AZ69" s="366"/>
      <c r="BA69" s="366"/>
      <c r="BB69" s="366"/>
      <c r="BC69" s="366"/>
      <c r="BD69" s="366"/>
      <c r="BE69" s="366"/>
      <c r="BF69" s="366"/>
      <c r="BG69" s="366"/>
      <c r="BH69" s="366"/>
    </row>
    <row r="70" spans="1:60">
      <c r="A70" s="820"/>
      <c r="B70" s="821" t="s">
        <v>13</v>
      </c>
      <c r="C70" s="822"/>
      <c r="D70" s="836" t="s">
        <v>13</v>
      </c>
      <c r="E70" s="836"/>
      <c r="F70" s="847" t="s">
        <v>13</v>
      </c>
      <c r="G70" s="848"/>
      <c r="H70" s="860" t="s">
        <v>13</v>
      </c>
      <c r="I70" s="861"/>
      <c r="J70" s="724"/>
      <c r="K70" s="725"/>
      <c r="L70" s="725"/>
      <c r="M70" s="725"/>
      <c r="N70" s="725"/>
      <c r="O70" s="725"/>
      <c r="P70" s="725"/>
      <c r="Q70" s="725"/>
      <c r="R70" s="725"/>
      <c r="S70" s="725"/>
      <c r="T70" s="725"/>
      <c r="U70" s="725"/>
      <c r="V70" s="725"/>
      <c r="W70" s="725"/>
      <c r="X70" s="725"/>
      <c r="Y70" s="725"/>
      <c r="Z70" s="823"/>
      <c r="AA70" s="725"/>
      <c r="AB70" s="725"/>
      <c r="AC70" s="725"/>
      <c r="AD70" s="725"/>
      <c r="AE70" s="725"/>
      <c r="AF70" s="725"/>
      <c r="AG70" s="725"/>
      <c r="AH70" s="725"/>
      <c r="AI70" s="725"/>
      <c r="AJ70" s="725"/>
      <c r="AK70" s="725"/>
      <c r="AL70" s="725"/>
      <c r="AM70" s="725"/>
      <c r="AN70" s="725"/>
      <c r="AO70" s="725"/>
      <c r="AP70" s="824"/>
      <c r="AQ70" s="725"/>
      <c r="AR70" s="725"/>
      <c r="AS70" s="725"/>
      <c r="AT70" s="725"/>
      <c r="AU70" s="725"/>
      <c r="AV70" s="725"/>
      <c r="AW70" s="725"/>
      <c r="AX70" s="783"/>
    </row>
    <row r="71" spans="1:60">
      <c r="A71" s="803" t="s">
        <v>45</v>
      </c>
      <c r="B71" s="825">
        <v>4520857</v>
      </c>
      <c r="C71" s="798"/>
      <c r="D71" s="837">
        <v>4299890</v>
      </c>
      <c r="E71" s="837"/>
      <c r="F71" s="849">
        <v>4127732</v>
      </c>
      <c r="G71" s="850"/>
      <c r="H71" s="862">
        <v>3586112</v>
      </c>
      <c r="I71" s="863"/>
      <c r="J71" s="724"/>
      <c r="K71" s="724"/>
      <c r="L71" s="724"/>
      <c r="M71" s="724"/>
      <c r="N71" s="724"/>
      <c r="O71" s="724"/>
      <c r="P71" s="724"/>
      <c r="Q71" s="724"/>
      <c r="R71" s="724"/>
      <c r="S71" s="724"/>
      <c r="T71" s="724"/>
      <c r="U71" s="724"/>
      <c r="V71" s="724"/>
      <c r="W71" s="724"/>
      <c r="X71" s="724"/>
      <c r="Y71" s="724"/>
      <c r="Z71" s="724"/>
      <c r="AA71" s="724"/>
      <c r="AB71" s="724"/>
      <c r="AC71" s="724"/>
      <c r="AD71" s="724"/>
      <c r="AE71" s="724"/>
      <c r="AF71" s="724"/>
      <c r="AG71" s="724"/>
      <c r="AH71" s="724"/>
      <c r="AI71" s="724"/>
      <c r="AJ71" s="724"/>
      <c r="AK71" s="724"/>
      <c r="AL71" s="724"/>
      <c r="AM71" s="724"/>
      <c r="AN71" s="724"/>
      <c r="AO71" s="724"/>
      <c r="AP71" s="724"/>
      <c r="AQ71" s="724"/>
      <c r="AR71" s="724"/>
      <c r="AS71" s="724"/>
      <c r="AT71" s="724"/>
      <c r="AU71" s="724"/>
      <c r="AV71" s="724"/>
      <c r="AW71" s="724"/>
      <c r="AX71" s="783"/>
    </row>
    <row r="72" spans="1:60">
      <c r="A72" s="803" t="s">
        <v>75</v>
      </c>
      <c r="B72" s="826">
        <f>(EQAA!B37+EQAA!P28+EQAA!P33+WWSUM!J74+WWSUM!R74+WWSUM!AB26+FORSUM!B29+FORSUM!J29+FORSUM!T26)/Summ3!B71*100</f>
        <v>3.975972463389795</v>
      </c>
      <c r="C72" s="798"/>
      <c r="D72" s="838">
        <v>3.88</v>
      </c>
      <c r="E72" s="837"/>
      <c r="F72" s="851">
        <v>4.0552808846826789</v>
      </c>
      <c r="G72" s="850"/>
      <c r="H72" s="864">
        <v>4.25</v>
      </c>
      <c r="I72" s="863"/>
      <c r="J72" s="724"/>
      <c r="K72" s="724"/>
      <c r="L72" s="724"/>
      <c r="M72" s="724"/>
      <c r="N72" s="724"/>
      <c r="O72" s="724"/>
      <c r="P72" s="724"/>
      <c r="Q72" s="724"/>
      <c r="R72" s="724"/>
      <c r="S72" s="724"/>
      <c r="T72" s="724"/>
      <c r="U72" s="724"/>
      <c r="V72" s="724"/>
      <c r="W72" s="724"/>
      <c r="X72" s="724"/>
      <c r="Y72" s="724"/>
      <c r="Z72" s="724"/>
      <c r="AA72" s="724"/>
      <c r="AB72" s="724"/>
      <c r="AC72" s="724"/>
      <c r="AD72" s="724"/>
      <c r="AE72" s="724"/>
      <c r="AF72" s="724"/>
      <c r="AG72" s="724"/>
      <c r="AH72" s="724"/>
      <c r="AI72" s="724"/>
      <c r="AJ72" s="724"/>
      <c r="AK72" s="724"/>
      <c r="AL72" s="724"/>
      <c r="AM72" s="724"/>
      <c r="AN72" s="724"/>
      <c r="AO72" s="724"/>
      <c r="AP72" s="724"/>
      <c r="AQ72" s="724"/>
      <c r="AR72" s="724"/>
      <c r="AS72" s="724"/>
      <c r="AT72" s="724"/>
      <c r="AU72" s="724"/>
      <c r="AV72" s="724"/>
      <c r="AW72" s="724"/>
      <c r="AX72" s="783"/>
    </row>
    <row r="73" spans="1:60" ht="13.5" thickBot="1">
      <c r="A73" s="827" t="s">
        <v>76</v>
      </c>
      <c r="B73" s="828">
        <f>(EQAA!B40+EQAA!P30+EQAA!P33+WWSUM!J76+WWSUM!R76+WWSUM!AB28+FORSUM!T28+FORSUM!B31+FORSUM!J31)/Summ3!B71*100</f>
        <v>4.3009503916436636</v>
      </c>
      <c r="C73" s="829"/>
      <c r="D73" s="839">
        <v>4.1399999999999997</v>
      </c>
      <c r="E73" s="840"/>
      <c r="F73" s="852">
        <v>4.3645575099054392</v>
      </c>
      <c r="G73" s="853"/>
      <c r="H73" s="865">
        <v>4.76</v>
      </c>
      <c r="I73" s="866"/>
      <c r="J73" s="724"/>
      <c r="K73" s="724"/>
      <c r="L73" s="724"/>
      <c r="M73" s="724"/>
      <c r="N73" s="724"/>
      <c r="O73" s="724"/>
      <c r="P73" s="724"/>
      <c r="Q73" s="724"/>
      <c r="R73" s="724"/>
      <c r="S73" s="724"/>
      <c r="T73" s="724"/>
      <c r="U73" s="724"/>
      <c r="V73" s="724"/>
      <c r="W73" s="724"/>
      <c r="X73" s="724"/>
      <c r="Y73" s="724"/>
      <c r="Z73" s="724"/>
      <c r="AA73" s="724"/>
      <c r="AB73" s="724"/>
      <c r="AC73" s="724"/>
      <c r="AD73" s="724"/>
      <c r="AE73" s="724"/>
      <c r="AF73" s="724"/>
      <c r="AG73" s="724"/>
      <c r="AH73" s="724"/>
      <c r="AI73" s="724"/>
      <c r="AJ73" s="724"/>
      <c r="AK73" s="724"/>
      <c r="AL73" s="724"/>
      <c r="AM73" s="724"/>
      <c r="AN73" s="724"/>
      <c r="AO73" s="724"/>
      <c r="AP73" s="724"/>
      <c r="AQ73" s="724"/>
      <c r="AR73" s="724"/>
      <c r="AS73" s="724"/>
      <c r="AT73" s="724"/>
      <c r="AU73" s="724"/>
      <c r="AV73" s="724"/>
      <c r="AW73" s="724"/>
      <c r="AX73" s="783"/>
    </row>
  </sheetData>
  <mergeCells count="30">
    <mergeCell ref="Z4:AG4"/>
    <mergeCell ref="AJ6:AK6"/>
    <mergeCell ref="AH4:AO4"/>
    <mergeCell ref="AR6:AS6"/>
    <mergeCell ref="AP4:AW4"/>
    <mergeCell ref="AT6:AU6"/>
    <mergeCell ref="AV6:AW6"/>
    <mergeCell ref="AH6:AI6"/>
    <mergeCell ref="AL6:AM6"/>
    <mergeCell ref="AN6:AO6"/>
    <mergeCell ref="B4:I4"/>
    <mergeCell ref="L6:M6"/>
    <mergeCell ref="J4:Q4"/>
    <mergeCell ref="T6:U6"/>
    <mergeCell ref="R4:Y4"/>
    <mergeCell ref="B6:C6"/>
    <mergeCell ref="F6:G6"/>
    <mergeCell ref="H6:I6"/>
    <mergeCell ref="J6:K6"/>
    <mergeCell ref="D6:E6"/>
    <mergeCell ref="N6:O6"/>
    <mergeCell ref="P6:Q6"/>
    <mergeCell ref="R6:S6"/>
    <mergeCell ref="V6:W6"/>
    <mergeCell ref="AP6:AQ6"/>
    <mergeCell ref="X6:Y6"/>
    <mergeCell ref="Z6:AA6"/>
    <mergeCell ref="AD6:AE6"/>
    <mergeCell ref="AF6:AG6"/>
    <mergeCell ref="AB6:AC6"/>
  </mergeCells>
  <phoneticPr fontId="0" type="noConversion"/>
  <pageMargins left="0.39370078740157483" right="0.39370078740157483" top="0.59055118110236227" bottom="0.39370078740157483" header="0.39370078740157483" footer="0.39370078740157483"/>
  <pageSetup paperSize="9" scale="39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X57"/>
  <sheetViews>
    <sheetView workbookViewId="0" xr3:uid="{51F8DEE0-4D01-5F28-A812-FC0BD7CAC4A5}">
      <pane xSplit="1" ySplit="7" topLeftCell="J8" activePane="bottomRight" state="frozen"/>
      <selection activeCell="C6" sqref="C6"/>
      <selection pane="bottomLeft" activeCell="C6" sqref="C6"/>
      <selection pane="topRight" activeCell="C6" sqref="C6"/>
      <selection pane="bottomRight" activeCell="B6" sqref="B6:C6"/>
    </sheetView>
  </sheetViews>
  <sheetFormatPr defaultRowHeight="12.75"/>
  <cols>
    <col min="1" max="1" width="35.7109375" style="686" customWidth="1"/>
    <col min="2" max="2" width="7.28515625" style="686" bestFit="1" customWidth="1"/>
    <col min="3" max="3" width="4.42578125" style="686" bestFit="1" customWidth="1"/>
    <col min="4" max="4" width="7.28515625" style="686" bestFit="1" customWidth="1"/>
    <col min="5" max="5" width="4.42578125" style="686" bestFit="1" customWidth="1"/>
    <col min="6" max="6" width="7.28515625" style="686" bestFit="1" customWidth="1"/>
    <col min="7" max="7" width="4.42578125" style="686" bestFit="1" customWidth="1"/>
    <col min="8" max="8" width="7.28515625" style="686" bestFit="1" customWidth="1"/>
    <col min="9" max="9" width="4.42578125" style="686" bestFit="1" customWidth="1"/>
    <col min="10" max="10" width="7.28515625" style="686" bestFit="1" customWidth="1"/>
    <col min="11" max="11" width="4.42578125" style="686" bestFit="1" customWidth="1"/>
    <col min="12" max="12" width="6.140625" style="686" bestFit="1" customWidth="1"/>
    <col min="13" max="13" width="4.42578125" style="686" bestFit="1" customWidth="1"/>
    <col min="14" max="14" width="6.140625" style="686" bestFit="1" customWidth="1"/>
    <col min="15" max="15" width="4.42578125" style="686" bestFit="1" customWidth="1"/>
    <col min="16" max="16" width="6.140625" style="686" bestFit="1" customWidth="1"/>
    <col min="17" max="17" width="4.42578125" style="686" bestFit="1" customWidth="1"/>
    <col min="18" max="18" width="6.140625" style="686" bestFit="1" customWidth="1"/>
    <col min="19" max="19" width="7.7109375" style="686" bestFit="1" customWidth="1"/>
    <col min="20" max="20" width="6.140625" style="686" bestFit="1" customWidth="1"/>
    <col min="21" max="21" width="4.42578125" style="686" bestFit="1" customWidth="1"/>
    <col min="22" max="22" width="6.140625" style="686" bestFit="1" customWidth="1"/>
    <col min="23" max="23" width="4.42578125" style="686" bestFit="1" customWidth="1"/>
    <col min="24" max="24" width="6.140625" style="686" bestFit="1" customWidth="1"/>
    <col min="25" max="25" width="4.42578125" style="686" bestFit="1" customWidth="1"/>
    <col min="26" max="26" width="6.140625" style="686" bestFit="1" customWidth="1"/>
    <col min="27" max="27" width="5" style="686" bestFit="1" customWidth="1"/>
    <col min="28" max="28" width="6.140625" style="686" bestFit="1" customWidth="1"/>
    <col min="29" max="29" width="5" style="686" bestFit="1" customWidth="1"/>
    <col min="30" max="30" width="6.140625" style="686" bestFit="1" customWidth="1"/>
    <col min="31" max="31" width="4.42578125" style="686" bestFit="1" customWidth="1"/>
    <col min="32" max="32" width="6.140625" style="686" bestFit="1" customWidth="1"/>
    <col min="33" max="33" width="4.42578125" style="686" bestFit="1" customWidth="1"/>
    <col min="34" max="34" width="8.42578125" style="686" bestFit="1" customWidth="1"/>
    <col min="35" max="35" width="4.42578125" style="686" bestFit="1" customWidth="1"/>
    <col min="36" max="36" width="8.42578125" style="686" bestFit="1" customWidth="1"/>
    <col min="37" max="37" width="4.42578125" style="686" bestFit="1" customWidth="1"/>
    <col min="38" max="38" width="8.42578125" style="686" bestFit="1" customWidth="1"/>
    <col min="39" max="39" width="4.42578125" style="686" bestFit="1" customWidth="1"/>
    <col min="40" max="40" width="8.42578125" style="686" bestFit="1" customWidth="1"/>
    <col min="41" max="41" width="4.42578125" style="686" bestFit="1" customWidth="1"/>
    <col min="42" max="42" width="7.7109375" style="686" customWidth="1"/>
    <col min="43" max="43" width="4.42578125" style="686" bestFit="1" customWidth="1"/>
    <col min="44" max="44" width="7.7109375" style="686" customWidth="1"/>
    <col min="45" max="45" width="4.42578125" style="686" bestFit="1" customWidth="1"/>
    <col min="46" max="46" width="7.7109375" style="686" customWidth="1"/>
    <col min="47" max="47" width="4.42578125" style="686" bestFit="1" customWidth="1"/>
    <col min="48" max="48" width="7.7109375" style="686" customWidth="1"/>
    <col min="49" max="49" width="4.42578125" style="686" bestFit="1" customWidth="1"/>
    <col min="50" max="16384" width="9.140625" style="686"/>
  </cols>
  <sheetData>
    <row r="1" spans="1:50">
      <c r="A1" s="684" t="s">
        <v>39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 t="s">
        <v>12</v>
      </c>
      <c r="Y1" s="685"/>
      <c r="AA1" s="685"/>
      <c r="AB1" s="685"/>
      <c r="AC1" s="685"/>
      <c r="AD1" s="685"/>
      <c r="AE1" s="685"/>
      <c r="AF1" s="687"/>
      <c r="AG1" s="687"/>
      <c r="AH1" s="687"/>
      <c r="AI1" s="687"/>
      <c r="AJ1" s="687"/>
      <c r="AK1" s="687"/>
      <c r="AL1" s="687"/>
      <c r="AM1" s="687"/>
      <c r="AN1" s="685"/>
      <c r="AP1" s="688" t="str">
        <f>Summary!AP1</f>
        <v>QUARTER ENDED 30 SEPTEMBER 2006</v>
      </c>
      <c r="AR1" s="685"/>
      <c r="AS1" s="685"/>
      <c r="AT1" s="685"/>
      <c r="AU1" s="685"/>
      <c r="AV1" s="685"/>
      <c r="AW1" s="685"/>
      <c r="AX1" s="687"/>
    </row>
    <row r="2" spans="1:50">
      <c r="A2" s="684" t="s">
        <v>77</v>
      </c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AA2" s="685"/>
      <c r="AB2" s="685"/>
      <c r="AC2" s="685"/>
      <c r="AD2" s="685"/>
      <c r="AE2" s="685"/>
      <c r="AF2" s="687"/>
      <c r="AG2" s="687"/>
      <c r="AH2" s="687"/>
      <c r="AI2" s="687"/>
      <c r="AJ2" s="687"/>
      <c r="AK2" s="687"/>
      <c r="AL2" s="687"/>
      <c r="AM2" s="687"/>
      <c r="AN2" s="685"/>
      <c r="AO2" s="688"/>
      <c r="AP2" s="685"/>
      <c r="AQ2" s="685"/>
      <c r="AR2" s="685"/>
      <c r="AS2" s="685"/>
      <c r="AT2" s="685"/>
      <c r="AU2" s="685"/>
      <c r="AV2" s="685"/>
      <c r="AW2" s="685"/>
      <c r="AX2" s="687"/>
    </row>
    <row r="3" spans="1:50" ht="13.5" thickBot="1">
      <c r="A3" s="685"/>
      <c r="B3" s="685"/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685"/>
      <c r="N3" s="685"/>
      <c r="O3" s="685"/>
      <c r="P3" s="685"/>
      <c r="Q3" s="685"/>
      <c r="R3" s="685"/>
      <c r="S3" s="685"/>
      <c r="T3" s="685"/>
      <c r="U3" s="685"/>
      <c r="V3" s="685"/>
      <c r="W3" s="685"/>
      <c r="X3" s="685"/>
      <c r="Y3" s="685"/>
      <c r="Z3" s="685"/>
      <c r="AA3" s="685"/>
      <c r="AB3" s="685"/>
      <c r="AC3" s="685"/>
      <c r="AD3" s="685"/>
      <c r="AE3" s="685"/>
      <c r="AF3" s="685"/>
      <c r="AG3" s="685"/>
      <c r="AH3" s="685"/>
      <c r="AI3" s="685"/>
      <c r="AJ3" s="685"/>
      <c r="AK3" s="685"/>
      <c r="AL3" s="685"/>
      <c r="AM3" s="685"/>
      <c r="AN3" s="685"/>
      <c r="AO3" s="685"/>
      <c r="AP3" s="685"/>
      <c r="AQ3" s="685"/>
      <c r="AR3" s="685"/>
      <c r="AS3" s="685"/>
      <c r="AT3" s="685"/>
      <c r="AU3" s="685"/>
      <c r="AV3" s="685"/>
      <c r="AW3" s="685"/>
      <c r="AX3" s="685"/>
    </row>
    <row r="4" spans="1:50">
      <c r="A4" s="689"/>
      <c r="B4" s="1756" t="s">
        <v>2</v>
      </c>
      <c r="C4" s="1757"/>
      <c r="D4" s="1757"/>
      <c r="E4" s="1757"/>
      <c r="F4" s="1757"/>
      <c r="G4" s="1757"/>
      <c r="H4" s="1757"/>
      <c r="I4" s="1758"/>
      <c r="J4" s="1756" t="s">
        <v>3</v>
      </c>
      <c r="K4" s="1757"/>
      <c r="L4" s="1757"/>
      <c r="M4" s="1757"/>
      <c r="N4" s="1757"/>
      <c r="O4" s="1757"/>
      <c r="P4" s="1757"/>
      <c r="Q4" s="1758"/>
      <c r="R4" s="1756" t="s">
        <v>4</v>
      </c>
      <c r="S4" s="1757"/>
      <c r="T4" s="1757"/>
      <c r="U4" s="1757"/>
      <c r="V4" s="1757"/>
      <c r="W4" s="1757"/>
      <c r="X4" s="1757"/>
      <c r="Y4" s="1758"/>
      <c r="Z4" s="1756" t="s">
        <v>5</v>
      </c>
      <c r="AA4" s="1757"/>
      <c r="AB4" s="1757"/>
      <c r="AC4" s="1757"/>
      <c r="AD4" s="1757"/>
      <c r="AE4" s="1757"/>
      <c r="AF4" s="1757"/>
      <c r="AG4" s="1758"/>
      <c r="AH4" s="1756" t="s">
        <v>6</v>
      </c>
      <c r="AI4" s="1757"/>
      <c r="AJ4" s="1757"/>
      <c r="AK4" s="1757"/>
      <c r="AL4" s="1757"/>
      <c r="AM4" s="1757"/>
      <c r="AN4" s="1757"/>
      <c r="AO4" s="1758"/>
      <c r="AP4" s="1756" t="s">
        <v>7</v>
      </c>
      <c r="AQ4" s="1757"/>
      <c r="AR4" s="1757"/>
      <c r="AS4" s="1757"/>
      <c r="AT4" s="1757"/>
      <c r="AU4" s="1757"/>
      <c r="AV4" s="1757"/>
      <c r="AW4" s="1758"/>
      <c r="AX4" s="783"/>
    </row>
    <row r="5" spans="1:50">
      <c r="A5" s="690"/>
      <c r="B5" s="691"/>
      <c r="C5" s="692"/>
      <c r="D5" s="692"/>
      <c r="E5" s="692"/>
      <c r="F5" s="692"/>
      <c r="G5" s="692"/>
      <c r="H5" s="692"/>
      <c r="I5" s="693"/>
      <c r="J5" s="691"/>
      <c r="K5" s="692"/>
      <c r="L5" s="692"/>
      <c r="M5" s="692"/>
      <c r="N5" s="692"/>
      <c r="O5" s="692"/>
      <c r="P5" s="692"/>
      <c r="Q5" s="693"/>
      <c r="R5" s="691"/>
      <c r="S5" s="692"/>
      <c r="T5" s="692"/>
      <c r="U5" s="692"/>
      <c r="V5" s="692"/>
      <c r="W5" s="692"/>
      <c r="X5" s="692"/>
      <c r="Y5" s="693"/>
      <c r="Z5" s="691"/>
      <c r="AA5" s="692"/>
      <c r="AB5" s="692"/>
      <c r="AC5" s="692"/>
      <c r="AD5" s="692"/>
      <c r="AE5" s="692"/>
      <c r="AF5" s="692"/>
      <c r="AG5" s="693"/>
      <c r="AH5" s="691"/>
      <c r="AI5" s="692"/>
      <c r="AJ5" s="692"/>
      <c r="AK5" s="692"/>
      <c r="AL5" s="692"/>
      <c r="AM5" s="692"/>
      <c r="AN5" s="692"/>
      <c r="AO5" s="693"/>
      <c r="AP5" s="691"/>
      <c r="AQ5" s="692"/>
      <c r="AR5" s="692"/>
      <c r="AS5" s="692"/>
      <c r="AT5" s="692"/>
      <c r="AU5" s="692"/>
      <c r="AV5" s="692"/>
      <c r="AW5" s="693"/>
      <c r="AX5" s="783"/>
    </row>
    <row r="6" spans="1:50">
      <c r="A6" s="690"/>
      <c r="B6" s="1751" t="str">
        <f>Summary!B6</f>
        <v>30/09/2006</v>
      </c>
      <c r="C6" s="1749"/>
      <c r="D6" s="1752" t="str">
        <f>Summary!D6</f>
        <v>30/06/2006</v>
      </c>
      <c r="E6" s="1752"/>
      <c r="F6" s="1750" t="str">
        <f>Summary!F6</f>
        <v>31/03/2006</v>
      </c>
      <c r="G6" s="1750"/>
      <c r="H6" s="1746" t="str">
        <f>Summary!H6</f>
        <v>31/12/2005</v>
      </c>
      <c r="I6" s="1747"/>
      <c r="J6" s="1751" t="str">
        <f>Summary!J6</f>
        <v>30/09/2006</v>
      </c>
      <c r="K6" s="1749"/>
      <c r="L6" s="1752" t="str">
        <f>Summary!L6</f>
        <v>30/06/2006</v>
      </c>
      <c r="M6" s="1752"/>
      <c r="N6" s="1750" t="str">
        <f>Summary!N6</f>
        <v>31/03/2006</v>
      </c>
      <c r="O6" s="1750"/>
      <c r="P6" s="1746" t="str">
        <f>Summary!P6</f>
        <v>31/12/2005</v>
      </c>
      <c r="Q6" s="1747"/>
      <c r="R6" s="1751" t="str">
        <f>Summary!R6</f>
        <v>30/09/2006</v>
      </c>
      <c r="S6" s="1749"/>
      <c r="T6" s="1752" t="str">
        <f>Summary!T6</f>
        <v>30/06/2006</v>
      </c>
      <c r="U6" s="1752"/>
      <c r="V6" s="1750" t="str">
        <f>Summary!V6</f>
        <v>31/03/2006</v>
      </c>
      <c r="W6" s="1750"/>
      <c r="X6" s="1746" t="str">
        <f>Summary!X6</f>
        <v>31/12/2005</v>
      </c>
      <c r="Y6" s="1747"/>
      <c r="Z6" s="1751" t="str">
        <f>Summary!Z6</f>
        <v>30/09/2006</v>
      </c>
      <c r="AA6" s="1749"/>
      <c r="AB6" s="1752" t="str">
        <f>Summary!AB6</f>
        <v>30/06/2006</v>
      </c>
      <c r="AC6" s="1752"/>
      <c r="AD6" s="1750" t="str">
        <f>Summary!AD6</f>
        <v>31/03/2006</v>
      </c>
      <c r="AE6" s="1750"/>
      <c r="AF6" s="1746" t="str">
        <f>Summary!AF6</f>
        <v>31/12/2005</v>
      </c>
      <c r="AG6" s="1747"/>
      <c r="AH6" s="1751" t="str">
        <f>Summary!AH6</f>
        <v>30/09/2006</v>
      </c>
      <c r="AI6" s="1749"/>
      <c r="AJ6" s="1752" t="str">
        <f>Summary!AJ6</f>
        <v>30/06/2006</v>
      </c>
      <c r="AK6" s="1752"/>
      <c r="AL6" s="1750" t="str">
        <f>Summary!AL6</f>
        <v>31/03/2006</v>
      </c>
      <c r="AM6" s="1750"/>
      <c r="AN6" s="1746" t="str">
        <f>Summary!AN6</f>
        <v>31/12/2005</v>
      </c>
      <c r="AO6" s="1747"/>
      <c r="AP6" s="1751" t="str">
        <f>Summary!AP6</f>
        <v>30/09/2006</v>
      </c>
      <c r="AQ6" s="1749"/>
      <c r="AR6" s="1761" t="str">
        <f>Summary!AR6</f>
        <v>30/06/2006</v>
      </c>
      <c r="AS6" s="1762"/>
      <c r="AT6" s="1750" t="str">
        <f>Summary!AT6</f>
        <v>31/03/2006</v>
      </c>
      <c r="AU6" s="1750"/>
      <c r="AV6" s="1746" t="str">
        <f>Summary!AV6</f>
        <v>31/12/2005</v>
      </c>
      <c r="AW6" s="1747"/>
      <c r="AX6" s="783" t="s">
        <v>12</v>
      </c>
    </row>
    <row r="7" spans="1:50">
      <c r="A7" s="690"/>
      <c r="B7" s="1705" t="s">
        <v>13</v>
      </c>
      <c r="C7" s="1706" t="s">
        <v>15</v>
      </c>
      <c r="D7" s="1704" t="s">
        <v>13</v>
      </c>
      <c r="E7" s="1704" t="s">
        <v>15</v>
      </c>
      <c r="F7" s="1707" t="s">
        <v>13</v>
      </c>
      <c r="G7" s="1707" t="s">
        <v>15</v>
      </c>
      <c r="H7" s="1708" t="s">
        <v>13</v>
      </c>
      <c r="I7" s="1709" t="s">
        <v>15</v>
      </c>
      <c r="J7" s="1705" t="s">
        <v>13</v>
      </c>
      <c r="K7" s="1706" t="s">
        <v>15</v>
      </c>
      <c r="L7" s="1704" t="s">
        <v>13</v>
      </c>
      <c r="M7" s="1704" t="s">
        <v>15</v>
      </c>
      <c r="N7" s="1707" t="s">
        <v>13</v>
      </c>
      <c r="O7" s="1707" t="s">
        <v>15</v>
      </c>
      <c r="P7" s="1708" t="s">
        <v>13</v>
      </c>
      <c r="Q7" s="1709" t="s">
        <v>15</v>
      </c>
      <c r="R7" s="1705" t="s">
        <v>13</v>
      </c>
      <c r="S7" s="1706" t="s">
        <v>15</v>
      </c>
      <c r="T7" s="1704" t="s">
        <v>13</v>
      </c>
      <c r="U7" s="1704" t="s">
        <v>15</v>
      </c>
      <c r="V7" s="1707" t="s">
        <v>13</v>
      </c>
      <c r="W7" s="1707" t="s">
        <v>15</v>
      </c>
      <c r="X7" s="1708" t="s">
        <v>13</v>
      </c>
      <c r="Y7" s="1709" t="s">
        <v>15</v>
      </c>
      <c r="Z7" s="1705" t="s">
        <v>13</v>
      </c>
      <c r="AA7" s="1706" t="s">
        <v>15</v>
      </c>
      <c r="AB7" s="1704" t="s">
        <v>13</v>
      </c>
      <c r="AC7" s="1704" t="s">
        <v>15</v>
      </c>
      <c r="AD7" s="1707" t="s">
        <v>13</v>
      </c>
      <c r="AE7" s="1707" t="s">
        <v>15</v>
      </c>
      <c r="AF7" s="1708" t="s">
        <v>13</v>
      </c>
      <c r="AG7" s="1709" t="s">
        <v>15</v>
      </c>
      <c r="AH7" s="1705" t="s">
        <v>16</v>
      </c>
      <c r="AI7" s="1706" t="s">
        <v>15</v>
      </c>
      <c r="AJ7" s="1704" t="s">
        <v>16</v>
      </c>
      <c r="AK7" s="1704" t="s">
        <v>15</v>
      </c>
      <c r="AL7" s="1707" t="s">
        <v>16</v>
      </c>
      <c r="AM7" s="1707" t="s">
        <v>15</v>
      </c>
      <c r="AN7" s="1708" t="s">
        <v>16</v>
      </c>
      <c r="AO7" s="1709" t="s">
        <v>15</v>
      </c>
      <c r="AP7" s="1705" t="s">
        <v>16</v>
      </c>
      <c r="AQ7" s="1706" t="s">
        <v>15</v>
      </c>
      <c r="AR7" s="1704" t="s">
        <v>16</v>
      </c>
      <c r="AS7" s="1704" t="s">
        <v>15</v>
      </c>
      <c r="AT7" s="1707" t="s">
        <v>16</v>
      </c>
      <c r="AU7" s="1707" t="s">
        <v>15</v>
      </c>
      <c r="AV7" s="1708" t="s">
        <v>16</v>
      </c>
      <c r="AW7" s="1709" t="s">
        <v>15</v>
      </c>
      <c r="AX7" s="783"/>
    </row>
    <row r="8" spans="1:50">
      <c r="A8" s="695" t="s">
        <v>18</v>
      </c>
      <c r="B8" s="696"/>
      <c r="C8" s="786"/>
      <c r="D8" s="830"/>
      <c r="E8" s="830"/>
      <c r="F8" s="751"/>
      <c r="G8" s="751"/>
      <c r="H8" s="765"/>
      <c r="I8" s="766"/>
      <c r="J8" s="696"/>
      <c r="K8" s="697"/>
      <c r="L8" s="830"/>
      <c r="M8" s="830"/>
      <c r="N8" s="751"/>
      <c r="O8" s="751"/>
      <c r="P8" s="765"/>
      <c r="Q8" s="766"/>
      <c r="R8" s="696"/>
      <c r="S8" s="697"/>
      <c r="T8" s="830"/>
      <c r="U8" s="830"/>
      <c r="V8" s="751"/>
      <c r="W8" s="751"/>
      <c r="X8" s="765"/>
      <c r="Y8" s="766"/>
      <c r="Z8" s="698"/>
      <c r="AA8" s="699"/>
      <c r="AB8" s="830"/>
      <c r="AC8" s="830"/>
      <c r="AD8" s="751"/>
      <c r="AE8" s="751"/>
      <c r="AF8" s="765"/>
      <c r="AG8" s="766"/>
      <c r="AH8" s="696"/>
      <c r="AI8" s="697"/>
      <c r="AJ8" s="830"/>
      <c r="AK8" s="830"/>
      <c r="AL8" s="751"/>
      <c r="AM8" s="751"/>
      <c r="AN8" s="765"/>
      <c r="AO8" s="766"/>
      <c r="AP8" s="696"/>
      <c r="AQ8" s="697"/>
      <c r="AR8" s="830"/>
      <c r="AS8" s="830"/>
      <c r="AT8" s="751"/>
      <c r="AU8" s="751"/>
      <c r="AV8" s="765"/>
      <c r="AW8" s="766"/>
      <c r="AX8" s="783"/>
    </row>
    <row r="9" spans="1:50">
      <c r="A9" s="695"/>
      <c r="B9" s="700"/>
      <c r="C9" s="788"/>
      <c r="D9" s="831"/>
      <c r="E9" s="831"/>
      <c r="F9" s="752"/>
      <c r="G9" s="752"/>
      <c r="H9" s="767"/>
      <c r="I9" s="768"/>
      <c r="J9" s="700"/>
      <c r="K9" s="701"/>
      <c r="L9" s="831"/>
      <c r="M9" s="831"/>
      <c r="N9" s="752"/>
      <c r="O9" s="752"/>
      <c r="P9" s="767"/>
      <c r="Q9" s="768"/>
      <c r="R9" s="700"/>
      <c r="S9" s="701"/>
      <c r="T9" s="831"/>
      <c r="U9" s="831"/>
      <c r="V9" s="752"/>
      <c r="W9" s="752"/>
      <c r="X9" s="767"/>
      <c r="Y9" s="768"/>
      <c r="Z9" s="702"/>
      <c r="AA9" s="703"/>
      <c r="AB9" s="831"/>
      <c r="AC9" s="831"/>
      <c r="AD9" s="752"/>
      <c r="AE9" s="752"/>
      <c r="AF9" s="767"/>
      <c r="AG9" s="768"/>
      <c r="AH9" s="700"/>
      <c r="AI9" s="701"/>
      <c r="AJ9" s="831"/>
      <c r="AK9" s="831"/>
      <c r="AL9" s="752"/>
      <c r="AM9" s="752"/>
      <c r="AN9" s="767"/>
      <c r="AO9" s="768"/>
      <c r="AP9" s="700"/>
      <c r="AQ9" s="701"/>
      <c r="AR9" s="831"/>
      <c r="AS9" s="831"/>
      <c r="AT9" s="752"/>
      <c r="AU9" s="752"/>
      <c r="AV9" s="767"/>
      <c r="AW9" s="768"/>
      <c r="AX9" s="783"/>
    </row>
    <row r="10" spans="1:50">
      <c r="A10" s="695" t="s">
        <v>49</v>
      </c>
      <c r="B10" s="700"/>
      <c r="C10" s="788"/>
      <c r="D10" s="831"/>
      <c r="E10" s="831"/>
      <c r="F10" s="752"/>
      <c r="G10" s="752"/>
      <c r="H10" s="767"/>
      <c r="I10" s="768"/>
      <c r="J10" s="700"/>
      <c r="K10" s="701"/>
      <c r="L10" s="831"/>
      <c r="M10" s="831"/>
      <c r="N10" s="752"/>
      <c r="O10" s="752"/>
      <c r="P10" s="767"/>
      <c r="Q10" s="768"/>
      <c r="R10" s="700"/>
      <c r="S10" s="701"/>
      <c r="T10" s="831"/>
      <c r="U10" s="831"/>
      <c r="V10" s="752"/>
      <c r="W10" s="752"/>
      <c r="X10" s="767"/>
      <c r="Y10" s="768"/>
      <c r="Z10" s="702"/>
      <c r="AA10" s="703"/>
      <c r="AB10" s="831"/>
      <c r="AC10" s="831"/>
      <c r="AD10" s="752"/>
      <c r="AE10" s="752"/>
      <c r="AF10" s="767"/>
      <c r="AG10" s="768"/>
      <c r="AH10" s="700"/>
      <c r="AI10" s="701"/>
      <c r="AJ10" s="831"/>
      <c r="AK10" s="831"/>
      <c r="AL10" s="752"/>
      <c r="AM10" s="752"/>
      <c r="AN10" s="767"/>
      <c r="AO10" s="768"/>
      <c r="AP10" s="700"/>
      <c r="AQ10" s="701"/>
      <c r="AR10" s="831"/>
      <c r="AS10" s="831"/>
      <c r="AT10" s="752"/>
      <c r="AU10" s="752"/>
      <c r="AV10" s="767"/>
      <c r="AW10" s="768"/>
      <c r="AX10" s="783"/>
    </row>
    <row r="11" spans="1:50">
      <c r="A11" s="695"/>
      <c r="B11" s="700"/>
      <c r="C11" s="788"/>
      <c r="D11" s="831"/>
      <c r="E11" s="831"/>
      <c r="F11" s="752"/>
      <c r="G11" s="752"/>
      <c r="H11" s="767"/>
      <c r="I11" s="768"/>
      <c r="J11" s="700"/>
      <c r="K11" s="701"/>
      <c r="L11" s="831"/>
      <c r="M11" s="831"/>
      <c r="N11" s="752"/>
      <c r="O11" s="752"/>
      <c r="P11" s="767"/>
      <c r="Q11" s="768"/>
      <c r="R11" s="700"/>
      <c r="S11" s="701"/>
      <c r="T11" s="831"/>
      <c r="U11" s="831"/>
      <c r="V11" s="752"/>
      <c r="W11" s="752"/>
      <c r="X11" s="767"/>
      <c r="Y11" s="768"/>
      <c r="Z11" s="704"/>
      <c r="AA11" s="703"/>
      <c r="AB11" s="831"/>
      <c r="AC11" s="831"/>
      <c r="AD11" s="752"/>
      <c r="AE11" s="752"/>
      <c r="AF11" s="767"/>
      <c r="AG11" s="768"/>
      <c r="AH11" s="700"/>
      <c r="AI11" s="701"/>
      <c r="AJ11" s="831"/>
      <c r="AK11" s="831"/>
      <c r="AL11" s="752"/>
      <c r="AM11" s="752"/>
      <c r="AN11" s="767"/>
      <c r="AO11" s="768"/>
      <c r="AP11" s="700"/>
      <c r="AQ11" s="701"/>
      <c r="AR11" s="831"/>
      <c r="AS11" s="831"/>
      <c r="AT11" s="752"/>
      <c r="AU11" s="752"/>
      <c r="AV11" s="767"/>
      <c r="AW11" s="768"/>
      <c r="AX11" s="783"/>
    </row>
    <row r="12" spans="1:50">
      <c r="A12" s="695" t="s">
        <v>78</v>
      </c>
      <c r="B12" s="700">
        <f>WWSUM!B14</f>
        <v>59.973999999999997</v>
      </c>
      <c r="C12" s="788">
        <f>B12/B$23*100</f>
        <v>1.1810157808742026</v>
      </c>
      <c r="D12" s="870" t="s">
        <v>30</v>
      </c>
      <c r="E12" s="831"/>
      <c r="F12" s="872" t="s">
        <v>30</v>
      </c>
      <c r="G12" s="872"/>
      <c r="H12" s="876" t="s">
        <v>30</v>
      </c>
      <c r="I12" s="768"/>
      <c r="J12" s="700">
        <f>[1]WW!$C$5</f>
        <v>0</v>
      </c>
      <c r="K12" s="701">
        <f>J12/J$23*100</f>
        <v>0</v>
      </c>
      <c r="L12" s="870" t="s">
        <v>30</v>
      </c>
      <c r="M12" s="831"/>
      <c r="N12" s="872" t="s">
        <v>30</v>
      </c>
      <c r="O12" s="872"/>
      <c r="P12" s="876" t="s">
        <v>30</v>
      </c>
      <c r="Q12" s="768"/>
      <c r="R12" s="700">
        <f>[1]WW!$D$5</f>
        <v>0</v>
      </c>
      <c r="S12" s="701">
        <f>R12/R$23*100</f>
        <v>0</v>
      </c>
      <c r="T12" s="870" t="s">
        <v>30</v>
      </c>
      <c r="U12" s="831"/>
      <c r="V12" s="872" t="s">
        <v>30</v>
      </c>
      <c r="W12" s="872"/>
      <c r="X12" s="876" t="s">
        <v>30</v>
      </c>
      <c r="Y12" s="768"/>
      <c r="Z12" s="700">
        <f>J12-R12</f>
        <v>0</v>
      </c>
      <c r="AA12" s="701">
        <f>Z12/Z$23*100</f>
        <v>0</v>
      </c>
      <c r="AB12" s="870" t="s">
        <v>30</v>
      </c>
      <c r="AC12" s="831"/>
      <c r="AD12" s="872" t="s">
        <v>30</v>
      </c>
      <c r="AE12" s="872"/>
      <c r="AF12" s="876" t="s">
        <v>30</v>
      </c>
      <c r="AG12" s="768"/>
      <c r="AH12" s="700">
        <f>WWSUM!B82</f>
        <v>0</v>
      </c>
      <c r="AI12" s="701">
        <f>AH12/AH$23*100</f>
        <v>0</v>
      </c>
      <c r="AJ12" s="870" t="s">
        <v>30</v>
      </c>
      <c r="AK12" s="831"/>
      <c r="AL12" s="872" t="s">
        <v>30</v>
      </c>
      <c r="AM12" s="872"/>
      <c r="AN12" s="876" t="s">
        <v>30</v>
      </c>
      <c r="AO12" s="768"/>
      <c r="AP12" s="700">
        <f>[2]Fundsbycat!$A$665</f>
        <v>1</v>
      </c>
      <c r="AQ12" s="701">
        <f>AP12/AP$23*100</f>
        <v>4.7619047619047619</v>
      </c>
      <c r="AR12" s="870" t="s">
        <v>30</v>
      </c>
      <c r="AS12" s="831"/>
      <c r="AT12" s="872" t="s">
        <v>30</v>
      </c>
      <c r="AU12" s="872"/>
      <c r="AV12" s="876" t="s">
        <v>30</v>
      </c>
      <c r="AW12" s="768"/>
      <c r="AX12" s="783"/>
    </row>
    <row r="13" spans="1:50">
      <c r="A13" s="695"/>
      <c r="B13" s="700"/>
      <c r="C13" s="788"/>
      <c r="D13" s="831"/>
      <c r="E13" s="831"/>
      <c r="F13" s="752"/>
      <c r="G13" s="752"/>
      <c r="H13" s="767"/>
      <c r="I13" s="768"/>
      <c r="J13" s="700"/>
      <c r="K13" s="701"/>
      <c r="L13" s="831"/>
      <c r="M13" s="831"/>
      <c r="N13" s="752"/>
      <c r="O13" s="752"/>
      <c r="P13" s="767"/>
      <c r="Q13" s="768"/>
      <c r="R13" s="700"/>
      <c r="S13" s="701"/>
      <c r="T13" s="831"/>
      <c r="U13" s="831"/>
      <c r="V13" s="752"/>
      <c r="W13" s="752"/>
      <c r="X13" s="767"/>
      <c r="Y13" s="768"/>
      <c r="Z13" s="704"/>
      <c r="AA13" s="703"/>
      <c r="AB13" s="831"/>
      <c r="AC13" s="831"/>
      <c r="AD13" s="752"/>
      <c r="AE13" s="752"/>
      <c r="AF13" s="767"/>
      <c r="AG13" s="768"/>
      <c r="AH13" s="700"/>
      <c r="AI13" s="701"/>
      <c r="AJ13" s="831"/>
      <c r="AK13" s="831"/>
      <c r="AL13" s="752"/>
      <c r="AM13" s="752"/>
      <c r="AN13" s="767"/>
      <c r="AO13" s="768"/>
      <c r="AP13" s="700"/>
      <c r="AQ13" s="701"/>
      <c r="AR13" s="831"/>
      <c r="AS13" s="831"/>
      <c r="AT13" s="752"/>
      <c r="AU13" s="752"/>
      <c r="AV13" s="767"/>
      <c r="AW13" s="768"/>
      <c r="AX13" s="783"/>
    </row>
    <row r="14" spans="1:50">
      <c r="A14" s="695" t="s">
        <v>55</v>
      </c>
      <c r="B14" s="700">
        <f>WWSUM!J14</f>
        <v>367.66085199999998</v>
      </c>
      <c r="C14" s="788">
        <f>B14/B$23*100</f>
        <v>7.2400251479250093</v>
      </c>
      <c r="D14" s="831">
        <v>368</v>
      </c>
      <c r="E14" s="831">
        <f>D14/D$23*100</f>
        <v>9.3973442288049025</v>
      </c>
      <c r="F14" s="752">
        <v>323.26</v>
      </c>
      <c r="G14" s="752">
        <f>F14/F$23*100</f>
        <v>6.8444977148213626</v>
      </c>
      <c r="H14" s="767">
        <v>321</v>
      </c>
      <c r="I14" s="768">
        <f>H14/H$23*100</f>
        <v>9.4328533646782251</v>
      </c>
      <c r="J14" s="700">
        <f>[1]WW!$C$12</f>
        <v>44.79</v>
      </c>
      <c r="K14" s="701">
        <f>J14/J$23*100</f>
        <v>27.858910834378754</v>
      </c>
      <c r="L14" s="831">
        <v>16</v>
      </c>
      <c r="M14" s="831">
        <f>L14/L$23*100</f>
        <v>9.1954022988505741</v>
      </c>
      <c r="N14" s="752">
        <v>17</v>
      </c>
      <c r="O14" s="752">
        <f>N14/N$23*100</f>
        <v>7.0539419087136928</v>
      </c>
      <c r="P14" s="767">
        <v>14</v>
      </c>
      <c r="Q14" s="768">
        <f>P14/P$23*100</f>
        <v>4.895104895104895</v>
      </c>
      <c r="R14" s="700">
        <f>[1]WW!$D$12</f>
        <v>35.520000000000003</v>
      </c>
      <c r="S14" s="701">
        <f>R14/R$23*100</f>
        <v>22.83363332476215</v>
      </c>
      <c r="T14" s="831">
        <v>15</v>
      </c>
      <c r="U14" s="831">
        <f>T14/T$23*100</f>
        <v>12</v>
      </c>
      <c r="V14" s="752">
        <v>21</v>
      </c>
      <c r="W14" s="752">
        <f>V14/V$23*100</f>
        <v>4.6052631578947363</v>
      </c>
      <c r="X14" s="767">
        <v>13</v>
      </c>
      <c r="Y14" s="768">
        <f>X14/X$23*100</f>
        <v>12.871287128712872</v>
      </c>
      <c r="Z14" s="700">
        <f>J14-R14</f>
        <v>9.269999999999996</v>
      </c>
      <c r="AA14" s="701">
        <f>Z14/Z$23*100</f>
        <v>177.77652654469145</v>
      </c>
      <c r="AB14" s="831">
        <f>L14-T14</f>
        <v>1</v>
      </c>
      <c r="AC14" s="831">
        <f>AB14/AB$23*100</f>
        <v>2.0408163265306123</v>
      </c>
      <c r="AD14" s="752">
        <f>N14-V14</f>
        <v>-4</v>
      </c>
      <c r="AE14" s="752">
        <f>AD14/AD$23*100</f>
        <v>1.8604651162790697</v>
      </c>
      <c r="AF14" s="767">
        <f>P14-X14</f>
        <v>1</v>
      </c>
      <c r="AG14" s="768">
        <f>AF14/AF$23*100</f>
        <v>0.54054054054054057</v>
      </c>
      <c r="AH14" s="700">
        <f>WWSUM!J82</f>
        <v>2779.8490000000002</v>
      </c>
      <c r="AI14" s="701">
        <f>AH14/AH$23*100</f>
        <v>17.940471701273115</v>
      </c>
      <c r="AJ14" s="831">
        <v>7675</v>
      </c>
      <c r="AK14" s="831">
        <f>AJ14/AJ$23*100</f>
        <v>37.199495928654521</v>
      </c>
      <c r="AL14" s="752">
        <v>10708</v>
      </c>
      <c r="AM14" s="752">
        <f>AL14/AL$23*100</f>
        <v>44.689286757647842</v>
      </c>
      <c r="AN14" s="767">
        <v>11166</v>
      </c>
      <c r="AO14" s="768">
        <f>AN14/AN$23*100</f>
        <v>45.72294336841243</v>
      </c>
      <c r="AP14" s="700">
        <f>[2]Fundsbycat!$A$668</f>
        <v>2</v>
      </c>
      <c r="AQ14" s="701">
        <f>AP14/AP$23*100</f>
        <v>9.5238095238095237</v>
      </c>
      <c r="AR14" s="831">
        <v>3</v>
      </c>
      <c r="AS14" s="831">
        <f>AR14/AR$23*100</f>
        <v>14.285714285714285</v>
      </c>
      <c r="AT14" s="752">
        <v>3</v>
      </c>
      <c r="AU14" s="752">
        <f>AT14/AT$23*100</f>
        <v>15.789473684210526</v>
      </c>
      <c r="AV14" s="767">
        <v>3</v>
      </c>
      <c r="AW14" s="768">
        <f>AV14/AV$23*100</f>
        <v>15</v>
      </c>
      <c r="AX14" s="783"/>
    </row>
    <row r="15" spans="1:50">
      <c r="A15" s="695"/>
      <c r="B15" s="700"/>
      <c r="C15" s="788"/>
      <c r="D15" s="831"/>
      <c r="E15" s="831"/>
      <c r="F15" s="752"/>
      <c r="G15" s="752"/>
      <c r="H15" s="767"/>
      <c r="I15" s="768"/>
      <c r="J15" s="700"/>
      <c r="K15" s="701"/>
      <c r="L15" s="831"/>
      <c r="M15" s="831"/>
      <c r="N15" s="752"/>
      <c r="O15" s="752"/>
      <c r="P15" s="767"/>
      <c r="Q15" s="768"/>
      <c r="R15" s="700"/>
      <c r="S15" s="701"/>
      <c r="T15" s="831"/>
      <c r="U15" s="831"/>
      <c r="V15" s="752"/>
      <c r="W15" s="752"/>
      <c r="X15" s="767"/>
      <c r="Y15" s="768"/>
      <c r="Z15" s="700"/>
      <c r="AA15" s="701"/>
      <c r="AB15" s="831"/>
      <c r="AC15" s="831"/>
      <c r="AD15" s="752"/>
      <c r="AE15" s="752"/>
      <c r="AF15" s="767"/>
      <c r="AG15" s="768"/>
      <c r="AH15" s="700"/>
      <c r="AI15" s="701"/>
      <c r="AJ15" s="831"/>
      <c r="AK15" s="831"/>
      <c r="AL15" s="752"/>
      <c r="AM15" s="752"/>
      <c r="AN15" s="767"/>
      <c r="AO15" s="768"/>
      <c r="AP15" s="700"/>
      <c r="AQ15" s="701"/>
      <c r="AR15" s="831"/>
      <c r="AS15" s="831"/>
      <c r="AT15" s="752"/>
      <c r="AU15" s="752"/>
      <c r="AV15" s="767"/>
      <c r="AW15" s="768"/>
      <c r="AX15" s="783"/>
    </row>
    <row r="16" spans="1:50">
      <c r="A16" s="695" t="s">
        <v>79</v>
      </c>
      <c r="B16" s="700">
        <f>WWSUM!R14</f>
        <v>170.38273699999999</v>
      </c>
      <c r="C16" s="788">
        <f>B16/B$23*100</f>
        <v>3.3551989392993442</v>
      </c>
      <c r="D16" s="831">
        <v>163</v>
      </c>
      <c r="E16" s="831">
        <f>D16/D$23*100</f>
        <v>4.1624106230847806</v>
      </c>
      <c r="F16" s="752">
        <v>224</v>
      </c>
      <c r="G16" s="752">
        <f>F16/F$23*100</f>
        <v>4.742830811482972</v>
      </c>
      <c r="H16" s="767">
        <v>220</v>
      </c>
      <c r="I16" s="768">
        <f>H16/H$23*100</f>
        <v>6.4648839259476922</v>
      </c>
      <c r="J16" s="700">
        <f>[1]WW!$C$22</f>
        <v>1.97</v>
      </c>
      <c r="K16" s="701">
        <f>J16/J$23*100</f>
        <v>1.2253193646735017</v>
      </c>
      <c r="L16" s="831">
        <v>4</v>
      </c>
      <c r="M16" s="831">
        <f>L16/L$23*100</f>
        <v>2.2988505747126435</v>
      </c>
      <c r="N16" s="752">
        <v>4</v>
      </c>
      <c r="O16" s="752">
        <f>N16/N$23*100</f>
        <v>1.6597510373443984</v>
      </c>
      <c r="P16" s="767">
        <v>4</v>
      </c>
      <c r="Q16" s="768">
        <f>P16/P$23*100</f>
        <v>1.3986013986013985</v>
      </c>
      <c r="R16" s="700">
        <f>[1]WW!$D$22</f>
        <v>8.64</v>
      </c>
      <c r="S16" s="701">
        <f>R16/R$23*100</f>
        <v>5.5541270249421446</v>
      </c>
      <c r="T16" s="831">
        <v>65</v>
      </c>
      <c r="U16" s="831">
        <f>T16/T$23*100</f>
        <v>52</v>
      </c>
      <c r="V16" s="752">
        <v>11</v>
      </c>
      <c r="W16" s="752">
        <f>V16/V$23*100</f>
        <v>2.4122807017543857</v>
      </c>
      <c r="X16" s="767">
        <v>12</v>
      </c>
      <c r="Y16" s="768">
        <f>X16/X$23*100</f>
        <v>11.881188118811881</v>
      </c>
      <c r="Z16" s="700">
        <f>J16-R16</f>
        <v>-6.6700000000000008</v>
      </c>
      <c r="AA16" s="701">
        <f>Z16/Z$23*100</f>
        <v>-127.91471758933039</v>
      </c>
      <c r="AB16" s="831">
        <f>L16-T16</f>
        <v>-61</v>
      </c>
      <c r="AC16" s="831">
        <f>AB16/AB$23*100</f>
        <v>-124.48979591836735</v>
      </c>
      <c r="AD16" s="752">
        <f>N16-V16</f>
        <v>-7</v>
      </c>
      <c r="AE16" s="752">
        <f>AD16/AD$23*100</f>
        <v>3.2558139534883721</v>
      </c>
      <c r="AF16" s="767">
        <f>P16-X16</f>
        <v>-8</v>
      </c>
      <c r="AG16" s="768">
        <f>AF16/AF$23*100</f>
        <v>-4.3243243243243246</v>
      </c>
      <c r="AH16" s="700">
        <f>WWSUM!R82</f>
        <v>10189</v>
      </c>
      <c r="AI16" s="701">
        <f>AH16/AH$23*100</f>
        <v>65.757336518735997</v>
      </c>
      <c r="AJ16" s="831">
        <v>10218</v>
      </c>
      <c r="AK16" s="831">
        <f>AJ16/AJ$23*100</f>
        <v>49.525009693679721</v>
      </c>
      <c r="AL16" s="752">
        <v>10886</v>
      </c>
      <c r="AM16" s="752">
        <f>AL16/AL$23*100</f>
        <v>45.43216059429907</v>
      </c>
      <c r="AN16" s="767">
        <v>10963</v>
      </c>
      <c r="AO16" s="768">
        <f>AN16/AN$23*100</f>
        <v>44.891691576921502</v>
      </c>
      <c r="AP16" s="700">
        <f>[2]Fundsbycat!$A$673</f>
        <v>3</v>
      </c>
      <c r="AQ16" s="701">
        <f>AP16/AP$23*100</f>
        <v>14.285714285714285</v>
      </c>
      <c r="AR16" s="831">
        <v>3</v>
      </c>
      <c r="AS16" s="831">
        <f>AR16/AR$23*100</f>
        <v>14.285714285714285</v>
      </c>
      <c r="AT16" s="752">
        <v>3</v>
      </c>
      <c r="AU16" s="752">
        <f>AT16/AT$23*100</f>
        <v>15.789473684210526</v>
      </c>
      <c r="AV16" s="767">
        <v>4</v>
      </c>
      <c r="AW16" s="768">
        <f>AV16/AV$23*100</f>
        <v>20</v>
      </c>
      <c r="AX16" s="783"/>
    </row>
    <row r="17" spans="1:50">
      <c r="A17" s="695"/>
      <c r="B17" s="700"/>
      <c r="C17" s="788"/>
      <c r="D17" s="831"/>
      <c r="E17" s="831"/>
      <c r="F17" s="752"/>
      <c r="G17" s="752"/>
      <c r="H17" s="767"/>
      <c r="I17" s="768"/>
      <c r="J17" s="700"/>
      <c r="K17" s="701"/>
      <c r="L17" s="831"/>
      <c r="M17" s="831"/>
      <c r="N17" s="752"/>
      <c r="O17" s="752"/>
      <c r="P17" s="767"/>
      <c r="Q17" s="768"/>
      <c r="R17" s="700"/>
      <c r="S17" s="701"/>
      <c r="T17" s="831"/>
      <c r="U17" s="831"/>
      <c r="V17" s="752"/>
      <c r="W17" s="752"/>
      <c r="X17" s="767"/>
      <c r="Y17" s="768"/>
      <c r="Z17" s="700"/>
      <c r="AA17" s="701"/>
      <c r="AB17" s="831"/>
      <c r="AC17" s="831"/>
      <c r="AD17" s="752"/>
      <c r="AE17" s="752"/>
      <c r="AF17" s="767"/>
      <c r="AG17" s="768"/>
      <c r="AH17" s="700"/>
      <c r="AI17" s="701"/>
      <c r="AJ17" s="831"/>
      <c r="AK17" s="831"/>
      <c r="AL17" s="752"/>
      <c r="AM17" s="752"/>
      <c r="AN17" s="767"/>
      <c r="AO17" s="768"/>
      <c r="AP17" s="700"/>
      <c r="AQ17" s="701"/>
      <c r="AR17" s="831"/>
      <c r="AS17" s="831"/>
      <c r="AT17" s="752"/>
      <c r="AU17" s="752"/>
      <c r="AV17" s="767"/>
      <c r="AW17" s="768"/>
      <c r="AX17" s="783"/>
    </row>
    <row r="18" spans="1:50">
      <c r="A18" s="695" t="s">
        <v>61</v>
      </c>
      <c r="B18" s="700"/>
      <c r="C18" s="788"/>
      <c r="D18" s="831"/>
      <c r="E18" s="831"/>
      <c r="F18" s="752"/>
      <c r="G18" s="752"/>
      <c r="H18" s="767"/>
      <c r="I18" s="768"/>
      <c r="J18" s="700"/>
      <c r="K18" s="701"/>
      <c r="L18" s="831"/>
      <c r="M18" s="831"/>
      <c r="N18" s="752"/>
      <c r="O18" s="752"/>
      <c r="P18" s="767"/>
      <c r="Q18" s="768"/>
      <c r="R18" s="700"/>
      <c r="S18" s="701"/>
      <c r="T18" s="831"/>
      <c r="U18" s="831"/>
      <c r="V18" s="752"/>
      <c r="W18" s="752"/>
      <c r="X18" s="767"/>
      <c r="Y18" s="768"/>
      <c r="Z18" s="700"/>
      <c r="AA18" s="701"/>
      <c r="AB18" s="831"/>
      <c r="AC18" s="831"/>
      <c r="AD18" s="752"/>
      <c r="AE18" s="752"/>
      <c r="AF18" s="767"/>
      <c r="AG18" s="768"/>
      <c r="AH18" s="700"/>
      <c r="AI18" s="701"/>
      <c r="AJ18" s="831"/>
      <c r="AK18" s="831"/>
      <c r="AL18" s="752"/>
      <c r="AM18" s="752"/>
      <c r="AN18" s="767"/>
      <c r="AO18" s="768"/>
      <c r="AP18" s="700"/>
      <c r="AQ18" s="701"/>
      <c r="AR18" s="831"/>
      <c r="AS18" s="831"/>
      <c r="AT18" s="752"/>
      <c r="AU18" s="752"/>
      <c r="AV18" s="767"/>
      <c r="AW18" s="768"/>
      <c r="AX18" s="783"/>
    </row>
    <row r="19" spans="1:50">
      <c r="A19" s="695"/>
      <c r="B19" s="700"/>
      <c r="C19" s="788"/>
      <c r="D19" s="831"/>
      <c r="E19" s="831"/>
      <c r="F19" s="752"/>
      <c r="G19" s="752"/>
      <c r="H19" s="767"/>
      <c r="I19" s="768"/>
      <c r="J19" s="700"/>
      <c r="K19" s="701"/>
      <c r="L19" s="831"/>
      <c r="M19" s="831"/>
      <c r="N19" s="752"/>
      <c r="O19" s="752"/>
      <c r="P19" s="767"/>
      <c r="Q19" s="768"/>
      <c r="R19" s="700"/>
      <c r="S19" s="701"/>
      <c r="T19" s="831"/>
      <c r="U19" s="831"/>
      <c r="V19" s="752"/>
      <c r="W19" s="752"/>
      <c r="X19" s="767"/>
      <c r="Y19" s="768"/>
      <c r="Z19" s="700"/>
      <c r="AA19" s="701"/>
      <c r="AB19" s="831"/>
      <c r="AC19" s="831"/>
      <c r="AD19" s="752"/>
      <c r="AE19" s="752"/>
      <c r="AF19" s="767"/>
      <c r="AG19" s="768"/>
      <c r="AH19" s="700"/>
      <c r="AI19" s="701"/>
      <c r="AJ19" s="831"/>
      <c r="AK19" s="831"/>
      <c r="AL19" s="752"/>
      <c r="AM19" s="752"/>
      <c r="AN19" s="767"/>
      <c r="AO19" s="768"/>
      <c r="AP19" s="700"/>
      <c r="AQ19" s="701"/>
      <c r="AR19" s="831"/>
      <c r="AS19" s="831"/>
      <c r="AT19" s="752"/>
      <c r="AU19" s="752"/>
      <c r="AV19" s="767"/>
      <c r="AW19" s="768"/>
      <c r="AX19" s="783"/>
    </row>
    <row r="20" spans="1:50">
      <c r="A20" s="695" t="s">
        <v>66</v>
      </c>
      <c r="B20" s="700">
        <f>WWSUM!AB11</f>
        <v>4540.1273356599995</v>
      </c>
      <c r="C20" s="788">
        <f>B20/B$23*100</f>
        <v>89.404775912775648</v>
      </c>
      <c r="D20" s="831">
        <v>3385</v>
      </c>
      <c r="E20" s="831">
        <f>D20/D$23*100</f>
        <v>86.440245148110321</v>
      </c>
      <c r="F20" s="752">
        <v>4175.6577869399998</v>
      </c>
      <c r="G20" s="752">
        <f>F20/F$23*100</f>
        <v>88.412671473695653</v>
      </c>
      <c r="H20" s="767">
        <v>2862</v>
      </c>
      <c r="I20" s="768">
        <f>H20/H$23*100</f>
        <v>84.102262709374088</v>
      </c>
      <c r="J20" s="700">
        <f>[1]WW!$C$33</f>
        <v>114.0144117</v>
      </c>
      <c r="K20" s="701">
        <f>J20/J$23*100</f>
        <v>70.915769800947743</v>
      </c>
      <c r="L20" s="831">
        <v>154</v>
      </c>
      <c r="M20" s="831">
        <f>L20/L$23*100</f>
        <v>88.505747126436788</v>
      </c>
      <c r="N20" s="752">
        <v>220</v>
      </c>
      <c r="O20" s="752">
        <f>N20/N$23*100</f>
        <v>91.286307053941911</v>
      </c>
      <c r="P20" s="767">
        <v>298</v>
      </c>
      <c r="Q20" s="768">
        <f>P20/P$23*100</f>
        <v>104.19580419580419</v>
      </c>
      <c r="R20" s="700">
        <f>[1]WW!$D$33</f>
        <v>111.4</v>
      </c>
      <c r="S20" s="701">
        <f>R20/R$23*100</f>
        <v>71.612239650295706</v>
      </c>
      <c r="T20" s="831">
        <v>45</v>
      </c>
      <c r="U20" s="831">
        <f>T20/T$23*100</f>
        <v>36</v>
      </c>
      <c r="V20" s="752">
        <v>424</v>
      </c>
      <c r="W20" s="752">
        <f>V20/V$23*100</f>
        <v>92.982456140350877</v>
      </c>
      <c r="X20" s="767">
        <v>76</v>
      </c>
      <c r="Y20" s="768">
        <f>X20/X$23*100</f>
        <v>75.247524752475243</v>
      </c>
      <c r="Z20" s="700">
        <f>J20-R20</f>
        <v>2.6144116999999909</v>
      </c>
      <c r="AA20" s="701">
        <f>Z20/Z$23*100</f>
        <v>50.138191044638667</v>
      </c>
      <c r="AB20" s="831">
        <f>L20-T20</f>
        <v>109</v>
      </c>
      <c r="AC20" s="831">
        <f>AB20/AB$23*100</f>
        <v>222.44897959183675</v>
      </c>
      <c r="AD20" s="752">
        <f>N20-V20</f>
        <v>-204</v>
      </c>
      <c r="AE20" s="752">
        <f>AD20/AD$23*100</f>
        <v>94.883720930232556</v>
      </c>
      <c r="AF20" s="767">
        <f>P20-X20</f>
        <v>222</v>
      </c>
      <c r="AG20" s="768">
        <f>AF20/AF$23*100</f>
        <v>120</v>
      </c>
      <c r="AH20" s="700">
        <f>WWSUM!AB48</f>
        <v>2526</v>
      </c>
      <c r="AI20" s="701">
        <f>AH20/AH$23*100</f>
        <v>16.302191779990885</v>
      </c>
      <c r="AJ20" s="831">
        <v>2739</v>
      </c>
      <c r="AK20" s="831">
        <f>AJ20/AJ$23*100</f>
        <v>13.275494377665762</v>
      </c>
      <c r="AL20" s="752">
        <v>2367</v>
      </c>
      <c r="AM20" s="752">
        <f>AL20/AL$23*100</f>
        <v>9.8785526480530859</v>
      </c>
      <c r="AN20" s="767">
        <v>2292</v>
      </c>
      <c r="AO20" s="768">
        <f>AN20/AN$23*100</f>
        <v>9.3853650546660656</v>
      </c>
      <c r="AP20" s="700">
        <f>[2]Fundsbycat!$A$681</f>
        <v>16</v>
      </c>
      <c r="AQ20" s="701">
        <f>AP20/AP$23*100</f>
        <v>76.19047619047619</v>
      </c>
      <c r="AR20" s="831">
        <v>15</v>
      </c>
      <c r="AS20" s="831">
        <f>AR20/AR$23*100</f>
        <v>71.428571428571431</v>
      </c>
      <c r="AT20" s="752">
        <v>13</v>
      </c>
      <c r="AU20" s="752">
        <f>AT20/AT$23*100</f>
        <v>68.421052631578945</v>
      </c>
      <c r="AV20" s="767">
        <v>13</v>
      </c>
      <c r="AW20" s="768">
        <f>AV20/AV$23*100</f>
        <v>65</v>
      </c>
      <c r="AX20" s="783"/>
    </row>
    <row r="21" spans="1:50" ht="13.5" thickBot="1">
      <c r="A21" s="695"/>
      <c r="B21" s="700"/>
      <c r="C21" s="788"/>
      <c r="D21" s="831"/>
      <c r="E21" s="831"/>
      <c r="F21" s="752"/>
      <c r="G21" s="752"/>
      <c r="H21" s="767"/>
      <c r="I21" s="768"/>
      <c r="J21" s="700"/>
      <c r="K21" s="701"/>
      <c r="L21" s="831"/>
      <c r="M21" s="831"/>
      <c r="N21" s="752"/>
      <c r="O21" s="752"/>
      <c r="P21" s="767"/>
      <c r="Q21" s="768"/>
      <c r="R21" s="700"/>
      <c r="S21" s="701"/>
      <c r="T21" s="831"/>
      <c r="U21" s="831"/>
      <c r="V21" s="752"/>
      <c r="W21" s="752"/>
      <c r="X21" s="767"/>
      <c r="Y21" s="768"/>
      <c r="Z21" s="700"/>
      <c r="AA21" s="701"/>
      <c r="AB21" s="831"/>
      <c r="AC21" s="831"/>
      <c r="AD21" s="752"/>
      <c r="AE21" s="752"/>
      <c r="AF21" s="767"/>
      <c r="AG21" s="768"/>
      <c r="AH21" s="700"/>
      <c r="AI21" s="701"/>
      <c r="AJ21" s="831"/>
      <c r="AK21" s="831"/>
      <c r="AL21" s="752"/>
      <c r="AM21" s="752"/>
      <c r="AN21" s="767"/>
      <c r="AO21" s="768"/>
      <c r="AP21" s="700"/>
      <c r="AQ21" s="701"/>
      <c r="AR21" s="831"/>
      <c r="AS21" s="831"/>
      <c r="AT21" s="752"/>
      <c r="AU21" s="752"/>
      <c r="AV21" s="767"/>
      <c r="AW21" s="768"/>
      <c r="AX21" s="783"/>
    </row>
    <row r="22" spans="1:50">
      <c r="A22" s="689"/>
      <c r="B22" s="709"/>
      <c r="C22" s="710"/>
      <c r="D22" s="742"/>
      <c r="E22" s="742"/>
      <c r="F22" s="873"/>
      <c r="G22" s="873"/>
      <c r="H22" s="877"/>
      <c r="I22" s="880"/>
      <c r="J22" s="709"/>
      <c r="K22" s="713"/>
      <c r="L22" s="742"/>
      <c r="M22" s="742"/>
      <c r="N22" s="873"/>
      <c r="O22" s="873"/>
      <c r="P22" s="877"/>
      <c r="Q22" s="880"/>
      <c r="R22" s="709"/>
      <c r="S22" s="713"/>
      <c r="T22" s="742"/>
      <c r="U22" s="742"/>
      <c r="V22" s="873"/>
      <c r="W22" s="873"/>
      <c r="X22" s="877"/>
      <c r="Y22" s="880"/>
      <c r="Z22" s="709"/>
      <c r="AA22" s="713"/>
      <c r="AB22" s="742"/>
      <c r="AC22" s="742"/>
      <c r="AD22" s="873"/>
      <c r="AE22" s="873"/>
      <c r="AF22" s="877"/>
      <c r="AG22" s="880"/>
      <c r="AH22" s="709"/>
      <c r="AI22" s="713"/>
      <c r="AJ22" s="742"/>
      <c r="AK22" s="742"/>
      <c r="AL22" s="873"/>
      <c r="AM22" s="873"/>
      <c r="AN22" s="877"/>
      <c r="AO22" s="880"/>
      <c r="AP22" s="709"/>
      <c r="AQ22" s="713"/>
      <c r="AR22" s="742"/>
      <c r="AS22" s="742"/>
      <c r="AT22" s="873"/>
      <c r="AU22" s="873"/>
      <c r="AV22" s="877"/>
      <c r="AW22" s="880"/>
      <c r="AX22" s="813"/>
    </row>
    <row r="23" spans="1:50" ht="13.5" thickBot="1">
      <c r="A23" s="867" t="s">
        <v>80</v>
      </c>
      <c r="B23" s="718">
        <f>SUM(B14:B20)</f>
        <v>5078.1709246599994</v>
      </c>
      <c r="C23" s="719">
        <f>SUM(C14:C20)</f>
        <v>100</v>
      </c>
      <c r="D23" s="744">
        <f>SUM(D14:D20)</f>
        <v>3916</v>
      </c>
      <c r="E23" s="744">
        <f>SUM(E14:E20)</f>
        <v>100</v>
      </c>
      <c r="F23" s="874">
        <v>4722.91778694</v>
      </c>
      <c r="G23" s="755">
        <f>SUM(G14:G20)</f>
        <v>99.999999999999986</v>
      </c>
      <c r="H23" s="878">
        <v>3403</v>
      </c>
      <c r="I23" s="774">
        <f t="shared" ref="I23:O23" si="0">SUM(I14:I20)</f>
        <v>100</v>
      </c>
      <c r="J23" s="718">
        <f t="shared" si="0"/>
        <v>160.7744117</v>
      </c>
      <c r="K23" s="719">
        <f t="shared" si="0"/>
        <v>100</v>
      </c>
      <c r="L23" s="744">
        <f t="shared" si="0"/>
        <v>174</v>
      </c>
      <c r="M23" s="744">
        <f t="shared" si="0"/>
        <v>100</v>
      </c>
      <c r="N23" s="874">
        <f t="shared" si="0"/>
        <v>241</v>
      </c>
      <c r="O23" s="755">
        <f t="shared" si="0"/>
        <v>100</v>
      </c>
      <c r="P23" s="878">
        <v>286</v>
      </c>
      <c r="Q23" s="774">
        <f t="shared" ref="Q23:W23" si="1">SUM(Q14:Q20)</f>
        <v>110.48951048951048</v>
      </c>
      <c r="R23" s="718">
        <f t="shared" si="1"/>
        <v>155.56</v>
      </c>
      <c r="S23" s="719">
        <f t="shared" si="1"/>
        <v>100</v>
      </c>
      <c r="T23" s="744">
        <f t="shared" si="1"/>
        <v>125</v>
      </c>
      <c r="U23" s="744">
        <f t="shared" si="1"/>
        <v>100</v>
      </c>
      <c r="V23" s="874">
        <f t="shared" si="1"/>
        <v>456</v>
      </c>
      <c r="W23" s="755">
        <f t="shared" si="1"/>
        <v>100</v>
      </c>
      <c r="X23" s="878">
        <v>101</v>
      </c>
      <c r="Y23" s="774">
        <f>SUM(Y14:Y20)</f>
        <v>100</v>
      </c>
      <c r="Z23" s="718">
        <f>J23-R23</f>
        <v>5.2144116999999994</v>
      </c>
      <c r="AA23" s="719">
        <f>SUM(AA14:AA20)</f>
        <v>99.999999999999716</v>
      </c>
      <c r="AB23" s="744">
        <f>L23-T23</f>
        <v>49</v>
      </c>
      <c r="AC23" s="744">
        <f>SUM(AC14:AC20)</f>
        <v>100.00000000000001</v>
      </c>
      <c r="AD23" s="874">
        <f>N23-V23</f>
        <v>-215</v>
      </c>
      <c r="AE23" s="755">
        <f>SUM(AE14:AE20)</f>
        <v>100</v>
      </c>
      <c r="AF23" s="878">
        <f>P23-X23</f>
        <v>185</v>
      </c>
      <c r="AG23" s="774">
        <f>SUM(AG14:AG20)</f>
        <v>116.21621621621621</v>
      </c>
      <c r="AH23" s="718">
        <f>SUM(AH14:AH20)</f>
        <v>15494.849</v>
      </c>
      <c r="AI23" s="719">
        <f>SUM(AI14:AI20)</f>
        <v>100</v>
      </c>
      <c r="AJ23" s="744">
        <f>SUM(AJ14:AJ20)</f>
        <v>20632</v>
      </c>
      <c r="AK23" s="744">
        <f>SUM(AK14:AK20)</f>
        <v>100.00000000000001</v>
      </c>
      <c r="AL23" s="874">
        <v>23961</v>
      </c>
      <c r="AM23" s="755">
        <f>SUM(AM14:AM20)</f>
        <v>100</v>
      </c>
      <c r="AN23" s="878">
        <v>24421</v>
      </c>
      <c r="AO23" s="774">
        <f>SUM(AO14:AO20)</f>
        <v>100</v>
      </c>
      <c r="AP23" s="718">
        <f>SUM(AP14:AP20)</f>
        <v>21</v>
      </c>
      <c r="AQ23" s="719">
        <f>SUM(AQ14:AQ20)</f>
        <v>100</v>
      </c>
      <c r="AR23" s="744">
        <f>SUM(AR14:AR20)</f>
        <v>21</v>
      </c>
      <c r="AS23" s="744">
        <f>SUM(AS14:AS20)</f>
        <v>100</v>
      </c>
      <c r="AT23" s="874">
        <v>19</v>
      </c>
      <c r="AU23" s="755">
        <f>SUM(AU14:AU20)</f>
        <v>100</v>
      </c>
      <c r="AV23" s="878">
        <v>20</v>
      </c>
      <c r="AW23" s="774">
        <f>SUM(AW14:AW20)</f>
        <v>100</v>
      </c>
      <c r="AX23" s="783"/>
    </row>
    <row r="24" spans="1:50">
      <c r="A24" s="690"/>
      <c r="B24" s="714"/>
      <c r="C24" s="715"/>
      <c r="D24" s="743"/>
      <c r="E24" s="743"/>
      <c r="F24" s="875"/>
      <c r="G24" s="875"/>
      <c r="H24" s="879"/>
      <c r="I24" s="881"/>
      <c r="J24" s="714"/>
      <c r="K24" s="868"/>
      <c r="L24" s="743"/>
      <c r="M24" s="743"/>
      <c r="N24" s="875"/>
      <c r="O24" s="875"/>
      <c r="P24" s="879"/>
      <c r="Q24" s="881"/>
      <c r="R24" s="714"/>
      <c r="S24" s="868"/>
      <c r="T24" s="743"/>
      <c r="U24" s="743"/>
      <c r="V24" s="875"/>
      <c r="W24" s="875"/>
      <c r="X24" s="879"/>
      <c r="Y24" s="881"/>
      <c r="Z24" s="883"/>
      <c r="AA24" s="868"/>
      <c r="AB24" s="743"/>
      <c r="AC24" s="743"/>
      <c r="AD24" s="875"/>
      <c r="AE24" s="875"/>
      <c r="AF24" s="879"/>
      <c r="AG24" s="881"/>
      <c r="AH24" s="714"/>
      <c r="AI24" s="868"/>
      <c r="AJ24" s="743"/>
      <c r="AK24" s="743"/>
      <c r="AL24" s="875"/>
      <c r="AM24" s="875"/>
      <c r="AN24" s="879"/>
      <c r="AO24" s="881"/>
      <c r="AP24" s="714"/>
      <c r="AQ24" s="868"/>
      <c r="AR24" s="743"/>
      <c r="AS24" s="743"/>
      <c r="AT24" s="875"/>
      <c r="AU24" s="875"/>
      <c r="AV24" s="879"/>
      <c r="AW24" s="881"/>
      <c r="AX24" s="783"/>
    </row>
    <row r="25" spans="1:50">
      <c r="A25" s="695" t="s">
        <v>19</v>
      </c>
      <c r="B25" s="700"/>
      <c r="C25" s="788"/>
      <c r="D25" s="831"/>
      <c r="E25" s="831"/>
      <c r="F25" s="752"/>
      <c r="G25" s="752"/>
      <c r="H25" s="767"/>
      <c r="I25" s="768"/>
      <c r="J25" s="700"/>
      <c r="K25" s="701"/>
      <c r="L25" s="831"/>
      <c r="M25" s="831"/>
      <c r="N25" s="752"/>
      <c r="O25" s="752"/>
      <c r="P25" s="767"/>
      <c r="Q25" s="768"/>
      <c r="R25" s="700"/>
      <c r="S25" s="701"/>
      <c r="T25" s="831"/>
      <c r="U25" s="831"/>
      <c r="V25" s="752"/>
      <c r="W25" s="752"/>
      <c r="X25" s="767"/>
      <c r="Y25" s="768"/>
      <c r="Z25" s="700"/>
      <c r="AA25" s="701"/>
      <c r="AB25" s="831"/>
      <c r="AC25" s="831"/>
      <c r="AD25" s="752"/>
      <c r="AE25" s="752"/>
      <c r="AF25" s="767"/>
      <c r="AG25" s="768"/>
      <c r="AH25" s="700"/>
      <c r="AI25" s="701"/>
      <c r="AJ25" s="831"/>
      <c r="AK25" s="831"/>
      <c r="AL25" s="752"/>
      <c r="AM25" s="752"/>
      <c r="AN25" s="767"/>
      <c r="AO25" s="768"/>
      <c r="AP25" s="700"/>
      <c r="AQ25" s="701"/>
      <c r="AR25" s="831"/>
      <c r="AS25" s="831"/>
      <c r="AT25" s="752"/>
      <c r="AU25" s="752"/>
      <c r="AV25" s="767"/>
      <c r="AW25" s="768"/>
      <c r="AX25" s="783"/>
    </row>
    <row r="26" spans="1:50">
      <c r="A26" s="695"/>
      <c r="B26" s="700"/>
      <c r="C26" s="788"/>
      <c r="D26" s="831"/>
      <c r="E26" s="831"/>
      <c r="F26" s="752"/>
      <c r="G26" s="752"/>
      <c r="H26" s="767"/>
      <c r="I26" s="768"/>
      <c r="J26" s="700"/>
      <c r="K26" s="701"/>
      <c r="L26" s="831"/>
      <c r="M26" s="831"/>
      <c r="N26" s="752"/>
      <c r="O26" s="752"/>
      <c r="P26" s="767"/>
      <c r="Q26" s="768"/>
      <c r="R26" s="700"/>
      <c r="S26" s="701"/>
      <c r="T26" s="831"/>
      <c r="U26" s="831"/>
      <c r="V26" s="752"/>
      <c r="W26" s="752"/>
      <c r="X26" s="767"/>
      <c r="Y26" s="768"/>
      <c r="Z26" s="700"/>
      <c r="AA26" s="701"/>
      <c r="AB26" s="831"/>
      <c r="AC26" s="831"/>
      <c r="AD26" s="752"/>
      <c r="AE26" s="752"/>
      <c r="AF26" s="767"/>
      <c r="AG26" s="768"/>
      <c r="AH26" s="700"/>
      <c r="AI26" s="701"/>
      <c r="AJ26" s="831"/>
      <c r="AK26" s="831"/>
      <c r="AL26" s="752"/>
      <c r="AM26" s="752"/>
      <c r="AN26" s="767"/>
      <c r="AO26" s="768"/>
      <c r="AP26" s="700"/>
      <c r="AQ26" s="701"/>
      <c r="AR26" s="831"/>
      <c r="AS26" s="831"/>
      <c r="AT26" s="752"/>
      <c r="AU26" s="752"/>
      <c r="AV26" s="767"/>
      <c r="AW26" s="768"/>
      <c r="AX26" s="783"/>
    </row>
    <row r="27" spans="1:50">
      <c r="A27" s="695" t="s">
        <v>49</v>
      </c>
      <c r="B27" s="700"/>
      <c r="C27" s="788"/>
      <c r="D27" s="831"/>
      <c r="E27" s="831"/>
      <c r="F27" s="752"/>
      <c r="G27" s="752"/>
      <c r="H27" s="767"/>
      <c r="I27" s="768"/>
      <c r="J27" s="700"/>
      <c r="K27" s="701"/>
      <c r="L27" s="831"/>
      <c r="M27" s="831"/>
      <c r="N27" s="752"/>
      <c r="O27" s="752"/>
      <c r="P27" s="767"/>
      <c r="Q27" s="768"/>
      <c r="R27" s="700"/>
      <c r="S27" s="1700"/>
      <c r="T27" s="831"/>
      <c r="U27" s="831"/>
      <c r="V27" s="752"/>
      <c r="W27" s="752"/>
      <c r="X27" s="767"/>
      <c r="Y27" s="768"/>
      <c r="Z27" s="700"/>
      <c r="AA27" s="701"/>
      <c r="AB27" s="831"/>
      <c r="AC27" s="831"/>
      <c r="AD27" s="752"/>
      <c r="AE27" s="752"/>
      <c r="AF27" s="767"/>
      <c r="AG27" s="768"/>
      <c r="AH27" s="700"/>
      <c r="AI27" s="701"/>
      <c r="AJ27" s="831"/>
      <c r="AK27" s="831"/>
      <c r="AL27" s="752"/>
      <c r="AM27" s="752"/>
      <c r="AN27" s="767"/>
      <c r="AO27" s="768"/>
      <c r="AP27" s="700"/>
      <c r="AQ27" s="701"/>
      <c r="AR27" s="831"/>
      <c r="AS27" s="831"/>
      <c r="AT27" s="752"/>
      <c r="AU27" s="752"/>
      <c r="AV27" s="767"/>
      <c r="AW27" s="768"/>
      <c r="AX27" s="783"/>
    </row>
    <row r="28" spans="1:50">
      <c r="A28" s="695"/>
      <c r="B28" s="700"/>
      <c r="C28" s="788"/>
      <c r="D28" s="831"/>
      <c r="E28" s="831"/>
      <c r="F28" s="752"/>
      <c r="G28" s="752"/>
      <c r="H28" s="767"/>
      <c r="I28" s="768"/>
      <c r="J28" s="700"/>
      <c r="K28" s="701"/>
      <c r="L28" s="831"/>
      <c r="M28" s="831"/>
      <c r="N28" s="752"/>
      <c r="O28" s="752"/>
      <c r="P28" s="767"/>
      <c r="Q28" s="768"/>
      <c r="R28" s="700"/>
      <c r="S28" s="701"/>
      <c r="T28" s="831"/>
      <c r="U28" s="831"/>
      <c r="V28" s="752"/>
      <c r="W28" s="752"/>
      <c r="X28" s="767"/>
      <c r="Y28" s="768"/>
      <c r="Z28" s="700"/>
      <c r="AA28" s="701"/>
      <c r="AB28" s="831"/>
      <c r="AC28" s="831"/>
      <c r="AD28" s="752"/>
      <c r="AE28" s="752"/>
      <c r="AF28" s="767"/>
      <c r="AG28" s="768"/>
      <c r="AH28" s="700"/>
      <c r="AI28" s="701"/>
      <c r="AJ28" s="831"/>
      <c r="AK28" s="831"/>
      <c r="AL28" s="752"/>
      <c r="AM28" s="752"/>
      <c r="AN28" s="767"/>
      <c r="AO28" s="768"/>
      <c r="AP28" s="700"/>
      <c r="AQ28" s="701"/>
      <c r="AR28" s="831"/>
      <c r="AS28" s="831"/>
      <c r="AT28" s="752"/>
      <c r="AU28" s="752"/>
      <c r="AV28" s="767"/>
      <c r="AW28" s="768"/>
      <c r="AX28" s="783"/>
    </row>
    <row r="29" spans="1:50">
      <c r="A29" s="695" t="s">
        <v>50</v>
      </c>
      <c r="B29" s="700">
        <f>FORSUM!B14</f>
        <v>17056.524042829282</v>
      </c>
      <c r="C29" s="788">
        <f>B29/B$44*100</f>
        <v>61.236796351141201</v>
      </c>
      <c r="D29" s="831">
        <v>14791</v>
      </c>
      <c r="E29" s="831">
        <f>D29/D$44*100</f>
        <v>59.860779473066493</v>
      </c>
      <c r="F29" s="752">
        <v>15220.6034676</v>
      </c>
      <c r="G29" s="752">
        <f>F29/F$44*100</f>
        <v>70.318534565919379</v>
      </c>
      <c r="H29" s="767">
        <v>13288</v>
      </c>
      <c r="I29" s="768">
        <f>H29/H$44*100</f>
        <v>64.01695813460519</v>
      </c>
      <c r="J29" s="700">
        <f>[1]FOR!$C$5</f>
        <v>1176.6915028699996</v>
      </c>
      <c r="K29" s="701">
        <f>J29/J$44*100</f>
        <v>49.003085593941798</v>
      </c>
      <c r="L29" s="831">
        <v>814</v>
      </c>
      <c r="M29" s="831">
        <f>L29/L$44*100</f>
        <v>28.844790928419563</v>
      </c>
      <c r="N29" s="752">
        <v>888</v>
      </c>
      <c r="O29" s="752">
        <f>N29/N$44*100</f>
        <v>44.488977955911821</v>
      </c>
      <c r="P29" s="767">
        <v>690</v>
      </c>
      <c r="Q29" s="768">
        <f>P29/P$44*100</f>
        <v>11.243278474824834</v>
      </c>
      <c r="R29" s="700">
        <f>[1]FOR!$D$5</f>
        <v>1066.6191290000002</v>
      </c>
      <c r="S29" s="701">
        <f>R29/R$44*100</f>
        <v>55.567538395731518</v>
      </c>
      <c r="T29" s="831">
        <v>1021</v>
      </c>
      <c r="U29" s="831">
        <f>T29/T$44*100</f>
        <v>51.101101101101101</v>
      </c>
      <c r="V29" s="752">
        <v>926</v>
      </c>
      <c r="W29" s="752">
        <f>V29/V$44*100</f>
        <v>54.922894424673785</v>
      </c>
      <c r="X29" s="767">
        <v>818</v>
      </c>
      <c r="Y29" s="768">
        <f>X29/X$44*100</f>
        <v>51.739405439595188</v>
      </c>
      <c r="Z29" s="700">
        <f>J29-R29</f>
        <v>110.07237386999941</v>
      </c>
      <c r="AA29" s="701">
        <f>Z29/Z$44*100</f>
        <v>22.847987315736489</v>
      </c>
      <c r="AB29" s="831">
        <f>L29-T29</f>
        <v>-207</v>
      </c>
      <c r="AC29" s="831">
        <f>AB29/AB$44*100</f>
        <v>-25.121359223300971</v>
      </c>
      <c r="AD29" s="752">
        <f>N29-V29</f>
        <v>-38</v>
      </c>
      <c r="AE29" s="752">
        <f>AD29/AD$44*100</f>
        <v>-12.258064516129032</v>
      </c>
      <c r="AF29" s="767">
        <f>P29-X29</f>
        <v>-128</v>
      </c>
      <c r="AG29" s="768">
        <f>AF29/AF$44*100</f>
        <v>-2.8094820017559261</v>
      </c>
      <c r="AH29" s="700">
        <f>FORSUM!B38</f>
        <v>56737.185999999994</v>
      </c>
      <c r="AI29" s="701">
        <f>AH29/AH$44*100</f>
        <v>93.358913254934507</v>
      </c>
      <c r="AJ29" s="831">
        <v>78323</v>
      </c>
      <c r="AK29" s="831">
        <f>AJ29/AJ$44*100</f>
        <v>95.129534937388414</v>
      </c>
      <c r="AL29" s="752">
        <v>79475</v>
      </c>
      <c r="AM29" s="752">
        <f>AL29/AL$44*100</f>
        <v>95.18990070786073</v>
      </c>
      <c r="AN29" s="767">
        <v>129276</v>
      </c>
      <c r="AO29" s="768">
        <f>AN29/AN$44*100</f>
        <v>866.86783343391676</v>
      </c>
      <c r="AP29" s="700">
        <f>[2]Fundsbycat!$A$701</f>
        <v>29</v>
      </c>
      <c r="AQ29" s="701">
        <f>AP29/AP$44*100</f>
        <v>34.117647058823529</v>
      </c>
      <c r="AR29" s="831">
        <v>30</v>
      </c>
      <c r="AS29" s="831">
        <f>AR29/AR$44*100</f>
        <v>35.294117647058826</v>
      </c>
      <c r="AT29" s="752">
        <v>30</v>
      </c>
      <c r="AU29" s="752">
        <f>AT29/AT$44*100</f>
        <v>35.294117647058826</v>
      </c>
      <c r="AV29" s="767">
        <v>31</v>
      </c>
      <c r="AW29" s="768">
        <f>AV29/AV$44*100</f>
        <v>36.904761904761905</v>
      </c>
      <c r="AX29" s="783"/>
    </row>
    <row r="30" spans="1:50">
      <c r="A30" s="695"/>
      <c r="B30" s="700"/>
      <c r="C30" s="788"/>
      <c r="D30" s="831"/>
      <c r="E30" s="831"/>
      <c r="F30" s="752"/>
      <c r="G30" s="752"/>
      <c r="H30" s="767"/>
      <c r="I30" s="768"/>
      <c r="J30" s="700"/>
      <c r="K30" s="701"/>
      <c r="L30" s="831"/>
      <c r="M30" s="831"/>
      <c r="N30" s="752"/>
      <c r="O30" s="752"/>
      <c r="P30" s="767"/>
      <c r="Q30" s="768"/>
      <c r="R30" s="700"/>
      <c r="S30" s="701"/>
      <c r="T30" s="831"/>
      <c r="U30" s="831"/>
      <c r="V30" s="752"/>
      <c r="W30" s="752"/>
      <c r="X30" s="767"/>
      <c r="Y30" s="768"/>
      <c r="Z30" s="700"/>
      <c r="AA30" s="701"/>
      <c r="AB30" s="831"/>
      <c r="AC30" s="831"/>
      <c r="AD30" s="752"/>
      <c r="AE30" s="752"/>
      <c r="AF30" s="767"/>
      <c r="AG30" s="768"/>
      <c r="AH30" s="700"/>
      <c r="AI30" s="701"/>
      <c r="AJ30" s="831"/>
      <c r="AK30" s="831"/>
      <c r="AL30" s="752"/>
      <c r="AM30" s="752"/>
      <c r="AN30" s="767"/>
      <c r="AO30" s="768"/>
      <c r="AP30" s="700"/>
      <c r="AQ30" s="701"/>
      <c r="AR30" s="831"/>
      <c r="AS30" s="831"/>
      <c r="AT30" s="752"/>
      <c r="AU30" s="752"/>
      <c r="AV30" s="767"/>
      <c r="AW30" s="768"/>
      <c r="AX30" s="783"/>
    </row>
    <row r="31" spans="1:50">
      <c r="A31" s="695" t="s">
        <v>55</v>
      </c>
      <c r="B31" s="700">
        <f>FORSUM!J14</f>
        <v>417.84457400000002</v>
      </c>
      <c r="C31" s="788">
        <f>B31/B$44*100</f>
        <v>1.5001569499281744</v>
      </c>
      <c r="D31" s="831">
        <v>347</v>
      </c>
      <c r="E31" s="831">
        <f>D31/D$44*100</f>
        <v>1.4043465943583311</v>
      </c>
      <c r="F31" s="752">
        <v>289.274159</v>
      </c>
      <c r="G31" s="752">
        <f>F31/F$44*100</f>
        <v>1.3364341953963406</v>
      </c>
      <c r="H31" s="767">
        <v>264</v>
      </c>
      <c r="I31" s="768">
        <f>H31/H$44*100</f>
        <v>1.2718600953895072</v>
      </c>
      <c r="J31" s="700">
        <f>[1]FOR!$C$50</f>
        <v>28.82</v>
      </c>
      <c r="K31" s="701">
        <f>J31/J$44*100</f>
        <v>1.2002032167078795</v>
      </c>
      <c r="L31" s="831">
        <v>45</v>
      </c>
      <c r="M31" s="831">
        <f>L31/L$44*100</f>
        <v>1.5946137491141033</v>
      </c>
      <c r="N31" s="752">
        <v>15</v>
      </c>
      <c r="O31" s="752">
        <f>N31/N$44*100</f>
        <v>0.75150300601202402</v>
      </c>
      <c r="P31" s="767">
        <v>25</v>
      </c>
      <c r="Q31" s="768">
        <f>P31/P$44*100</f>
        <v>0.40736516213133456</v>
      </c>
      <c r="R31" s="700">
        <f>[1]FOR!$D$50</f>
        <v>27.11</v>
      </c>
      <c r="S31" s="701">
        <f>R31/R$44*100</f>
        <v>1.4123466614747739</v>
      </c>
      <c r="T31" s="831">
        <v>18</v>
      </c>
      <c r="U31" s="831">
        <f>T31/T$44*100</f>
        <v>0.90090090090090091</v>
      </c>
      <c r="V31" s="752">
        <v>15</v>
      </c>
      <c r="W31" s="752">
        <f>V31/V$44*100</f>
        <v>0.88967971530249124</v>
      </c>
      <c r="X31" s="767">
        <v>23</v>
      </c>
      <c r="Y31" s="768">
        <f>X31/X$44*100</f>
        <v>1.454775458570525</v>
      </c>
      <c r="Z31" s="700">
        <f>J31-R31</f>
        <v>1.7100000000000009</v>
      </c>
      <c r="AA31" s="701">
        <f>Z31/Z$44*100</f>
        <v>0.35494881173411386</v>
      </c>
      <c r="AB31" s="831">
        <f>L31-T31</f>
        <v>27</v>
      </c>
      <c r="AC31" s="831">
        <f>AB31/AB$44*100</f>
        <v>3.2766990291262137</v>
      </c>
      <c r="AD31" s="752">
        <f>N31-V31</f>
        <v>0</v>
      </c>
      <c r="AE31" s="752">
        <f>AD31/AD$44*100</f>
        <v>0</v>
      </c>
      <c r="AF31" s="767">
        <f>P31-X31</f>
        <v>2</v>
      </c>
      <c r="AG31" s="768">
        <f>AF31/AF$44*100</f>
        <v>4.3898156277436345E-2</v>
      </c>
      <c r="AH31" s="700">
        <f>FORSUM!J38</f>
        <v>724</v>
      </c>
      <c r="AI31" s="701">
        <f>AH31/AH$44*100</f>
        <v>1.1913148670533746</v>
      </c>
      <c r="AJ31" s="831">
        <v>671</v>
      </c>
      <c r="AK31" s="831">
        <f>AJ31/AJ$44*100</f>
        <v>0.81498305661156534</v>
      </c>
      <c r="AL31" s="752">
        <v>680</v>
      </c>
      <c r="AM31" s="752">
        <f>AL31/AL$44*100</f>
        <v>0.81445904348971743</v>
      </c>
      <c r="AN31" s="767">
        <v>633</v>
      </c>
      <c r="AO31" s="768">
        <f>AN31/AN$44*100</f>
        <v>4.2446187889760605</v>
      </c>
      <c r="AP31" s="700">
        <f>[2]Fundsbycat!$A$732</f>
        <v>2</v>
      </c>
      <c r="AQ31" s="701">
        <f>AP31/AP$44*100</f>
        <v>2.3529411764705883</v>
      </c>
      <c r="AR31" s="831">
        <v>2</v>
      </c>
      <c r="AS31" s="831">
        <f>AR31/AR$44*100</f>
        <v>2.3529411764705883</v>
      </c>
      <c r="AT31" s="752">
        <v>2</v>
      </c>
      <c r="AU31" s="752">
        <f>AT31/AT$44*100</f>
        <v>2.3529411764705883</v>
      </c>
      <c r="AV31" s="767">
        <v>2</v>
      </c>
      <c r="AW31" s="768">
        <f>AV31/AV$44*100</f>
        <v>2.3809523809523809</v>
      </c>
      <c r="AX31" s="783"/>
    </row>
    <row r="32" spans="1:50">
      <c r="A32" s="695"/>
      <c r="B32" s="700"/>
      <c r="C32" s="788"/>
      <c r="D32" s="831"/>
      <c r="E32" s="831"/>
      <c r="F32" s="752"/>
      <c r="G32" s="752"/>
      <c r="H32" s="767"/>
      <c r="I32" s="768"/>
      <c r="J32" s="700"/>
      <c r="K32" s="701"/>
      <c r="L32" s="831"/>
      <c r="M32" s="831"/>
      <c r="N32" s="752"/>
      <c r="O32" s="752"/>
      <c r="P32" s="767"/>
      <c r="Q32" s="768"/>
      <c r="R32" s="700"/>
      <c r="S32" s="701"/>
      <c r="T32" s="831"/>
      <c r="U32" s="831"/>
      <c r="V32" s="752"/>
      <c r="W32" s="752"/>
      <c r="X32" s="767"/>
      <c r="Y32" s="768"/>
      <c r="Z32" s="700"/>
      <c r="AA32" s="701"/>
      <c r="AB32" s="831"/>
      <c r="AC32" s="831"/>
      <c r="AD32" s="752"/>
      <c r="AE32" s="752"/>
      <c r="AF32" s="767"/>
      <c r="AG32" s="768"/>
      <c r="AH32" s="700"/>
      <c r="AI32" s="701"/>
      <c r="AJ32" s="831"/>
      <c r="AK32" s="831"/>
      <c r="AL32" s="752"/>
      <c r="AM32" s="752"/>
      <c r="AN32" s="767"/>
      <c r="AO32" s="768"/>
      <c r="AP32" s="700"/>
      <c r="AQ32" s="701"/>
      <c r="AR32" s="831"/>
      <c r="AS32" s="831"/>
      <c r="AT32" s="752"/>
      <c r="AU32" s="752"/>
      <c r="AV32" s="767"/>
      <c r="AW32" s="768"/>
      <c r="AX32" s="783"/>
    </row>
    <row r="33" spans="1:50">
      <c r="A33" s="695" t="s">
        <v>61</v>
      </c>
      <c r="B33" s="700"/>
      <c r="C33" s="788"/>
      <c r="D33" s="831"/>
      <c r="E33" s="831"/>
      <c r="F33" s="752"/>
      <c r="G33" s="752"/>
      <c r="H33" s="767"/>
      <c r="I33" s="768"/>
      <c r="J33" s="700"/>
      <c r="K33" s="701"/>
      <c r="L33" s="831"/>
      <c r="M33" s="831"/>
      <c r="N33" s="752"/>
      <c r="O33" s="752"/>
      <c r="P33" s="767"/>
      <c r="Q33" s="768"/>
      <c r="R33" s="700"/>
      <c r="S33" s="701"/>
      <c r="T33" s="831"/>
      <c r="U33" s="831"/>
      <c r="V33" s="752"/>
      <c r="W33" s="752"/>
      <c r="X33" s="767"/>
      <c r="Y33" s="768"/>
      <c r="Z33" s="700"/>
      <c r="AA33" s="701"/>
      <c r="AB33" s="831"/>
      <c r="AC33" s="831"/>
      <c r="AD33" s="752"/>
      <c r="AE33" s="752"/>
      <c r="AF33" s="767"/>
      <c r="AG33" s="768"/>
      <c r="AH33" s="700"/>
      <c r="AI33" s="701"/>
      <c r="AJ33" s="831"/>
      <c r="AK33" s="831"/>
      <c r="AL33" s="752"/>
      <c r="AM33" s="752"/>
      <c r="AN33" s="767"/>
      <c r="AO33" s="768"/>
      <c r="AP33" s="700"/>
      <c r="AQ33" s="701"/>
      <c r="AR33" s="831"/>
      <c r="AS33" s="831"/>
      <c r="AT33" s="752"/>
      <c r="AU33" s="752"/>
      <c r="AV33" s="767"/>
      <c r="AW33" s="768"/>
      <c r="AX33" s="783"/>
    </row>
    <row r="34" spans="1:50">
      <c r="A34" s="695"/>
      <c r="B34" s="700"/>
      <c r="C34" s="788"/>
      <c r="D34" s="831"/>
      <c r="E34" s="831"/>
      <c r="F34" s="752"/>
      <c r="G34" s="752"/>
      <c r="H34" s="767"/>
      <c r="I34" s="768"/>
      <c r="J34" s="700"/>
      <c r="K34" s="701"/>
      <c r="L34" s="831"/>
      <c r="M34" s="831"/>
      <c r="N34" s="752"/>
      <c r="O34" s="752"/>
      <c r="P34" s="767"/>
      <c r="Q34" s="768"/>
      <c r="R34" s="700"/>
      <c r="S34" s="701"/>
      <c r="T34" s="831"/>
      <c r="U34" s="831"/>
      <c r="V34" s="752"/>
      <c r="W34" s="752"/>
      <c r="X34" s="767"/>
      <c r="Y34" s="768"/>
      <c r="Z34" s="700"/>
      <c r="AA34" s="701"/>
      <c r="AB34" s="831"/>
      <c r="AC34" s="831"/>
      <c r="AD34" s="752"/>
      <c r="AE34" s="752"/>
      <c r="AF34" s="767"/>
      <c r="AG34" s="768"/>
      <c r="AH34" s="700"/>
      <c r="AI34" s="701"/>
      <c r="AJ34" s="831"/>
      <c r="AK34" s="831"/>
      <c r="AL34" s="752"/>
      <c r="AM34" s="752"/>
      <c r="AN34" s="767"/>
      <c r="AO34" s="768"/>
      <c r="AP34" s="700"/>
      <c r="AQ34" s="701"/>
      <c r="AR34" s="831"/>
      <c r="AS34" s="831"/>
      <c r="AT34" s="752"/>
      <c r="AU34" s="752"/>
      <c r="AV34" s="767"/>
      <c r="AW34" s="768"/>
      <c r="AX34" s="783"/>
    </row>
    <row r="35" spans="1:50">
      <c r="A35" s="695" t="s">
        <v>66</v>
      </c>
      <c r="B35" s="700">
        <f>FORSUM!T11</f>
        <v>6764.4205256100013</v>
      </c>
      <c r="C35" s="788">
        <f>B35/B$44*100</f>
        <v>24.285806482030893</v>
      </c>
      <c r="D35" s="831">
        <v>5994</v>
      </c>
      <c r="E35" s="831">
        <f>D35/D$44*100</f>
        <v>24.258367396495203</v>
      </c>
      <c r="F35" s="752">
        <v>3319.28075476</v>
      </c>
      <c r="G35" s="752">
        <f>F35/F$44*100</f>
        <v>15.334934582878654</v>
      </c>
      <c r="H35" s="767">
        <v>4253</v>
      </c>
      <c r="I35" s="768">
        <f>H35/H$44*100</f>
        <v>20.489473430649902</v>
      </c>
      <c r="J35" s="700">
        <f>[1]FOR!$C$61</f>
        <v>900.86467699999992</v>
      </c>
      <c r="K35" s="701">
        <f>J35/J$44*100</f>
        <v>37.516331823522023</v>
      </c>
      <c r="L35" s="831">
        <v>1214</v>
      </c>
      <c r="M35" s="831">
        <f>L35/L$44*100</f>
        <v>43.019135364989367</v>
      </c>
      <c r="N35" s="752">
        <v>770</v>
      </c>
      <c r="O35" s="752">
        <f>N35/N$44*100</f>
        <v>38.577154308617231</v>
      </c>
      <c r="P35" s="767">
        <v>921</v>
      </c>
      <c r="Q35" s="768">
        <f>P35/P$44*100</f>
        <v>15.007332572918363</v>
      </c>
      <c r="R35" s="700">
        <f>[1]FOR!$D$61</f>
        <v>369.29844300000002</v>
      </c>
      <c r="S35" s="701">
        <f>R35/R$44*100</f>
        <v>19.239300002171973</v>
      </c>
      <c r="T35" s="831">
        <v>453</v>
      </c>
      <c r="U35" s="831">
        <f>T35/T$44*100</f>
        <v>22.672672672672672</v>
      </c>
      <c r="V35" s="752">
        <v>451</v>
      </c>
      <c r="W35" s="752">
        <f>V35/V$44*100</f>
        <v>26.749703440094901</v>
      </c>
      <c r="X35" s="767">
        <v>294</v>
      </c>
      <c r="Y35" s="768">
        <f>X35/X$44*100</f>
        <v>18.59582542694497</v>
      </c>
      <c r="Z35" s="700">
        <f>J35-R35</f>
        <v>531.56623399999989</v>
      </c>
      <c r="AA35" s="701">
        <f>Z35/Z$44*100</f>
        <v>110.33848135454841</v>
      </c>
      <c r="AB35" s="831">
        <f>L35-T35</f>
        <v>761</v>
      </c>
      <c r="AC35" s="831">
        <f>AB35/AB$44*100</f>
        <v>92.354368932038838</v>
      </c>
      <c r="AD35" s="752">
        <f>N35-V35</f>
        <v>319</v>
      </c>
      <c r="AE35" s="752">
        <f>AD35/AD$44*100</f>
        <v>102.90322580645162</v>
      </c>
      <c r="AF35" s="767">
        <f>P35-X35</f>
        <v>627</v>
      </c>
      <c r="AG35" s="768">
        <f>AF35/AF$44*100</f>
        <v>13.762071992976296</v>
      </c>
      <c r="AH35" s="700">
        <f>FORSUM!T49</f>
        <v>2613</v>
      </c>
      <c r="AI35" s="701">
        <f>AH35/AH$44*100</f>
        <v>4.2995935740476074</v>
      </c>
      <c r="AJ35" s="831">
        <v>2632</v>
      </c>
      <c r="AK35" s="831">
        <f>AJ35/AJ$44*100</f>
        <v>3.1967740760084045</v>
      </c>
      <c r="AL35" s="752">
        <v>2693</v>
      </c>
      <c r="AM35" s="752">
        <f>AL35/AL$44*100</f>
        <v>3.2254973589967784</v>
      </c>
      <c r="AN35" s="767">
        <v>13804</v>
      </c>
      <c r="AO35" s="768">
        <f>AN35/AN$44*100</f>
        <v>92.563535170656479</v>
      </c>
      <c r="AP35" s="700">
        <f>[2]Fundsbycat!$A$739</f>
        <v>32</v>
      </c>
      <c r="AQ35" s="701">
        <f>AP35/AP$44*100</f>
        <v>37.647058823529413</v>
      </c>
      <c r="AR35" s="831">
        <v>31</v>
      </c>
      <c r="AS35" s="831">
        <f>AR35/AR$44*100</f>
        <v>36.470588235294116</v>
      </c>
      <c r="AT35" s="752">
        <v>31</v>
      </c>
      <c r="AU35" s="752">
        <f>AT35/AT$44*100</f>
        <v>36.470588235294116</v>
      </c>
      <c r="AV35" s="767">
        <v>29</v>
      </c>
      <c r="AW35" s="768">
        <f>AV35/AV$44*100</f>
        <v>34.523809523809526</v>
      </c>
      <c r="AX35" s="783"/>
    </row>
    <row r="36" spans="1:50" ht="12.75" customHeight="1">
      <c r="A36" s="695"/>
      <c r="B36" s="700"/>
      <c r="C36" s="788"/>
      <c r="D36" s="831"/>
      <c r="E36" s="831"/>
      <c r="F36" s="752"/>
      <c r="G36" s="752"/>
      <c r="H36" s="767"/>
      <c r="I36" s="768"/>
      <c r="J36" s="700"/>
      <c r="K36" s="701"/>
      <c r="L36" s="831"/>
      <c r="M36" s="831"/>
      <c r="N36" s="752"/>
      <c r="O36" s="752"/>
      <c r="P36" s="767"/>
      <c r="Q36" s="768"/>
      <c r="R36" s="700"/>
      <c r="S36" s="701"/>
      <c r="T36" s="831"/>
      <c r="U36" s="831"/>
      <c r="V36" s="752"/>
      <c r="W36" s="752"/>
      <c r="X36" s="767"/>
      <c r="Y36" s="768"/>
      <c r="Z36" s="700"/>
      <c r="AA36" s="701"/>
      <c r="AB36" s="831"/>
      <c r="AC36" s="831"/>
      <c r="AD36" s="752"/>
      <c r="AE36" s="752"/>
      <c r="AF36" s="767"/>
      <c r="AG36" s="768"/>
      <c r="AH36" s="700"/>
      <c r="AI36" s="701"/>
      <c r="AJ36" s="831"/>
      <c r="AK36" s="831"/>
      <c r="AL36" s="752"/>
      <c r="AM36" s="752"/>
      <c r="AN36" s="767"/>
      <c r="AO36" s="768"/>
      <c r="AP36" s="700"/>
      <c r="AQ36" s="701"/>
      <c r="AR36" s="831"/>
      <c r="AS36" s="831"/>
      <c r="AT36" s="752"/>
      <c r="AU36" s="752"/>
      <c r="AV36" s="767"/>
      <c r="AW36" s="768"/>
      <c r="AX36" s="783"/>
    </row>
    <row r="37" spans="1:50">
      <c r="A37" s="695" t="s">
        <v>69</v>
      </c>
      <c r="B37" s="700"/>
      <c r="C37" s="788"/>
      <c r="D37" s="831"/>
      <c r="E37" s="831"/>
      <c r="F37" s="752"/>
      <c r="G37" s="752"/>
      <c r="H37" s="767"/>
      <c r="I37" s="768"/>
      <c r="J37" s="700"/>
      <c r="K37" s="701"/>
      <c r="L37" s="831"/>
      <c r="M37" s="831"/>
      <c r="N37" s="752"/>
      <c r="O37" s="752"/>
      <c r="P37" s="767"/>
      <c r="Q37" s="768"/>
      <c r="R37" s="700"/>
      <c r="S37" s="701"/>
      <c r="T37" s="831"/>
      <c r="U37" s="831"/>
      <c r="V37" s="752"/>
      <c r="W37" s="752"/>
      <c r="X37" s="767"/>
      <c r="Y37" s="768"/>
      <c r="Z37" s="700"/>
      <c r="AA37" s="701"/>
      <c r="AB37" s="831"/>
      <c r="AC37" s="831"/>
      <c r="AD37" s="752"/>
      <c r="AE37" s="752"/>
      <c r="AF37" s="767"/>
      <c r="AG37" s="768"/>
      <c r="AH37" s="700"/>
      <c r="AI37" s="701"/>
      <c r="AJ37" s="831"/>
      <c r="AK37" s="831"/>
      <c r="AL37" s="752"/>
      <c r="AM37" s="752"/>
      <c r="AN37" s="767"/>
      <c r="AO37" s="768"/>
      <c r="AP37" s="700"/>
      <c r="AQ37" s="701"/>
      <c r="AR37" s="831"/>
      <c r="AS37" s="831"/>
      <c r="AT37" s="752"/>
      <c r="AU37" s="752"/>
      <c r="AV37" s="767"/>
      <c r="AW37" s="768"/>
      <c r="AX37" s="783"/>
    </row>
    <row r="38" spans="1:50">
      <c r="A38" s="695"/>
      <c r="B38" s="700"/>
      <c r="C38" s="788"/>
      <c r="D38" s="831"/>
      <c r="E38" s="831"/>
      <c r="F38" s="752"/>
      <c r="G38" s="752"/>
      <c r="H38" s="767"/>
      <c r="I38" s="768"/>
      <c r="J38" s="700"/>
      <c r="K38" s="701"/>
      <c r="L38" s="831"/>
      <c r="M38" s="831"/>
      <c r="N38" s="752"/>
      <c r="O38" s="752"/>
      <c r="P38" s="767"/>
      <c r="Q38" s="768"/>
      <c r="R38" s="700"/>
      <c r="S38" s="701"/>
      <c r="T38" s="831"/>
      <c r="U38" s="831"/>
      <c r="V38" s="752"/>
      <c r="W38" s="752"/>
      <c r="X38" s="767"/>
      <c r="Y38" s="768"/>
      <c r="Z38" s="700"/>
      <c r="AA38" s="701"/>
      <c r="AB38" s="831"/>
      <c r="AC38" s="831"/>
      <c r="AD38" s="752"/>
      <c r="AE38" s="752"/>
      <c r="AF38" s="767"/>
      <c r="AG38" s="768"/>
      <c r="AH38" s="700"/>
      <c r="AI38" s="701"/>
      <c r="AJ38" s="831"/>
      <c r="AK38" s="831"/>
      <c r="AL38" s="752"/>
      <c r="AM38" s="752"/>
      <c r="AN38" s="767"/>
      <c r="AO38" s="768"/>
      <c r="AP38" s="700"/>
      <c r="AQ38" s="701"/>
      <c r="AR38" s="831"/>
      <c r="AS38" s="831"/>
      <c r="AT38" s="752"/>
      <c r="AU38" s="752"/>
      <c r="AV38" s="767"/>
      <c r="AW38" s="768"/>
      <c r="AX38" s="783"/>
    </row>
    <row r="39" spans="1:50">
      <c r="A39" s="695" t="s">
        <v>55</v>
      </c>
      <c r="B39" s="700">
        <f>FORSUM!B66</f>
        <v>1888.7513237817745</v>
      </c>
      <c r="C39" s="788">
        <f>B39/B$44*100</f>
        <v>6.7810463539901527</v>
      </c>
      <c r="D39" s="831">
        <v>1937</v>
      </c>
      <c r="E39" s="831">
        <f>D39/D$44*100</f>
        <v>7.8392488566918939</v>
      </c>
      <c r="F39" s="752">
        <v>1319.974406</v>
      </c>
      <c r="G39" s="752">
        <f>F39/F$44*100</f>
        <v>6.0982250862800802</v>
      </c>
      <c r="H39" s="767">
        <v>1368</v>
      </c>
      <c r="I39" s="768">
        <f>H39/H$44*100</f>
        <v>6.5905477670183554</v>
      </c>
      <c r="J39" s="700">
        <f>[1]FOR!$C$107</f>
        <v>253.04</v>
      </c>
      <c r="K39" s="701">
        <f>J39/J$44*100</f>
        <v>10.537800900616302</v>
      </c>
      <c r="L39" s="831">
        <v>698</v>
      </c>
      <c r="M39" s="831">
        <f>L39/L$44*100</f>
        <v>24.734231041814319</v>
      </c>
      <c r="N39" s="752">
        <v>273</v>
      </c>
      <c r="O39" s="752">
        <f>N39/N$44*100</f>
        <v>13.677354709418838</v>
      </c>
      <c r="P39" s="767">
        <v>310</v>
      </c>
      <c r="Q39" s="768">
        <f>P39/P$44*100</f>
        <v>5.0513280104285485</v>
      </c>
      <c r="R39" s="700">
        <f>[1]FOR!$D$107</f>
        <v>330.63000000000005</v>
      </c>
      <c r="S39" s="701">
        <f>R39/R$44*100</f>
        <v>17.224794418421418</v>
      </c>
      <c r="T39" s="831">
        <v>352</v>
      </c>
      <c r="U39" s="831">
        <f>T39/T$44*100</f>
        <v>17.617617617617618</v>
      </c>
      <c r="V39" s="752">
        <v>201</v>
      </c>
      <c r="W39" s="752">
        <f>V39/V$44*100</f>
        <v>11.921708185053381</v>
      </c>
      <c r="X39" s="767">
        <v>346</v>
      </c>
      <c r="Y39" s="768">
        <f>X39/X$44*100</f>
        <v>21.884882985452244</v>
      </c>
      <c r="Z39" s="700">
        <f>J39-R39</f>
        <v>-77.59000000000006</v>
      </c>
      <c r="AA39" s="701">
        <f>Z39/Z$44*100</f>
        <v>-16.105542866929767</v>
      </c>
      <c r="AB39" s="831">
        <f>L39-T39</f>
        <v>346</v>
      </c>
      <c r="AC39" s="831">
        <f>AB39/AB$44*100</f>
        <v>41.990291262135919</v>
      </c>
      <c r="AD39" s="752">
        <f>N39-V39</f>
        <v>72</v>
      </c>
      <c r="AE39" s="752">
        <f>AD39/AD$44*100</f>
        <v>23.225806451612904</v>
      </c>
      <c r="AF39" s="767">
        <f>P39-X39</f>
        <v>-36</v>
      </c>
      <c r="AG39" s="768">
        <f>AF39/AF$44*100</f>
        <v>-0.79016681299385427</v>
      </c>
      <c r="AH39" s="700">
        <f>FORSUM!B73</f>
        <v>232</v>
      </c>
      <c r="AI39" s="701">
        <f>AH39/AH$44*100</f>
        <v>0.38174730546461727</v>
      </c>
      <c r="AJ39" s="831">
        <v>232</v>
      </c>
      <c r="AK39" s="831">
        <f>AJ39/AJ$44*100</f>
        <v>0.28178251733812687</v>
      </c>
      <c r="AL39" s="752">
        <v>171</v>
      </c>
      <c r="AM39" s="752">
        <f>AL39/AL$44*100</f>
        <v>0.20481249475991425</v>
      </c>
      <c r="AN39" s="767">
        <v>431</v>
      </c>
      <c r="AO39" s="768">
        <f>AN39/AN$44*100</f>
        <v>2.8900958894923892</v>
      </c>
      <c r="AP39" s="700">
        <f>[2]Fundsbycat!$A$776</f>
        <v>13</v>
      </c>
      <c r="AQ39" s="701">
        <f>AP39/AP$44*100</f>
        <v>15.294117647058824</v>
      </c>
      <c r="AR39" s="831">
        <v>13</v>
      </c>
      <c r="AS39" s="831">
        <f>AR39/AR$44*100</f>
        <v>15.294117647058824</v>
      </c>
      <c r="AT39" s="752">
        <v>13</v>
      </c>
      <c r="AU39" s="752">
        <f>AT39/AT$44*100</f>
        <v>15.294117647058824</v>
      </c>
      <c r="AV39" s="767">
        <v>13</v>
      </c>
      <c r="AW39" s="768">
        <f>AV39/AV$44*100</f>
        <v>15.476190476190476</v>
      </c>
      <c r="AX39" s="783"/>
    </row>
    <row r="40" spans="1:50">
      <c r="A40" s="695"/>
      <c r="B40" s="700"/>
      <c r="C40" s="788"/>
      <c r="D40" s="831"/>
      <c r="E40" s="831"/>
      <c r="F40" s="752"/>
      <c r="G40" s="752"/>
      <c r="H40" s="767"/>
      <c r="I40" s="768"/>
      <c r="J40" s="700"/>
      <c r="K40" s="701"/>
      <c r="L40" s="831"/>
      <c r="M40" s="831"/>
      <c r="N40" s="752"/>
      <c r="O40" s="752"/>
      <c r="P40" s="767"/>
      <c r="Q40" s="768"/>
      <c r="R40" s="700"/>
      <c r="S40" s="701"/>
      <c r="T40" s="831"/>
      <c r="U40" s="831"/>
      <c r="V40" s="752"/>
      <c r="W40" s="752"/>
      <c r="X40" s="767"/>
      <c r="Y40" s="768"/>
      <c r="Z40" s="700"/>
      <c r="AA40" s="701"/>
      <c r="AB40" s="831"/>
      <c r="AC40" s="831"/>
      <c r="AD40" s="752"/>
      <c r="AE40" s="752"/>
      <c r="AF40" s="767"/>
      <c r="AG40" s="768"/>
      <c r="AH40" s="700"/>
      <c r="AI40" s="701"/>
      <c r="AJ40" s="831"/>
      <c r="AK40" s="831"/>
      <c r="AL40" s="752"/>
      <c r="AM40" s="752"/>
      <c r="AN40" s="767"/>
      <c r="AO40" s="768"/>
      <c r="AP40" s="700"/>
      <c r="AQ40" s="701"/>
      <c r="AR40" s="831"/>
      <c r="AS40" s="831"/>
      <c r="AT40" s="752"/>
      <c r="AU40" s="752"/>
      <c r="AV40" s="767"/>
      <c r="AW40" s="768"/>
      <c r="AX40" s="783"/>
    </row>
    <row r="41" spans="1:50">
      <c r="A41" s="695" t="s">
        <v>81</v>
      </c>
      <c r="B41" s="700">
        <f>FORSUM!J66</f>
        <v>1725.8500753490075</v>
      </c>
      <c r="C41" s="788">
        <f>B41/B$44*100</f>
        <v>6.1961938629096016</v>
      </c>
      <c r="D41" s="831">
        <v>1640</v>
      </c>
      <c r="E41" s="831">
        <f>D41/D$44*100</f>
        <v>6.6372576793880773</v>
      </c>
      <c r="F41" s="752">
        <v>1496.09</v>
      </c>
      <c r="G41" s="752">
        <f>F41/F$44*100</f>
        <v>6.9118715695255419</v>
      </c>
      <c r="H41" s="767">
        <v>1585</v>
      </c>
      <c r="I41" s="768">
        <f>H41/H$44*100</f>
        <v>7.6359782242135186</v>
      </c>
      <c r="J41" s="700">
        <f>[1]FOR!$C$132</f>
        <v>41.84384</v>
      </c>
      <c r="K41" s="701">
        <f>J41/J$44*100</f>
        <v>1.742578465212</v>
      </c>
      <c r="L41" s="831">
        <v>51</v>
      </c>
      <c r="M41" s="831">
        <f>L41/L$44*100</f>
        <v>1.8072289156626504</v>
      </c>
      <c r="N41" s="752">
        <v>50</v>
      </c>
      <c r="O41" s="752">
        <f>N41/N$44*100</f>
        <v>2.5050100200400802</v>
      </c>
      <c r="P41" s="767">
        <v>48</v>
      </c>
      <c r="Q41" s="768">
        <f>P41/P$44*100</f>
        <v>0.78214111129216235</v>
      </c>
      <c r="R41" s="700">
        <f>[1]FOR!$D$132</f>
        <v>125.84284099999999</v>
      </c>
      <c r="S41" s="701">
        <f>R41/R$44*100</f>
        <v>6.5560205222003249</v>
      </c>
      <c r="T41" s="831">
        <v>154</v>
      </c>
      <c r="U41" s="831">
        <f>T41/T$44*100</f>
        <v>7.7077077077077076</v>
      </c>
      <c r="V41" s="752">
        <v>93</v>
      </c>
      <c r="W41" s="752">
        <f>V41/V$44*100</f>
        <v>5.5160142348754455</v>
      </c>
      <c r="X41" s="767">
        <v>99</v>
      </c>
      <c r="Y41" s="768">
        <f>X41/X$44*100</f>
        <v>6.2618595825426944</v>
      </c>
      <c r="Z41" s="700">
        <f>J41-R41</f>
        <v>-83.999000999999993</v>
      </c>
      <c r="AA41" s="701">
        <f>Z41/Z$44*100</f>
        <v>-17.435874615089254</v>
      </c>
      <c r="AB41" s="831">
        <f>L41-T41</f>
        <v>-103</v>
      </c>
      <c r="AC41" s="831">
        <f>AB41/AB$44*100</f>
        <v>-12.5</v>
      </c>
      <c r="AD41" s="752">
        <f>N41-V41</f>
        <v>-43</v>
      </c>
      <c r="AE41" s="752">
        <f>AD41/AD$44*100</f>
        <v>-13.870967741935484</v>
      </c>
      <c r="AF41" s="767">
        <f>P41-X41</f>
        <v>-51</v>
      </c>
      <c r="AG41" s="768">
        <f>AF41/AF$44*100</f>
        <v>-1.1194029850746268</v>
      </c>
      <c r="AH41" s="700">
        <f>FORSUM!J73</f>
        <v>467</v>
      </c>
      <c r="AI41" s="701">
        <f>AH41/AH$44*100</f>
        <v>0.76843099849989771</v>
      </c>
      <c r="AJ41" s="831">
        <v>475</v>
      </c>
      <c r="AK41" s="831">
        <f>AJ41/AJ$44*100</f>
        <v>0.57692541265349251</v>
      </c>
      <c r="AL41" s="752">
        <v>472</v>
      </c>
      <c r="AM41" s="752">
        <f>AL41/AL$44*100</f>
        <v>0.56533039489286263</v>
      </c>
      <c r="AN41" s="767">
        <v>1769</v>
      </c>
      <c r="AO41" s="768">
        <f>AN41/AN$44*100</f>
        <v>11.862133708844633</v>
      </c>
      <c r="AP41" s="700">
        <f>[2]Fundsbycat!$A$791</f>
        <v>9</v>
      </c>
      <c r="AQ41" s="701">
        <f>AP41/AP$44*100</f>
        <v>10.588235294117647</v>
      </c>
      <c r="AR41" s="831">
        <v>9</v>
      </c>
      <c r="AS41" s="831">
        <f>AR41/AR$44*100</f>
        <v>10.588235294117647</v>
      </c>
      <c r="AT41" s="752">
        <v>9</v>
      </c>
      <c r="AU41" s="752">
        <f>AT41/AT$44*100</f>
        <v>10.588235294117647</v>
      </c>
      <c r="AV41" s="767">
        <v>9</v>
      </c>
      <c r="AW41" s="768">
        <f>AV41/AV$44*100</f>
        <v>10.714285714285714</v>
      </c>
      <c r="AX41" s="783"/>
    </row>
    <row r="42" spans="1:50" ht="13.5" thickBot="1">
      <c r="A42" s="695"/>
      <c r="B42" s="700"/>
      <c r="C42" s="788"/>
      <c r="D42" s="831"/>
      <c r="E42" s="831"/>
      <c r="F42" s="752"/>
      <c r="G42" s="752"/>
      <c r="H42" s="767"/>
      <c r="I42" s="768"/>
      <c r="J42" s="700"/>
      <c r="K42" s="701"/>
      <c r="L42" s="831"/>
      <c r="M42" s="831"/>
      <c r="N42" s="752"/>
      <c r="O42" s="752"/>
      <c r="P42" s="767"/>
      <c r="Q42" s="768"/>
      <c r="R42" s="700"/>
      <c r="S42" s="701"/>
      <c r="T42" s="831"/>
      <c r="U42" s="831"/>
      <c r="V42" s="752"/>
      <c r="W42" s="752"/>
      <c r="X42" s="767"/>
      <c r="Y42" s="768"/>
      <c r="Z42" s="700"/>
      <c r="AA42" s="701"/>
      <c r="AB42" s="831"/>
      <c r="AC42" s="831"/>
      <c r="AD42" s="752"/>
      <c r="AE42" s="752"/>
      <c r="AF42" s="767"/>
      <c r="AG42" s="768"/>
      <c r="AH42" s="700"/>
      <c r="AI42" s="701"/>
      <c r="AJ42" s="831"/>
      <c r="AK42" s="831"/>
      <c r="AL42" s="752"/>
      <c r="AM42" s="752"/>
      <c r="AN42" s="767"/>
      <c r="AO42" s="768"/>
      <c r="AP42" s="700"/>
      <c r="AQ42" s="701"/>
      <c r="AR42" s="831"/>
      <c r="AS42" s="831"/>
      <c r="AT42" s="752"/>
      <c r="AU42" s="752"/>
      <c r="AV42" s="767"/>
      <c r="AW42" s="768"/>
      <c r="AX42" s="783"/>
    </row>
    <row r="43" spans="1:50">
      <c r="A43" s="689"/>
      <c r="B43" s="709"/>
      <c r="C43" s="710"/>
      <c r="D43" s="742"/>
      <c r="E43" s="742"/>
      <c r="F43" s="873"/>
      <c r="G43" s="873"/>
      <c r="H43" s="877"/>
      <c r="I43" s="880"/>
      <c r="J43" s="709"/>
      <c r="K43" s="713"/>
      <c r="L43" s="742"/>
      <c r="M43" s="742"/>
      <c r="N43" s="873"/>
      <c r="O43" s="873"/>
      <c r="P43" s="877"/>
      <c r="Q43" s="880"/>
      <c r="R43" s="709"/>
      <c r="S43" s="713"/>
      <c r="T43" s="742"/>
      <c r="U43" s="742"/>
      <c r="V43" s="873"/>
      <c r="W43" s="873"/>
      <c r="X43" s="877"/>
      <c r="Y43" s="880"/>
      <c r="Z43" s="709"/>
      <c r="AA43" s="713"/>
      <c r="AB43" s="742"/>
      <c r="AC43" s="742"/>
      <c r="AD43" s="873"/>
      <c r="AE43" s="873"/>
      <c r="AF43" s="877"/>
      <c r="AG43" s="880"/>
      <c r="AH43" s="709"/>
      <c r="AI43" s="713"/>
      <c r="AJ43" s="742"/>
      <c r="AK43" s="742"/>
      <c r="AL43" s="873"/>
      <c r="AM43" s="873"/>
      <c r="AN43" s="877"/>
      <c r="AO43" s="880"/>
      <c r="AP43" s="709"/>
      <c r="AQ43" s="713"/>
      <c r="AR43" s="742"/>
      <c r="AS43" s="742"/>
      <c r="AT43" s="873"/>
      <c r="AU43" s="873"/>
      <c r="AV43" s="877"/>
      <c r="AW43" s="880"/>
      <c r="AX43" s="813"/>
    </row>
    <row r="44" spans="1:50" ht="13.5" thickBot="1">
      <c r="A44" s="867" t="s">
        <v>80</v>
      </c>
      <c r="B44" s="718">
        <f>SUM(B29:B41)</f>
        <v>27853.390541570061</v>
      </c>
      <c r="C44" s="719">
        <f>SUM(C29:C41)</f>
        <v>100.00000000000001</v>
      </c>
      <c r="D44" s="744">
        <f>SUM(D29:D41)</f>
        <v>24709</v>
      </c>
      <c r="E44" s="744">
        <f>SUM(E29:E41)</f>
        <v>100</v>
      </c>
      <c r="F44" s="874">
        <v>21645.222787360002</v>
      </c>
      <c r="G44" s="755">
        <f>SUM(G29:G41)</f>
        <v>100</v>
      </c>
      <c r="H44" s="878">
        <v>20757</v>
      </c>
      <c r="I44" s="774">
        <f t="shared" ref="I44:O44" si="2">SUM(I29:I41)</f>
        <v>100.00481765187648</v>
      </c>
      <c r="J44" s="718">
        <f t="shared" si="2"/>
        <v>2401.2600198699993</v>
      </c>
      <c r="K44" s="719">
        <f t="shared" si="2"/>
        <v>100</v>
      </c>
      <c r="L44" s="744">
        <f t="shared" si="2"/>
        <v>2822</v>
      </c>
      <c r="M44" s="744">
        <f t="shared" si="2"/>
        <v>100</v>
      </c>
      <c r="N44" s="874">
        <f t="shared" si="2"/>
        <v>1996</v>
      </c>
      <c r="O44" s="755">
        <f t="shared" si="2"/>
        <v>99.999999999999986</v>
      </c>
      <c r="P44" s="878">
        <v>6137</v>
      </c>
      <c r="Q44" s="774">
        <f t="shared" ref="Q44:W44" si="3">SUM(Q29:Q41)</f>
        <v>32.491445331595244</v>
      </c>
      <c r="R44" s="718">
        <f t="shared" si="3"/>
        <v>1919.500413</v>
      </c>
      <c r="S44" s="719">
        <f t="shared" si="3"/>
        <v>100</v>
      </c>
      <c r="T44" s="744">
        <f t="shared" si="3"/>
        <v>1998</v>
      </c>
      <c r="U44" s="744">
        <f t="shared" si="3"/>
        <v>100.00000000000001</v>
      </c>
      <c r="V44" s="874">
        <f t="shared" si="3"/>
        <v>1686</v>
      </c>
      <c r="W44" s="755">
        <f t="shared" si="3"/>
        <v>100</v>
      </c>
      <c r="X44" s="878">
        <v>1581</v>
      </c>
      <c r="Y44" s="774">
        <f>SUM(Y29:Y41)</f>
        <v>99.936748893105616</v>
      </c>
      <c r="Z44" s="718">
        <f>J44-R44</f>
        <v>481.75960686999929</v>
      </c>
      <c r="AA44" s="719">
        <f>SUM(AA29:AA41)</f>
        <v>99.999999999999972</v>
      </c>
      <c r="AB44" s="744">
        <f>L44-T44</f>
        <v>824</v>
      </c>
      <c r="AC44" s="744">
        <f>SUM(AC29:AC41)</f>
        <v>100</v>
      </c>
      <c r="AD44" s="874">
        <f>N44-V44</f>
        <v>310</v>
      </c>
      <c r="AE44" s="755">
        <f>SUM(AE29:AE41)</f>
        <v>100</v>
      </c>
      <c r="AF44" s="878">
        <f>P44-X44</f>
        <v>4556</v>
      </c>
      <c r="AG44" s="774">
        <f>SUM(AG29:AG41)</f>
        <v>9.0869183494293235</v>
      </c>
      <c r="AH44" s="718">
        <f>SUM(AH29:AH41)</f>
        <v>60773.185999999994</v>
      </c>
      <c r="AI44" s="719">
        <f>SUM(AI29:AI41)</f>
        <v>100</v>
      </c>
      <c r="AJ44" s="744">
        <f>SUM(AJ29:AJ41)</f>
        <v>82333</v>
      </c>
      <c r="AK44" s="744">
        <f>SUM(AK29:AK41)</f>
        <v>100.00000000000001</v>
      </c>
      <c r="AL44" s="874">
        <v>83491</v>
      </c>
      <c r="AM44" s="755">
        <f>SUM(AM29:AM41)</f>
        <v>100.00000000000001</v>
      </c>
      <c r="AN44" s="878">
        <v>14913</v>
      </c>
      <c r="AO44" s="774">
        <f>SUM(AO29:AO41)</f>
        <v>978.4282169918863</v>
      </c>
      <c r="AP44" s="718">
        <f>SUM(AP29:AP41)</f>
        <v>85</v>
      </c>
      <c r="AQ44" s="719">
        <f>SUM(AQ29:AQ41)</f>
        <v>100.00000000000001</v>
      </c>
      <c r="AR44" s="744">
        <f>SUM(AR29:AR41)</f>
        <v>85</v>
      </c>
      <c r="AS44" s="744">
        <f>SUM(AS29:AS41)</f>
        <v>100.00000000000001</v>
      </c>
      <c r="AT44" s="874">
        <v>85</v>
      </c>
      <c r="AU44" s="755">
        <f>SUM(AU29:AU41)</f>
        <v>100.00000000000001</v>
      </c>
      <c r="AV44" s="878">
        <v>84</v>
      </c>
      <c r="AW44" s="774">
        <f>SUM(AW29:AW41)</f>
        <v>100</v>
      </c>
      <c r="AX44" s="783"/>
    </row>
    <row r="45" spans="1:50">
      <c r="A45" s="695"/>
      <c r="B45" s="700"/>
      <c r="C45" s="788"/>
      <c r="D45" s="831"/>
      <c r="E45" s="831"/>
      <c r="F45" s="752"/>
      <c r="G45" s="752"/>
      <c r="H45" s="767"/>
      <c r="I45" s="882"/>
      <c r="J45" s="700"/>
      <c r="K45" s="701"/>
      <c r="L45" s="831"/>
      <c r="M45" s="831"/>
      <c r="N45" s="752"/>
      <c r="O45" s="752"/>
      <c r="P45" s="767"/>
      <c r="Q45" s="882"/>
      <c r="R45" s="700"/>
      <c r="S45" s="701"/>
      <c r="T45" s="831"/>
      <c r="U45" s="831"/>
      <c r="V45" s="752"/>
      <c r="W45" s="752"/>
      <c r="X45" s="767"/>
      <c r="Y45" s="882"/>
      <c r="Z45" s="708"/>
      <c r="AA45" s="701"/>
      <c r="AB45" s="831"/>
      <c r="AC45" s="831"/>
      <c r="AD45" s="752"/>
      <c r="AE45" s="752"/>
      <c r="AF45" s="767"/>
      <c r="AG45" s="882"/>
      <c r="AH45" s="700"/>
      <c r="AI45" s="701"/>
      <c r="AJ45" s="831"/>
      <c r="AK45" s="831"/>
      <c r="AL45" s="752"/>
      <c r="AM45" s="752"/>
      <c r="AN45" s="767"/>
      <c r="AO45" s="882"/>
      <c r="AP45" s="700"/>
      <c r="AQ45" s="701"/>
      <c r="AR45" s="831"/>
      <c r="AS45" s="831"/>
      <c r="AT45" s="752"/>
      <c r="AU45" s="752"/>
      <c r="AV45" s="767"/>
      <c r="AW45" s="882"/>
      <c r="AX45" s="783"/>
    </row>
    <row r="46" spans="1:50">
      <c r="A46" s="695"/>
      <c r="B46" s="700"/>
      <c r="C46" s="788"/>
      <c r="D46" s="831"/>
      <c r="E46" s="831"/>
      <c r="F46" s="752"/>
      <c r="G46" s="752"/>
      <c r="H46" s="767"/>
      <c r="I46" s="882"/>
      <c r="J46" s="700"/>
      <c r="K46" s="701"/>
      <c r="L46" s="831"/>
      <c r="M46" s="831"/>
      <c r="N46" s="752"/>
      <c r="O46" s="752"/>
      <c r="P46" s="767"/>
      <c r="Q46" s="882"/>
      <c r="R46" s="700"/>
      <c r="S46" s="701"/>
      <c r="T46" s="831"/>
      <c r="U46" s="831"/>
      <c r="V46" s="752"/>
      <c r="W46" s="752"/>
      <c r="X46" s="767"/>
      <c r="Y46" s="882"/>
      <c r="Z46" s="708"/>
      <c r="AA46" s="701"/>
      <c r="AB46" s="831"/>
      <c r="AC46" s="831"/>
      <c r="AD46" s="752"/>
      <c r="AE46" s="752"/>
      <c r="AF46" s="767"/>
      <c r="AG46" s="882"/>
      <c r="AH46" s="700"/>
      <c r="AI46" s="701"/>
      <c r="AJ46" s="831"/>
      <c r="AK46" s="831"/>
      <c r="AL46" s="752"/>
      <c r="AM46" s="752"/>
      <c r="AN46" s="767"/>
      <c r="AO46" s="882"/>
      <c r="AP46" s="700"/>
      <c r="AQ46" s="701"/>
      <c r="AR46" s="831"/>
      <c r="AS46" s="831"/>
      <c r="AT46" s="752"/>
      <c r="AU46" s="752"/>
      <c r="AV46" s="767"/>
      <c r="AW46" s="882"/>
      <c r="AX46" s="783"/>
    </row>
    <row r="47" spans="1:50">
      <c r="A47" s="869"/>
      <c r="B47" s="700"/>
      <c r="C47" s="788"/>
      <c r="D47" s="831"/>
      <c r="E47" s="831"/>
      <c r="F47" s="752"/>
      <c r="G47" s="752"/>
      <c r="H47" s="767"/>
      <c r="I47" s="768"/>
      <c r="J47" s="700"/>
      <c r="K47" s="701"/>
      <c r="L47" s="831"/>
      <c r="M47" s="831"/>
      <c r="N47" s="752"/>
      <c r="O47" s="752"/>
      <c r="P47" s="767"/>
      <c r="Q47" s="768"/>
      <c r="R47" s="700"/>
      <c r="S47" s="701"/>
      <c r="T47" s="831"/>
      <c r="U47" s="831"/>
      <c r="V47" s="752"/>
      <c r="W47" s="752"/>
      <c r="X47" s="767"/>
      <c r="Y47" s="768"/>
      <c r="Z47" s="700"/>
      <c r="AA47" s="701"/>
      <c r="AB47" s="831"/>
      <c r="AC47" s="831"/>
      <c r="AD47" s="752"/>
      <c r="AE47" s="752"/>
      <c r="AF47" s="767"/>
      <c r="AG47" s="768"/>
      <c r="AH47" s="700"/>
      <c r="AI47" s="701"/>
      <c r="AJ47" s="831"/>
      <c r="AK47" s="831"/>
      <c r="AL47" s="752"/>
      <c r="AM47" s="752"/>
      <c r="AN47" s="767"/>
      <c r="AO47" s="768"/>
      <c r="AP47" s="700"/>
      <c r="AQ47" s="701"/>
      <c r="AR47" s="831"/>
      <c r="AS47" s="831"/>
      <c r="AT47" s="752"/>
      <c r="AU47" s="752"/>
      <c r="AV47" s="767"/>
      <c r="AW47" s="768"/>
      <c r="AX47" s="783"/>
    </row>
    <row r="48" spans="1:50">
      <c r="A48" s="695"/>
      <c r="B48" s="700"/>
      <c r="C48" s="788"/>
      <c r="D48" s="831"/>
      <c r="E48" s="831"/>
      <c r="F48" s="752"/>
      <c r="G48" s="752"/>
      <c r="H48" s="767"/>
      <c r="I48" s="768"/>
      <c r="J48" s="700"/>
      <c r="K48" s="701"/>
      <c r="L48" s="831"/>
      <c r="M48" s="831"/>
      <c r="N48" s="752"/>
      <c r="O48" s="752"/>
      <c r="P48" s="767"/>
      <c r="Q48" s="768"/>
      <c r="R48" s="700"/>
      <c r="S48" s="701"/>
      <c r="T48" s="831"/>
      <c r="U48" s="831"/>
      <c r="V48" s="752"/>
      <c r="W48" s="752"/>
      <c r="X48" s="767"/>
      <c r="Y48" s="768"/>
      <c r="Z48" s="700"/>
      <c r="AA48" s="701"/>
      <c r="AB48" s="831"/>
      <c r="AC48" s="831"/>
      <c r="AD48" s="752"/>
      <c r="AE48" s="752"/>
      <c r="AF48" s="767"/>
      <c r="AG48" s="768"/>
      <c r="AH48" s="700"/>
      <c r="AI48" s="701"/>
      <c r="AJ48" s="831"/>
      <c r="AK48" s="831"/>
      <c r="AL48" s="752"/>
      <c r="AM48" s="752"/>
      <c r="AN48" s="767"/>
      <c r="AO48" s="768"/>
      <c r="AP48" s="700"/>
      <c r="AQ48" s="701"/>
      <c r="AR48" s="831"/>
      <c r="AS48" s="831"/>
      <c r="AT48" s="752"/>
      <c r="AU48" s="752"/>
      <c r="AV48" s="767"/>
      <c r="AW48" s="768"/>
      <c r="AX48" s="783"/>
    </row>
    <row r="49" spans="1:50">
      <c r="A49" s="695"/>
      <c r="B49" s="700"/>
      <c r="C49" s="788"/>
      <c r="D49" s="831"/>
      <c r="E49" s="831"/>
      <c r="F49" s="752"/>
      <c r="G49" s="752"/>
      <c r="H49" s="767"/>
      <c r="I49" s="768"/>
      <c r="J49" s="700"/>
      <c r="K49" s="701"/>
      <c r="L49" s="831"/>
      <c r="M49" s="831"/>
      <c r="N49" s="752"/>
      <c r="O49" s="752"/>
      <c r="P49" s="767"/>
      <c r="Q49" s="768"/>
      <c r="R49" s="700"/>
      <c r="S49" s="701"/>
      <c r="T49" s="831"/>
      <c r="U49" s="831"/>
      <c r="V49" s="752"/>
      <c r="W49" s="752"/>
      <c r="X49" s="767"/>
      <c r="Y49" s="768"/>
      <c r="Z49" s="700"/>
      <c r="AA49" s="701"/>
      <c r="AB49" s="831"/>
      <c r="AC49" s="831"/>
      <c r="AD49" s="752"/>
      <c r="AE49" s="752"/>
      <c r="AF49" s="767"/>
      <c r="AG49" s="768"/>
      <c r="AH49" s="700"/>
      <c r="AI49" s="701"/>
      <c r="AJ49" s="831"/>
      <c r="AK49" s="831"/>
      <c r="AL49" s="752"/>
      <c r="AM49" s="752"/>
      <c r="AN49" s="767"/>
      <c r="AO49" s="768"/>
      <c r="AP49" s="700"/>
      <c r="AQ49" s="701"/>
      <c r="AR49" s="831"/>
      <c r="AS49" s="831"/>
      <c r="AT49" s="752"/>
      <c r="AU49" s="752"/>
      <c r="AV49" s="767"/>
      <c r="AW49" s="768"/>
      <c r="AX49" s="783"/>
    </row>
    <row r="50" spans="1:50">
      <c r="A50" s="695"/>
      <c r="B50" s="793"/>
      <c r="C50" s="788"/>
      <c r="D50" s="871"/>
      <c r="E50" s="831"/>
      <c r="F50" s="752"/>
      <c r="G50" s="752"/>
      <c r="H50" s="767"/>
      <c r="I50" s="768"/>
      <c r="J50" s="700"/>
      <c r="K50" s="701"/>
      <c r="L50" s="871"/>
      <c r="M50" s="831"/>
      <c r="N50" s="752"/>
      <c r="O50" s="752"/>
      <c r="P50" s="767"/>
      <c r="Q50" s="768"/>
      <c r="R50" s="700"/>
      <c r="S50" s="701"/>
      <c r="T50" s="871"/>
      <c r="U50" s="831"/>
      <c r="V50" s="752"/>
      <c r="W50" s="752"/>
      <c r="X50" s="767"/>
      <c r="Y50" s="768"/>
      <c r="Z50" s="700"/>
      <c r="AA50" s="701"/>
      <c r="AB50" s="871"/>
      <c r="AC50" s="831"/>
      <c r="AD50" s="752"/>
      <c r="AE50" s="752"/>
      <c r="AF50" s="767"/>
      <c r="AG50" s="768"/>
      <c r="AH50" s="700"/>
      <c r="AI50" s="701"/>
      <c r="AJ50" s="871"/>
      <c r="AK50" s="831"/>
      <c r="AL50" s="752"/>
      <c r="AM50" s="752"/>
      <c r="AN50" s="767"/>
      <c r="AO50" s="768"/>
      <c r="AP50" s="700"/>
      <c r="AQ50" s="701"/>
      <c r="AR50" s="871"/>
      <c r="AS50" s="831"/>
      <c r="AT50" s="752"/>
      <c r="AU50" s="752"/>
      <c r="AV50" s="767"/>
      <c r="AW50" s="768"/>
      <c r="AX50" s="783"/>
    </row>
    <row r="51" spans="1:50">
      <c r="A51" s="695"/>
      <c r="B51" s="700"/>
      <c r="C51" s="788"/>
      <c r="D51" s="831"/>
      <c r="E51" s="831"/>
      <c r="F51" s="752"/>
      <c r="G51" s="752"/>
      <c r="H51" s="767"/>
      <c r="I51" s="768"/>
      <c r="J51" s="700"/>
      <c r="K51" s="701"/>
      <c r="L51" s="831"/>
      <c r="M51" s="831"/>
      <c r="N51" s="752"/>
      <c r="O51" s="752"/>
      <c r="P51" s="767"/>
      <c r="Q51" s="768"/>
      <c r="R51" s="700"/>
      <c r="S51" s="701"/>
      <c r="T51" s="831"/>
      <c r="U51" s="831"/>
      <c r="V51" s="752"/>
      <c r="W51" s="752"/>
      <c r="X51" s="767"/>
      <c r="Y51" s="768"/>
      <c r="Z51" s="700"/>
      <c r="AA51" s="701"/>
      <c r="AB51" s="831"/>
      <c r="AC51" s="831"/>
      <c r="AD51" s="752"/>
      <c r="AE51" s="752"/>
      <c r="AF51" s="767"/>
      <c r="AG51" s="768"/>
      <c r="AH51" s="700"/>
      <c r="AI51" s="701"/>
      <c r="AJ51" s="831"/>
      <c r="AK51" s="831"/>
      <c r="AL51" s="752"/>
      <c r="AM51" s="752"/>
      <c r="AN51" s="767"/>
      <c r="AO51" s="768"/>
      <c r="AP51" s="700"/>
      <c r="AQ51" s="701"/>
      <c r="AR51" s="831"/>
      <c r="AS51" s="831"/>
      <c r="AT51" s="752"/>
      <c r="AU51" s="752"/>
      <c r="AV51" s="767"/>
      <c r="AW51" s="768"/>
      <c r="AX51" s="783"/>
    </row>
    <row r="52" spans="1:50">
      <c r="A52" s="695"/>
      <c r="B52" s="700"/>
      <c r="C52" s="788"/>
      <c r="D52" s="831"/>
      <c r="E52" s="831"/>
      <c r="F52" s="752"/>
      <c r="G52" s="752"/>
      <c r="H52" s="767"/>
      <c r="I52" s="768"/>
      <c r="J52" s="700"/>
      <c r="K52" s="701"/>
      <c r="L52" s="831"/>
      <c r="M52" s="831"/>
      <c r="N52" s="752"/>
      <c r="O52" s="752"/>
      <c r="P52" s="767"/>
      <c r="Q52" s="768"/>
      <c r="R52" s="700"/>
      <c r="S52" s="701"/>
      <c r="T52" s="831"/>
      <c r="U52" s="831"/>
      <c r="V52" s="752"/>
      <c r="W52" s="752"/>
      <c r="X52" s="767"/>
      <c r="Y52" s="768"/>
      <c r="Z52" s="700"/>
      <c r="AA52" s="701"/>
      <c r="AB52" s="831"/>
      <c r="AC52" s="831"/>
      <c r="AD52" s="752"/>
      <c r="AE52" s="752"/>
      <c r="AF52" s="767"/>
      <c r="AG52" s="768"/>
      <c r="AH52" s="700"/>
      <c r="AI52" s="701"/>
      <c r="AJ52" s="831"/>
      <c r="AK52" s="831"/>
      <c r="AL52" s="752"/>
      <c r="AM52" s="752"/>
      <c r="AN52" s="767"/>
      <c r="AO52" s="768"/>
      <c r="AP52" s="700"/>
      <c r="AQ52" s="701"/>
      <c r="AR52" s="831"/>
      <c r="AS52" s="831"/>
      <c r="AT52" s="752"/>
      <c r="AU52" s="752"/>
      <c r="AV52" s="767"/>
      <c r="AW52" s="768"/>
      <c r="AX52" s="783"/>
    </row>
    <row r="53" spans="1:50">
      <c r="A53" s="695" t="s">
        <v>20</v>
      </c>
      <c r="B53" s="700">
        <f>'FoF1'!B13</f>
        <v>75460.370779261444</v>
      </c>
      <c r="C53" s="788">
        <v>100</v>
      </c>
      <c r="D53" s="831">
        <v>67946</v>
      </c>
      <c r="E53" s="831">
        <v>100</v>
      </c>
      <c r="F53" s="752">
        <v>62047.939800482411</v>
      </c>
      <c r="G53" s="752">
        <v>100</v>
      </c>
      <c r="H53" s="767">
        <v>56514</v>
      </c>
      <c r="I53" s="768">
        <v>100</v>
      </c>
      <c r="J53" s="700">
        <f>[1]FOF!$C$5</f>
        <v>7438.3435498700001</v>
      </c>
      <c r="K53" s="701">
        <v>100</v>
      </c>
      <c r="L53" s="831">
        <v>9117</v>
      </c>
      <c r="M53" s="831">
        <v>100</v>
      </c>
      <c r="N53" s="752">
        <v>9665</v>
      </c>
      <c r="O53" s="752">
        <v>100</v>
      </c>
      <c r="P53" s="767">
        <v>6137</v>
      </c>
      <c r="Q53" s="768">
        <v>100</v>
      </c>
      <c r="R53" s="700">
        <f>[1]FOF!$D$5</f>
        <v>4623.6497649999974</v>
      </c>
      <c r="S53" s="701">
        <v>100</v>
      </c>
      <c r="T53" s="831">
        <v>5097</v>
      </c>
      <c r="U53" s="831">
        <v>100</v>
      </c>
      <c r="V53" s="752">
        <v>6711</v>
      </c>
      <c r="W53" s="752">
        <v>100</v>
      </c>
      <c r="X53" s="767">
        <v>3620</v>
      </c>
      <c r="Y53" s="768">
        <v>100</v>
      </c>
      <c r="Z53" s="700">
        <f>J53-R53</f>
        <v>2814.6937848700027</v>
      </c>
      <c r="AA53" s="701">
        <v>100</v>
      </c>
      <c r="AB53" s="831">
        <f>L53-T53</f>
        <v>4020</v>
      </c>
      <c r="AC53" s="831">
        <v>100</v>
      </c>
      <c r="AD53" s="752">
        <f>N53-V53</f>
        <v>2954</v>
      </c>
      <c r="AE53" s="752">
        <v>100</v>
      </c>
      <c r="AF53" s="767">
        <f>P53-X53</f>
        <v>2517</v>
      </c>
      <c r="AG53" s="768">
        <v>100</v>
      </c>
      <c r="AH53" s="700">
        <f>'FoF1'!B39</f>
        <v>147165</v>
      </c>
      <c r="AI53" s="701">
        <v>100</v>
      </c>
      <c r="AJ53" s="831">
        <v>145567</v>
      </c>
      <c r="AK53" s="831">
        <v>100</v>
      </c>
      <c r="AL53" s="752">
        <v>162468</v>
      </c>
      <c r="AM53" s="752">
        <v>100</v>
      </c>
      <c r="AN53" s="767">
        <v>164020</v>
      </c>
      <c r="AO53" s="768">
        <v>100</v>
      </c>
      <c r="AP53" s="700">
        <f>COUNTA([1]Analysis!$I$2:$I$696)</f>
        <v>695</v>
      </c>
      <c r="AQ53" s="701">
        <v>100</v>
      </c>
      <c r="AR53" s="831">
        <v>240</v>
      </c>
      <c r="AS53" s="831">
        <v>100</v>
      </c>
      <c r="AT53" s="752">
        <v>233</v>
      </c>
      <c r="AU53" s="752">
        <v>100</v>
      </c>
      <c r="AV53" s="767">
        <v>227</v>
      </c>
      <c r="AW53" s="768">
        <v>100</v>
      </c>
      <c r="AX53" s="783"/>
    </row>
    <row r="54" spans="1:50">
      <c r="A54" s="695"/>
      <c r="B54" s="700"/>
      <c r="C54" s="788"/>
      <c r="D54" s="831"/>
      <c r="E54" s="831"/>
      <c r="F54" s="752"/>
      <c r="G54" s="752"/>
      <c r="H54" s="767"/>
      <c r="I54" s="768"/>
      <c r="J54" s="700"/>
      <c r="K54" s="701"/>
      <c r="L54" s="831"/>
      <c r="M54" s="831"/>
      <c r="N54" s="752"/>
      <c r="O54" s="752"/>
      <c r="P54" s="767"/>
      <c r="Q54" s="768"/>
      <c r="R54" s="700"/>
      <c r="S54" s="701"/>
      <c r="T54" s="831"/>
      <c r="U54" s="831"/>
      <c r="V54" s="752"/>
      <c r="W54" s="752"/>
      <c r="X54" s="767"/>
      <c r="Y54" s="768"/>
      <c r="Z54" s="700"/>
      <c r="AA54" s="701"/>
      <c r="AB54" s="831"/>
      <c r="AC54" s="831"/>
      <c r="AD54" s="752"/>
      <c r="AE54" s="752"/>
      <c r="AF54" s="767"/>
      <c r="AG54" s="768"/>
      <c r="AH54" s="700"/>
      <c r="AI54" s="701"/>
      <c r="AJ54" s="831"/>
      <c r="AK54" s="831"/>
      <c r="AL54" s="752"/>
      <c r="AM54" s="752"/>
      <c r="AN54" s="767"/>
      <c r="AO54" s="768"/>
      <c r="AP54" s="700"/>
      <c r="AQ54" s="701"/>
      <c r="AR54" s="831"/>
      <c r="AS54" s="831"/>
      <c r="AT54" s="752"/>
      <c r="AU54" s="752"/>
      <c r="AV54" s="767"/>
      <c r="AW54" s="768"/>
      <c r="AX54" s="783"/>
    </row>
    <row r="55" spans="1:50" ht="13.5" thickBot="1">
      <c r="A55" s="695"/>
      <c r="B55" s="700"/>
      <c r="C55" s="788"/>
      <c r="D55" s="831"/>
      <c r="E55" s="831"/>
      <c r="F55" s="752"/>
      <c r="G55" s="752"/>
      <c r="H55" s="767"/>
      <c r="I55" s="768"/>
      <c r="J55" s="700"/>
      <c r="K55" s="701"/>
      <c r="L55" s="831"/>
      <c r="M55" s="831"/>
      <c r="N55" s="752"/>
      <c r="O55" s="752"/>
      <c r="P55" s="767"/>
      <c r="Q55" s="768"/>
      <c r="R55" s="700"/>
      <c r="S55" s="701"/>
      <c r="T55" s="831"/>
      <c r="U55" s="831"/>
      <c r="V55" s="752"/>
      <c r="W55" s="752"/>
      <c r="X55" s="767"/>
      <c r="Y55" s="768"/>
      <c r="Z55" s="700"/>
      <c r="AA55" s="701"/>
      <c r="AB55" s="831"/>
      <c r="AC55" s="831"/>
      <c r="AD55" s="752"/>
      <c r="AE55" s="752"/>
      <c r="AF55" s="767"/>
      <c r="AG55" s="768"/>
      <c r="AH55" s="700"/>
      <c r="AI55" s="701"/>
      <c r="AJ55" s="831"/>
      <c r="AK55" s="831"/>
      <c r="AL55" s="752"/>
      <c r="AM55" s="752"/>
      <c r="AN55" s="767"/>
      <c r="AO55" s="768"/>
      <c r="AP55" s="700"/>
      <c r="AQ55" s="701"/>
      <c r="AR55" s="831"/>
      <c r="AS55" s="831"/>
      <c r="AT55" s="752"/>
      <c r="AU55" s="752"/>
      <c r="AV55" s="767"/>
      <c r="AW55" s="768"/>
      <c r="AX55" s="783"/>
    </row>
    <row r="56" spans="1:50">
      <c r="A56" s="689"/>
      <c r="B56" s="709"/>
      <c r="C56" s="710"/>
      <c r="D56" s="742"/>
      <c r="E56" s="742"/>
      <c r="F56" s="873"/>
      <c r="G56" s="873"/>
      <c r="H56" s="877"/>
      <c r="I56" s="880"/>
      <c r="J56" s="709"/>
      <c r="K56" s="713"/>
      <c r="L56" s="742"/>
      <c r="M56" s="742"/>
      <c r="N56" s="873"/>
      <c r="O56" s="873"/>
      <c r="P56" s="877"/>
      <c r="Q56" s="880"/>
      <c r="R56" s="709"/>
      <c r="S56" s="713"/>
      <c r="T56" s="742"/>
      <c r="U56" s="742"/>
      <c r="V56" s="873"/>
      <c r="W56" s="873"/>
      <c r="X56" s="877"/>
      <c r="Y56" s="880"/>
      <c r="Z56" s="709"/>
      <c r="AA56" s="713"/>
      <c r="AB56" s="742"/>
      <c r="AC56" s="742"/>
      <c r="AD56" s="873"/>
      <c r="AE56" s="873"/>
      <c r="AF56" s="877"/>
      <c r="AG56" s="880"/>
      <c r="AH56" s="709"/>
      <c r="AI56" s="713"/>
      <c r="AJ56" s="742"/>
      <c r="AK56" s="742"/>
      <c r="AL56" s="873"/>
      <c r="AM56" s="873"/>
      <c r="AN56" s="877"/>
      <c r="AO56" s="880"/>
      <c r="AP56" s="709"/>
      <c r="AQ56" s="713"/>
      <c r="AR56" s="742"/>
      <c r="AS56" s="742"/>
      <c r="AT56" s="873"/>
      <c r="AU56" s="873"/>
      <c r="AV56" s="877"/>
      <c r="AW56" s="880"/>
      <c r="AX56" s="813"/>
    </row>
    <row r="57" spans="1:50" ht="13.5" thickBot="1">
      <c r="A57" s="867" t="s">
        <v>80</v>
      </c>
      <c r="B57" s="718">
        <f>SUM(B49:B56)</f>
        <v>75460.370779261444</v>
      </c>
      <c r="C57" s="719">
        <v>100</v>
      </c>
      <c r="D57" s="744">
        <f>SUM(D49:D56)</f>
        <v>67946</v>
      </c>
      <c r="E57" s="744">
        <v>100</v>
      </c>
      <c r="F57" s="874">
        <v>62047.939800482411</v>
      </c>
      <c r="G57" s="755">
        <v>100</v>
      </c>
      <c r="H57" s="878">
        <v>55688</v>
      </c>
      <c r="I57" s="774">
        <v>100</v>
      </c>
      <c r="J57" s="718">
        <f>SUM(J49:J56)</f>
        <v>7438.3435498700001</v>
      </c>
      <c r="K57" s="719">
        <v>100</v>
      </c>
      <c r="L57" s="744">
        <f>SUM(L49:L56)</f>
        <v>9117</v>
      </c>
      <c r="M57" s="744">
        <v>100</v>
      </c>
      <c r="N57" s="874">
        <f>SUM(N49:N56)</f>
        <v>9665</v>
      </c>
      <c r="O57" s="755">
        <v>100</v>
      </c>
      <c r="P57" s="878">
        <v>6137</v>
      </c>
      <c r="Q57" s="774">
        <v>100</v>
      </c>
      <c r="R57" s="718">
        <f>SUM(R49:R56)</f>
        <v>4623.6497649999974</v>
      </c>
      <c r="S57" s="719">
        <v>100</v>
      </c>
      <c r="T57" s="744">
        <f>SUM(T49:T56)</f>
        <v>5097</v>
      </c>
      <c r="U57" s="744">
        <v>100</v>
      </c>
      <c r="V57" s="874">
        <f>SUM(V49:V56)</f>
        <v>6711</v>
      </c>
      <c r="W57" s="755">
        <v>100</v>
      </c>
      <c r="X57" s="878">
        <v>3620</v>
      </c>
      <c r="Y57" s="774">
        <v>100</v>
      </c>
      <c r="Z57" s="718">
        <f>J57-R57</f>
        <v>2814.6937848700027</v>
      </c>
      <c r="AA57" s="719">
        <v>100</v>
      </c>
      <c r="AB57" s="744">
        <f>L57-T57</f>
        <v>4020</v>
      </c>
      <c r="AC57" s="744">
        <v>100</v>
      </c>
      <c r="AD57" s="874">
        <f>N57-V57</f>
        <v>2954</v>
      </c>
      <c r="AE57" s="755">
        <v>100</v>
      </c>
      <c r="AF57" s="878">
        <f>P57-X57</f>
        <v>2517</v>
      </c>
      <c r="AG57" s="774">
        <v>100</v>
      </c>
      <c r="AH57" s="718">
        <f>SUM(AH49:AH56)</f>
        <v>147165</v>
      </c>
      <c r="AI57" s="719">
        <v>100</v>
      </c>
      <c r="AJ57" s="744">
        <f>SUM(AJ49:AJ56)</f>
        <v>145567</v>
      </c>
      <c r="AK57" s="744">
        <v>100</v>
      </c>
      <c r="AL57" s="874">
        <v>162468</v>
      </c>
      <c r="AM57" s="755">
        <v>100</v>
      </c>
      <c r="AN57" s="878">
        <v>164020</v>
      </c>
      <c r="AO57" s="774">
        <v>100</v>
      </c>
      <c r="AP57" s="718">
        <f>SUM(AP49:AP56)</f>
        <v>695</v>
      </c>
      <c r="AQ57" s="719">
        <v>100</v>
      </c>
      <c r="AR57" s="744">
        <f>SUM(AR49:AR56)</f>
        <v>240</v>
      </c>
      <c r="AS57" s="744">
        <v>100</v>
      </c>
      <c r="AT57" s="874">
        <v>233</v>
      </c>
      <c r="AU57" s="755">
        <v>100</v>
      </c>
      <c r="AV57" s="878">
        <v>227</v>
      </c>
      <c r="AW57" s="774">
        <v>100</v>
      </c>
      <c r="AX57" s="783"/>
    </row>
  </sheetData>
  <mergeCells count="30">
    <mergeCell ref="B4:I4"/>
    <mergeCell ref="R4:Y4"/>
    <mergeCell ref="Z4:AG4"/>
    <mergeCell ref="L6:M6"/>
    <mergeCell ref="J4:Q4"/>
    <mergeCell ref="B6:C6"/>
    <mergeCell ref="F6:G6"/>
    <mergeCell ref="H6:I6"/>
    <mergeCell ref="J6:K6"/>
    <mergeCell ref="D6:E6"/>
    <mergeCell ref="AP4:AW4"/>
    <mergeCell ref="AJ6:AK6"/>
    <mergeCell ref="AH4:AO4"/>
    <mergeCell ref="AB6:AC6"/>
    <mergeCell ref="AT6:AU6"/>
    <mergeCell ref="AV6:AW6"/>
    <mergeCell ref="AH6:AI6"/>
    <mergeCell ref="AL6:AM6"/>
    <mergeCell ref="AN6:AO6"/>
    <mergeCell ref="AP6:AQ6"/>
    <mergeCell ref="AR6:AS6"/>
    <mergeCell ref="X6:Y6"/>
    <mergeCell ref="Z6:AA6"/>
    <mergeCell ref="AD6:AE6"/>
    <mergeCell ref="AF6:AG6"/>
    <mergeCell ref="N6:O6"/>
    <mergeCell ref="P6:Q6"/>
    <mergeCell ref="R6:S6"/>
    <mergeCell ref="V6:W6"/>
    <mergeCell ref="T6:U6"/>
  </mergeCells>
  <phoneticPr fontId="0" type="noConversion"/>
  <pageMargins left="0.39370078740157483" right="0.39370078740157483" top="0.59055118110236227" bottom="0.39370078740157483" header="0.39370078740157483" footer="0.39370078740157483"/>
  <pageSetup paperSize="9" scale="43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AH93"/>
  <sheetViews>
    <sheetView workbookViewId="0" xr3:uid="{F9CF3CF3-643B-5BE6-8B46-32C596A47465}">
      <pane ySplit="7" topLeftCell="A8" activePane="bottomLeft" state="frozen"/>
      <selection activeCell="C6" sqref="C6"/>
      <selection pane="bottomLeft" activeCell="B6" sqref="B6:D6"/>
    </sheetView>
  </sheetViews>
  <sheetFormatPr defaultRowHeight="12.75"/>
  <cols>
    <col min="1" max="1" width="38.7109375" style="111" customWidth="1"/>
    <col min="2" max="2" width="8.7109375" style="111" bestFit="1" customWidth="1"/>
    <col min="3" max="3" width="4" style="111" customWidth="1"/>
    <col min="4" max="4" width="12.28515625" style="111" bestFit="1" customWidth="1"/>
    <col min="5" max="5" width="12.140625" style="111" bestFit="1" customWidth="1"/>
    <col min="6" max="6" width="4" style="111" customWidth="1"/>
    <col min="7" max="7" width="12.28515625" style="111" bestFit="1" customWidth="1"/>
    <col min="8" max="8" width="12.140625" style="111" bestFit="1" customWidth="1"/>
    <col min="9" max="9" width="4" style="111" bestFit="1" customWidth="1"/>
    <col min="10" max="10" width="12.28515625" style="111" bestFit="1" customWidth="1"/>
    <col min="11" max="11" width="12" style="111" bestFit="1" customWidth="1"/>
    <col min="12" max="12" width="4" style="111" bestFit="1" customWidth="1"/>
    <col min="13" max="13" width="12.28515625" style="111" bestFit="1" customWidth="1"/>
    <col min="14" max="14" width="2.7109375" style="111" customWidth="1"/>
    <col min="15" max="15" width="52" style="111" bestFit="1" customWidth="1"/>
    <col min="16" max="16" width="7.7109375" style="111" bestFit="1" customWidth="1"/>
    <col min="17" max="17" width="4" style="112" bestFit="1" customWidth="1"/>
    <col min="18" max="18" width="7.42578125" style="112" bestFit="1" customWidth="1"/>
    <col min="19" max="19" width="6.140625" style="112" customWidth="1"/>
    <col min="20" max="20" width="7.42578125" style="112" customWidth="1"/>
    <col min="21" max="21" width="4" style="112" customWidth="1"/>
    <col min="22" max="22" width="7" style="111" bestFit="1" customWidth="1"/>
    <col min="23" max="23" width="4" style="111" customWidth="1"/>
    <col min="24" max="24" width="2.7109375" style="111" customWidth="1"/>
    <col min="25" max="25" width="51.7109375" style="111" bestFit="1" customWidth="1"/>
    <col min="26" max="26" width="7.5703125" style="111" bestFit="1" customWidth="1"/>
    <col min="27" max="27" width="4" style="111" bestFit="1" customWidth="1"/>
    <col min="28" max="28" width="7.5703125" style="111" bestFit="1" customWidth="1"/>
    <col min="29" max="29" width="4" style="111" bestFit="1" customWidth="1"/>
    <col min="30" max="30" width="7.5703125" style="111" bestFit="1" customWidth="1"/>
    <col min="31" max="31" width="4" style="111" bestFit="1" customWidth="1"/>
    <col min="32" max="32" width="8" style="111" bestFit="1" customWidth="1"/>
    <col min="33" max="33" width="4" style="111" bestFit="1" customWidth="1"/>
    <col min="34" max="16384" width="9.140625" style="111"/>
  </cols>
  <sheetData>
    <row r="1" spans="1:33">
      <c r="A1" s="123" t="s">
        <v>39</v>
      </c>
      <c r="B1" s="110"/>
      <c r="C1" s="110"/>
      <c r="D1" s="110"/>
      <c r="E1" s="110"/>
      <c r="F1" s="110"/>
      <c r="G1" s="110"/>
      <c r="I1" s="110"/>
      <c r="J1" s="512" t="str">
        <f>Summary!AP1</f>
        <v>QUARTER ENDED 30 SEPTEMBER 2006</v>
      </c>
      <c r="K1" s="110"/>
      <c r="L1" s="110"/>
      <c r="M1" s="110"/>
      <c r="N1" s="110"/>
      <c r="P1" s="512" t="str">
        <f>Summary!AP1</f>
        <v>QUARTER ENDED 30 SEPTEMBER 2006</v>
      </c>
      <c r="Z1" s="512" t="str">
        <f>Summary!AP1</f>
        <v>QUARTER ENDED 30 SEPTEMBER 2006</v>
      </c>
    </row>
    <row r="2" spans="1:33">
      <c r="A2" s="123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33" ht="13.5" thickBot="1">
      <c r="A3" s="113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33">
      <c r="A4" s="496"/>
      <c r="B4" s="1788" t="s">
        <v>83</v>
      </c>
      <c r="C4" s="1788"/>
      <c r="D4" s="1788"/>
      <c r="E4" s="1788"/>
      <c r="F4" s="1788"/>
      <c r="G4" s="1788"/>
      <c r="H4" s="1788"/>
      <c r="I4" s="1788"/>
      <c r="J4" s="1788"/>
      <c r="K4" s="1788"/>
      <c r="L4" s="1788"/>
      <c r="M4" s="1789"/>
      <c r="N4" s="115"/>
      <c r="O4" s="307"/>
      <c r="P4" s="1795" t="s">
        <v>61</v>
      </c>
      <c r="Q4" s="1796"/>
      <c r="R4" s="1796"/>
      <c r="S4" s="1796"/>
      <c r="T4" s="1796"/>
      <c r="U4" s="1796"/>
      <c r="V4" s="1796"/>
      <c r="W4" s="1797"/>
      <c r="Y4" s="307"/>
      <c r="Z4" s="1790" t="s">
        <v>68</v>
      </c>
      <c r="AA4" s="1791"/>
      <c r="AB4" s="1791"/>
      <c r="AC4" s="1791"/>
      <c r="AD4" s="1791"/>
      <c r="AE4" s="1791"/>
      <c r="AF4" s="1791"/>
      <c r="AG4" s="1792"/>
    </row>
    <row r="5" spans="1:33">
      <c r="A5" s="514"/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6"/>
      <c r="N5" s="115"/>
      <c r="O5" s="308"/>
      <c r="P5" s="509"/>
      <c r="Q5" s="510"/>
      <c r="R5" s="510"/>
      <c r="S5" s="510"/>
      <c r="T5" s="510"/>
      <c r="U5" s="510"/>
      <c r="V5" s="510"/>
      <c r="W5" s="511"/>
      <c r="Y5" s="308"/>
      <c r="Z5" s="445"/>
      <c r="AA5" s="464"/>
      <c r="AB5" s="464"/>
      <c r="AC5" s="464"/>
      <c r="AD5" s="464"/>
      <c r="AE5" s="464"/>
      <c r="AF5" s="464"/>
      <c r="AG5" s="517"/>
    </row>
    <row r="6" spans="1:33">
      <c r="A6" s="497"/>
      <c r="B6" s="1798" t="str">
        <f>Summary!B6</f>
        <v>30/09/2006</v>
      </c>
      <c r="C6" s="1798"/>
      <c r="D6" s="1799"/>
      <c r="E6" s="1785" t="str">
        <f>Summary!D6</f>
        <v>30/06/2006</v>
      </c>
      <c r="F6" s="1786"/>
      <c r="G6" s="1787"/>
      <c r="H6" s="1800" t="str">
        <f>Summary!F6</f>
        <v>31/03/2006</v>
      </c>
      <c r="I6" s="1801"/>
      <c r="J6" s="1802"/>
      <c r="K6" s="1803" t="str">
        <f>Summary!H6</f>
        <v>31/12/2005</v>
      </c>
      <c r="L6" s="1804"/>
      <c r="M6" s="1805"/>
      <c r="N6" s="115"/>
      <c r="O6" s="308"/>
      <c r="P6" s="1767" t="str">
        <f>Summary!B6</f>
        <v>30/09/2006</v>
      </c>
      <c r="Q6" s="1768"/>
      <c r="R6" s="1794" t="str">
        <f>Summary!D6</f>
        <v>30/06/2006</v>
      </c>
      <c r="S6" s="1794"/>
      <c r="T6" s="1769" t="str">
        <f>Summary!F6</f>
        <v>31/03/2006</v>
      </c>
      <c r="U6" s="1769"/>
      <c r="V6" s="1770" t="str">
        <f>Summary!H6</f>
        <v>31/12/2005</v>
      </c>
      <c r="W6" s="1771"/>
      <c r="X6" s="888"/>
      <c r="Y6" s="1006"/>
      <c r="Z6" s="1772" t="str">
        <f>Summary!B6</f>
        <v>30/09/2006</v>
      </c>
      <c r="AA6" s="1773"/>
      <c r="AB6" s="1774" t="str">
        <f>Summary!D6</f>
        <v>30/06/2006</v>
      </c>
      <c r="AC6" s="1775"/>
      <c r="AD6" s="1763" t="str">
        <f>Summary!F6</f>
        <v>31/03/2006</v>
      </c>
      <c r="AE6" s="1764"/>
      <c r="AF6" s="1765" t="str">
        <f>Summary!H6</f>
        <v>31/12/2005</v>
      </c>
      <c r="AG6" s="1766"/>
    </row>
    <row r="7" spans="1:33" ht="13.5" thickBot="1">
      <c r="A7" s="497"/>
      <c r="B7" s="491" t="s">
        <v>84</v>
      </c>
      <c r="C7" s="117" t="s">
        <v>15</v>
      </c>
      <c r="D7" s="118"/>
      <c r="E7" s="893" t="s">
        <v>84</v>
      </c>
      <c r="F7" s="894" t="s">
        <v>15</v>
      </c>
      <c r="G7" s="895"/>
      <c r="H7" s="923" t="s">
        <v>84</v>
      </c>
      <c r="I7" s="924" t="s">
        <v>15</v>
      </c>
      <c r="J7" s="925"/>
      <c r="K7" s="954" t="s">
        <v>84</v>
      </c>
      <c r="L7" s="954" t="s">
        <v>15</v>
      </c>
      <c r="M7" s="955"/>
      <c r="N7" s="115"/>
      <c r="O7" s="309"/>
      <c r="P7" s="446" t="s">
        <v>84</v>
      </c>
      <c r="Q7" s="320" t="s">
        <v>15</v>
      </c>
      <c r="R7" s="1034" t="s">
        <v>84</v>
      </c>
      <c r="S7" s="1035" t="s">
        <v>15</v>
      </c>
      <c r="T7" s="1050" t="s">
        <v>84</v>
      </c>
      <c r="U7" s="1051" t="s">
        <v>15</v>
      </c>
      <c r="V7" s="1071" t="s">
        <v>84</v>
      </c>
      <c r="W7" s="1072" t="s">
        <v>15</v>
      </c>
      <c r="X7" s="888"/>
      <c r="Y7" s="442"/>
      <c r="Z7" s="1007" t="s">
        <v>84</v>
      </c>
      <c r="AA7" s="1008" t="s">
        <v>15</v>
      </c>
      <c r="AB7" s="1094" t="s">
        <v>84</v>
      </c>
      <c r="AC7" s="1094" t="s">
        <v>15</v>
      </c>
      <c r="AD7" s="1108" t="s">
        <v>84</v>
      </c>
      <c r="AE7" s="1108" t="s">
        <v>15</v>
      </c>
      <c r="AF7" s="1127" t="s">
        <v>84</v>
      </c>
      <c r="AG7" s="1128" t="s">
        <v>15</v>
      </c>
    </row>
    <row r="8" spans="1:33">
      <c r="A8" s="318" t="s">
        <v>85</v>
      </c>
      <c r="B8" s="479"/>
      <c r="C8" s="119"/>
      <c r="D8" s="119"/>
      <c r="E8" s="896"/>
      <c r="F8" s="896"/>
      <c r="G8" s="897"/>
      <c r="H8" s="926"/>
      <c r="I8" s="927"/>
      <c r="J8" s="927"/>
      <c r="K8" s="956"/>
      <c r="L8" s="956"/>
      <c r="M8" s="957"/>
      <c r="N8" s="115"/>
      <c r="O8" s="310" t="s">
        <v>86</v>
      </c>
      <c r="P8" s="9"/>
      <c r="Q8" s="32"/>
      <c r="R8" s="1036"/>
      <c r="S8" s="1036"/>
      <c r="T8" s="1052"/>
      <c r="U8" s="1053"/>
      <c r="V8" s="1073"/>
      <c r="W8" s="1074"/>
      <c r="X8" s="888"/>
      <c r="Y8" s="440" t="s">
        <v>86</v>
      </c>
      <c r="Z8" s="1009"/>
      <c r="AA8" s="1010"/>
      <c r="AB8" s="1095"/>
      <c r="AC8" s="1095"/>
      <c r="AD8" s="1109"/>
      <c r="AE8" s="1109"/>
      <c r="AF8" s="1129"/>
      <c r="AG8" s="1130"/>
    </row>
    <row r="9" spans="1:33">
      <c r="A9" s="497"/>
      <c r="B9" s="115"/>
      <c r="C9" s="120"/>
      <c r="D9" s="120"/>
      <c r="E9" s="898"/>
      <c r="F9" s="898"/>
      <c r="G9" s="899"/>
      <c r="H9" s="928"/>
      <c r="I9" s="929"/>
      <c r="J9" s="929"/>
      <c r="K9" s="958"/>
      <c r="L9" s="958"/>
      <c r="M9" s="959"/>
      <c r="N9" s="115"/>
      <c r="O9" s="311" t="s">
        <v>87</v>
      </c>
      <c r="P9" s="221">
        <f>'Dom AA Eq Low'!B7+'Dom AA Eq Med'!B7+'Dom AA Eq High'!B7+'Dom AA Flex'!B7+'Dom AA TARR'!B7</f>
        <v>53368.25241311</v>
      </c>
      <c r="Q9" s="32">
        <f>P9/P$13*100</f>
        <v>55.305438497422756</v>
      </c>
      <c r="R9" s="1036">
        <v>47159.760432949995</v>
      </c>
      <c r="S9" s="1036">
        <f>R9/R$13*100</f>
        <v>57.431361672275727</v>
      </c>
      <c r="T9" s="1053">
        <v>45960.113094550004</v>
      </c>
      <c r="U9" s="1053">
        <f>T9/T$13*100</f>
        <v>58.610095852094055</v>
      </c>
      <c r="V9" s="1075">
        <v>41477</v>
      </c>
      <c r="W9" s="1074">
        <f>V9/V$13*100</f>
        <v>61.398288776386302</v>
      </c>
      <c r="X9" s="888"/>
      <c r="Y9" s="441" t="s">
        <v>87</v>
      </c>
      <c r="Z9" s="1009">
        <f>'Dom Real Gen'!B7</f>
        <v>468.43364100000002</v>
      </c>
      <c r="AA9" s="1010">
        <f>Z9/Z$13*100</f>
        <v>3.0200442055428662</v>
      </c>
      <c r="AB9" s="1095">
        <v>13561.991497599998</v>
      </c>
      <c r="AC9" s="1095">
        <f>AB9/AB$13*100</f>
        <v>86.822583858738142</v>
      </c>
      <c r="AD9" s="1110">
        <v>0</v>
      </c>
      <c r="AE9" s="1110">
        <f>AD9/AD$13*100</f>
        <v>0</v>
      </c>
      <c r="AF9" s="1131">
        <v>0</v>
      </c>
      <c r="AG9" s="1130">
        <f>AF9/AF$13*100</f>
        <v>0</v>
      </c>
    </row>
    <row r="10" spans="1:33">
      <c r="A10" s="317" t="s">
        <v>88</v>
      </c>
      <c r="B10" s="115">
        <f>EquA!B9+EquA!J9+EquA!R9+EquA!Z9+EquB!B9+EquB!J9+EquB!R9+EquB!Z9+EquB!AH9+EquB!AP9</f>
        <v>132405.98682314003</v>
      </c>
      <c r="C10" s="120">
        <f t="shared" ref="C10:C15" si="0">B10/B$15*100</f>
        <v>95.06460576609193</v>
      </c>
      <c r="D10" s="120"/>
      <c r="E10" s="898">
        <v>125400.22973059076</v>
      </c>
      <c r="F10" s="898">
        <f t="shared" ref="F10:F15" si="1">E10/E$15*100</f>
        <v>95.594682653701796</v>
      </c>
      <c r="G10" s="899"/>
      <c r="H10" s="928">
        <v>130155.91647329999</v>
      </c>
      <c r="I10" s="929">
        <f t="shared" ref="I10:I15" si="2">H10/H$15*100</f>
        <v>95.508033968367755</v>
      </c>
      <c r="J10" s="929"/>
      <c r="K10" s="958">
        <v>114236</v>
      </c>
      <c r="L10" s="958">
        <v>95</v>
      </c>
      <c r="M10" s="959"/>
      <c r="N10" s="115"/>
      <c r="O10" s="311" t="s">
        <v>89</v>
      </c>
      <c r="P10" s="221">
        <f>'Dom AA Eq Low'!B8+'Dom AA Eq Med'!B8+'Dom AA Eq High'!B8+'Dom AA Flex'!B8+'Dom AA TARR'!B8</f>
        <v>37570.347211295404</v>
      </c>
      <c r="Q10" s="32">
        <f>P10/P$13*100</f>
        <v>38.934093455731947</v>
      </c>
      <c r="R10" s="1036">
        <v>32352.871991868997</v>
      </c>
      <c r="S10" s="1036">
        <f>R10/R$13*100</f>
        <v>39.399468433339528</v>
      </c>
      <c r="T10" s="1053">
        <v>29589.152891973106</v>
      </c>
      <c r="U10" s="1053">
        <f>T10/T$13*100</f>
        <v>37.73322062139259</v>
      </c>
      <c r="V10" s="1075">
        <v>25825</v>
      </c>
      <c r="W10" s="1074">
        <f>V10/V$13*100</f>
        <v>38.228676318204698</v>
      </c>
      <c r="X10" s="888"/>
      <c r="Y10" s="441" t="s">
        <v>89</v>
      </c>
      <c r="Z10" s="1009">
        <f>'Dom Real Gen'!B8</f>
        <v>1831.1690395400001</v>
      </c>
      <c r="AA10" s="1010">
        <f>Z10/Z$13*100</f>
        <v>11.805752113418928</v>
      </c>
      <c r="AB10" s="1095">
        <v>1610.55852523</v>
      </c>
      <c r="AC10" s="1095">
        <f>AB10/AB$13*100</f>
        <v>10.310642993761858</v>
      </c>
      <c r="AD10" s="1110">
        <v>2328.3099757803484</v>
      </c>
      <c r="AE10" s="1110">
        <f>AD10/AD$13*100</f>
        <v>11.914942393088841</v>
      </c>
      <c r="AF10" s="1131">
        <v>1722</v>
      </c>
      <c r="AG10" s="1130">
        <f>AF10/AF$13*100</f>
        <v>11.310344827586206</v>
      </c>
    </row>
    <row r="11" spans="1:33">
      <c r="A11" s="317" t="s">
        <v>90</v>
      </c>
      <c r="B11" s="115">
        <f>EquA!B10+EquA!J10+EquA!R10+EquA!Z10+EquB!B10+EquB!J10+EquB!R10+EquB!Z10+EquB!AH10+EquB!AP10</f>
        <v>5350.1059263199986</v>
      </c>
      <c r="C11" s="120">
        <f t="shared" si="0"/>
        <v>3.8412591673200374</v>
      </c>
      <c r="D11" s="120"/>
      <c r="E11" s="898">
        <v>4442.30698717</v>
      </c>
      <c r="F11" s="898">
        <f t="shared" si="1"/>
        <v>3.3864445671365808</v>
      </c>
      <c r="G11" s="899"/>
      <c r="H11" s="928">
        <v>4736.8174347450167</v>
      </c>
      <c r="I11" s="929">
        <f t="shared" si="2"/>
        <v>3.4758628936579243</v>
      </c>
      <c r="J11" s="929"/>
      <c r="K11" s="958">
        <v>5225</v>
      </c>
      <c r="L11" s="958">
        <v>4</v>
      </c>
      <c r="M11" s="959"/>
      <c r="N11" s="115"/>
      <c r="O11" s="311" t="s">
        <v>91</v>
      </c>
      <c r="P11" s="221">
        <f>'Dom AA Eq Low'!B9+'Dom AA Eq Med'!B9+'Dom AA Eq High'!B9+'Dom AA Flex'!B9+'Dom AA TARR'!B9</f>
        <v>2953.3130450699991</v>
      </c>
      <c r="Q11" s="32">
        <f>P11/P$13*100</f>
        <v>3.0605137997292156</v>
      </c>
      <c r="R11" s="1036">
        <v>2602.36373714</v>
      </c>
      <c r="S11" s="1036">
        <f>R11/R$13*100</f>
        <v>3.1691698943847531</v>
      </c>
      <c r="T11" s="1053">
        <v>2810.8511664100001</v>
      </c>
      <c r="U11" s="1053">
        <f>T11/T$13*100</f>
        <v>3.5845050239616585</v>
      </c>
      <c r="V11" s="1075">
        <v>251</v>
      </c>
      <c r="W11" s="1074">
        <f>V11/V$13*100</f>
        <v>0.3715546081653196</v>
      </c>
      <c r="X11" s="888"/>
      <c r="Y11" s="1006" t="s">
        <v>92</v>
      </c>
      <c r="Z11" s="1009">
        <f>'Dom Real Gen'!B9</f>
        <v>13190.504372549998</v>
      </c>
      <c r="AA11" s="1010">
        <f>Z11/Z$13*100</f>
        <v>85.040660643985362</v>
      </c>
      <c r="AB11" s="1095">
        <v>447.8</v>
      </c>
      <c r="AC11" s="1095">
        <f>AB11/AB$13*100</f>
        <v>2.8667731474999969</v>
      </c>
      <c r="AD11" s="1110">
        <v>17211.8</v>
      </c>
      <c r="AE11" s="1110">
        <f>AD11/AD$13*100</f>
        <v>88.080026978638614</v>
      </c>
      <c r="AF11" s="1131">
        <v>13495</v>
      </c>
      <c r="AG11" s="1130">
        <f>AF11/AF$13*100</f>
        <v>88.637110016420365</v>
      </c>
    </row>
    <row r="12" spans="1:33" ht="13.5" thickBot="1">
      <c r="A12" s="317" t="s">
        <v>93</v>
      </c>
      <c r="B12" s="115">
        <f>EquA!B11+EquA!J11+EquA!R11+EquA!Z11+EquB!B11+EquB!J11+EquB!R11+EquB!Z11+EquB!AH11+EquB!AP11</f>
        <v>-72.060826999999989</v>
      </c>
      <c r="C12" s="120">
        <f t="shared" si="0"/>
        <v>-5.1738099419053836E-2</v>
      </c>
      <c r="D12" s="120"/>
      <c r="E12" s="898">
        <v>13.940073999999999</v>
      </c>
      <c r="F12" s="898">
        <f t="shared" si="1"/>
        <v>1.0626750469772376E-2</v>
      </c>
      <c r="G12" s="899"/>
      <c r="H12" s="928">
        <v>20.910978</v>
      </c>
      <c r="I12" s="929">
        <f t="shared" si="2"/>
        <v>1.5344415000492788E-2</v>
      </c>
      <c r="J12" s="929"/>
      <c r="K12" s="958">
        <v>60</v>
      </c>
      <c r="L12" s="958">
        <v>0</v>
      </c>
      <c r="M12" s="959"/>
      <c r="N12" s="115"/>
      <c r="O12" s="309" t="s">
        <v>94</v>
      </c>
      <c r="P12" s="221">
        <f>'Dom AA Eq Low'!B10+'Dom AA Eq Med'!B10+'Dom AA Eq High'!B10+'Dom AA Flex'!B10+'Dom AA TARR'!B10</f>
        <v>2605.18260814</v>
      </c>
      <c r="Q12" s="32">
        <f>P12/P$13*100</f>
        <v>2.6997467594357372</v>
      </c>
      <c r="R12" s="1037" t="s">
        <v>30</v>
      </c>
      <c r="S12" s="1037"/>
      <c r="T12" s="1054" t="s">
        <v>30</v>
      </c>
      <c r="U12" s="1054"/>
      <c r="V12" s="1075" t="s">
        <v>30</v>
      </c>
      <c r="W12" s="1076"/>
      <c r="X12" s="888"/>
      <c r="Y12" s="1006" t="s">
        <v>95</v>
      </c>
      <c r="Z12" s="1009">
        <f>'Dom Real Gen'!B10</f>
        <v>20.713621</v>
      </c>
      <c r="AA12" s="1010">
        <f>Z12/Z$13*100</f>
        <v>0.13354303705284273</v>
      </c>
      <c r="AB12" s="909" t="s">
        <v>30</v>
      </c>
      <c r="AC12" s="909"/>
      <c r="AD12" s="946" t="s">
        <v>30</v>
      </c>
      <c r="AE12" s="946"/>
      <c r="AF12" s="1131" t="s">
        <v>30</v>
      </c>
      <c r="AG12" s="973"/>
    </row>
    <row r="13" spans="1:33" ht="13.5" thickBot="1">
      <c r="A13" s="317" t="s">
        <v>96</v>
      </c>
      <c r="B13" s="115">
        <f>EquA!B12+EquA!J12+EquA!R12+EquA!Z12+EquB!B12+EquB!J12+EquB!R12+EquB!Z12+EquB!AH12+EquB!AP12</f>
        <v>1096.22357622</v>
      </c>
      <c r="C13" s="120">
        <f t="shared" si="0"/>
        <v>0.78706457770712401</v>
      </c>
      <c r="D13" s="120"/>
      <c r="E13" s="898">
        <v>858.69258000000002</v>
      </c>
      <c r="F13" s="898">
        <f t="shared" si="1"/>
        <v>0.65459564833766692</v>
      </c>
      <c r="G13" s="899"/>
      <c r="H13" s="928">
        <v>850.61359322973851</v>
      </c>
      <c r="I13" s="929">
        <f t="shared" si="2"/>
        <v>0.62417778736018326</v>
      </c>
      <c r="J13" s="929"/>
      <c r="K13" s="958">
        <v>684</v>
      </c>
      <c r="L13" s="958">
        <v>1</v>
      </c>
      <c r="M13" s="959"/>
      <c r="N13" s="115"/>
      <c r="O13" s="3" t="s">
        <v>2</v>
      </c>
      <c r="P13" s="436">
        <f>'Dom AA Eq Low'!B11+'Dom AA Eq Med'!B11+'Dom AA Eq High'!B11+'Dom AA Flex'!B11+'Dom AA TARR'!B11</f>
        <v>96497.295497615429</v>
      </c>
      <c r="Q13" s="7">
        <f>SUM(Q9:Q11)</f>
        <v>97.300045752883932</v>
      </c>
      <c r="R13" s="1038">
        <f>SUM(R9:R12)</f>
        <v>82114.996161958989</v>
      </c>
      <c r="S13" s="1038">
        <f>SUM(S9:S11)</f>
        <v>100.00000000000001</v>
      </c>
      <c r="T13" s="1055">
        <v>78416.717165133101</v>
      </c>
      <c r="U13" s="1055">
        <f>SUM(U9:U11)</f>
        <v>99.927821497448306</v>
      </c>
      <c r="V13" s="1077">
        <v>67554</v>
      </c>
      <c r="W13" s="1078">
        <f>SUM(W9:W11)</f>
        <v>99.998519702756326</v>
      </c>
      <c r="X13" s="888"/>
      <c r="Y13" s="1012" t="s">
        <v>2</v>
      </c>
      <c r="Z13" s="1013">
        <f>'Dom Real Gen'!B11</f>
        <v>15510.82067409</v>
      </c>
      <c r="AA13" s="1014">
        <f>SUM(AA9:AA11)</f>
        <v>99.866456962947154</v>
      </c>
      <c r="AB13" s="1096">
        <f>SUM(AB9:AB12)</f>
        <v>15620.350022829998</v>
      </c>
      <c r="AC13" s="1096">
        <f>SUM(AC9:AC11)</f>
        <v>100</v>
      </c>
      <c r="AD13" s="1111">
        <v>19541.09301553035</v>
      </c>
      <c r="AE13" s="1111">
        <f>SUM(AE9:AE11)</f>
        <v>99.99496937172745</v>
      </c>
      <c r="AF13" s="1132">
        <v>15225</v>
      </c>
      <c r="AG13" s="1133">
        <f>SUM(AG9:AG11)</f>
        <v>99.947454844006572</v>
      </c>
    </row>
    <row r="14" spans="1:33" ht="13.5" thickBot="1">
      <c r="A14" s="317" t="s">
        <v>97</v>
      </c>
      <c r="B14" s="492">
        <f>EquA!B13+EquA!J13+EquA!R13+EquA!Z13+EquB!B13+EquB!J13+EquB!R13+EquB!Z13+EquB!AH13+EquB!AP13</f>
        <v>499.74854655000001</v>
      </c>
      <c r="C14" s="127">
        <f t="shared" si="0"/>
        <v>0.35880853804150153</v>
      </c>
      <c r="D14" s="120"/>
      <c r="E14" s="898">
        <v>463.60324200000002</v>
      </c>
      <c r="F14" s="900">
        <f t="shared" si="1"/>
        <v>0.35341246895185041</v>
      </c>
      <c r="G14" s="899"/>
      <c r="H14" s="930">
        <v>513.19490899999994</v>
      </c>
      <c r="I14" s="931">
        <f t="shared" si="2"/>
        <v>0.37658093561363465</v>
      </c>
      <c r="J14" s="929"/>
      <c r="K14" s="958">
        <v>511</v>
      </c>
      <c r="L14" s="958">
        <v>0</v>
      </c>
      <c r="M14" s="959"/>
      <c r="N14" s="115"/>
      <c r="O14" s="310" t="s">
        <v>98</v>
      </c>
      <c r="P14" s="221"/>
      <c r="Q14" s="32"/>
      <c r="R14" s="1036"/>
      <c r="S14" s="1036"/>
      <c r="T14" s="1053"/>
      <c r="U14" s="1053"/>
      <c r="V14" s="1075"/>
      <c r="W14" s="1074"/>
      <c r="X14" s="888"/>
      <c r="Y14" s="508" t="s">
        <v>98</v>
      </c>
      <c r="Z14" s="1009"/>
      <c r="AA14" s="1010"/>
      <c r="AB14" s="1095"/>
      <c r="AC14" s="1095"/>
      <c r="AD14" s="1110"/>
      <c r="AE14" s="1110"/>
      <c r="AF14" s="1131"/>
      <c r="AG14" s="1130"/>
    </row>
    <row r="15" spans="1:33" ht="13.5" thickBot="1">
      <c r="A15" s="497" t="s">
        <v>21</v>
      </c>
      <c r="B15" s="483">
        <f>EquA!B14+EquA!J14+EquA!R14+EquA!Z14+EquB!B14+EquB!J14+EquB!R14+EquB!Z14+EquB!AH14+EquB!AP14</f>
        <v>139280.00411523003</v>
      </c>
      <c r="C15" s="321">
        <f t="shared" si="0"/>
        <v>100</v>
      </c>
      <c r="D15" s="115"/>
      <c r="E15" s="901">
        <v>131179.08470376075</v>
      </c>
      <c r="F15" s="902">
        <f t="shared" si="1"/>
        <v>100</v>
      </c>
      <c r="G15" s="899"/>
      <c r="H15" s="932">
        <v>136277.45338827476</v>
      </c>
      <c r="I15" s="933">
        <f t="shared" si="2"/>
        <v>100</v>
      </c>
      <c r="J15" s="934"/>
      <c r="K15" s="960">
        <v>120716</v>
      </c>
      <c r="L15" s="961">
        <v>100</v>
      </c>
      <c r="M15" s="962"/>
      <c r="N15" s="115"/>
      <c r="O15" s="311" t="s">
        <v>99</v>
      </c>
      <c r="P15" s="221">
        <f>'Dom AA Eq Low'!B13+'Dom AA Eq Med'!B13+'Dom AA Eq High'!B13+'Dom AA Flex'!B13+'Dom AA TARR'!B13+'Dom AA TARR'!B26</f>
        <v>1339.40964639</v>
      </c>
      <c r="Q15" s="32">
        <f t="shared" ref="Q15:Q33" si="3">P15/P$13*100</f>
        <v>1.3880281716528506</v>
      </c>
      <c r="R15" s="1036">
        <v>1161.7039879900001</v>
      </c>
      <c r="S15" s="1036">
        <f t="shared" ref="S15:S33" si="4">R15/R$13*100</f>
        <v>1.4147281766886046</v>
      </c>
      <c r="T15" s="1053">
        <v>233.6</v>
      </c>
      <c r="U15" s="1053">
        <f t="shared" ref="U15:U33" si="5">T15/T$13*100</f>
        <v>0.29789566363518594</v>
      </c>
      <c r="V15" s="1075" t="s">
        <v>30</v>
      </c>
      <c r="W15" s="1074"/>
      <c r="X15" s="888"/>
      <c r="Y15" s="441" t="s">
        <v>99</v>
      </c>
      <c r="Z15" s="1009">
        <f>'Dom Real Gen'!B13</f>
        <v>0</v>
      </c>
      <c r="AA15" s="1010">
        <f t="shared" ref="AA15:AC33" si="6">Z15/Z$13*100</f>
        <v>0</v>
      </c>
      <c r="AB15" s="1095">
        <v>0</v>
      </c>
      <c r="AC15" s="1095">
        <f t="shared" si="6"/>
        <v>0</v>
      </c>
      <c r="AD15" s="1110">
        <v>0</v>
      </c>
      <c r="AE15" s="1110">
        <f t="shared" ref="AE15:AE33" si="7">AD15/AD$13*100</f>
        <v>0</v>
      </c>
      <c r="AF15" s="1131">
        <v>0</v>
      </c>
      <c r="AG15" s="1130">
        <f t="shared" ref="AG15:AG33" si="8">AF15/AF$13*100</f>
        <v>0</v>
      </c>
    </row>
    <row r="16" spans="1:33" ht="13.5" thickBot="1">
      <c r="A16" s="319"/>
      <c r="B16" s="482"/>
      <c r="C16" s="121"/>
      <c r="D16" s="166"/>
      <c r="E16" s="903"/>
      <c r="F16" s="903"/>
      <c r="G16" s="904"/>
      <c r="H16" s="935"/>
      <c r="I16" s="936"/>
      <c r="J16" s="937"/>
      <c r="K16" s="963"/>
      <c r="L16" s="964"/>
      <c r="M16" s="965"/>
      <c r="N16" s="115"/>
      <c r="O16" s="311" t="s">
        <v>100</v>
      </c>
      <c r="P16" s="221">
        <f>'Dom AA Eq Low'!B14+'Dom AA Eq Med'!B14+'Dom AA Eq High'!B14+'Dom AA Flex'!B14+'Dom AA TARR'!B14</f>
        <v>10346.5750384</v>
      </c>
      <c r="Q16" s="32">
        <f t="shared" si="3"/>
        <v>10.722139915989331</v>
      </c>
      <c r="R16" s="1036">
        <v>9825.0075712399994</v>
      </c>
      <c r="S16" s="1036">
        <f t="shared" si="4"/>
        <v>11.964937015720865</v>
      </c>
      <c r="T16" s="1053">
        <v>8440.3449255799987</v>
      </c>
      <c r="U16" s="1053">
        <f t="shared" si="5"/>
        <v>10.763450997069896</v>
      </c>
      <c r="V16" s="1075">
        <v>9027</v>
      </c>
      <c r="W16" s="1074">
        <f>V16/V$13*100</f>
        <v>13.362643218758327</v>
      </c>
      <c r="X16" s="888"/>
      <c r="Y16" s="441" t="s">
        <v>100</v>
      </c>
      <c r="Z16" s="1009">
        <f>'Dom Real Gen'!B14</f>
        <v>0</v>
      </c>
      <c r="AA16" s="1010">
        <f t="shared" si="6"/>
        <v>0</v>
      </c>
      <c r="AB16" s="1095">
        <v>0</v>
      </c>
      <c r="AC16" s="1095">
        <f t="shared" si="6"/>
        <v>0</v>
      </c>
      <c r="AD16" s="1110">
        <v>0</v>
      </c>
      <c r="AE16" s="1110">
        <f t="shared" si="7"/>
        <v>0</v>
      </c>
      <c r="AF16" s="1131">
        <v>0</v>
      </c>
      <c r="AG16" s="1130">
        <f t="shared" si="8"/>
        <v>0</v>
      </c>
    </row>
    <row r="17" spans="1:33">
      <c r="A17" s="498" t="s">
        <v>101</v>
      </c>
      <c r="B17" s="124"/>
      <c r="C17" s="122"/>
      <c r="D17" s="488" t="s">
        <v>102</v>
      </c>
      <c r="E17" s="905"/>
      <c r="F17" s="905"/>
      <c r="G17" s="906" t="s">
        <v>102</v>
      </c>
      <c r="H17" s="938"/>
      <c r="I17" s="939"/>
      <c r="J17" s="940" t="s">
        <v>102</v>
      </c>
      <c r="K17" s="966"/>
      <c r="L17" s="966"/>
      <c r="M17" s="967" t="s">
        <v>102</v>
      </c>
      <c r="N17" s="115"/>
      <c r="O17" s="311" t="s">
        <v>103</v>
      </c>
      <c r="P17" s="221">
        <f>'Dom AA Eq Low'!B15+'Dom AA Eq Med'!B15+'Dom AA Eq High'!B15+'Dom AA Flex'!B15+'Dom AA TARR'!B15</f>
        <v>5274.3104136499996</v>
      </c>
      <c r="Q17" s="32">
        <f t="shared" si="3"/>
        <v>5.4657598292797074</v>
      </c>
      <c r="R17" s="1036">
        <v>4244.3409530400004</v>
      </c>
      <c r="S17" s="1036">
        <f t="shared" si="4"/>
        <v>5.1687768999814621</v>
      </c>
      <c r="T17" s="1053">
        <v>4036.7</v>
      </c>
      <c r="U17" s="1053">
        <f t="shared" si="5"/>
        <v>5.1477543895383349</v>
      </c>
      <c r="V17" s="1075">
        <f>1035+2300</f>
        <v>3335</v>
      </c>
      <c r="W17" s="1074">
        <f>V17/V$13*100</f>
        <v>4.9367913076945849</v>
      </c>
      <c r="X17" s="888"/>
      <c r="Y17" s="441" t="s">
        <v>103</v>
      </c>
      <c r="Z17" s="1009">
        <f>'Dom Real Gen'!B23</f>
        <v>0</v>
      </c>
      <c r="AA17" s="1010">
        <f t="shared" si="6"/>
        <v>0</v>
      </c>
      <c r="AB17" s="1095">
        <v>0</v>
      </c>
      <c r="AC17" s="1095">
        <f t="shared" si="6"/>
        <v>0</v>
      </c>
      <c r="AD17" s="1110">
        <v>0</v>
      </c>
      <c r="AE17" s="1110">
        <f t="shared" si="7"/>
        <v>0</v>
      </c>
      <c r="AF17" s="1131">
        <v>10</v>
      </c>
      <c r="AG17" s="1130">
        <f t="shared" si="8"/>
        <v>6.5681444991789822E-2</v>
      </c>
    </row>
    <row r="18" spans="1:33">
      <c r="A18" s="497"/>
      <c r="B18" s="163"/>
      <c r="C18" s="165"/>
      <c r="D18" s="164" t="s">
        <v>104</v>
      </c>
      <c r="E18" s="907"/>
      <c r="F18" s="907"/>
      <c r="G18" s="907" t="s">
        <v>104</v>
      </c>
      <c r="H18" s="941"/>
      <c r="I18" s="941"/>
      <c r="J18" s="942" t="s">
        <v>104</v>
      </c>
      <c r="K18" s="968"/>
      <c r="L18" s="968"/>
      <c r="M18" s="969" t="s">
        <v>104</v>
      </c>
      <c r="N18" s="115"/>
      <c r="O18" s="311" t="s">
        <v>105</v>
      </c>
      <c r="P18" s="221">
        <f>'Dom AA Eq Low'!B16+'Dom AA Eq Med'!B16+'Dom AA Eq High'!B16+'Dom AA Flex'!B16+'Dom AA TARR'!B16</f>
        <v>5886.5260278400001</v>
      </c>
      <c r="Q18" s="32">
        <f t="shared" si="3"/>
        <v>6.1001979355840747</v>
      </c>
      <c r="R18" s="1036">
        <v>5064.1060257399995</v>
      </c>
      <c r="S18" s="1036">
        <f t="shared" si="4"/>
        <v>6.1670903762229283</v>
      </c>
      <c r="T18" s="1053">
        <v>5781.7</v>
      </c>
      <c r="U18" s="1053">
        <f t="shared" si="5"/>
        <v>7.3730451987994616</v>
      </c>
      <c r="V18" s="1075">
        <f>5644+3160</f>
        <v>8804</v>
      </c>
      <c r="W18" s="1074">
        <f>V18/V$13*100</f>
        <v>13.03253693341623</v>
      </c>
      <c r="X18" s="888"/>
      <c r="Y18" s="441" t="s">
        <v>105</v>
      </c>
      <c r="Z18" s="1009">
        <f>'Dom Real Gen'!B16</f>
        <v>43.628999999999998</v>
      </c>
      <c r="AA18" s="1010">
        <f t="shared" si="6"/>
        <v>0.2812810547986021</v>
      </c>
      <c r="AB18" s="1095">
        <v>40.335999999999999</v>
      </c>
      <c r="AC18" s="1095">
        <f t="shared" si="6"/>
        <v>0.2582272480517192</v>
      </c>
      <c r="AD18" s="1110">
        <v>43.8</v>
      </c>
      <c r="AE18" s="1110">
        <f t="shared" si="7"/>
        <v>0.2241430403365349</v>
      </c>
      <c r="AF18" s="1131">
        <v>35</v>
      </c>
      <c r="AG18" s="1130">
        <f t="shared" si="8"/>
        <v>0.22988505747126436</v>
      </c>
    </row>
    <row r="19" spans="1:33">
      <c r="A19" s="497"/>
      <c r="B19" s="163"/>
      <c r="C19" s="165"/>
      <c r="D19" s="507" t="s">
        <v>15</v>
      </c>
      <c r="E19" s="908"/>
      <c r="F19" s="908"/>
      <c r="G19" s="908" t="s">
        <v>15</v>
      </c>
      <c r="H19" s="943"/>
      <c r="I19" s="943"/>
      <c r="J19" s="944" t="s">
        <v>15</v>
      </c>
      <c r="K19" s="970"/>
      <c r="L19" s="970"/>
      <c r="M19" s="971" t="s">
        <v>15</v>
      </c>
      <c r="N19" s="115"/>
      <c r="O19" s="311" t="s">
        <v>106</v>
      </c>
      <c r="P19" s="221">
        <f>'Dom AA Eq Low'!B17+'Dom AA Eq Med'!B17+'Dom AA Eq High'!B17+'Dom AA Flex'!B17+'Dom AA TARR'!B17</f>
        <v>11633.827653030003</v>
      </c>
      <c r="Q19" s="32">
        <f t="shared" si="3"/>
        <v>12.056117835258387</v>
      </c>
      <c r="R19" s="1036">
        <v>10209.48836515</v>
      </c>
      <c r="S19" s="1036">
        <f t="shared" si="4"/>
        <v>12.433159401254043</v>
      </c>
      <c r="T19" s="1053">
        <v>10230.31453718</v>
      </c>
      <c r="U19" s="1053">
        <f t="shared" si="5"/>
        <v>13.04608877675482</v>
      </c>
      <c r="V19" s="1075">
        <v>11780</v>
      </c>
      <c r="W19" s="1074">
        <f>V19/V$13*100</f>
        <v>17.43790153062735</v>
      </c>
      <c r="X19" s="888"/>
      <c r="Y19" s="441" t="s">
        <v>107</v>
      </c>
      <c r="Z19" s="1009">
        <f>'Dom Real Gen'!B17</f>
        <v>38.725640999999996</v>
      </c>
      <c r="AA19" s="1010">
        <f t="shared" si="6"/>
        <v>0.2496685495480527</v>
      </c>
      <c r="AB19" s="1095">
        <v>0</v>
      </c>
      <c r="AC19" s="1095">
        <f t="shared" si="6"/>
        <v>0</v>
      </c>
      <c r="AD19" s="1110">
        <v>0</v>
      </c>
      <c r="AE19" s="1110">
        <f t="shared" si="7"/>
        <v>0</v>
      </c>
      <c r="AF19" s="1131">
        <v>0</v>
      </c>
      <c r="AG19" s="1130">
        <f t="shared" si="8"/>
        <v>0</v>
      </c>
    </row>
    <row r="20" spans="1:33">
      <c r="A20" s="317" t="s">
        <v>108</v>
      </c>
      <c r="B20" s="163">
        <f>EquA!B23+EquA!J23+EquA!R23+EquA!Z23+EquB!B23+EquB!J23+EquB!R23+EquB!Z23+EquB!AH23+EquB!AP23</f>
        <v>1352.89690683</v>
      </c>
      <c r="C20" s="165">
        <f t="shared" ref="C20:C38" si="9">B20/B$15*100</f>
        <v>0.97135042135029859</v>
      </c>
      <c r="D20" s="484">
        <v>0.53</v>
      </c>
      <c r="E20" s="909">
        <v>1365.2573148000001</v>
      </c>
      <c r="F20" s="910">
        <f t="shared" ref="F20:F38" si="10">E20/E$15*100</f>
        <v>1.040758378428341</v>
      </c>
      <c r="G20" s="909">
        <v>0.49</v>
      </c>
      <c r="H20" s="941">
        <v>1296.3897425</v>
      </c>
      <c r="I20" s="945">
        <f t="shared" ref="I20:I38" si="11">H20/H$15*100</f>
        <v>0.95128703264390524</v>
      </c>
      <c r="J20" s="946">
        <v>0.54</v>
      </c>
      <c r="K20" s="972" t="s">
        <v>30</v>
      </c>
      <c r="L20" s="968"/>
      <c r="M20" s="973" t="s">
        <v>30</v>
      </c>
      <c r="N20" s="115"/>
      <c r="O20" s="311" t="s">
        <v>109</v>
      </c>
      <c r="P20" s="221">
        <f>'Dom AA Eq Low'!B18+'Dom AA Eq Med'!B18+'Dom AA Eq High'!B18+'Dom AA Flex'!B18+'Dom AA TARR'!B18</f>
        <v>595.37065840000002</v>
      </c>
      <c r="Q20" s="32">
        <f t="shared" si="3"/>
        <v>0.61698170433669031</v>
      </c>
      <c r="R20" s="1036">
        <v>406.30667417000001</v>
      </c>
      <c r="S20" s="1036">
        <f t="shared" si="4"/>
        <v>0.49480203758229935</v>
      </c>
      <c r="T20" s="1053">
        <v>394.7835058</v>
      </c>
      <c r="U20" s="1053">
        <f t="shared" si="5"/>
        <v>0.50344304132070328</v>
      </c>
      <c r="V20" s="1075" t="s">
        <v>30</v>
      </c>
      <c r="W20" s="1074"/>
      <c r="X20" s="888"/>
      <c r="Y20" s="441" t="s">
        <v>109</v>
      </c>
      <c r="Z20" s="1009">
        <f>'Dom Real Gen'!B18</f>
        <v>0</v>
      </c>
      <c r="AA20" s="1010">
        <f t="shared" si="6"/>
        <v>0</v>
      </c>
      <c r="AB20" s="1095">
        <v>0</v>
      </c>
      <c r="AC20" s="1095">
        <f t="shared" si="6"/>
        <v>0</v>
      </c>
      <c r="AD20" s="1110">
        <v>0</v>
      </c>
      <c r="AE20" s="1110">
        <f t="shared" si="7"/>
        <v>0</v>
      </c>
      <c r="AF20" s="1131">
        <v>0</v>
      </c>
      <c r="AG20" s="1130">
        <f t="shared" si="8"/>
        <v>0</v>
      </c>
    </row>
    <row r="21" spans="1:33">
      <c r="A21" s="317" t="s">
        <v>110</v>
      </c>
      <c r="B21" s="163">
        <f>EquA!B24+EquA!J24+EquA!R24+EquA!Z24+EquB!B24+EquB!J24+EquB!R24+EquB!Z24+EquB!AH24+EquB!AP24</f>
        <v>2514.5732630000002</v>
      </c>
      <c r="C21" s="165">
        <f t="shared" si="9"/>
        <v>1.8054086650655377</v>
      </c>
      <c r="D21" s="484">
        <v>1.05</v>
      </c>
      <c r="E21" s="909">
        <v>2667.3023704999991</v>
      </c>
      <c r="F21" s="910">
        <f t="shared" si="10"/>
        <v>2.0333289994540804</v>
      </c>
      <c r="G21" s="909">
        <v>1.1100000000000001</v>
      </c>
      <c r="H21" s="941">
        <v>4064.8477036600002</v>
      </c>
      <c r="I21" s="945">
        <f t="shared" si="11"/>
        <v>2.9827734541521287</v>
      </c>
      <c r="J21" s="946">
        <v>0.99</v>
      </c>
      <c r="K21" s="972" t="s">
        <v>30</v>
      </c>
      <c r="L21" s="968"/>
      <c r="M21" s="973" t="s">
        <v>30</v>
      </c>
      <c r="N21" s="115"/>
      <c r="O21" s="311" t="s">
        <v>111</v>
      </c>
      <c r="P21" s="221">
        <f>'Dom AA Eq Low'!B19+'Dom AA Eq Med'!B19+'Dom AA Eq High'!B19+'Dom AA Flex'!B19+'Dom AA TARR'!B19</f>
        <v>4265.9022245599999</v>
      </c>
      <c r="Q21" s="32">
        <f t="shared" si="3"/>
        <v>4.4207479624808919</v>
      </c>
      <c r="R21" s="1036">
        <v>3389.6094075199999</v>
      </c>
      <c r="S21" s="1036">
        <f t="shared" si="4"/>
        <v>4.1278811008339158</v>
      </c>
      <c r="T21" s="1053">
        <v>3862.5407622799999</v>
      </c>
      <c r="U21" s="1053">
        <f t="shared" si="5"/>
        <v>4.9256598617181391</v>
      </c>
      <c r="V21" s="1075">
        <f>1728+1364</f>
        <v>3092</v>
      </c>
      <c r="W21" s="1074">
        <f>V21/V$13*100</f>
        <v>4.577079077478758</v>
      </c>
      <c r="X21" s="888"/>
      <c r="Y21" s="441" t="s">
        <v>111</v>
      </c>
      <c r="Z21" s="1009">
        <f>'Dom Real Gen'!B19</f>
        <v>0</v>
      </c>
      <c r="AA21" s="1010">
        <f t="shared" si="6"/>
        <v>0</v>
      </c>
      <c r="AB21" s="1095">
        <v>0</v>
      </c>
      <c r="AC21" s="1095">
        <f t="shared" si="6"/>
        <v>0</v>
      </c>
      <c r="AD21" s="1110">
        <v>0</v>
      </c>
      <c r="AE21" s="1110">
        <f t="shared" si="7"/>
        <v>0</v>
      </c>
      <c r="AF21" s="1131">
        <v>0</v>
      </c>
      <c r="AG21" s="1130">
        <f t="shared" si="8"/>
        <v>0</v>
      </c>
    </row>
    <row r="22" spans="1:33">
      <c r="A22" s="317" t="s">
        <v>112</v>
      </c>
      <c r="B22" s="163">
        <f>EquA!B25+EquA!J25+EquA!R25+EquA!Z25+EquB!B25+EquB!J25+EquB!R25+EquB!Z25+EquB!AH25+EquB!AP25</f>
        <v>27835.582487039992</v>
      </c>
      <c r="C22" s="165">
        <f t="shared" si="9"/>
        <v>19.985340080842388</v>
      </c>
      <c r="D22" s="484">
        <v>32.24</v>
      </c>
      <c r="E22" s="909">
        <v>26152.289153260004</v>
      </c>
      <c r="F22" s="910">
        <f t="shared" si="10"/>
        <v>19.936325377112691</v>
      </c>
      <c r="G22" s="909">
        <v>33.549999999999997</v>
      </c>
      <c r="H22" s="941">
        <v>23002.326798919999</v>
      </c>
      <c r="I22" s="945">
        <f t="shared" si="11"/>
        <v>16.879040682821497</v>
      </c>
      <c r="J22" s="946">
        <v>28.41</v>
      </c>
      <c r="K22" s="972" t="s">
        <v>30</v>
      </c>
      <c r="L22" s="968"/>
      <c r="M22" s="973" t="s">
        <v>30</v>
      </c>
      <c r="N22" s="116"/>
      <c r="O22" s="311" t="s">
        <v>113</v>
      </c>
      <c r="P22" s="221">
        <f>'Dom AA Eq Low'!B20+'Dom AA Eq Med'!B20+'Dom AA Eq High'!B20+'Dom AA Flex'!B20+'Dom AA TARR'!B20</f>
        <v>2526.9131590000002</v>
      </c>
      <c r="Q22" s="32">
        <f t="shared" si="3"/>
        <v>2.6186362487873489</v>
      </c>
      <c r="R22" s="1036">
        <v>2381.1539647</v>
      </c>
      <c r="S22" s="1036">
        <f t="shared" si="4"/>
        <v>2.8997796699686207</v>
      </c>
      <c r="T22" s="1053">
        <v>2040.84320751</v>
      </c>
      <c r="U22" s="1053">
        <f t="shared" si="5"/>
        <v>2.6025613941633257</v>
      </c>
      <c r="V22" s="1075" t="s">
        <v>30</v>
      </c>
      <c r="W22" s="1074"/>
      <c r="X22" s="888"/>
      <c r="Y22" s="441" t="s">
        <v>113</v>
      </c>
      <c r="Z22" s="1009">
        <f>'Dom Real Gen'!B20</f>
        <v>0</v>
      </c>
      <c r="AA22" s="1010">
        <f t="shared" si="6"/>
        <v>0</v>
      </c>
      <c r="AB22" s="1095">
        <v>0</v>
      </c>
      <c r="AC22" s="1095">
        <f t="shared" si="6"/>
        <v>0</v>
      </c>
      <c r="AD22" s="1110">
        <v>0</v>
      </c>
      <c r="AE22" s="1110">
        <f t="shared" si="7"/>
        <v>0</v>
      </c>
      <c r="AF22" s="1131">
        <v>0</v>
      </c>
      <c r="AG22" s="1130">
        <f t="shared" si="8"/>
        <v>0</v>
      </c>
    </row>
    <row r="23" spans="1:33" ht="13.5" thickBot="1">
      <c r="A23" s="317" t="s">
        <v>114</v>
      </c>
      <c r="B23" s="126">
        <f>EquA!B26+EquA!J26+EquA!R26+EquA!Z26+EquB!B26+EquB!J26+EquB!R26+EquB!Z26+EquB!AH26+EquB!AP26</f>
        <v>1860.9817639999999</v>
      </c>
      <c r="C23" s="165">
        <f t="shared" si="9"/>
        <v>1.336144248287328</v>
      </c>
      <c r="D23" s="484">
        <v>0.43</v>
      </c>
      <c r="E23" s="909">
        <v>2582.6628582999997</v>
      </c>
      <c r="F23" s="910">
        <f t="shared" si="10"/>
        <v>1.9688068903151583</v>
      </c>
      <c r="G23" s="909">
        <v>0.45</v>
      </c>
      <c r="H23" s="941">
        <v>1546.7783100000001</v>
      </c>
      <c r="I23" s="947">
        <f t="shared" si="11"/>
        <v>1.1350214371800729</v>
      </c>
      <c r="J23" s="948">
        <v>0.45</v>
      </c>
      <c r="K23" s="974" t="s">
        <v>30</v>
      </c>
      <c r="L23" s="958"/>
      <c r="M23" s="975" t="s">
        <v>30</v>
      </c>
      <c r="N23" s="115"/>
      <c r="O23" s="311" t="s">
        <v>115</v>
      </c>
      <c r="P23" s="221">
        <f>'Dom AA Eq Low'!B21+'Dom AA Eq Med'!B21+'Dom AA Eq High'!B21+'Dom AA Flex'!B21+'Dom AA TARR'!B21</f>
        <v>3459.80084807</v>
      </c>
      <c r="Q23" s="32">
        <f t="shared" si="3"/>
        <v>3.5853863367139609</v>
      </c>
      <c r="R23" s="1036">
        <v>2705.8208149800003</v>
      </c>
      <c r="S23" s="1036">
        <f t="shared" si="4"/>
        <v>3.2951603744134528</v>
      </c>
      <c r="T23" s="1053">
        <v>2624.42542392</v>
      </c>
      <c r="U23" s="1053">
        <f t="shared" si="5"/>
        <v>3.3467677796220139</v>
      </c>
      <c r="V23" s="1075" t="s">
        <v>30</v>
      </c>
      <c r="W23" s="1074"/>
      <c r="X23" s="888"/>
      <c r="Y23" s="441" t="s">
        <v>115</v>
      </c>
      <c r="Z23" s="1009">
        <f>'Dom Real Gen'!B21</f>
        <v>0</v>
      </c>
      <c r="AA23" s="1010">
        <f t="shared" si="6"/>
        <v>0</v>
      </c>
      <c r="AB23" s="1095">
        <v>0</v>
      </c>
      <c r="AC23" s="1095">
        <f t="shared" si="6"/>
        <v>0</v>
      </c>
      <c r="AD23" s="1110">
        <v>521.54339600000003</v>
      </c>
      <c r="AE23" s="1110">
        <f t="shared" si="7"/>
        <v>2.6689571334904434</v>
      </c>
      <c r="AF23" s="1131">
        <v>0</v>
      </c>
      <c r="AG23" s="1130">
        <f t="shared" si="8"/>
        <v>0</v>
      </c>
    </row>
    <row r="24" spans="1:33" ht="13.5" thickBot="1">
      <c r="A24" s="498" t="s">
        <v>116</v>
      </c>
      <c r="B24" s="477">
        <f>SUM(B20:B23)</f>
        <v>33564.03442086999</v>
      </c>
      <c r="C24" s="183">
        <f t="shared" si="9"/>
        <v>24.09824341554555</v>
      </c>
      <c r="D24" s="485">
        <v>34.25</v>
      </c>
      <c r="E24" s="911">
        <v>32767.511696860001</v>
      </c>
      <c r="F24" s="912">
        <f t="shared" si="10"/>
        <v>24.97921964531027</v>
      </c>
      <c r="G24" s="911">
        <v>35.6</v>
      </c>
      <c r="H24" s="949">
        <v>29910.342555080002</v>
      </c>
      <c r="I24" s="949">
        <f t="shared" si="11"/>
        <v>21.948122606797604</v>
      </c>
      <c r="J24" s="950">
        <v>30.39</v>
      </c>
      <c r="K24" s="976" t="s">
        <v>30</v>
      </c>
      <c r="L24" s="977"/>
      <c r="M24" s="978" t="s">
        <v>30</v>
      </c>
      <c r="N24" s="115"/>
      <c r="O24" s="311" t="s">
        <v>117</v>
      </c>
      <c r="P24" s="221">
        <f>'Dom AA Eq Low'!B22+'Dom AA Eq Med'!B22+'Dom AA Eq High'!B22+'Dom AA Flex'!B22+'Dom AA TARR'!B22</f>
        <v>465.11842930000006</v>
      </c>
      <c r="Q24" s="32">
        <f t="shared" si="3"/>
        <v>0.48200151817881126</v>
      </c>
      <c r="R24" s="1036">
        <v>527.52102299000001</v>
      </c>
      <c r="S24" s="1036">
        <f t="shared" si="4"/>
        <v>0.64241739955701549</v>
      </c>
      <c r="T24" s="1053">
        <v>624.23572088999993</v>
      </c>
      <c r="U24" s="1053">
        <f t="shared" si="5"/>
        <v>0.79604929083610965</v>
      </c>
      <c r="V24" s="1075">
        <v>409</v>
      </c>
      <c r="W24" s="1074">
        <f>V24/V$13*100</f>
        <v>0.60544157266779175</v>
      </c>
      <c r="X24" s="888"/>
      <c r="Y24" s="441" t="s">
        <v>117</v>
      </c>
      <c r="Z24" s="1009">
        <f>'Dom Real Gen'!B22</f>
        <v>0</v>
      </c>
      <c r="AA24" s="1010">
        <f t="shared" si="6"/>
        <v>0</v>
      </c>
      <c r="AB24" s="1095">
        <v>0</v>
      </c>
      <c r="AC24" s="1095">
        <f t="shared" si="6"/>
        <v>0</v>
      </c>
      <c r="AD24" s="1110">
        <v>0</v>
      </c>
      <c r="AE24" s="1110">
        <f t="shared" si="7"/>
        <v>0</v>
      </c>
      <c r="AF24" s="1131">
        <v>0</v>
      </c>
      <c r="AG24" s="1130">
        <f t="shared" si="8"/>
        <v>0</v>
      </c>
    </row>
    <row r="25" spans="1:33" ht="13.5" thickBot="1">
      <c r="A25" s="498" t="s">
        <v>118</v>
      </c>
      <c r="B25" s="477">
        <f>EquA!B22+EquA!J22+EquA!R22+EquA!Z22+EquB!B22+EquB!J22+EquB!R22+EquB!Z22+EquB!AH22+EquB!AP22</f>
        <v>936.77149589999999</v>
      </c>
      <c r="C25" s="183">
        <f t="shared" si="9"/>
        <v>0.67258146770658067</v>
      </c>
      <c r="D25" s="485">
        <v>14.65</v>
      </c>
      <c r="E25" s="911">
        <v>582.27566723000018</v>
      </c>
      <c r="F25" s="912">
        <f t="shared" si="10"/>
        <v>0.4438784342373957</v>
      </c>
      <c r="G25" s="911">
        <v>14.52</v>
      </c>
      <c r="H25" s="949">
        <v>742.31600000000003</v>
      </c>
      <c r="I25" s="949">
        <f t="shared" si="11"/>
        <v>0.54470932758409507</v>
      </c>
      <c r="J25" s="950">
        <v>14.07</v>
      </c>
      <c r="K25" s="976" t="s">
        <v>30</v>
      </c>
      <c r="L25" s="977"/>
      <c r="M25" s="978" t="s">
        <v>30</v>
      </c>
      <c r="N25" s="115"/>
      <c r="O25" s="311" t="s">
        <v>119</v>
      </c>
      <c r="P25" s="221">
        <f>'Dom AA Eq Low'!B23+'Dom AA Eq Med'!B23+'Dom AA Eq High'!B23+'Dom AA Flex'!B23+'Dom AA TARR'!B23</f>
        <v>0.63600000000000001</v>
      </c>
      <c r="Q25" s="32">
        <f t="shared" si="3"/>
        <v>6.5908582900721434E-4</v>
      </c>
      <c r="R25" s="1036">
        <v>6.0030000000000001</v>
      </c>
      <c r="S25" s="1036">
        <f t="shared" si="4"/>
        <v>7.3104795476821574E-3</v>
      </c>
      <c r="T25" s="1053">
        <v>37.631168930000001</v>
      </c>
      <c r="U25" s="1053">
        <f t="shared" si="5"/>
        <v>4.7988707370591355E-2</v>
      </c>
      <c r="V25" s="1075">
        <v>3</v>
      </c>
      <c r="W25" s="1074">
        <f>V25/V$13*100</f>
        <v>4.4408917310595963E-3</v>
      </c>
      <c r="X25" s="888"/>
      <c r="Y25" s="441" t="s">
        <v>119</v>
      </c>
      <c r="Z25" s="1009">
        <f>'Dom Real Gen'!B23</f>
        <v>0</v>
      </c>
      <c r="AA25" s="1010">
        <f t="shared" si="6"/>
        <v>0</v>
      </c>
      <c r="AB25" s="1095">
        <v>0</v>
      </c>
      <c r="AC25" s="1095">
        <f t="shared" si="6"/>
        <v>0</v>
      </c>
      <c r="AD25" s="1110">
        <v>0</v>
      </c>
      <c r="AE25" s="1110">
        <f t="shared" si="7"/>
        <v>0</v>
      </c>
      <c r="AF25" s="1131">
        <v>0</v>
      </c>
      <c r="AG25" s="1130">
        <f t="shared" si="8"/>
        <v>0</v>
      </c>
    </row>
    <row r="26" spans="1:33" ht="13.5" thickBot="1">
      <c r="A26" s="498" t="s">
        <v>120</v>
      </c>
      <c r="B26" s="477">
        <f>EquA!B35+EquA!J35+EquA!R35+EquA!Z35+EquB!B35+EquB!J35+EquB!R35+EquB!Z35+EquB!AH35+EquB!AP35</f>
        <v>13920.885557130001</v>
      </c>
      <c r="C26" s="183">
        <f t="shared" si="9"/>
        <v>9.9948916899893874</v>
      </c>
      <c r="D26" s="485">
        <v>11.39</v>
      </c>
      <c r="E26" s="911">
        <v>13082.496081060002</v>
      </c>
      <c r="F26" s="912">
        <f t="shared" si="10"/>
        <v>9.9730045461164458</v>
      </c>
      <c r="G26" s="911">
        <v>10.71</v>
      </c>
      <c r="H26" s="949">
        <v>13025.52111195</v>
      </c>
      <c r="I26" s="949">
        <f t="shared" si="11"/>
        <v>9.5580896091728018</v>
      </c>
      <c r="J26" s="950">
        <v>10.65</v>
      </c>
      <c r="K26" s="976" t="s">
        <v>30</v>
      </c>
      <c r="L26" s="977"/>
      <c r="M26" s="978" t="s">
        <v>30</v>
      </c>
      <c r="N26" s="115"/>
      <c r="O26" s="311" t="s">
        <v>121</v>
      </c>
      <c r="P26" s="221">
        <f>'Dom AA Eq Low'!B24+'Dom AA Eq Med'!B24+'Dom AA Eq High'!B24+'Dom AA Flex'!B24+'Dom AA TARR'!B24</f>
        <v>168.612145</v>
      </c>
      <c r="Q26" s="32">
        <f t="shared" si="3"/>
        <v>0.17473250844026672</v>
      </c>
      <c r="R26" s="1036">
        <v>478.98925300000008</v>
      </c>
      <c r="S26" s="1036">
        <f t="shared" si="4"/>
        <v>0.58331519867000747</v>
      </c>
      <c r="T26" s="1053">
        <v>183.89821549999999</v>
      </c>
      <c r="U26" s="1053">
        <f t="shared" si="5"/>
        <v>0.23451404515282076</v>
      </c>
      <c r="V26" s="1075" t="s">
        <v>30</v>
      </c>
      <c r="W26" s="1074"/>
      <c r="X26" s="888"/>
      <c r="Y26" s="441" t="s">
        <v>121</v>
      </c>
      <c r="Z26" s="1009">
        <f>'Dom Real Gen'!B24</f>
        <v>51.578000000000003</v>
      </c>
      <c r="AA26" s="1010">
        <f t="shared" si="6"/>
        <v>0.33252914906145681</v>
      </c>
      <c r="AB26" s="1095">
        <v>110.84</v>
      </c>
      <c r="AC26" s="1095">
        <f t="shared" si="6"/>
        <v>0.70958717210562672</v>
      </c>
      <c r="AD26" s="1110">
        <v>0</v>
      </c>
      <c r="AE26" s="1110">
        <f t="shared" si="7"/>
        <v>0</v>
      </c>
      <c r="AF26" s="1131">
        <v>0</v>
      </c>
      <c r="AG26" s="1130">
        <f t="shared" si="8"/>
        <v>0</v>
      </c>
    </row>
    <row r="27" spans="1:33" ht="12.75" customHeight="1" thickBot="1">
      <c r="A27" s="498" t="s">
        <v>122</v>
      </c>
      <c r="B27" s="477">
        <f>EquA!B40+EquA!J40+EquA!R40+EquA!Z40+EquB!B40+EquB!J40+EquB!R40+EquB!Z40+EquB!AH40+EquB!AP40</f>
        <v>14572.344185620001</v>
      </c>
      <c r="C27" s="183">
        <f t="shared" si="9"/>
        <v>10.462624752339837</v>
      </c>
      <c r="D27" s="485">
        <v>5.19</v>
      </c>
      <c r="E27" s="911">
        <v>13695.619428759999</v>
      </c>
      <c r="F27" s="912">
        <f t="shared" si="10"/>
        <v>10.4403986806956</v>
      </c>
      <c r="G27" s="911">
        <v>5.22</v>
      </c>
      <c r="H27" s="949">
        <v>16632.296006429999</v>
      </c>
      <c r="I27" s="949">
        <f t="shared" si="11"/>
        <v>12.204730564668029</v>
      </c>
      <c r="J27" s="950">
        <v>6.3</v>
      </c>
      <c r="K27" s="976" t="s">
        <v>30</v>
      </c>
      <c r="L27" s="977"/>
      <c r="M27" s="978" t="s">
        <v>30</v>
      </c>
      <c r="N27" s="115"/>
      <c r="O27" s="309" t="s">
        <v>123</v>
      </c>
      <c r="P27" s="221">
        <f>'Dom AA Eq Low'!B25+'Dom AA Eq Med'!B25+'Dom AA Eq High'!B25+'Dom AA Flex'!B25+'Dom AA TARR'!B25+'Dom AA TARR'!B26</f>
        <v>-124.49098999000003</v>
      </c>
      <c r="Q27" s="32">
        <f t="shared" si="3"/>
        <v>-0.12900982286397483</v>
      </c>
      <c r="R27" s="1036">
        <v>303.11994491999997</v>
      </c>
      <c r="S27" s="1699"/>
      <c r="T27" s="1053">
        <v>657.34103149999999</v>
      </c>
      <c r="U27" s="1053">
        <f t="shared" si="5"/>
        <v>0.83826645039952963</v>
      </c>
      <c r="V27" s="1075">
        <v>1242</v>
      </c>
      <c r="W27" s="1074">
        <f>V27/V$13*100</f>
        <v>1.8385291766586729</v>
      </c>
      <c r="X27" s="888"/>
      <c r="Y27" s="441" t="s">
        <v>123</v>
      </c>
      <c r="Z27" s="1009">
        <f>'Dom Real Gen'!B25</f>
        <v>21.1</v>
      </c>
      <c r="AA27" s="1010">
        <f t="shared" si="6"/>
        <v>0.13603406578767574</v>
      </c>
      <c r="AB27" s="1095">
        <v>392.61816959999999</v>
      </c>
      <c r="AC27" s="1095">
        <f t="shared" si="6"/>
        <v>2.5135043006473414</v>
      </c>
      <c r="AD27" s="1110">
        <v>621.83000000000004</v>
      </c>
      <c r="AE27" s="1110">
        <f t="shared" si="7"/>
        <v>3.1821659080472036</v>
      </c>
      <c r="AF27" s="1131">
        <v>73</v>
      </c>
      <c r="AG27" s="1130">
        <f t="shared" si="8"/>
        <v>0.47947454844006571</v>
      </c>
    </row>
    <row r="28" spans="1:33" ht="13.5" thickBot="1">
      <c r="A28" s="499" t="s">
        <v>124</v>
      </c>
      <c r="B28" s="493">
        <f>EquA!B48+EquA!J48+EquA!R48+EquA!Z48+EquB!B48+EquB!J48+EquB!R48+EquB!Z48+EquB!AH48+EquB!AP48</f>
        <v>32599.895003719994</v>
      </c>
      <c r="C28" s="183">
        <f t="shared" si="9"/>
        <v>23.406012378308976</v>
      </c>
      <c r="D28" s="486">
        <v>19.739999999999998</v>
      </c>
      <c r="E28" s="913">
        <v>30492.771797330002</v>
      </c>
      <c r="F28" s="912">
        <f t="shared" si="10"/>
        <v>23.245147552440432</v>
      </c>
      <c r="G28" s="913">
        <v>19.29</v>
      </c>
      <c r="H28" s="951">
        <v>32944.70663605001</v>
      </c>
      <c r="I28" s="949">
        <f t="shared" si="11"/>
        <v>24.174730167715737</v>
      </c>
      <c r="J28" s="952">
        <v>22.54</v>
      </c>
      <c r="K28" s="979" t="s">
        <v>30</v>
      </c>
      <c r="L28" s="977"/>
      <c r="M28" s="980" t="s">
        <v>30</v>
      </c>
      <c r="N28" s="115"/>
      <c r="O28" s="3" t="s">
        <v>125</v>
      </c>
      <c r="P28" s="522">
        <f>SUM(P15:P27)</f>
        <v>45838.511253650009</v>
      </c>
      <c r="Q28" s="7">
        <f t="shared" si="3"/>
        <v>47.502379229667362</v>
      </c>
      <c r="R28" s="1038">
        <v>40703.170985439989</v>
      </c>
      <c r="S28" s="1038">
        <f t="shared" si="4"/>
        <v>49.568498919684963</v>
      </c>
      <c r="T28" s="1056">
        <v>39148.400000000001</v>
      </c>
      <c r="U28" s="1055">
        <f t="shared" si="5"/>
        <v>49.923538519930275</v>
      </c>
      <c r="V28" s="1077">
        <v>37691</v>
      </c>
      <c r="W28" s="1078">
        <f>V28/V$13*100</f>
        <v>55.793883411789089</v>
      </c>
      <c r="X28" s="888"/>
      <c r="Y28" s="1012" t="s">
        <v>126</v>
      </c>
      <c r="Z28" s="1013">
        <f>SUM(Z15:Z27)</f>
        <v>155.03264099999998</v>
      </c>
      <c r="AA28" s="1014">
        <f t="shared" si="6"/>
        <v>0.99951281919578738</v>
      </c>
      <c r="AB28" s="1096">
        <f>SUM(AB15:AB27)</f>
        <v>543.79416960000003</v>
      </c>
      <c r="AC28" s="1096">
        <f t="shared" si="6"/>
        <v>3.4813187208046874</v>
      </c>
      <c r="AD28" s="1111">
        <f>SUM(AD15:AD27)</f>
        <v>1187.1733960000001</v>
      </c>
      <c r="AE28" s="1111">
        <f t="shared" si="7"/>
        <v>6.0752660818741822</v>
      </c>
      <c r="AF28" s="1134">
        <f>SUM(AF15:AF27)</f>
        <v>118</v>
      </c>
      <c r="AG28" s="1133">
        <f t="shared" si="8"/>
        <v>0.77504105090311981</v>
      </c>
    </row>
    <row r="29" spans="1:33" ht="13.5" thickBot="1">
      <c r="A29" s="498" t="s">
        <v>127</v>
      </c>
      <c r="B29" s="477">
        <f>EquA!B51+EquA!J51+EquA!R51+EquA!Z51+EquB!B51+EquB!J51+EquB!R51+EquB!Z51+EquB!AH51+EquB!AP51</f>
        <v>1751.0670208199997</v>
      </c>
      <c r="C29" s="183">
        <f t="shared" si="9"/>
        <v>1.2572278640739383</v>
      </c>
      <c r="D29" s="485">
        <v>0.99</v>
      </c>
      <c r="E29" s="911">
        <v>1706.5710139800001</v>
      </c>
      <c r="F29" s="912">
        <f t="shared" si="10"/>
        <v>1.3009474931418505</v>
      </c>
      <c r="G29" s="911">
        <v>0.94</v>
      </c>
      <c r="H29" s="949">
        <v>1745.4202874500002</v>
      </c>
      <c r="I29" s="949">
        <f t="shared" si="11"/>
        <v>1.280784344037482</v>
      </c>
      <c r="J29" s="950">
        <v>1.04</v>
      </c>
      <c r="K29" s="976" t="s">
        <v>30</v>
      </c>
      <c r="L29" s="977"/>
      <c r="M29" s="978" t="s">
        <v>30</v>
      </c>
      <c r="N29" s="115"/>
      <c r="O29" s="3" t="s">
        <v>128</v>
      </c>
      <c r="P29" s="522">
        <f>'Dom AA Eq Low'!B27+'Dom AA Eq Med'!B27+'Dom AA Eq High'!B27+'Dom AA Flex'!B27+'Dom AA TARR'!B28</f>
        <v>5947.6261213600001</v>
      </c>
      <c r="Q29" s="7">
        <f t="shared" si="3"/>
        <v>6.1635158692162237</v>
      </c>
      <c r="R29" s="1038">
        <v>4913.9989181999999</v>
      </c>
      <c r="S29" s="1038">
        <f t="shared" si="4"/>
        <v>5.98428928682881</v>
      </c>
      <c r="T29" s="1056">
        <v>4192.8999999999996</v>
      </c>
      <c r="U29" s="1055">
        <f t="shared" si="5"/>
        <v>5.3469466098286427</v>
      </c>
      <c r="V29" s="1077">
        <v>12448</v>
      </c>
      <c r="W29" s="1078">
        <f>V29/V$13*100</f>
        <v>18.426740089409954</v>
      </c>
      <c r="X29" s="888"/>
      <c r="Y29" s="1012" t="s">
        <v>128</v>
      </c>
      <c r="Z29" s="1009">
        <f>'Dom Real Gen'!B27</f>
        <v>0</v>
      </c>
      <c r="AA29" s="1014">
        <f t="shared" si="6"/>
        <v>0</v>
      </c>
      <c r="AB29" s="1095">
        <v>11.5</v>
      </c>
      <c r="AC29" s="1096">
        <f t="shared" si="6"/>
        <v>7.3621909772777938E-2</v>
      </c>
      <c r="AD29" s="1110">
        <v>1</v>
      </c>
      <c r="AE29" s="1111">
        <f t="shared" si="7"/>
        <v>5.1174210122496549E-3</v>
      </c>
      <c r="AF29" s="1132">
        <v>0</v>
      </c>
      <c r="AG29" s="1133">
        <f t="shared" si="8"/>
        <v>0</v>
      </c>
    </row>
    <row r="30" spans="1:33" ht="13.5" thickBot="1">
      <c r="A30" s="499" t="s">
        <v>129</v>
      </c>
      <c r="B30" s="493">
        <f>EquA!B59+EquA!J59+EquA!R59+EquA!Z59+EquB!B59+EquB!J59+EquB!R59+EquB!Z59+EquB!AH59+EquB!AP59</f>
        <v>15477.741765589999</v>
      </c>
      <c r="C30" s="183">
        <f t="shared" si="9"/>
        <v>11.112680433858154</v>
      </c>
      <c r="D30" s="486">
        <v>4.96</v>
      </c>
      <c r="E30" s="913">
        <v>14064.003427630001</v>
      </c>
      <c r="F30" s="912">
        <f t="shared" si="10"/>
        <v>10.721223935500445</v>
      </c>
      <c r="G30" s="913">
        <v>4.8600000000000003</v>
      </c>
      <c r="H30" s="951">
        <v>16844.265505859999</v>
      </c>
      <c r="I30" s="949">
        <f t="shared" si="11"/>
        <v>12.360273168495581</v>
      </c>
      <c r="J30" s="952">
        <v>5.71</v>
      </c>
      <c r="K30" s="979" t="s">
        <v>30</v>
      </c>
      <c r="L30" s="977"/>
      <c r="M30" s="980" t="s">
        <v>30</v>
      </c>
      <c r="N30" s="115"/>
      <c r="O30" s="3" t="s">
        <v>130</v>
      </c>
      <c r="P30" s="522">
        <f>'Dom AA Eq Low'!B28+'Dom AA Eq Med'!B28+'Dom AA Eq High'!B28+'Dom AA Flex'!B28+'Dom AA TARR'!B29</f>
        <v>52470.098423520001</v>
      </c>
      <c r="Q30" s="7">
        <f t="shared" si="3"/>
        <v>54.374682889238699</v>
      </c>
      <c r="R30" s="1038">
        <v>45617.16990364001</v>
      </c>
      <c r="S30" s="1038">
        <f t="shared" si="4"/>
        <v>55.552788206513796</v>
      </c>
      <c r="T30" s="1056">
        <v>43341.3</v>
      </c>
      <c r="U30" s="1055">
        <f t="shared" si="5"/>
        <v>55.270485129758917</v>
      </c>
      <c r="V30" s="1077" t="s">
        <v>30</v>
      </c>
      <c r="W30" s="1078"/>
      <c r="X30" s="888"/>
      <c r="Y30" s="1012" t="s">
        <v>131</v>
      </c>
      <c r="Z30" s="1013">
        <f>SUM(Z28:Z29)</f>
        <v>155.03264099999998</v>
      </c>
      <c r="AA30" s="1014">
        <f t="shared" si="6"/>
        <v>0.99951281919578738</v>
      </c>
      <c r="AB30" s="1096">
        <v>13747.263497599999</v>
      </c>
      <c r="AC30" s="1096">
        <f t="shared" si="6"/>
        <v>88.008677638513987</v>
      </c>
      <c r="AD30" s="1111">
        <v>17197.987766860002</v>
      </c>
      <c r="AE30" s="1111">
        <f t="shared" si="7"/>
        <v>88.009343966541906</v>
      </c>
      <c r="AF30" s="1132">
        <v>13503</v>
      </c>
      <c r="AG30" s="1133">
        <f t="shared" si="8"/>
        <v>88.689655172413794</v>
      </c>
    </row>
    <row r="31" spans="1:33" ht="13.5" thickBot="1">
      <c r="A31" s="499" t="s">
        <v>132</v>
      </c>
      <c r="B31" s="493">
        <f>EquA!B62+EquA!J62+EquA!R62+EquA!Z62+EquB!B62+EquB!J62+EquB!R62+EquB!Z62+EquB!AH62+EquB!AP62</f>
        <v>6559.3052195</v>
      </c>
      <c r="C31" s="183">
        <f t="shared" si="9"/>
        <v>4.7094378415392022</v>
      </c>
      <c r="D31" s="486">
        <v>3.91</v>
      </c>
      <c r="E31" s="913">
        <v>6674.9297999999999</v>
      </c>
      <c r="F31" s="912">
        <f t="shared" si="10"/>
        <v>5.0884101036944029</v>
      </c>
      <c r="G31" s="913">
        <v>4.41</v>
      </c>
      <c r="H31" s="951">
        <v>5454.5043500000011</v>
      </c>
      <c r="I31" s="949">
        <f t="shared" si="11"/>
        <v>4.002499470297046</v>
      </c>
      <c r="J31" s="952">
        <v>3.92</v>
      </c>
      <c r="K31" s="979" t="s">
        <v>30</v>
      </c>
      <c r="L31" s="977"/>
      <c r="M31" s="980" t="s">
        <v>30</v>
      </c>
      <c r="N31" s="115"/>
      <c r="O31" s="308" t="s">
        <v>133</v>
      </c>
      <c r="P31" s="523">
        <f>'Dom AA Eq Low'!B29+'Dom AA Eq Med'!B29+'Dom AA Eq High'!B29+'Dom AA Flex'!B29+'Dom AA TARR'!B30</f>
        <v>9</v>
      </c>
      <c r="Q31" s="32">
        <f t="shared" si="3"/>
        <v>9.3266862595360513E-3</v>
      </c>
      <c r="R31" s="1036">
        <v>0</v>
      </c>
      <c r="S31" s="1036">
        <f t="shared" si="4"/>
        <v>0</v>
      </c>
      <c r="T31" s="1057">
        <v>53.2</v>
      </c>
      <c r="U31" s="1053">
        <f t="shared" si="5"/>
        <v>6.7842676821026932E-2</v>
      </c>
      <c r="V31" s="1075" t="s">
        <v>30</v>
      </c>
      <c r="W31" s="1074"/>
      <c r="X31" s="888"/>
      <c r="Y31" s="1006" t="s">
        <v>133</v>
      </c>
      <c r="Z31" s="530">
        <f>'Dom Real Gen'!B29</f>
        <v>7.9</v>
      </c>
      <c r="AA31" s="1010">
        <f t="shared" si="6"/>
        <v>5.0932185768845423E-2</v>
      </c>
      <c r="AB31" s="1095">
        <v>0</v>
      </c>
      <c r="AC31" s="1095">
        <f t="shared" si="6"/>
        <v>0</v>
      </c>
      <c r="AD31" s="1112">
        <v>0</v>
      </c>
      <c r="AE31" s="1110">
        <f t="shared" si="7"/>
        <v>0</v>
      </c>
      <c r="AF31" s="1131">
        <v>0</v>
      </c>
      <c r="AG31" s="1130">
        <f t="shared" si="8"/>
        <v>0</v>
      </c>
    </row>
    <row r="32" spans="1:33" ht="13.5" thickBot="1">
      <c r="A32" s="499" t="s">
        <v>134</v>
      </c>
      <c r="B32" s="493">
        <f>EquA!B65+EquA!J65+EquA!R65+EquA!Z65+EquB!B65+EquB!J65+EquB!R65+EquB!Z65+EquB!AH65+EquB!AP65</f>
        <v>9338.8344149000004</v>
      </c>
      <c r="C32" s="183">
        <f t="shared" si="9"/>
        <v>6.7050790773769187</v>
      </c>
      <c r="D32" s="486">
        <v>4.32</v>
      </c>
      <c r="E32" s="913">
        <v>7974.1030357899999</v>
      </c>
      <c r="F32" s="912">
        <f t="shared" si="10"/>
        <v>6.078791488595737</v>
      </c>
      <c r="G32" s="913">
        <v>3.85</v>
      </c>
      <c r="H32" s="951">
        <v>9081.3182926000009</v>
      </c>
      <c r="I32" s="949">
        <f t="shared" si="11"/>
        <v>6.663845021176007</v>
      </c>
      <c r="J32" s="952">
        <v>4.75</v>
      </c>
      <c r="K32" s="976" t="s">
        <v>30</v>
      </c>
      <c r="L32" s="977"/>
      <c r="M32" s="980" t="s">
        <v>30</v>
      </c>
      <c r="N32" s="115"/>
      <c r="O32" s="308" t="s">
        <v>135</v>
      </c>
      <c r="P32" s="524">
        <f>'Dom AA Eq Low'!B29+'Dom AA Eq Med'!B29+'Dom AA Eq High'!B29+'Dom AA Flex'!B29+'Dom AA TARR'!B31</f>
        <v>1247.3301083099996</v>
      </c>
      <c r="Q32" s="32">
        <f t="shared" si="3"/>
        <v>1.2926062869200543</v>
      </c>
      <c r="R32" s="1036">
        <v>1096.48164256</v>
      </c>
      <c r="S32" s="1036">
        <f t="shared" si="4"/>
        <v>1.3353001203304711</v>
      </c>
      <c r="T32" s="1058">
        <v>1006.1013080000001</v>
      </c>
      <c r="U32" s="1053">
        <f t="shared" si="5"/>
        <v>1.2830189076664753</v>
      </c>
      <c r="V32" s="1075" t="s">
        <v>30</v>
      </c>
      <c r="W32" s="1074"/>
      <c r="X32" s="888"/>
      <c r="Y32" s="1006" t="s">
        <v>135</v>
      </c>
      <c r="Z32" s="531">
        <f>'Dom Real Gen'!B30</f>
        <v>13475.824372549998</v>
      </c>
      <c r="AA32" s="1010">
        <f t="shared" si="6"/>
        <v>86.880150674816619</v>
      </c>
      <c r="AB32" s="1095">
        <v>13192</v>
      </c>
      <c r="AC32" s="1095">
        <f t="shared" si="6"/>
        <v>84.453933367172752</v>
      </c>
      <c r="AD32" s="1113">
        <v>16000.8</v>
      </c>
      <c r="AE32" s="1110">
        <f t="shared" si="7"/>
        <v>81.882830132804287</v>
      </c>
      <c r="AF32" s="1131">
        <v>13385</v>
      </c>
      <c r="AG32" s="1130">
        <f t="shared" si="8"/>
        <v>87.914614121510667</v>
      </c>
    </row>
    <row r="33" spans="1:33" ht="13.5" thickBot="1">
      <c r="A33" s="499" t="s">
        <v>136</v>
      </c>
      <c r="B33" s="493">
        <f>EquA!B68+EquA!J68+EquA!R68+EquA!Z68+EquB!B68+EquB!J68+EquB!R68+EquB!Z68+EquB!AH68+EquB!AP68</f>
        <v>2126.8016514399997</v>
      </c>
      <c r="C33" s="183">
        <f t="shared" si="9"/>
        <v>1.5269971199027539</v>
      </c>
      <c r="D33" s="486">
        <v>0.5</v>
      </c>
      <c r="E33" s="913">
        <v>1873.3381901400001</v>
      </c>
      <c r="F33" s="912">
        <f t="shared" si="10"/>
        <v>1.4280768876917569</v>
      </c>
      <c r="G33" s="913">
        <v>0.48</v>
      </c>
      <c r="H33" s="951">
        <v>2333.38256654</v>
      </c>
      <c r="I33" s="949">
        <f t="shared" si="11"/>
        <v>1.7122293589474744</v>
      </c>
      <c r="J33" s="952">
        <v>0.53</v>
      </c>
      <c r="K33" s="979" t="s">
        <v>30</v>
      </c>
      <c r="L33" s="977"/>
      <c r="M33" s="980" t="s">
        <v>30</v>
      </c>
      <c r="N33" s="116"/>
      <c r="O33" s="3" t="s">
        <v>137</v>
      </c>
      <c r="P33" s="525">
        <f>SUM(P31:P32)</f>
        <v>1256.3301083099996</v>
      </c>
      <c r="Q33" s="7">
        <f t="shared" si="3"/>
        <v>1.3019329731795903</v>
      </c>
      <c r="R33" s="1038">
        <v>1096.48164256</v>
      </c>
      <c r="S33" s="1038">
        <f t="shared" si="4"/>
        <v>1.3353001203304711</v>
      </c>
      <c r="T33" s="1059">
        <v>1059.3013080000001</v>
      </c>
      <c r="U33" s="1055">
        <f t="shared" si="5"/>
        <v>1.350861584487502</v>
      </c>
      <c r="V33" s="1077" t="s">
        <v>30</v>
      </c>
      <c r="W33" s="1078"/>
      <c r="X33" s="888"/>
      <c r="Y33" s="1012" t="s">
        <v>137</v>
      </c>
      <c r="Z33" s="1016">
        <f>'Dom Real Gen'!B31</f>
        <v>13483.724372549999</v>
      </c>
      <c r="AA33" s="1014">
        <f t="shared" si="6"/>
        <v>86.931082860585462</v>
      </c>
      <c r="AB33" s="1096">
        <v>13192</v>
      </c>
      <c r="AC33" s="1096">
        <f t="shared" si="6"/>
        <v>84.453933367172752</v>
      </c>
      <c r="AD33" s="1114">
        <f>'Dom Real Gen'!D31</f>
        <v>102.3</v>
      </c>
      <c r="AE33" s="1111">
        <f t="shared" si="7"/>
        <v>0.52351216955313973</v>
      </c>
      <c r="AF33" s="1132">
        <f>'Dom Real Gen'!F31</f>
        <v>247</v>
      </c>
      <c r="AG33" s="1133">
        <f t="shared" si="8"/>
        <v>1.6223316912972086</v>
      </c>
    </row>
    <row r="34" spans="1:33" ht="13.5" thickBot="1">
      <c r="A34" s="499" t="s">
        <v>138</v>
      </c>
      <c r="B34" s="493">
        <f>EquA!B71+EquA!J71+EquA!R71+EquA!Z71+EquB!B71+EquB!J71+EquB!R71+EquB!Z71+EquB!AH71+EquB!AP71</f>
        <v>17.399999999999999</v>
      </c>
      <c r="C34" s="183">
        <f t="shared" si="9"/>
        <v>1.2492819849146844E-2</v>
      </c>
      <c r="D34" s="486">
        <v>0</v>
      </c>
      <c r="E34" s="913">
        <v>0</v>
      </c>
      <c r="F34" s="912">
        <f t="shared" si="10"/>
        <v>0</v>
      </c>
      <c r="G34" s="913">
        <v>0</v>
      </c>
      <c r="H34" s="951">
        <v>0</v>
      </c>
      <c r="I34" s="949">
        <f t="shared" si="11"/>
        <v>0</v>
      </c>
      <c r="J34" s="952">
        <v>0</v>
      </c>
      <c r="K34" s="979" t="s">
        <v>30</v>
      </c>
      <c r="L34" s="977"/>
      <c r="M34" s="980" t="s">
        <v>30</v>
      </c>
      <c r="N34" s="116"/>
      <c r="O34" s="312" t="s">
        <v>139</v>
      </c>
      <c r="P34" s="221"/>
      <c r="Q34" s="32"/>
      <c r="R34" s="1036"/>
      <c r="S34" s="1036"/>
      <c r="T34" s="1053"/>
      <c r="U34" s="1053"/>
      <c r="V34" s="1075"/>
      <c r="W34" s="1074"/>
      <c r="X34" s="888"/>
      <c r="Y34" s="508" t="s">
        <v>139</v>
      </c>
      <c r="Z34" s="1009"/>
      <c r="AA34" s="1010"/>
      <c r="AB34" s="1095"/>
      <c r="AC34" s="1095"/>
      <c r="AD34" s="1110"/>
      <c r="AE34" s="1110"/>
      <c r="AF34" s="1131"/>
      <c r="AG34" s="1130"/>
    </row>
    <row r="35" spans="1:33" ht="13.5" thickBot="1">
      <c r="A35" s="499" t="s">
        <v>140</v>
      </c>
      <c r="B35" s="493">
        <f>EquA!B72+EquA!J72+EquA!R72+EquA!Z72+EquB!B72+EquB!J72+EquB!R72+EquB!Z72+EquB!AH72+EquB!AP72</f>
        <v>957.192587</v>
      </c>
      <c r="C35" s="183">
        <f t="shared" si="9"/>
        <v>0.68724336496148386</v>
      </c>
      <c r="D35" s="486">
        <f>0+0.02+0.08</f>
        <v>0.1</v>
      </c>
      <c r="E35" s="913">
        <v>1022.8845138807299</v>
      </c>
      <c r="F35" s="912">
        <f t="shared" si="10"/>
        <v>0.77976189282818265</v>
      </c>
      <c r="G35" s="913">
        <f>0.01+0.09</f>
        <v>9.9999999999999992E-2</v>
      </c>
      <c r="H35" s="951">
        <v>0.9</v>
      </c>
      <c r="I35" s="949">
        <f t="shared" si="11"/>
        <v>6.604173893943894E-4</v>
      </c>
      <c r="J35" s="952">
        <v>0</v>
      </c>
      <c r="K35" s="979" t="s">
        <v>30</v>
      </c>
      <c r="L35" s="977"/>
      <c r="M35" s="980" t="s">
        <v>30</v>
      </c>
      <c r="N35" s="116"/>
      <c r="O35" s="311" t="s">
        <v>141</v>
      </c>
      <c r="P35" s="221">
        <f>'Dom AA Eq Low'!B33+'Dom AA Eq Med'!B33+'Dom AA Eq High'!B33+'Dom AA Flex'!B33+'Dom AA TARR'!B34</f>
        <v>4855.5636199299997</v>
      </c>
      <c r="Q35" s="32">
        <f t="shared" ref="Q35:Q48" si="12">P35/P$13*100</f>
        <v>5.031813166256029</v>
      </c>
      <c r="R35" s="1036">
        <v>5091.1033733599998</v>
      </c>
      <c r="S35" s="1036">
        <f t="shared" ref="S35:S48" si="13">R35/R$13*100</f>
        <v>6.1999678637487783</v>
      </c>
      <c r="T35" s="1053">
        <v>5948.9558148400001</v>
      </c>
      <c r="U35" s="1053">
        <f t="shared" ref="U35:U44" si="14">T35/T$13*100</f>
        <v>7.5863362174578768</v>
      </c>
      <c r="V35" s="1075">
        <v>3109</v>
      </c>
      <c r="W35" s="1074">
        <f t="shared" ref="W35:W44" si="15">V35/V$13*100</f>
        <v>4.602244130621429</v>
      </c>
      <c r="X35" s="888"/>
      <c r="Y35" s="441" t="s">
        <v>141</v>
      </c>
      <c r="Z35" s="1009">
        <f>'Dom Real Gen'!B33</f>
        <v>388.5</v>
      </c>
      <c r="AA35" s="1010">
        <f t="shared" ref="AA35:AC48" si="16">Z35/Z$13*100</f>
        <v>2.5047030596451196</v>
      </c>
      <c r="AB35" s="1095">
        <v>724.56899999999996</v>
      </c>
      <c r="AC35" s="1095">
        <f t="shared" si="16"/>
        <v>4.6386220471436461</v>
      </c>
      <c r="AD35" s="1110">
        <v>640.23560394999993</v>
      </c>
      <c r="AE35" s="1110">
        <f t="shared" ref="AE35:AE44" si="17">AD35/AD$13*100</f>
        <v>3.2763551324440781</v>
      </c>
      <c r="AF35" s="1131">
        <v>232</v>
      </c>
      <c r="AG35" s="1130">
        <f t="shared" ref="AG35:AG44" si="18">AF35/AF$13*100</f>
        <v>1.5238095238095237</v>
      </c>
    </row>
    <row r="36" spans="1:33" ht="13.5" thickBot="1">
      <c r="A36" s="497" t="s">
        <v>142</v>
      </c>
      <c r="B36" s="126">
        <f>EquA!B73+EquA!J73+EquA!R73+EquA!Z73+EquB!B73+EquB!J73+EquB!R73+EquB!Z73+EquB!AH73+EquB!AP73</f>
        <v>0.187249</v>
      </c>
      <c r="C36" s="183">
        <f t="shared" si="9"/>
        <v>1.344406910306263E-4</v>
      </c>
      <c r="D36" s="486">
        <v>0</v>
      </c>
      <c r="E36" s="914">
        <v>491.13133199999999</v>
      </c>
      <c r="F36" s="912">
        <f t="shared" si="10"/>
        <v>0.37439759021730684</v>
      </c>
      <c r="G36" s="913">
        <v>0</v>
      </c>
      <c r="H36" s="941">
        <v>174.84385399999996</v>
      </c>
      <c r="I36" s="949">
        <f t="shared" si="11"/>
        <v>0.12829991290037082</v>
      </c>
      <c r="J36" s="952">
        <v>0.11</v>
      </c>
      <c r="K36" s="979" t="s">
        <v>30</v>
      </c>
      <c r="L36" s="977"/>
      <c r="M36" s="980" t="s">
        <v>30</v>
      </c>
      <c r="N36" s="116"/>
      <c r="O36" s="311" t="s">
        <v>143</v>
      </c>
      <c r="P36" s="221">
        <f>'Dom AA Eq Low'!B34+'Dom AA Eq Med'!B34+'Dom AA Eq High'!B34+'Dom AA Flex'!B34+'Dom AA TARR'!B35</f>
        <v>1503.7193789399998</v>
      </c>
      <c r="Q36" s="32">
        <f t="shared" si="12"/>
        <v>1.5583020966397536</v>
      </c>
      <c r="R36" s="1036">
        <v>509.75445688000002</v>
      </c>
      <c r="S36" s="1036">
        <f t="shared" si="13"/>
        <v>0.62078119796119713</v>
      </c>
      <c r="T36" s="1053">
        <v>558.74365614999999</v>
      </c>
      <c r="U36" s="1053">
        <f t="shared" si="14"/>
        <v>0.71253130244329788</v>
      </c>
      <c r="V36" s="1075">
        <v>2303</v>
      </c>
      <c r="W36" s="1074">
        <f t="shared" si="15"/>
        <v>3.4091245522100841</v>
      </c>
      <c r="X36" s="888"/>
      <c r="Y36" s="441" t="s">
        <v>143</v>
      </c>
      <c r="Z36" s="1009">
        <f>'Dom Real Gen'!B34</f>
        <v>222.2</v>
      </c>
      <c r="AA36" s="1010">
        <f t="shared" si="16"/>
        <v>1.4325483136503103</v>
      </c>
      <c r="AB36" s="1095">
        <v>0</v>
      </c>
      <c r="AC36" s="1095">
        <f t="shared" si="16"/>
        <v>0</v>
      </c>
      <c r="AD36" s="1110">
        <v>1</v>
      </c>
      <c r="AE36" s="1110">
        <f t="shared" si="17"/>
        <v>5.1174210122496549E-3</v>
      </c>
      <c r="AF36" s="1131">
        <v>340</v>
      </c>
      <c r="AG36" s="1130">
        <f t="shared" si="18"/>
        <v>2.2331691297208538</v>
      </c>
    </row>
    <row r="37" spans="1:33" ht="13.5" thickBot="1">
      <c r="A37" s="499" t="s">
        <v>144</v>
      </c>
      <c r="B37" s="493">
        <f>EquA!B74+EquA!J74+EquA!R74+EquA!Z74+EquB!B74+EquB!J74+EquB!R74+EquB!Z74+EquB!AH74+EquB!AP74</f>
        <v>131943.81257148998</v>
      </c>
      <c r="C37" s="183">
        <f t="shared" si="9"/>
        <v>94.732774750874782</v>
      </c>
      <c r="D37" s="486"/>
      <c r="E37" s="913">
        <v>124427.63598466075</v>
      </c>
      <c r="F37" s="912">
        <f t="shared" si="10"/>
        <v>94.853258250469835</v>
      </c>
      <c r="G37" s="913">
        <v>100</v>
      </c>
      <c r="H37" s="951">
        <v>129721.59724196003</v>
      </c>
      <c r="I37" s="949">
        <f t="shared" si="11"/>
        <v>95.189331776228514</v>
      </c>
      <c r="J37" s="952">
        <v>100</v>
      </c>
      <c r="K37" s="979" t="s">
        <v>30</v>
      </c>
      <c r="L37" s="977"/>
      <c r="M37" s="980" t="s">
        <v>30</v>
      </c>
      <c r="N37" s="116"/>
      <c r="O37" s="311" t="s">
        <v>145</v>
      </c>
      <c r="P37" s="221">
        <f>'Dom AA Eq Low'!B35+'Dom AA Eq Med'!B35+'Dom AA Eq High'!B35+'Dom AA Flex'!B35+'Dom AA TARR'!B36</f>
        <v>680.03221128999996</v>
      </c>
      <c r="Q37" s="32">
        <f t="shared" si="12"/>
        <v>0.70471634234226233</v>
      </c>
      <c r="R37" s="1036">
        <v>909.94300363000002</v>
      </c>
      <c r="S37" s="1036">
        <f t="shared" si="13"/>
        <v>1.1081325533222699</v>
      </c>
      <c r="T37" s="1053">
        <v>300.05656041999998</v>
      </c>
      <c r="U37" s="1053">
        <f t="shared" si="14"/>
        <v>0.38264361384592105</v>
      </c>
      <c r="V37" s="1075">
        <v>954</v>
      </c>
      <c r="W37" s="1074">
        <f t="shared" si="15"/>
        <v>1.4122035704769518</v>
      </c>
      <c r="X37" s="888"/>
      <c r="Y37" s="441" t="s">
        <v>145</v>
      </c>
      <c r="Z37" s="1009">
        <f>'Dom Real Gen'!B35</f>
        <v>0</v>
      </c>
      <c r="AA37" s="1010">
        <f t="shared" si="16"/>
        <v>0</v>
      </c>
      <c r="AB37" s="1095">
        <v>62.674999999999997</v>
      </c>
      <c r="AC37" s="1095">
        <f t="shared" si="16"/>
        <v>0.40123940826163979</v>
      </c>
      <c r="AD37" s="1110">
        <v>1</v>
      </c>
      <c r="AE37" s="1110">
        <f t="shared" si="17"/>
        <v>5.1174210122496549E-3</v>
      </c>
      <c r="AF37" s="1131">
        <v>0</v>
      </c>
      <c r="AG37" s="1130">
        <f t="shared" si="18"/>
        <v>0</v>
      </c>
    </row>
    <row r="38" spans="1:33" ht="13.5" thickBot="1">
      <c r="A38" s="499" t="s">
        <v>146</v>
      </c>
      <c r="B38" s="493">
        <f>EquA!B75+EquA!J75+EquA!R75+EquA!Z75+EquB!B75+EquB!J75+EquB!R75+EquB!Z75+EquB!AH75+EquB!AP75</f>
        <v>579.88803806999999</v>
      </c>
      <c r="C38" s="183">
        <f t="shared" si="9"/>
        <v>0.41634694208527118</v>
      </c>
      <c r="D38" s="487"/>
      <c r="E38" s="913">
        <v>348.08000006999998</v>
      </c>
      <c r="F38" s="912">
        <f t="shared" si="10"/>
        <v>0.26534717852016004</v>
      </c>
      <c r="G38" s="915"/>
      <c r="H38" s="951">
        <v>439.29000005999995</v>
      </c>
      <c r="I38" s="951">
        <f t="shared" si="11"/>
        <v>0.32234972780742926</v>
      </c>
      <c r="J38" s="953"/>
      <c r="K38" s="979" t="s">
        <v>30</v>
      </c>
      <c r="L38" s="977"/>
      <c r="M38" s="975" t="s">
        <v>30</v>
      </c>
      <c r="N38" s="116"/>
      <c r="O38" s="311" t="s">
        <v>147</v>
      </c>
      <c r="P38" s="221">
        <f>'Dom AA Eq Low'!B36+'Dom AA Eq Med'!B36+'Dom AA Eq High'!B36+'Dom AA Flex'!B36+'Dom AA TARR'!B37</f>
        <v>1787.2457027999999</v>
      </c>
      <c r="Q38" s="32">
        <f t="shared" si="12"/>
        <v>1.8521199931910683</v>
      </c>
      <c r="R38" s="1036">
        <v>306.86139334999996</v>
      </c>
      <c r="S38" s="1036">
        <f t="shared" si="13"/>
        <v>0.37369714143901783</v>
      </c>
      <c r="T38" s="1053">
        <v>971.46775641000011</v>
      </c>
      <c r="U38" s="1053">
        <f t="shared" si="14"/>
        <v>1.2388528766949578</v>
      </c>
      <c r="V38" s="1075">
        <v>773</v>
      </c>
      <c r="W38" s="1074">
        <f t="shared" si="15"/>
        <v>1.1442697693696895</v>
      </c>
      <c r="X38" s="888"/>
      <c r="Y38" s="441" t="s">
        <v>147</v>
      </c>
      <c r="Z38" s="1009">
        <f>'Dom Real Gen'!B36</f>
        <v>60.847738999999997</v>
      </c>
      <c r="AA38" s="1010">
        <f t="shared" si="16"/>
        <v>0.39229219574205321</v>
      </c>
      <c r="AB38" s="1095">
        <v>0</v>
      </c>
      <c r="AC38" s="1095">
        <f t="shared" si="16"/>
        <v>0</v>
      </c>
      <c r="AD38" s="1110">
        <v>71.639719839999998</v>
      </c>
      <c r="AE38" s="1110">
        <f t="shared" si="17"/>
        <v>0.36661060762089454</v>
      </c>
      <c r="AF38" s="1131">
        <v>173</v>
      </c>
      <c r="AG38" s="1130">
        <f t="shared" si="18"/>
        <v>1.1362889983579638</v>
      </c>
    </row>
    <row r="39" spans="1:33" ht="13.5" thickBot="1">
      <c r="A39" s="497"/>
      <c r="B39" s="494"/>
      <c r="C39" s="167"/>
      <c r="D39" s="183"/>
      <c r="E39" s="912"/>
      <c r="F39" s="916"/>
      <c r="G39" s="912"/>
      <c r="H39" s="942"/>
      <c r="I39" s="937"/>
      <c r="J39" s="932"/>
      <c r="K39" s="981"/>
      <c r="L39" s="982"/>
      <c r="M39" s="983"/>
      <c r="N39" s="116"/>
      <c r="O39" s="311" t="s">
        <v>148</v>
      </c>
      <c r="P39" s="221">
        <f>'Dom AA Eq Low'!B37+'Dom AA Eq Med'!B37+'Dom AA Eq High'!B37+'Dom AA Flex'!B37+'Dom AA TARR'!B38</f>
        <v>13137.960839560001</v>
      </c>
      <c r="Q39" s="32">
        <f t="shared" si="12"/>
        <v>13.614848760071888</v>
      </c>
      <c r="R39" s="1036">
        <v>8034.6111468799991</v>
      </c>
      <c r="S39" s="1036">
        <f t="shared" si="13"/>
        <v>9.784584451581761</v>
      </c>
      <c r="T39" s="1053">
        <v>12317.07469483</v>
      </c>
      <c r="U39" s="1053">
        <f t="shared" si="14"/>
        <v>15.707205223718057</v>
      </c>
      <c r="V39" s="1075">
        <v>9264</v>
      </c>
      <c r="W39" s="1074">
        <f t="shared" si="15"/>
        <v>13.713473665512035</v>
      </c>
      <c r="X39" s="888"/>
      <c r="Y39" s="441" t="s">
        <v>148</v>
      </c>
      <c r="Z39" s="1009">
        <f>'Dom Real Gen'!B37</f>
        <v>948.93748842999992</v>
      </c>
      <c r="AA39" s="1010">
        <f t="shared" si="16"/>
        <v>6.1179063852833355</v>
      </c>
      <c r="AB39" s="1095">
        <v>635.18139597000004</v>
      </c>
      <c r="AC39" s="1095">
        <f t="shared" si="16"/>
        <v>4.0663710803000424</v>
      </c>
      <c r="AD39" s="1110">
        <v>1395.6116806499997</v>
      </c>
      <c r="AE39" s="1110">
        <f t="shared" si="17"/>
        <v>7.141932539499364</v>
      </c>
      <c r="AF39" s="1131">
        <v>809</v>
      </c>
      <c r="AG39" s="1130">
        <f t="shared" si="18"/>
        <v>5.3136288998357966</v>
      </c>
    </row>
    <row r="40" spans="1:33" ht="13.5" thickBot="1">
      <c r="A40" s="499" t="s">
        <v>149</v>
      </c>
      <c r="B40" s="495">
        <f>EquA!B76+EquA!J76+EquA!R76+EquA!Z76+EquB!B76+EquB!J76+EquB!R76+EquB!Z76+EquB!AH76+EquB!AP76</f>
        <v>132523.70060956001</v>
      </c>
      <c r="C40" s="489">
        <f>B40/B$15*100</f>
        <v>95.149121692960065</v>
      </c>
      <c r="D40" s="116" t="s">
        <v>12</v>
      </c>
      <c r="E40" s="916">
        <v>124775.71598473073</v>
      </c>
      <c r="F40" s="917">
        <f>E40/E$15*100</f>
        <v>95.11860542898998</v>
      </c>
      <c r="G40" s="885"/>
      <c r="H40" s="984">
        <v>130160.88724202002</v>
      </c>
      <c r="I40" s="985">
        <f>H40/H$15*100</f>
        <v>95.511681504035934</v>
      </c>
      <c r="J40" s="885" t="s">
        <v>12</v>
      </c>
      <c r="K40" s="994">
        <v>114023</v>
      </c>
      <c r="L40" s="995">
        <f>K40/K$15*100</f>
        <v>94.455581695881236</v>
      </c>
      <c r="M40" s="887"/>
      <c r="N40" s="116"/>
      <c r="O40" s="311" t="s">
        <v>150</v>
      </c>
      <c r="P40" s="221">
        <f>'Dom AA Eq Low'!B38+'Dom AA Eq Med'!B38+'Dom AA Eq High'!B38+'Dom AA Flex'!B38+'Dom AA TARR'!B39</f>
        <v>7674.5552376300002</v>
      </c>
      <c r="Q40" s="32">
        <f t="shared" si="12"/>
        <v>7.9531298758726843</v>
      </c>
      <c r="R40" s="1036">
        <v>11236.76921989</v>
      </c>
      <c r="S40" s="1036">
        <f t="shared" si="13"/>
        <v>13.684186500754661</v>
      </c>
      <c r="T40" s="1053">
        <v>2789.5900161231066</v>
      </c>
      <c r="U40" s="1053">
        <f t="shared" si="14"/>
        <v>3.5573919911090832</v>
      </c>
      <c r="V40" s="1075">
        <v>2760</v>
      </c>
      <c r="W40" s="1074">
        <f t="shared" si="15"/>
        <v>4.0856203925748291</v>
      </c>
      <c r="X40" s="888"/>
      <c r="Y40" s="441" t="s">
        <v>150</v>
      </c>
      <c r="Z40" s="1009">
        <f>'Dom Real Gen'!B38</f>
        <v>92.337101000000004</v>
      </c>
      <c r="AA40" s="1010">
        <f t="shared" si="16"/>
        <v>0.59530764322641039</v>
      </c>
      <c r="AB40" s="1095">
        <v>61.737944999999996</v>
      </c>
      <c r="AC40" s="1095">
        <f t="shared" si="16"/>
        <v>0.39524047098667187</v>
      </c>
      <c r="AD40" s="1110">
        <v>60.784921150000002</v>
      </c>
      <c r="AE40" s="1110">
        <f t="shared" si="17"/>
        <v>0.31106203272094851</v>
      </c>
      <c r="AF40" s="1131">
        <v>1</v>
      </c>
      <c r="AG40" s="1130">
        <f t="shared" si="18"/>
        <v>6.5681444991789817E-3</v>
      </c>
    </row>
    <row r="41" spans="1:33" ht="13.5" thickBot="1">
      <c r="A41" s="114"/>
      <c r="M41" s="884"/>
      <c r="N41" s="116"/>
      <c r="O41" s="311" t="s">
        <v>151</v>
      </c>
      <c r="P41" s="221">
        <f>'Dom AA Eq Low'!B39+'Dom AA Eq Med'!B39+'Dom AA Eq High'!B39+'Dom AA Flex'!B39+'Dom AA TARR'!B40</f>
        <v>4809.4436313299993</v>
      </c>
      <c r="Q41" s="32">
        <f t="shared" si="12"/>
        <v>4.9840190924820753</v>
      </c>
      <c r="R41" s="1036">
        <v>3690.2546939399999</v>
      </c>
      <c r="S41" s="1036">
        <f t="shared" si="13"/>
        <v>4.494008240177652</v>
      </c>
      <c r="T41" s="1053">
        <v>4111.3264613600004</v>
      </c>
      <c r="U41" s="1053">
        <f t="shared" si="14"/>
        <v>5.2429209102214802</v>
      </c>
      <c r="V41" s="1075">
        <v>3271</v>
      </c>
      <c r="W41" s="1074">
        <f t="shared" si="15"/>
        <v>4.8420522840986466</v>
      </c>
      <c r="X41" s="888"/>
      <c r="Y41" s="441" t="s">
        <v>151</v>
      </c>
      <c r="Z41" s="1009">
        <f>'Dom Real Gen'!B39</f>
        <v>53.591131539999999</v>
      </c>
      <c r="AA41" s="1010">
        <f t="shared" si="16"/>
        <v>0.34550803381745704</v>
      </c>
      <c r="AB41" s="1095">
        <v>51.418629100000004</v>
      </c>
      <c r="AC41" s="1095">
        <f t="shared" si="16"/>
        <v>0.3291771888904465</v>
      </c>
      <c r="AD41" s="1110">
        <v>50.298999999999999</v>
      </c>
      <c r="AE41" s="1110">
        <f t="shared" si="17"/>
        <v>0.25740115949514542</v>
      </c>
      <c r="AF41" s="1131">
        <v>166</v>
      </c>
      <c r="AG41" s="1130">
        <f t="shared" si="18"/>
        <v>1.090311986863711</v>
      </c>
    </row>
    <row r="42" spans="1:33" ht="13.5" thickBot="1">
      <c r="A42" s="316" t="s">
        <v>152</v>
      </c>
      <c r="B42" s="500">
        <f>EquA!B82+EquA!J82+EquA!R82+EquA!Z82+EquB!B82+EquB!J82+EquB!R82+EquB!Z82+EquB!AH82+EquB!AP82</f>
        <v>791690.72199999995</v>
      </c>
      <c r="C42" s="503"/>
      <c r="D42" s="490"/>
      <c r="E42" s="918">
        <v>917836</v>
      </c>
      <c r="F42" s="1555"/>
      <c r="G42" s="890"/>
      <c r="H42" s="986">
        <v>1254186</v>
      </c>
      <c r="I42" s="1556"/>
      <c r="J42" s="890"/>
      <c r="K42" s="996">
        <v>1275513</v>
      </c>
      <c r="L42" s="997"/>
      <c r="M42" s="889"/>
      <c r="N42" s="116"/>
      <c r="O42" s="3" t="s">
        <v>153</v>
      </c>
      <c r="P42" s="436">
        <f>SUM(P35:P41)</f>
        <v>34448.520621479998</v>
      </c>
      <c r="Q42" s="7">
        <f t="shared" si="12"/>
        <v>35.698949326855761</v>
      </c>
      <c r="R42" s="1038">
        <v>29779.29728793</v>
      </c>
      <c r="S42" s="1038">
        <f t="shared" si="13"/>
        <v>36.26535794898534</v>
      </c>
      <c r="T42" s="1055">
        <v>26997.214960133108</v>
      </c>
      <c r="U42" s="1055">
        <f t="shared" si="14"/>
        <v>34.42788213549067</v>
      </c>
      <c r="V42" s="1077">
        <v>22433</v>
      </c>
      <c r="W42" s="1078">
        <f t="shared" si="15"/>
        <v>33.207508067619976</v>
      </c>
      <c r="X42" s="888"/>
      <c r="Y42" s="1012" t="s">
        <v>153</v>
      </c>
      <c r="Z42" s="1013">
        <f>'Dom Real Gen'!B40</f>
        <v>1766.4134599700001</v>
      </c>
      <c r="AA42" s="1014">
        <f t="shared" si="16"/>
        <v>11.388265631364687</v>
      </c>
      <c r="AB42" s="1096">
        <v>1535.5819700700001</v>
      </c>
      <c r="AC42" s="1096">
        <f t="shared" si="16"/>
        <v>9.8306501955824483</v>
      </c>
      <c r="AD42" s="1111">
        <v>2220.5709255899997</v>
      </c>
      <c r="AE42" s="1111">
        <f t="shared" si="17"/>
        <v>11.36359631380493</v>
      </c>
      <c r="AF42" s="1132">
        <v>1721</v>
      </c>
      <c r="AG42" s="1133">
        <f t="shared" si="18"/>
        <v>11.303776683087028</v>
      </c>
    </row>
    <row r="43" spans="1:33" ht="13.5" thickBot="1">
      <c r="A43" s="502" t="s">
        <v>154</v>
      </c>
      <c r="B43" s="518">
        <f>B15/B42*1000000</f>
        <v>175927.29110602112</v>
      </c>
      <c r="C43" s="505"/>
      <c r="D43" s="490"/>
      <c r="E43" s="919">
        <v>142922.13936232697</v>
      </c>
      <c r="F43" s="1557"/>
      <c r="G43" s="890"/>
      <c r="H43" s="987">
        <v>108658.08850383815</v>
      </c>
      <c r="I43" s="1558"/>
      <c r="J43" s="890"/>
      <c r="K43" s="998">
        <v>94641</v>
      </c>
      <c r="L43" s="999"/>
      <c r="M43" s="884"/>
      <c r="N43" s="116"/>
      <c r="O43" s="3" t="s">
        <v>155</v>
      </c>
      <c r="P43" s="221">
        <f>'Dom AA Eq Low'!B41+'Dom AA Eq Med'!B41+'Dom AA Eq High'!B41+'Dom AA Flex'!B41+'Dom AA TARR'!B42</f>
        <v>837.29180195999993</v>
      </c>
      <c r="Q43" s="32">
        <f t="shared" si="12"/>
        <v>0.86768421606250135</v>
      </c>
      <c r="R43" s="1036">
        <v>848.76777815000003</v>
      </c>
      <c r="S43" s="1036">
        <f t="shared" si="13"/>
        <v>1.0336330972675665</v>
      </c>
      <c r="T43" s="1053">
        <v>615.05280100000004</v>
      </c>
      <c r="U43" s="1053">
        <f t="shared" si="14"/>
        <v>0.78433887981410511</v>
      </c>
      <c r="V43" s="1077">
        <v>6884</v>
      </c>
      <c r="W43" s="1074">
        <f t="shared" si="15"/>
        <v>10.190366225538087</v>
      </c>
      <c r="X43" s="888"/>
      <c r="Y43" s="1012" t="s">
        <v>155</v>
      </c>
      <c r="Z43" s="1009">
        <f>'Dom Real Gen'!B41</f>
        <v>0</v>
      </c>
      <c r="AA43" s="1010">
        <f t="shared" si="16"/>
        <v>0</v>
      </c>
      <c r="AB43" s="1095">
        <v>0</v>
      </c>
      <c r="AC43" s="1095">
        <f t="shared" si="16"/>
        <v>0</v>
      </c>
      <c r="AD43" s="1110">
        <v>1</v>
      </c>
      <c r="AE43" s="1110">
        <f t="shared" si="17"/>
        <v>5.1174210122496549E-3</v>
      </c>
      <c r="AF43" s="1132">
        <v>0</v>
      </c>
      <c r="AG43" s="1130">
        <f t="shared" si="18"/>
        <v>0</v>
      </c>
    </row>
    <row r="44" spans="1:33" ht="13.5" thickBot="1">
      <c r="A44" s="115"/>
      <c r="B44" s="490" t="s">
        <v>12</v>
      </c>
      <c r="C44" s="490"/>
      <c r="D44" s="506"/>
      <c r="E44" s="506"/>
      <c r="F44" s="506"/>
      <c r="G44" s="506"/>
      <c r="H44" s="506"/>
      <c r="I44" s="506"/>
      <c r="J44" s="506"/>
      <c r="K44" s="506"/>
      <c r="L44" s="506"/>
      <c r="M44" s="884"/>
      <c r="N44" s="116"/>
      <c r="O44" s="3" t="s">
        <v>156</v>
      </c>
      <c r="P44" s="436">
        <f>SUM(P42:P43)</f>
        <v>35285.812423439995</v>
      </c>
      <c r="Q44" s="7">
        <f t="shared" si="12"/>
        <v>36.566633542918261</v>
      </c>
      <c r="R44" s="1038">
        <v>30628.065066079998</v>
      </c>
      <c r="S44" s="1038">
        <f t="shared" si="13"/>
        <v>37.298991046252908</v>
      </c>
      <c r="T44" s="1055">
        <v>27612.267761133109</v>
      </c>
      <c r="U44" s="1055">
        <f t="shared" si="14"/>
        <v>35.212221015304777</v>
      </c>
      <c r="V44" s="1077">
        <v>29317</v>
      </c>
      <c r="W44" s="1078">
        <f t="shared" si="15"/>
        <v>43.397874293158068</v>
      </c>
      <c r="X44" s="888"/>
      <c r="Y44" s="1012" t="s">
        <v>156</v>
      </c>
      <c r="Z44" s="1013">
        <f>'Dom Real Gen'!B42</f>
        <v>1766.4134599700001</v>
      </c>
      <c r="AA44" s="1014">
        <f t="shared" si="16"/>
        <v>11.388265631364687</v>
      </c>
      <c r="AB44" s="1096">
        <v>1535.5819700700001</v>
      </c>
      <c r="AC44" s="1096">
        <f t="shared" si="16"/>
        <v>9.8306501955824483</v>
      </c>
      <c r="AD44" s="1111">
        <v>2221.5709255899997</v>
      </c>
      <c r="AE44" s="1111">
        <f t="shared" si="17"/>
        <v>11.368713734817181</v>
      </c>
      <c r="AF44" s="1132">
        <v>1721</v>
      </c>
      <c r="AG44" s="1133">
        <f t="shared" si="18"/>
        <v>11.303776683087028</v>
      </c>
    </row>
    <row r="45" spans="1:33">
      <c r="A45" s="316" t="s">
        <v>157</v>
      </c>
      <c r="B45" s="500">
        <f>Summ3!J31</f>
        <v>10103.962902599997</v>
      </c>
      <c r="C45" s="519"/>
      <c r="D45" s="490"/>
      <c r="E45" s="920">
        <v>13065.23050514</v>
      </c>
      <c r="F45" s="1559"/>
      <c r="G45" s="890"/>
      <c r="H45" s="988">
        <v>12481</v>
      </c>
      <c r="I45" s="989"/>
      <c r="J45" s="890"/>
      <c r="K45" s="1000">
        <v>9330</v>
      </c>
      <c r="L45" s="1001"/>
      <c r="M45" s="884"/>
      <c r="N45" s="116"/>
      <c r="O45" s="443" t="s">
        <v>158</v>
      </c>
      <c r="P45" s="221">
        <f>'Dom AA Eq Low'!B43+'Dom AA Eq Med'!B43+'Dom AA Eq High'!B43+'Dom AA Flex'!B43+'Dom AA TARR'!B44</f>
        <v>1766.0812208199998</v>
      </c>
      <c r="Q45" s="476">
        <f t="shared" si="12"/>
        <v>1.8301872728273942</v>
      </c>
      <c r="R45" s="1039">
        <v>1218.2148268299998</v>
      </c>
      <c r="S45" s="1039">
        <f t="shared" si="13"/>
        <v>1.4835473223761242</v>
      </c>
      <c r="T45" s="1057" t="s">
        <v>30</v>
      </c>
      <c r="U45" s="1060"/>
      <c r="V45" s="1079" t="s">
        <v>30</v>
      </c>
      <c r="W45" s="1080"/>
      <c r="X45" s="888"/>
      <c r="Y45" s="1017" t="s">
        <v>158</v>
      </c>
      <c r="Z45" s="1009">
        <f>'Dom Real Gen'!B43</f>
        <v>0.95362100000000005</v>
      </c>
      <c r="AA45" s="1011">
        <f t="shared" si="16"/>
        <v>6.1481015095028024E-3</v>
      </c>
      <c r="AB45" s="1097">
        <v>46.734945000000003</v>
      </c>
      <c r="AC45" s="1097">
        <f t="shared" si="16"/>
        <v>0.29919268730658605</v>
      </c>
      <c r="AD45" s="1112" t="s">
        <v>30</v>
      </c>
      <c r="AE45" s="1109"/>
      <c r="AF45" s="1135" t="s">
        <v>30</v>
      </c>
      <c r="AG45" s="1136"/>
    </row>
    <row r="46" spans="1:33" ht="13.5" thickBot="1">
      <c r="A46" s="317" t="s">
        <v>159</v>
      </c>
      <c r="B46" s="501">
        <f>Summ3!R31</f>
        <v>10148.149555999998</v>
      </c>
      <c r="C46" s="504"/>
      <c r="D46" s="490"/>
      <c r="E46" s="921">
        <v>15462.199000000006</v>
      </c>
      <c r="F46" s="1560"/>
      <c r="G46" s="890"/>
      <c r="H46" s="990">
        <v>11520</v>
      </c>
      <c r="I46" s="991"/>
      <c r="J46" s="890"/>
      <c r="K46" s="1002">
        <v>8911</v>
      </c>
      <c r="L46" s="1003"/>
      <c r="M46" s="884"/>
      <c r="N46" s="116"/>
      <c r="O46" s="311" t="s">
        <v>160</v>
      </c>
      <c r="P46" s="221">
        <f>'Dom AA Eq Low'!B44+'Dom AA Eq Med'!B44+'Dom AA Eq High'!B44+'Dom AA Flex'!B44+'Dom AA TARR'!B45</f>
        <v>575.45801646000007</v>
      </c>
      <c r="Q46" s="32">
        <f t="shared" si="12"/>
        <v>0.59634626389526157</v>
      </c>
      <c r="R46" s="1036">
        <v>806.7762673200001</v>
      </c>
      <c r="S46" s="1036">
        <f t="shared" si="13"/>
        <v>0.98249565247346538</v>
      </c>
      <c r="T46" s="1054" t="s">
        <v>30</v>
      </c>
      <c r="U46" s="1053"/>
      <c r="V46" s="1075" t="s">
        <v>30</v>
      </c>
      <c r="W46" s="1074"/>
      <c r="X46" s="888"/>
      <c r="Y46" s="441" t="s">
        <v>160</v>
      </c>
      <c r="Z46" s="1009">
        <f>'Dom Real Gen'!B44</f>
        <v>19.77</v>
      </c>
      <c r="AA46" s="1010">
        <f t="shared" si="16"/>
        <v>0.12745940666456632</v>
      </c>
      <c r="AB46" s="1095">
        <v>0</v>
      </c>
      <c r="AC46" s="1095">
        <f t="shared" si="16"/>
        <v>0</v>
      </c>
      <c r="AD46" s="946" t="s">
        <v>30</v>
      </c>
      <c r="AE46" s="1110"/>
      <c r="AF46" s="1131" t="s">
        <v>30</v>
      </c>
      <c r="AG46" s="1130"/>
    </row>
    <row r="47" spans="1:33" ht="13.5" thickBot="1">
      <c r="A47" s="499" t="s">
        <v>161</v>
      </c>
      <c r="B47" s="520">
        <f>B45-B46</f>
        <v>-44.186653400001887</v>
      </c>
      <c r="C47" s="521"/>
      <c r="D47" s="490"/>
      <c r="E47" s="922">
        <v>-2396.9684948600061</v>
      </c>
      <c r="F47" s="1561"/>
      <c r="G47" s="890"/>
      <c r="H47" s="992">
        <f>H45-H46</f>
        <v>961</v>
      </c>
      <c r="I47" s="993"/>
      <c r="J47" s="890"/>
      <c r="K47" s="1004">
        <v>419</v>
      </c>
      <c r="L47" s="1005"/>
      <c r="M47" s="884"/>
      <c r="N47" s="123"/>
      <c r="O47" s="311" t="s">
        <v>162</v>
      </c>
      <c r="P47" s="221">
        <f>'Dom AA Eq Low'!B45+'Dom AA Eq Med'!B45+'Dom AA Eq High'!B45+'Dom AA Flex'!B45+'Dom AA TARR'!B46</f>
        <v>734.34087855999996</v>
      </c>
      <c r="Q47" s="32">
        <f t="shared" si="12"/>
        <v>0.76099633132013167</v>
      </c>
      <c r="R47" s="1036">
        <v>636.64979176000008</v>
      </c>
      <c r="S47" s="1036">
        <f t="shared" si="13"/>
        <v>0.77531488950484506</v>
      </c>
      <c r="T47" s="1054" t="s">
        <v>30</v>
      </c>
      <c r="U47" s="1053"/>
      <c r="V47" s="1075" t="s">
        <v>30</v>
      </c>
      <c r="W47" s="1074"/>
      <c r="X47" s="888"/>
      <c r="Y47" s="441" t="s">
        <v>162</v>
      </c>
      <c r="Z47" s="1009">
        <f>'Dom Real Gen'!B45</f>
        <v>0</v>
      </c>
      <c r="AA47" s="1010">
        <f t="shared" si="16"/>
        <v>0</v>
      </c>
      <c r="AB47" s="1095">
        <v>11.5</v>
      </c>
      <c r="AC47" s="1095">
        <f t="shared" si="16"/>
        <v>7.3621909772777938E-2</v>
      </c>
      <c r="AD47" s="946" t="s">
        <v>30</v>
      </c>
      <c r="AE47" s="1110"/>
      <c r="AF47" s="1131" t="s">
        <v>30</v>
      </c>
      <c r="AG47" s="1130"/>
    </row>
    <row r="48" spans="1:33" ht="13.5" thickBot="1">
      <c r="A48" s="115"/>
      <c r="B48" s="115"/>
      <c r="C48" s="115"/>
      <c r="D48" s="110"/>
      <c r="E48" s="889"/>
      <c r="F48" s="889"/>
      <c r="G48" s="889"/>
      <c r="H48" s="889"/>
      <c r="I48" s="889"/>
      <c r="J48" s="889"/>
      <c r="K48" s="884"/>
      <c r="L48" s="884"/>
      <c r="M48" s="888"/>
      <c r="N48" s="123"/>
      <c r="O48" s="3" t="s">
        <v>163</v>
      </c>
      <c r="P48" s="436">
        <f>SUM(P46:P47)</f>
        <v>1309.7988950200001</v>
      </c>
      <c r="Q48" s="7">
        <f t="shared" si="12"/>
        <v>1.3573425952153935</v>
      </c>
      <c r="R48" s="1038">
        <v>1443.4260590800002</v>
      </c>
      <c r="S48" s="1038">
        <f t="shared" si="13"/>
        <v>1.7578105419783103</v>
      </c>
      <c r="T48" s="1056" t="s">
        <v>30</v>
      </c>
      <c r="U48" s="1055"/>
      <c r="V48" s="1077" t="s">
        <v>30</v>
      </c>
      <c r="W48" s="1078"/>
      <c r="X48" s="888"/>
      <c r="Y48" s="1012" t="s">
        <v>163</v>
      </c>
      <c r="Z48" s="1013">
        <f>'Dom Real Gen'!B46</f>
        <v>20.723621000000001</v>
      </c>
      <c r="AA48" s="1014">
        <f t="shared" si="16"/>
        <v>0.13360750817406911</v>
      </c>
      <c r="AB48" s="1096">
        <v>11.5</v>
      </c>
      <c r="AC48" s="1096">
        <f t="shared" si="16"/>
        <v>7.3621909772777938E-2</v>
      </c>
      <c r="AD48" s="1115" t="s">
        <v>30</v>
      </c>
      <c r="AE48" s="1111"/>
      <c r="AF48" s="1132" t="s">
        <v>30</v>
      </c>
      <c r="AG48" s="1133"/>
    </row>
    <row r="49" spans="1:33" ht="13.5" thickBot="1">
      <c r="E49" s="888"/>
      <c r="F49" s="888"/>
      <c r="G49" s="888"/>
      <c r="H49" s="888"/>
      <c r="I49" s="888"/>
      <c r="J49" s="888"/>
      <c r="K49" s="888"/>
      <c r="L49" s="888"/>
      <c r="M49" s="888"/>
      <c r="N49" s="110"/>
      <c r="O49" s="480"/>
      <c r="P49" s="481"/>
      <c r="Q49" s="481"/>
      <c r="R49" s="481"/>
      <c r="S49" s="481"/>
      <c r="T49" s="481"/>
      <c r="U49" s="481"/>
      <c r="V49" s="481"/>
      <c r="W49" s="481"/>
      <c r="X49" s="888"/>
      <c r="Y49" s="478"/>
      <c r="Z49" s="478"/>
      <c r="AA49" s="478"/>
      <c r="AB49" s="478"/>
      <c r="AC49" s="478"/>
      <c r="AD49" s="478"/>
      <c r="AE49" s="478"/>
      <c r="AF49" s="478"/>
      <c r="AG49" s="478"/>
    </row>
    <row r="50" spans="1:33">
      <c r="E50" s="888"/>
      <c r="F50" s="888"/>
      <c r="G50" s="888"/>
      <c r="H50" s="888"/>
      <c r="I50" s="888"/>
      <c r="J50" s="888"/>
      <c r="K50" s="888"/>
      <c r="L50" s="888"/>
      <c r="M50" s="888"/>
      <c r="N50" s="110"/>
      <c r="O50" s="313" t="s">
        <v>152</v>
      </c>
      <c r="P50" s="458">
        <f>'Dom AA Eq Low'!B48+'Dom AA Eq Med'!B48+'Dom AA Eq High'!B48+'Dom AA Flex'!B48+'Dom AA TARR'!B49</f>
        <v>136946.79499999998</v>
      </c>
      <c r="Q50" s="34"/>
      <c r="R50" s="1040">
        <v>147507</v>
      </c>
      <c r="S50" s="1041"/>
      <c r="T50" s="1061">
        <v>139432.97</v>
      </c>
      <c r="U50" s="1062"/>
      <c r="V50" s="1081">
        <v>164171</v>
      </c>
      <c r="W50" s="1082"/>
      <c r="X50" s="888"/>
      <c r="Y50" s="1018" t="s">
        <v>152</v>
      </c>
      <c r="Z50" s="1019">
        <f>'Dom Real Gen'!B48</f>
        <v>31194</v>
      </c>
      <c r="AA50" s="1020"/>
      <c r="AB50" s="1098">
        <v>32767</v>
      </c>
      <c r="AC50" s="1099"/>
      <c r="AD50" s="1116">
        <v>32822</v>
      </c>
      <c r="AE50" s="1117"/>
      <c r="AF50" s="1137">
        <v>27830</v>
      </c>
      <c r="AG50" s="1138"/>
    </row>
    <row r="51" spans="1:33" ht="13.5" thickBot="1">
      <c r="A51" s="125"/>
      <c r="B51" s="125"/>
      <c r="E51" s="888"/>
      <c r="F51" s="888"/>
      <c r="G51" s="888"/>
      <c r="H51" s="888"/>
      <c r="I51" s="888"/>
      <c r="J51" s="888"/>
      <c r="K51" s="888"/>
      <c r="L51" s="888"/>
      <c r="M51" s="888"/>
      <c r="N51" s="110"/>
      <c r="O51" s="314" t="s">
        <v>154</v>
      </c>
      <c r="P51" s="459">
        <f>P13/P50*1000000</f>
        <v>704633.47095940018</v>
      </c>
      <c r="Q51" s="35"/>
      <c r="R51" s="1042">
        <v>556684.74170011585</v>
      </c>
      <c r="S51" s="1043"/>
      <c r="T51" s="1063">
        <v>562397.23764854961</v>
      </c>
      <c r="U51" s="1064"/>
      <c r="V51" s="1083">
        <v>611483</v>
      </c>
      <c r="W51" s="1084"/>
      <c r="X51" s="888"/>
      <c r="Y51" s="1021" t="s">
        <v>154</v>
      </c>
      <c r="Z51" s="1022">
        <f>Z13/Z50*1000000</f>
        <v>497237.31083189079</v>
      </c>
      <c r="AA51" s="1023"/>
      <c r="AB51" s="1100">
        <v>476709.80019013031</v>
      </c>
      <c r="AC51" s="1101"/>
      <c r="AD51" s="1118">
        <f>AD13/AD50*1000000</f>
        <v>595365.70030864514</v>
      </c>
      <c r="AE51" s="1119"/>
      <c r="AF51" s="1139">
        <f>AF13/AF50*1000000</f>
        <v>547071.50556952937</v>
      </c>
      <c r="AG51" s="1140"/>
    </row>
    <row r="52" spans="1:33" ht="13.5" thickBot="1">
      <c r="E52" s="888"/>
      <c r="F52" s="888"/>
      <c r="G52" s="888"/>
      <c r="H52" s="888"/>
      <c r="I52" s="888"/>
      <c r="J52" s="888"/>
      <c r="K52" s="888"/>
      <c r="L52" s="888"/>
      <c r="M52" s="888"/>
      <c r="N52" s="110"/>
      <c r="O52" s="480"/>
      <c r="P52" s="481"/>
      <c r="Q52" s="481"/>
      <c r="R52" s="481"/>
      <c r="S52" s="481"/>
      <c r="T52" s="481"/>
      <c r="U52" s="481"/>
      <c r="V52" s="481"/>
      <c r="W52" s="481"/>
      <c r="X52" s="888"/>
      <c r="Y52" s="478"/>
      <c r="Z52" s="478"/>
      <c r="AA52" s="478"/>
      <c r="AB52" s="478"/>
      <c r="AC52" s="478"/>
      <c r="AD52" s="478"/>
      <c r="AE52" s="478"/>
      <c r="AF52" s="478"/>
      <c r="AG52" s="478"/>
    </row>
    <row r="53" spans="1:33">
      <c r="N53" s="110"/>
      <c r="O53" s="315" t="s">
        <v>164</v>
      </c>
      <c r="P53" s="1776" t="str">
        <f>Summary!B6</f>
        <v>30/09/2006</v>
      </c>
      <c r="Q53" s="1777"/>
      <c r="R53" s="1793" t="str">
        <f>Summary!D6</f>
        <v>30/06/2006</v>
      </c>
      <c r="S53" s="1793"/>
      <c r="T53" s="1778" t="str">
        <f>Summary!F6</f>
        <v>31/03/2006</v>
      </c>
      <c r="U53" s="1778"/>
      <c r="V53" s="1782" t="str">
        <f>Summary!H6</f>
        <v>31/12/2005</v>
      </c>
      <c r="W53" s="1783"/>
      <c r="X53" s="884"/>
      <c r="Y53" s="1024" t="s">
        <v>164</v>
      </c>
      <c r="Z53" s="1779" t="str">
        <f>Summary!B6</f>
        <v>30/09/2006</v>
      </c>
      <c r="AA53" s="1780"/>
      <c r="AB53" s="1784" t="str">
        <f>Summary!D6</f>
        <v>30/06/2006</v>
      </c>
      <c r="AC53" s="1784"/>
      <c r="AD53" s="1781" t="str">
        <f>Summary!F6</f>
        <v>31/03/2006</v>
      </c>
      <c r="AE53" s="1781"/>
      <c r="AF53" s="1806" t="str">
        <f>Summary!H6</f>
        <v>31/12/2005</v>
      </c>
      <c r="AG53" s="1807"/>
    </row>
    <row r="54" spans="1:33" ht="13.5" thickBot="1">
      <c r="N54" s="110"/>
      <c r="O54" s="309"/>
      <c r="P54" s="532" t="s">
        <v>84</v>
      </c>
      <c r="Q54" s="320" t="s">
        <v>15</v>
      </c>
      <c r="R54" s="1035" t="s">
        <v>84</v>
      </c>
      <c r="S54" s="1035" t="s">
        <v>15</v>
      </c>
      <c r="T54" s="1051" t="s">
        <v>84</v>
      </c>
      <c r="U54" s="1051" t="s">
        <v>15</v>
      </c>
      <c r="V54" s="1085" t="s">
        <v>84</v>
      </c>
      <c r="W54" s="1072" t="s">
        <v>15</v>
      </c>
      <c r="X54" s="884"/>
      <c r="Y54" s="442"/>
      <c r="Z54" s="1007" t="s">
        <v>84</v>
      </c>
      <c r="AA54" s="1008" t="s">
        <v>15</v>
      </c>
      <c r="AB54" s="1094" t="s">
        <v>84</v>
      </c>
      <c r="AC54" s="1094" t="s">
        <v>15</v>
      </c>
      <c r="AD54" s="1108" t="s">
        <v>84</v>
      </c>
      <c r="AE54" s="1108" t="s">
        <v>15</v>
      </c>
      <c r="AF54" s="1127" t="s">
        <v>84</v>
      </c>
      <c r="AG54" s="1128" t="s">
        <v>15</v>
      </c>
    </row>
    <row r="55" spans="1:33">
      <c r="N55" s="110"/>
      <c r="O55" s="311" t="s">
        <v>165</v>
      </c>
      <c r="P55" s="221">
        <f>'Dom AA Eq Low'!B54+'Dom AA Eq Med'!B54+'Dom AA Eq High'!B54+'Dom AA Flex'!B54+'Dom AA TARR'!B55</f>
        <v>6292.8376249898538</v>
      </c>
      <c r="Q55" s="32">
        <f t="shared" ref="Q55:Q63" si="19">P55/P$13*100</f>
        <v>6.5212580233871513</v>
      </c>
      <c r="R55" s="1036">
        <v>7008.8335124744153</v>
      </c>
      <c r="S55" s="1036">
        <f t="shared" ref="S55:S63" si="20">R55/R$13*100</f>
        <v>8.5353879803520751</v>
      </c>
      <c r="T55" s="1053">
        <v>4096.6552109200002</v>
      </c>
      <c r="U55" s="1053">
        <f t="shared" ref="U55:U63" si="21">T55/T$13*100</f>
        <v>5.2242115699552905</v>
      </c>
      <c r="V55" s="1086">
        <v>3011</v>
      </c>
      <c r="W55" s="1074">
        <f t="shared" ref="W55:W63" si="22">V55/V$13*100</f>
        <v>4.4571750007401487</v>
      </c>
      <c r="X55" s="884"/>
      <c r="Y55" s="441" t="s">
        <v>165</v>
      </c>
      <c r="Z55" s="1009">
        <f>'Dom Real Gen'!B54</f>
        <v>843.37004113000012</v>
      </c>
      <c r="AA55" s="1010">
        <f t="shared" ref="AA55:AC63" si="23">Z55/Z$13*100</f>
        <v>5.43730121603949</v>
      </c>
      <c r="AB55" s="1095">
        <v>557.85516017999998</v>
      </c>
      <c r="AC55" s="1095">
        <f t="shared" si="23"/>
        <v>3.5713358494826561</v>
      </c>
      <c r="AD55" s="1110">
        <v>258.91060140999997</v>
      </c>
      <c r="AE55" s="1110">
        <f t="shared" ref="AE55:AE63" si="24">AD55/AD$13*100</f>
        <v>1.3249545519497292</v>
      </c>
      <c r="AF55" s="1129">
        <v>121</v>
      </c>
      <c r="AG55" s="1130">
        <f t="shared" ref="AG55:AG63" si="25">AF55/AF$13*100</f>
        <v>0.79474548440065673</v>
      </c>
    </row>
    <row r="56" spans="1:33">
      <c r="N56" s="110"/>
      <c r="O56" s="311" t="s">
        <v>166</v>
      </c>
      <c r="P56" s="221">
        <f>'Dom AA Eq Low'!B55+'Dom AA Eq Med'!B55+'Dom AA Eq High'!B55+'Dom AA Flex'!B55+'Dom AA TARR'!B56</f>
        <v>11700.234349939998</v>
      </c>
      <c r="Q56" s="32">
        <f t="shared" si="19"/>
        <v>12.124934993881901</v>
      </c>
      <c r="R56" s="1036">
        <v>12003.441068904311</v>
      </c>
      <c r="S56" s="1036">
        <f t="shared" si="20"/>
        <v>14.617842817929871</v>
      </c>
      <c r="T56" s="1053">
        <v>12337.035091523108</v>
      </c>
      <c r="U56" s="1053">
        <f t="shared" si="21"/>
        <v>15.732659485787043</v>
      </c>
      <c r="V56" s="1086">
        <v>11269</v>
      </c>
      <c r="W56" s="1074">
        <f t="shared" si="22"/>
        <v>16.681469639103533</v>
      </c>
      <c r="X56" s="884"/>
      <c r="Y56" s="441" t="s">
        <v>166</v>
      </c>
      <c r="Z56" s="1009">
        <f>'Dom Real Gen'!B55</f>
        <v>67.388228999999995</v>
      </c>
      <c r="AA56" s="1010">
        <f t="shared" si="23"/>
        <v>0.43445946810905012</v>
      </c>
      <c r="AB56" s="1095">
        <v>120.36644237</v>
      </c>
      <c r="AC56" s="1095">
        <f t="shared" si="23"/>
        <v>0.77057455302907962</v>
      </c>
      <c r="AD56" s="1110">
        <v>1299.7190000000001</v>
      </c>
      <c r="AE56" s="1110">
        <f t="shared" si="24"/>
        <v>6.6512093206201106</v>
      </c>
      <c r="AF56" s="1129">
        <v>5</v>
      </c>
      <c r="AG56" s="1130">
        <f t="shared" si="25"/>
        <v>3.2840722495894911E-2</v>
      </c>
    </row>
    <row r="57" spans="1:33">
      <c r="N57" s="110"/>
      <c r="O57" s="311" t="s">
        <v>167</v>
      </c>
      <c r="P57" s="221">
        <f>'Dom AA Eq Low'!B56+'Dom AA Eq Med'!B56+'Dom AA Eq High'!B56+'Dom AA Flex'!B56+'Dom AA TARR'!B57</f>
        <v>784.20762801324963</v>
      </c>
      <c r="Q57" s="32">
        <f t="shared" si="19"/>
        <v>0.81267316764605946</v>
      </c>
      <c r="R57" s="1036">
        <v>1225.7974396999998</v>
      </c>
      <c r="S57" s="1036">
        <f t="shared" si="20"/>
        <v>1.4927814613573214</v>
      </c>
      <c r="T57" s="1053">
        <v>2871.5107459999999</v>
      </c>
      <c r="U57" s="1053">
        <f t="shared" si="21"/>
        <v>3.6618604422741341</v>
      </c>
      <c r="V57" s="1086">
        <v>2792</v>
      </c>
      <c r="W57" s="1074">
        <f t="shared" si="22"/>
        <v>4.1329899043727982</v>
      </c>
      <c r="X57" s="884"/>
      <c r="Y57" s="441" t="s">
        <v>167</v>
      </c>
      <c r="Z57" s="1009">
        <f>'Dom Real Gen'!B56</f>
        <v>1.3742160000000001</v>
      </c>
      <c r="AA57" s="1010">
        <f t="shared" si="23"/>
        <v>8.8597246327240097E-3</v>
      </c>
      <c r="AB57" s="1095">
        <v>0</v>
      </c>
      <c r="AC57" s="1095">
        <f t="shared" si="23"/>
        <v>0</v>
      </c>
      <c r="AD57" s="1110">
        <v>24.7</v>
      </c>
      <c r="AE57" s="1110">
        <f t="shared" si="24"/>
        <v>0.1264002990025665</v>
      </c>
      <c r="AF57" s="1129">
        <v>0</v>
      </c>
      <c r="AG57" s="1130">
        <f t="shared" si="25"/>
        <v>0</v>
      </c>
    </row>
    <row r="58" spans="1:33">
      <c r="N58" s="110"/>
      <c r="O58" s="311" t="s">
        <v>168</v>
      </c>
      <c r="P58" s="221">
        <f>'Dom AA Eq Low'!B57+'Dom AA Eq Med'!B57+'Dom AA Eq High'!B57+'Dom AA Flex'!B57+'Dom AA TARR'!B58</f>
        <v>6184.3861646670184</v>
      </c>
      <c r="Q58" s="32">
        <f t="shared" si="19"/>
        <v>6.4088699406294163</v>
      </c>
      <c r="R58" s="1036">
        <v>1368.9535235302444</v>
      </c>
      <c r="S58" s="1036">
        <f t="shared" si="20"/>
        <v>1.6671175638006457</v>
      </c>
      <c r="T58" s="1053">
        <v>1219.9293507899999</v>
      </c>
      <c r="U58" s="1053">
        <f t="shared" si="21"/>
        <v>1.5557006144761496</v>
      </c>
      <c r="V58" s="1086">
        <v>753</v>
      </c>
      <c r="W58" s="1074">
        <f t="shared" si="22"/>
        <v>1.1146638244959588</v>
      </c>
      <c r="X58" s="1025"/>
      <c r="Y58" s="441" t="s">
        <v>168</v>
      </c>
      <c r="Z58" s="1009">
        <f>'Dom Real Gen'!B57</f>
        <v>85.333783999999994</v>
      </c>
      <c r="AA58" s="1010">
        <f t="shared" si="23"/>
        <v>0.55015647329702888</v>
      </c>
      <c r="AB58" s="1095">
        <v>2.5367099999999998</v>
      </c>
      <c r="AC58" s="1095">
        <f t="shared" si="23"/>
        <v>1.6239776933887264E-2</v>
      </c>
      <c r="AD58" s="1110">
        <v>1</v>
      </c>
      <c r="AE58" s="1110">
        <f t="shared" si="24"/>
        <v>5.1174210122496549E-3</v>
      </c>
      <c r="AF58" s="1129">
        <v>0</v>
      </c>
      <c r="AG58" s="1130">
        <f t="shared" si="25"/>
        <v>0</v>
      </c>
    </row>
    <row r="59" spans="1:33">
      <c r="N59" s="110"/>
      <c r="O59" s="311" t="s">
        <v>169</v>
      </c>
      <c r="P59" s="221">
        <f>'Dom AA Eq Low'!B58+'Dom AA Eq Med'!B58+'Dom AA Eq High'!B58+'Dom AA Flex'!B58+'Dom AA TARR'!B59</f>
        <v>2729.1773887147515</v>
      </c>
      <c r="Q59" s="32">
        <f t="shared" si="19"/>
        <v>2.8282423612402621</v>
      </c>
      <c r="R59" s="1036">
        <v>2824.4903363289177</v>
      </c>
      <c r="S59" s="1036">
        <f t="shared" si="20"/>
        <v>3.4396766344092033</v>
      </c>
      <c r="T59" s="1053">
        <v>2924.6221108999998</v>
      </c>
      <c r="U59" s="1053">
        <f t="shared" si="21"/>
        <v>3.7295900882221478</v>
      </c>
      <c r="V59" s="1086">
        <v>2316</v>
      </c>
      <c r="W59" s="1074">
        <f t="shared" si="22"/>
        <v>3.4283684163780088</v>
      </c>
      <c r="X59" s="888"/>
      <c r="Y59" s="441" t="s">
        <v>169</v>
      </c>
      <c r="Z59" s="1009">
        <f>'Dom Real Gen'!B58</f>
        <v>537.36418100000003</v>
      </c>
      <c r="AA59" s="1010">
        <f t="shared" si="23"/>
        <v>3.4644471255968958</v>
      </c>
      <c r="AB59" s="1095">
        <v>719.35332800000003</v>
      </c>
      <c r="AC59" s="1095">
        <f t="shared" si="23"/>
        <v>4.6052318094576989</v>
      </c>
      <c r="AD59" s="1110">
        <v>622.83560396000007</v>
      </c>
      <c r="AE59" s="1110">
        <f t="shared" si="24"/>
        <v>3.1873120068821095</v>
      </c>
      <c r="AF59" s="1129">
        <v>12</v>
      </c>
      <c r="AG59" s="1130">
        <f t="shared" si="25"/>
        <v>7.8817733990147784E-2</v>
      </c>
    </row>
    <row r="60" spans="1:33">
      <c r="N60" s="110"/>
      <c r="O60" s="311" t="s">
        <v>170</v>
      </c>
      <c r="P60" s="221">
        <f>'Dom AA Eq Low'!B59+'Dom AA Eq Med'!B59+'Dom AA Eq High'!B59+'Dom AA Flex'!B59+'Dom AA TARR'!B60</f>
        <v>3410.2839676063677</v>
      </c>
      <c r="Q60" s="32">
        <f t="shared" si="19"/>
        <v>3.5340720690878222</v>
      </c>
      <c r="R60" s="1036">
        <v>2978.408753605358</v>
      </c>
      <c r="S60" s="1036">
        <f t="shared" si="20"/>
        <v>3.6271191534015452</v>
      </c>
      <c r="T60" s="1053">
        <v>2198.0711173099999</v>
      </c>
      <c r="U60" s="1053">
        <f t="shared" si="21"/>
        <v>2.803064444385261</v>
      </c>
      <c r="V60" s="1086">
        <v>1573</v>
      </c>
      <c r="W60" s="1074">
        <f t="shared" si="22"/>
        <v>2.3285075643189153</v>
      </c>
      <c r="X60" s="888"/>
      <c r="Y60" s="441" t="s">
        <v>170</v>
      </c>
      <c r="Z60" s="1009">
        <f>'Dom Real Gen'!B59</f>
        <v>130.175107</v>
      </c>
      <c r="AA60" s="1010">
        <f t="shared" si="23"/>
        <v>0.83925351040548479</v>
      </c>
      <c r="AB60" s="1095">
        <v>125.08431918000001</v>
      </c>
      <c r="AC60" s="1095">
        <f t="shared" si="23"/>
        <v>0.80077795310081035</v>
      </c>
      <c r="AD60" s="1110">
        <v>56.83972</v>
      </c>
      <c r="AE60" s="1110">
        <f t="shared" si="24"/>
        <v>0.29087277745838702</v>
      </c>
      <c r="AF60" s="1129">
        <v>35</v>
      </c>
      <c r="AG60" s="1130">
        <f t="shared" si="25"/>
        <v>0.22988505747126436</v>
      </c>
    </row>
    <row r="61" spans="1:33">
      <c r="N61" s="110"/>
      <c r="O61" s="311" t="s">
        <v>171</v>
      </c>
      <c r="P61" s="221">
        <f>'Dom AA Eq Low'!B60+'Dom AA Eq Med'!B60+'Dom AA Eq High'!B60+'Dom AA Flex'!B60+'Dom AA TARR'!B61</f>
        <v>1586.5240093571804</v>
      </c>
      <c r="Q61" s="32">
        <f t="shared" si="19"/>
        <v>1.6441124087217402</v>
      </c>
      <c r="R61" s="1036">
        <v>1593.87034608</v>
      </c>
      <c r="S61" s="1036">
        <f t="shared" si="20"/>
        <v>1.9410222499874932</v>
      </c>
      <c r="T61" s="1053">
        <v>1552.20929314</v>
      </c>
      <c r="U61" s="1053">
        <f t="shared" si="21"/>
        <v>1.9794367186671367</v>
      </c>
      <c r="V61" s="1086">
        <v>1703</v>
      </c>
      <c r="W61" s="1074">
        <f t="shared" si="22"/>
        <v>2.5209462059981642</v>
      </c>
      <c r="X61" s="888"/>
      <c r="Y61" s="441" t="s">
        <v>171</v>
      </c>
      <c r="Z61" s="1009">
        <f>'Dom Real Gen'!B60</f>
        <v>33.523465000000002</v>
      </c>
      <c r="AA61" s="1010">
        <f t="shared" si="23"/>
        <v>0.21612953759435286</v>
      </c>
      <c r="AB61" s="1095">
        <v>29.750298000000001</v>
      </c>
      <c r="AC61" s="1095">
        <f t="shared" si="23"/>
        <v>0.19045858739732663</v>
      </c>
      <c r="AD61" s="1110">
        <v>17.7</v>
      </c>
      <c r="AE61" s="1110">
        <f t="shared" si="24"/>
        <v>9.05783519168189E-2</v>
      </c>
      <c r="AF61" s="1129">
        <v>9</v>
      </c>
      <c r="AG61" s="1130">
        <f t="shared" si="25"/>
        <v>5.9113300492610835E-2</v>
      </c>
    </row>
    <row r="62" spans="1:33" ht="13.5" thickBot="1">
      <c r="N62" s="110"/>
      <c r="O62" s="311" t="s">
        <v>172</v>
      </c>
      <c r="P62" s="221">
        <f>'Dom AA Eq Low'!B61+'Dom AA Eq Med'!B61+'Dom AA Eq High'!B61+'Dom AA Flex'!B61+'Dom AA TARR'!B62</f>
        <v>720.96404468485173</v>
      </c>
      <c r="Q62" s="32">
        <f t="shared" si="19"/>
        <v>0.74713393879797152</v>
      </c>
      <c r="R62" s="1036">
        <v>730.53624961675393</v>
      </c>
      <c r="S62" s="1036">
        <f t="shared" si="20"/>
        <v>0.88965022683053574</v>
      </c>
      <c r="T62" s="1053">
        <v>654.10533545999999</v>
      </c>
      <c r="U62" s="1053">
        <f t="shared" si="21"/>
        <v>0.83414016692710879</v>
      </c>
      <c r="V62" s="1086">
        <v>749</v>
      </c>
      <c r="W62" s="1074">
        <f t="shared" si="22"/>
        <v>1.1087426355212127</v>
      </c>
      <c r="X62" s="888"/>
      <c r="Y62" s="442" t="s">
        <v>172</v>
      </c>
      <c r="Z62" s="1009">
        <f>'Dom Real Gen'!B61</f>
        <v>0</v>
      </c>
      <c r="AA62" s="1010">
        <f t="shared" si="23"/>
        <v>0</v>
      </c>
      <c r="AB62" s="1095">
        <v>0.40412952000000002</v>
      </c>
      <c r="AC62" s="1095">
        <f t="shared" si="23"/>
        <v>2.5871988746048748E-3</v>
      </c>
      <c r="AD62" s="1120">
        <v>48.5</v>
      </c>
      <c r="AE62" s="1110">
        <f t="shared" si="24"/>
        <v>0.24819491909410829</v>
      </c>
      <c r="AF62" s="1129">
        <v>8</v>
      </c>
      <c r="AG62" s="1130">
        <f t="shared" si="25"/>
        <v>5.2545155993431854E-2</v>
      </c>
    </row>
    <row r="63" spans="1:33" ht="13.5" thickBot="1">
      <c r="N63" s="110"/>
      <c r="O63" s="3" t="s">
        <v>21</v>
      </c>
      <c r="P63" s="436">
        <f>SUM(P55:P62)</f>
        <v>33408.615177973268</v>
      </c>
      <c r="Q63" s="7">
        <f t="shared" si="19"/>
        <v>34.62129690339232</v>
      </c>
      <c r="R63" s="1038">
        <v>29734.331230239997</v>
      </c>
      <c r="S63" s="1038">
        <f t="shared" si="20"/>
        <v>36.210598088068686</v>
      </c>
      <c r="T63" s="1055">
        <v>27854.138256043108</v>
      </c>
      <c r="U63" s="1055">
        <f t="shared" si="21"/>
        <v>35.520663530694272</v>
      </c>
      <c r="V63" s="1087">
        <v>24165</v>
      </c>
      <c r="W63" s="1078">
        <f t="shared" si="22"/>
        <v>35.77138289368505</v>
      </c>
      <c r="X63" s="888"/>
      <c r="Y63" s="1012" t="s">
        <v>21</v>
      </c>
      <c r="Z63" s="1013">
        <f>'Dom Real Gen'!B62</f>
        <v>1698.5290231299998</v>
      </c>
      <c r="AA63" s="1014">
        <f t="shared" si="23"/>
        <v>10.950607055675023</v>
      </c>
      <c r="AB63" s="1096">
        <v>1555.3503872499998</v>
      </c>
      <c r="AC63" s="1096">
        <f t="shared" si="23"/>
        <v>9.9572057282760618</v>
      </c>
      <c r="AD63" s="1111">
        <v>2330.2049253699997</v>
      </c>
      <c r="AE63" s="1111">
        <f t="shared" si="24"/>
        <v>11.924639647936077</v>
      </c>
      <c r="AF63" s="1134">
        <v>190</v>
      </c>
      <c r="AG63" s="1133">
        <f t="shared" si="25"/>
        <v>1.2479474548440066</v>
      </c>
    </row>
    <row r="64" spans="1:33" ht="13.5" thickBot="1">
      <c r="N64" s="110"/>
      <c r="O64" s="480"/>
      <c r="P64" s="480"/>
      <c r="Q64" s="480"/>
      <c r="R64" s="480"/>
      <c r="S64" s="480"/>
      <c r="T64" s="480"/>
      <c r="U64" s="480"/>
      <c r="V64" s="480"/>
      <c r="W64" s="480"/>
      <c r="X64" s="888"/>
      <c r="Y64" s="480"/>
      <c r="Z64" s="480"/>
      <c r="AA64" s="480"/>
      <c r="AB64" s="480"/>
      <c r="AC64" s="480"/>
      <c r="AD64" s="480"/>
      <c r="AE64" s="480"/>
      <c r="AF64" s="480"/>
      <c r="AG64" s="480"/>
    </row>
    <row r="65" spans="15:34">
      <c r="O65" s="316" t="s">
        <v>157</v>
      </c>
      <c r="P65" s="526">
        <f>[1]AA1!$C$5+[1]AA1!$C$61+[1]AA1!$C$142+[1]AA2!$C$89+[1]AA2!$C$5</f>
        <v>13642.192507239999</v>
      </c>
      <c r="Q65" s="463"/>
      <c r="R65" s="1044">
        <v>15507.856801669997</v>
      </c>
      <c r="S65" s="1045"/>
      <c r="T65" s="1065">
        <v>3199</v>
      </c>
      <c r="U65" s="1066"/>
      <c r="V65" s="1088">
        <v>1969</v>
      </c>
      <c r="W65" s="1089"/>
      <c r="X65" s="888"/>
      <c r="Y65" s="1026" t="s">
        <v>157</v>
      </c>
      <c r="Z65" s="1027">
        <f>[1]AA2!$C$180</f>
        <v>2169.3061851000002</v>
      </c>
      <c r="AA65" s="1028"/>
      <c r="AB65" s="1102">
        <v>2984.2084465000007</v>
      </c>
      <c r="AC65" s="1103"/>
      <c r="AD65" s="1121">
        <v>3199</v>
      </c>
      <c r="AE65" s="1122"/>
      <c r="AF65" s="1141">
        <v>1189</v>
      </c>
      <c r="AG65" s="997"/>
      <c r="AH65" s="203"/>
    </row>
    <row r="66" spans="15:34" ht="13.5" thickBot="1">
      <c r="O66" s="317" t="s">
        <v>159</v>
      </c>
      <c r="P66" s="527">
        <f>[1]AA1!$D$5+[1]AA1!$D$61+[1]AA1!$D$142+[1]AA2!$D$89+[1]AA2!$D$5</f>
        <v>7037.6864910000004</v>
      </c>
      <c r="Q66" s="462"/>
      <c r="R66" s="1046">
        <v>7572.1979999999994</v>
      </c>
      <c r="S66" s="1047"/>
      <c r="T66" s="1067">
        <v>1530</v>
      </c>
      <c r="U66" s="1068"/>
      <c r="V66" s="1090">
        <v>1819</v>
      </c>
      <c r="W66" s="1091"/>
      <c r="X66" s="888"/>
      <c r="Y66" s="1029" t="s">
        <v>159</v>
      </c>
      <c r="Z66" s="1030">
        <f>[1]AA2!$D$180</f>
        <v>3124.0299999999993</v>
      </c>
      <c r="AA66" s="1031"/>
      <c r="AB66" s="1104">
        <v>3561.76</v>
      </c>
      <c r="AC66" s="1105"/>
      <c r="AD66" s="1123">
        <v>153</v>
      </c>
      <c r="AE66" s="1124"/>
      <c r="AF66" s="1142">
        <v>1242</v>
      </c>
      <c r="AG66" s="962"/>
      <c r="AH66" s="203"/>
    </row>
    <row r="67" spans="15:34" ht="13.5" thickBot="1">
      <c r="O67" s="499" t="s">
        <v>161</v>
      </c>
      <c r="P67" s="528">
        <f>P65-P66</f>
        <v>6604.5060162399986</v>
      </c>
      <c r="Q67" s="529"/>
      <c r="R67" s="1048">
        <v>7935.658801669998</v>
      </c>
      <c r="S67" s="1049"/>
      <c r="T67" s="1069">
        <f>T65-T66</f>
        <v>1669</v>
      </c>
      <c r="U67" s="1070"/>
      <c r="V67" s="1092">
        <v>150</v>
      </c>
      <c r="W67" s="1093"/>
      <c r="X67" s="888"/>
      <c r="Y67" s="1032" t="s">
        <v>161</v>
      </c>
      <c r="Z67" s="886">
        <f>Z65-Z66</f>
        <v>-954.72381489999907</v>
      </c>
      <c r="AA67" s="495"/>
      <c r="AB67" s="1106">
        <v>-577.55155349999995</v>
      </c>
      <c r="AC67" s="1107"/>
      <c r="AD67" s="1125">
        <f>AD65-AD66</f>
        <v>3046</v>
      </c>
      <c r="AE67" s="1126"/>
      <c r="AF67" s="981">
        <v>-53</v>
      </c>
      <c r="AG67" s="1143"/>
    </row>
    <row r="68" spans="15:34">
      <c r="R68" s="1033"/>
      <c r="S68" s="1033"/>
      <c r="T68" s="1033"/>
      <c r="U68" s="1033"/>
      <c r="V68" s="888"/>
      <c r="W68" s="888"/>
      <c r="X68" s="888"/>
      <c r="Y68" s="888"/>
      <c r="Z68" s="888"/>
      <c r="AA68" s="888"/>
      <c r="AB68" s="888"/>
      <c r="AC68" s="888"/>
      <c r="AD68" s="888"/>
      <c r="AE68" s="888"/>
      <c r="AF68" s="888"/>
      <c r="AG68" s="888"/>
    </row>
    <row r="69" spans="15:34">
      <c r="R69" s="1033"/>
      <c r="S69" s="1033"/>
      <c r="T69" s="1033"/>
      <c r="U69" s="1033"/>
      <c r="V69" s="888"/>
      <c r="W69" s="888"/>
      <c r="X69" s="888"/>
      <c r="Y69" s="888"/>
      <c r="Z69" s="888"/>
      <c r="AA69" s="888"/>
      <c r="AB69" s="888"/>
      <c r="AC69" s="888"/>
      <c r="AD69" s="888"/>
      <c r="AE69" s="888"/>
      <c r="AF69" s="888"/>
      <c r="AG69" s="888"/>
    </row>
    <row r="70" spans="15:34">
      <c r="R70" s="1033"/>
      <c r="S70" s="1033"/>
      <c r="T70" s="1033"/>
      <c r="U70" s="1033"/>
      <c r="V70" s="888"/>
      <c r="W70" s="888"/>
      <c r="X70" s="888"/>
      <c r="Y70" s="888"/>
      <c r="Z70" s="888"/>
      <c r="AA70" s="888"/>
      <c r="AB70" s="888"/>
      <c r="AC70" s="888"/>
      <c r="AD70" s="888"/>
      <c r="AE70" s="888"/>
      <c r="AF70" s="888"/>
      <c r="AG70" s="888"/>
    </row>
    <row r="71" spans="15:34">
      <c r="R71" s="1033"/>
      <c r="S71" s="1033"/>
      <c r="T71" s="1033"/>
      <c r="U71" s="1033"/>
      <c r="V71" s="888"/>
      <c r="W71" s="888"/>
      <c r="X71" s="888"/>
      <c r="Y71" s="888"/>
      <c r="Z71" s="888"/>
      <c r="AA71" s="888"/>
      <c r="AB71" s="888"/>
      <c r="AC71" s="888"/>
      <c r="AD71" s="888"/>
      <c r="AE71" s="888"/>
      <c r="AF71" s="888"/>
      <c r="AG71" s="888"/>
    </row>
    <row r="72" spans="15:34">
      <c r="R72" s="1033"/>
      <c r="S72" s="1033"/>
      <c r="T72" s="1033"/>
      <c r="U72" s="1033"/>
      <c r="V72" s="888"/>
      <c r="W72" s="888"/>
      <c r="X72" s="888"/>
      <c r="Y72" s="888"/>
      <c r="Z72" s="888"/>
      <c r="AA72" s="888"/>
      <c r="AB72" s="888"/>
      <c r="AC72" s="888"/>
      <c r="AD72" s="888"/>
      <c r="AE72" s="888"/>
      <c r="AF72" s="888"/>
      <c r="AG72" s="888"/>
    </row>
    <row r="73" spans="15:34">
      <c r="R73" s="1033"/>
      <c r="S73" s="1033"/>
      <c r="T73" s="1033"/>
      <c r="U73" s="1033"/>
      <c r="V73" s="888"/>
      <c r="W73" s="888"/>
      <c r="X73" s="888"/>
      <c r="Y73" s="888"/>
      <c r="Z73" s="888"/>
      <c r="AA73" s="888"/>
      <c r="AB73" s="888"/>
      <c r="AC73" s="888"/>
      <c r="AD73" s="888"/>
      <c r="AE73" s="888"/>
      <c r="AF73" s="888"/>
      <c r="AG73" s="888"/>
    </row>
    <row r="74" spans="15:34">
      <c r="R74" s="1033"/>
      <c r="S74" s="1033"/>
      <c r="T74" s="1033"/>
      <c r="U74" s="1033"/>
      <c r="V74" s="888"/>
      <c r="W74" s="888"/>
      <c r="X74" s="888"/>
      <c r="Y74" s="888"/>
      <c r="Z74" s="888"/>
      <c r="AA74" s="888"/>
      <c r="AB74" s="888"/>
      <c r="AC74" s="888"/>
      <c r="AD74" s="888"/>
      <c r="AE74" s="888"/>
      <c r="AF74" s="888"/>
      <c r="AG74" s="888"/>
    </row>
    <row r="75" spans="15:34">
      <c r="R75" s="1033"/>
      <c r="S75" s="1033"/>
      <c r="T75" s="1033"/>
      <c r="U75" s="1033"/>
      <c r="V75" s="888"/>
      <c r="W75" s="888"/>
      <c r="X75" s="888"/>
      <c r="Y75" s="888"/>
      <c r="Z75" s="888"/>
      <c r="AA75" s="888"/>
      <c r="AB75" s="888"/>
      <c r="AC75" s="888"/>
      <c r="AD75" s="888"/>
      <c r="AE75" s="888"/>
      <c r="AF75" s="888"/>
      <c r="AG75" s="888"/>
    </row>
    <row r="76" spans="15:34">
      <c r="R76" s="1033"/>
      <c r="S76" s="1033"/>
      <c r="T76" s="1033"/>
      <c r="U76" s="1033"/>
      <c r="V76" s="888"/>
      <c r="W76" s="888"/>
      <c r="X76" s="888"/>
      <c r="Y76" s="888"/>
      <c r="Z76" s="888"/>
      <c r="AA76" s="888"/>
      <c r="AB76" s="888"/>
      <c r="AC76" s="888"/>
      <c r="AD76" s="888"/>
      <c r="AE76" s="888"/>
      <c r="AF76" s="888"/>
      <c r="AG76" s="888"/>
    </row>
    <row r="77" spans="15:34">
      <c r="R77" s="1033"/>
      <c r="S77" s="1033"/>
      <c r="T77" s="1033"/>
      <c r="U77" s="1033"/>
      <c r="V77" s="888"/>
      <c r="W77" s="888"/>
      <c r="X77" s="888"/>
      <c r="Y77" s="888"/>
      <c r="Z77" s="888"/>
      <c r="AA77" s="888"/>
      <c r="AB77" s="888"/>
      <c r="AC77" s="888"/>
      <c r="AD77" s="888"/>
      <c r="AE77" s="888"/>
      <c r="AF77" s="888"/>
      <c r="AG77" s="888"/>
    </row>
    <row r="78" spans="15:34">
      <c r="R78" s="1033"/>
      <c r="S78" s="1033"/>
      <c r="T78" s="1033"/>
      <c r="U78" s="1033"/>
      <c r="V78" s="888"/>
      <c r="W78" s="888"/>
      <c r="X78" s="888"/>
      <c r="Y78" s="888"/>
      <c r="Z78" s="888"/>
      <c r="AA78" s="888"/>
      <c r="AB78" s="888"/>
      <c r="AC78" s="888"/>
      <c r="AD78" s="888"/>
      <c r="AE78" s="888"/>
      <c r="AF78" s="888"/>
      <c r="AG78" s="888"/>
    </row>
    <row r="79" spans="15:34">
      <c r="R79" s="1033"/>
      <c r="S79" s="1033"/>
      <c r="T79" s="1033"/>
      <c r="U79" s="1033"/>
      <c r="V79" s="888"/>
      <c r="W79" s="888"/>
      <c r="X79" s="888"/>
      <c r="Y79" s="888"/>
      <c r="Z79" s="888"/>
      <c r="AA79" s="888"/>
      <c r="AB79" s="888"/>
      <c r="AC79" s="888"/>
      <c r="AD79" s="888"/>
      <c r="AE79" s="888"/>
      <c r="AF79" s="888"/>
      <c r="AG79" s="888"/>
    </row>
    <row r="80" spans="15:34">
      <c r="R80" s="1033"/>
      <c r="S80" s="1033"/>
      <c r="T80" s="1033"/>
      <c r="U80" s="1033"/>
      <c r="V80" s="888"/>
      <c r="W80" s="888"/>
      <c r="X80" s="888"/>
      <c r="Y80" s="888"/>
      <c r="Z80" s="888"/>
      <c r="AA80" s="888"/>
      <c r="AB80" s="888"/>
      <c r="AC80" s="888"/>
      <c r="AD80" s="888"/>
      <c r="AE80" s="888"/>
      <c r="AF80" s="888"/>
      <c r="AG80" s="888"/>
    </row>
    <row r="81" spans="18:33">
      <c r="R81" s="1033"/>
      <c r="S81" s="1033"/>
      <c r="T81" s="1033"/>
      <c r="U81" s="1033"/>
      <c r="V81" s="888"/>
      <c r="W81" s="888"/>
      <c r="X81" s="888"/>
      <c r="Y81" s="888"/>
      <c r="Z81" s="888"/>
      <c r="AA81" s="888"/>
      <c r="AB81" s="888"/>
      <c r="AC81" s="888"/>
      <c r="AD81" s="888"/>
      <c r="AE81" s="888"/>
      <c r="AF81" s="888"/>
      <c r="AG81" s="888"/>
    </row>
    <row r="82" spans="18:33">
      <c r="R82" s="1033"/>
      <c r="S82" s="1033"/>
      <c r="T82" s="1033"/>
      <c r="U82" s="1033"/>
      <c r="V82" s="888"/>
      <c r="W82" s="888"/>
      <c r="X82" s="888"/>
      <c r="Y82" s="888"/>
      <c r="Z82" s="888"/>
      <c r="AA82" s="888"/>
      <c r="AB82" s="888"/>
      <c r="AC82" s="888"/>
      <c r="AD82" s="888"/>
      <c r="AE82" s="888"/>
      <c r="AF82" s="888"/>
      <c r="AG82" s="888"/>
    </row>
    <row r="83" spans="18:33">
      <c r="R83" s="1033"/>
      <c r="S83" s="1033"/>
      <c r="T83" s="1033"/>
      <c r="U83" s="1033"/>
      <c r="V83" s="888"/>
      <c r="W83" s="888"/>
      <c r="X83" s="888"/>
      <c r="Y83" s="888"/>
      <c r="Z83" s="888"/>
      <c r="AA83" s="888"/>
      <c r="AB83" s="888"/>
      <c r="AC83" s="888"/>
      <c r="AD83" s="888"/>
      <c r="AE83" s="888"/>
      <c r="AF83" s="888"/>
      <c r="AG83" s="888"/>
    </row>
    <row r="84" spans="18:33">
      <c r="R84" s="1033"/>
      <c r="S84" s="1033"/>
      <c r="T84" s="1033"/>
      <c r="U84" s="1033"/>
      <c r="V84" s="888"/>
      <c r="W84" s="888"/>
      <c r="X84" s="888"/>
      <c r="Y84" s="888"/>
      <c r="Z84" s="888"/>
      <c r="AA84" s="888"/>
      <c r="AB84" s="888"/>
      <c r="AC84" s="888"/>
      <c r="AD84" s="888"/>
      <c r="AE84" s="888"/>
      <c r="AF84" s="888"/>
      <c r="AG84" s="888"/>
    </row>
    <row r="85" spans="18:33">
      <c r="R85" s="1033"/>
      <c r="S85" s="1033"/>
      <c r="T85" s="1033"/>
      <c r="U85" s="1033"/>
      <c r="V85" s="888"/>
      <c r="W85" s="888"/>
      <c r="X85" s="888"/>
      <c r="Y85" s="888"/>
      <c r="Z85" s="888"/>
      <c r="AA85" s="888"/>
      <c r="AB85" s="888"/>
      <c r="AC85" s="888"/>
      <c r="AD85" s="888"/>
      <c r="AE85" s="888"/>
      <c r="AF85" s="888"/>
      <c r="AG85" s="888"/>
    </row>
    <row r="86" spans="18:33">
      <c r="R86" s="1033"/>
      <c r="S86" s="1033"/>
      <c r="T86" s="1033"/>
      <c r="U86" s="1033"/>
      <c r="V86" s="888"/>
      <c r="W86" s="888"/>
      <c r="X86" s="888"/>
      <c r="Y86" s="888"/>
      <c r="Z86" s="888"/>
      <c r="AA86" s="888"/>
      <c r="AB86" s="888"/>
      <c r="AC86" s="888"/>
      <c r="AD86" s="888"/>
      <c r="AE86" s="888"/>
      <c r="AF86" s="888"/>
      <c r="AG86" s="888"/>
    </row>
    <row r="87" spans="18:33">
      <c r="R87" s="1033"/>
      <c r="S87" s="1033"/>
      <c r="T87" s="1033"/>
      <c r="U87" s="1033"/>
      <c r="V87" s="888"/>
      <c r="W87" s="888"/>
      <c r="X87" s="888"/>
      <c r="Y87" s="888"/>
      <c r="Z87" s="888"/>
      <c r="AA87" s="888"/>
      <c r="AB87" s="888"/>
      <c r="AC87" s="888"/>
      <c r="AD87" s="888"/>
      <c r="AE87" s="888"/>
      <c r="AF87" s="888"/>
      <c r="AG87" s="888"/>
    </row>
    <row r="88" spans="18:33">
      <c r="R88" s="1033"/>
      <c r="S88" s="1033"/>
      <c r="T88" s="1033"/>
      <c r="U88" s="1033"/>
      <c r="V88" s="888"/>
      <c r="W88" s="888"/>
      <c r="X88" s="888"/>
      <c r="Y88" s="888"/>
      <c r="Z88" s="888"/>
      <c r="AA88" s="888"/>
      <c r="AB88" s="888"/>
      <c r="AC88" s="888"/>
      <c r="AD88" s="888"/>
      <c r="AE88" s="888"/>
      <c r="AF88" s="888"/>
      <c r="AG88" s="888"/>
    </row>
    <row r="89" spans="18:33">
      <c r="R89" s="1033"/>
      <c r="S89" s="1033"/>
      <c r="T89" s="1033"/>
      <c r="U89" s="1033"/>
      <c r="V89" s="888"/>
      <c r="W89" s="888"/>
      <c r="X89" s="888"/>
      <c r="Y89" s="888"/>
      <c r="Z89" s="888"/>
      <c r="AA89" s="888"/>
      <c r="AB89" s="888"/>
      <c r="AC89" s="888"/>
      <c r="AD89" s="888"/>
      <c r="AE89" s="888"/>
      <c r="AF89" s="888"/>
      <c r="AG89" s="888"/>
    </row>
    <row r="90" spans="18:33">
      <c r="R90" s="1033"/>
      <c r="S90" s="1033"/>
      <c r="T90" s="1033"/>
      <c r="U90" s="1033"/>
      <c r="V90" s="888"/>
      <c r="W90" s="888"/>
      <c r="X90" s="888"/>
      <c r="Y90" s="888"/>
      <c r="Z90" s="888"/>
      <c r="AA90" s="888"/>
      <c r="AB90" s="888"/>
      <c r="AC90" s="888"/>
      <c r="AD90" s="888"/>
      <c r="AE90" s="888"/>
      <c r="AF90" s="888"/>
      <c r="AG90" s="888"/>
    </row>
    <row r="91" spans="18:33">
      <c r="R91" s="1033"/>
      <c r="S91" s="1033"/>
      <c r="T91" s="1033"/>
      <c r="U91" s="1033"/>
      <c r="V91" s="888"/>
      <c r="W91" s="888"/>
      <c r="X91" s="888"/>
      <c r="Y91" s="888"/>
      <c r="Z91" s="888"/>
      <c r="AA91" s="888"/>
      <c r="AB91" s="888"/>
      <c r="AC91" s="888"/>
      <c r="AD91" s="888"/>
      <c r="AE91" s="888"/>
      <c r="AF91" s="888"/>
      <c r="AG91" s="888"/>
    </row>
    <row r="92" spans="18:33">
      <c r="R92" s="1033"/>
      <c r="S92" s="1033"/>
      <c r="T92" s="1033"/>
      <c r="U92" s="1033"/>
      <c r="V92" s="888"/>
      <c r="W92" s="888"/>
      <c r="X92" s="888"/>
      <c r="Y92" s="888"/>
      <c r="Z92" s="888"/>
      <c r="AA92" s="888"/>
      <c r="AB92" s="888"/>
      <c r="AC92" s="888"/>
      <c r="AD92" s="888"/>
      <c r="AE92" s="888"/>
      <c r="AF92" s="888"/>
      <c r="AG92" s="888"/>
    </row>
    <row r="93" spans="18:33">
      <c r="R93" s="1033"/>
      <c r="S93" s="1033"/>
      <c r="T93" s="1033"/>
      <c r="U93" s="1033"/>
      <c r="V93" s="888"/>
      <c r="W93" s="888"/>
      <c r="X93" s="888"/>
      <c r="Y93" s="888"/>
      <c r="Z93" s="888"/>
      <c r="AA93" s="888"/>
      <c r="AB93" s="888"/>
      <c r="AC93" s="888"/>
      <c r="AD93" s="888"/>
      <c r="AE93" s="888"/>
      <c r="AF93" s="888"/>
      <c r="AG93" s="888"/>
    </row>
  </sheetData>
  <mergeCells count="23">
    <mergeCell ref="E6:G6"/>
    <mergeCell ref="B4:M4"/>
    <mergeCell ref="Z4:AG4"/>
    <mergeCell ref="R53:S53"/>
    <mergeCell ref="R6:S6"/>
    <mergeCell ref="P4:W4"/>
    <mergeCell ref="B6:D6"/>
    <mergeCell ref="H6:J6"/>
    <mergeCell ref="K6:M6"/>
    <mergeCell ref="AF53:AG53"/>
    <mergeCell ref="P53:Q53"/>
    <mergeCell ref="T53:U53"/>
    <mergeCell ref="Z53:AA53"/>
    <mergeCell ref="AD53:AE53"/>
    <mergeCell ref="V53:W53"/>
    <mergeCell ref="AB53:AC53"/>
    <mergeCell ref="AD6:AE6"/>
    <mergeCell ref="AF6:AG6"/>
    <mergeCell ref="P6:Q6"/>
    <mergeCell ref="T6:U6"/>
    <mergeCell ref="V6:W6"/>
    <mergeCell ref="Z6:AA6"/>
    <mergeCell ref="AB6:AC6"/>
  </mergeCells>
  <phoneticPr fontId="0" type="noConversion"/>
  <pageMargins left="0.19685039370078741" right="0.19685039370078741" top="0.59055118110236227" bottom="0.39370078740157483" header="0.39370078740157483" footer="0.39370078740157483"/>
  <pageSetup paperSize="9" scale="41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AK90"/>
  <sheetViews>
    <sheetView workbookViewId="0" xr3:uid="{78B4E459-6924-5F8B-B7BA-2DD04133E49E}">
      <pane xSplit="1" ySplit="14" topLeftCell="O15" activePane="bottomRight" state="frozen"/>
      <selection activeCell="C6" sqref="C6"/>
      <selection pane="bottomLeft" activeCell="C6" sqref="C6"/>
      <selection pane="topRight" activeCell="C6" sqref="C6"/>
      <selection pane="bottomRight" activeCell="B6" sqref="B6:C6"/>
    </sheetView>
  </sheetViews>
  <sheetFormatPr defaultRowHeight="12.75" customHeight="1"/>
  <cols>
    <col min="1" max="1" width="48.28515625" style="156" bestFit="1" customWidth="1"/>
    <col min="2" max="2" width="7.7109375" style="156" bestFit="1" customWidth="1"/>
    <col min="3" max="3" width="4" style="184" customWidth="1"/>
    <col min="4" max="4" width="8.5703125" style="184" bestFit="1" customWidth="1"/>
    <col min="5" max="5" width="4" style="184" customWidth="1"/>
    <col min="6" max="6" width="7.85546875" style="184" bestFit="1" customWidth="1"/>
    <col min="7" max="7" width="4" style="184" customWidth="1"/>
    <col min="8" max="8" width="8.5703125" style="156" bestFit="1" customWidth="1"/>
    <col min="9" max="9" width="4" style="184" customWidth="1"/>
    <col min="10" max="10" width="7.7109375" style="156" bestFit="1" customWidth="1"/>
    <col min="11" max="11" width="4" style="156" customWidth="1"/>
    <col min="12" max="12" width="8.85546875" style="156" bestFit="1" customWidth="1"/>
    <col min="13" max="13" width="4" style="156" customWidth="1"/>
    <col min="14" max="14" width="8.85546875" style="156" bestFit="1" customWidth="1"/>
    <col min="15" max="15" width="4" style="156" customWidth="1"/>
    <col min="16" max="16" width="8.85546875" style="156" bestFit="1" customWidth="1"/>
    <col min="17" max="17" width="4" style="184" bestFit="1" customWidth="1"/>
    <col min="18" max="18" width="7.7109375" style="156" bestFit="1" customWidth="1"/>
    <col min="19" max="19" width="4" style="156" bestFit="1" customWidth="1"/>
    <col min="20" max="20" width="8.5703125" style="156" bestFit="1" customWidth="1"/>
    <col min="21" max="21" width="4" style="156" bestFit="1" customWidth="1"/>
    <col min="22" max="22" width="8.5703125" style="156" bestFit="1" customWidth="1"/>
    <col min="23" max="23" width="4" style="156" bestFit="1" customWidth="1"/>
    <col min="24" max="24" width="8.5703125" style="156" bestFit="1" customWidth="1"/>
    <col min="25" max="25" width="4" style="184" bestFit="1" customWidth="1"/>
    <col min="26" max="26" width="12.140625" style="156" customWidth="1"/>
    <col min="27" max="27" width="4" style="156" bestFit="1" customWidth="1"/>
    <col min="28" max="28" width="8.85546875" style="156" customWidth="1"/>
    <col min="29" max="29" width="4" style="156" bestFit="1" customWidth="1"/>
    <col min="30" max="30" width="8.5703125" style="156" bestFit="1" customWidth="1"/>
    <col min="31" max="31" width="4" style="156" bestFit="1" customWidth="1"/>
    <col min="32" max="32" width="7.5703125" style="156" bestFit="1" customWidth="1"/>
    <col min="33" max="33" width="4" style="184" customWidth="1"/>
    <col min="34" max="34" width="9.7109375" style="156" hidden="1" customWidth="1"/>
    <col min="35" max="35" width="4.5703125" style="156" hidden="1" customWidth="1"/>
    <col min="36" max="36" width="9.7109375" style="156" hidden="1" customWidth="1"/>
    <col min="37" max="37" width="4.5703125" style="184" hidden="1" customWidth="1"/>
    <col min="38" max="16384" width="9.140625" style="156"/>
  </cols>
  <sheetData>
    <row r="1" spans="1:37" ht="12.75" customHeight="1">
      <c r="A1" s="50" t="s">
        <v>48</v>
      </c>
      <c r="Z1" s="50" t="str">
        <f>Summary!AP1</f>
        <v>QUARTER ENDED 30 SEPTEMBER 2006</v>
      </c>
    </row>
    <row r="2" spans="1:37" ht="12.75" customHeight="1">
      <c r="A2" s="50" t="s">
        <v>173</v>
      </c>
      <c r="Z2" s="50"/>
    </row>
    <row r="3" spans="1:37" ht="12.75" customHeight="1" thickBot="1">
      <c r="A3" s="1152"/>
    </row>
    <row r="4" spans="1:37" ht="12.75" customHeight="1">
      <c r="A4" s="440"/>
      <c r="B4" s="1809" t="s">
        <v>174</v>
      </c>
      <c r="C4" s="1810"/>
      <c r="D4" s="1810"/>
      <c r="E4" s="1810"/>
      <c r="F4" s="1810"/>
      <c r="G4" s="1810"/>
      <c r="H4" s="1810"/>
      <c r="I4" s="1811"/>
      <c r="J4" s="1809" t="s">
        <v>175</v>
      </c>
      <c r="K4" s="1810"/>
      <c r="L4" s="1810"/>
      <c r="M4" s="1810"/>
      <c r="N4" s="1810"/>
      <c r="O4" s="1810"/>
      <c r="P4" s="1810"/>
      <c r="Q4" s="1811"/>
      <c r="R4" s="1809" t="s">
        <v>176</v>
      </c>
      <c r="S4" s="1810"/>
      <c r="T4" s="1810"/>
      <c r="U4" s="1810"/>
      <c r="V4" s="1810"/>
      <c r="W4" s="1810"/>
      <c r="X4" s="1810"/>
      <c r="Y4" s="1811"/>
      <c r="Z4" s="1809" t="s">
        <v>177</v>
      </c>
      <c r="AA4" s="1810"/>
      <c r="AB4" s="1810"/>
      <c r="AC4" s="1810"/>
      <c r="AD4" s="1810"/>
      <c r="AE4" s="1810"/>
      <c r="AF4" s="1810"/>
      <c r="AG4" s="1811"/>
      <c r="AH4" s="185"/>
      <c r="AI4" s="188"/>
      <c r="AJ4" s="186"/>
      <c r="AK4" s="187"/>
    </row>
    <row r="5" spans="1:37" ht="12.75" customHeight="1">
      <c r="A5" s="508"/>
      <c r="B5" s="1153"/>
      <c r="C5" s="1154"/>
      <c r="D5" s="1154"/>
      <c r="E5" s="1154"/>
      <c r="F5" s="1154"/>
      <c r="G5" s="1154"/>
      <c r="H5" s="1154"/>
      <c r="I5" s="1155"/>
      <c r="J5" s="1153"/>
      <c r="K5" s="1154"/>
      <c r="L5" s="1154"/>
      <c r="M5" s="1154"/>
      <c r="N5" s="1154"/>
      <c r="O5" s="1154"/>
      <c r="P5" s="1154"/>
      <c r="Q5" s="1155"/>
      <c r="R5" s="1153"/>
      <c r="S5" s="1154"/>
      <c r="T5" s="1154"/>
      <c r="U5" s="1154"/>
      <c r="V5" s="1154"/>
      <c r="W5" s="1154"/>
      <c r="X5" s="1154"/>
      <c r="Y5" s="1155"/>
      <c r="Z5" s="1153"/>
      <c r="AA5" s="1154"/>
      <c r="AB5" s="1154"/>
      <c r="AC5" s="1154"/>
      <c r="AD5" s="1154"/>
      <c r="AE5" s="1154"/>
      <c r="AF5" s="1154"/>
      <c r="AG5" s="1155"/>
      <c r="AH5" s="185"/>
      <c r="AI5" s="188"/>
      <c r="AJ5" s="186"/>
      <c r="AK5" s="187"/>
    </row>
    <row r="6" spans="1:37" ht="12.75" customHeight="1">
      <c r="A6" s="441"/>
      <c r="B6" s="1814" t="str">
        <f>Summary!B6</f>
        <v>30/09/2006</v>
      </c>
      <c r="C6" s="1815"/>
      <c r="D6" s="1821" t="str">
        <f>Summary!D6</f>
        <v>30/06/2006</v>
      </c>
      <c r="E6" s="1821"/>
      <c r="F6" s="1820" t="str">
        <f>Summary!F6</f>
        <v>31/03/2006</v>
      </c>
      <c r="G6" s="1820"/>
      <c r="H6" s="1770" t="str">
        <f>Summary!H6</f>
        <v>31/12/2005</v>
      </c>
      <c r="I6" s="1771"/>
      <c r="J6" s="1814" t="str">
        <f>Summary!B6</f>
        <v>30/09/2006</v>
      </c>
      <c r="K6" s="1815"/>
      <c r="L6" s="1808" t="str">
        <f>Summary!D6</f>
        <v>30/06/2006</v>
      </c>
      <c r="M6" s="1808"/>
      <c r="N6" s="1818" t="str">
        <f>Summary!F6</f>
        <v>31/03/2006</v>
      </c>
      <c r="O6" s="1819"/>
      <c r="P6" s="1816" t="str">
        <f>Summary!H6</f>
        <v>31/12/2005</v>
      </c>
      <c r="Q6" s="1817"/>
      <c r="R6" s="1814" t="str">
        <f>Summary!B6</f>
        <v>30/09/2006</v>
      </c>
      <c r="S6" s="1815"/>
      <c r="T6" s="1808" t="str">
        <f>Summary!D6</f>
        <v>30/06/2006</v>
      </c>
      <c r="U6" s="1808"/>
      <c r="V6" s="1812" t="str">
        <f>Summary!F6</f>
        <v>31/03/2006</v>
      </c>
      <c r="W6" s="1813"/>
      <c r="X6" s="1816" t="str">
        <f>Summary!H6</f>
        <v>31/12/2005</v>
      </c>
      <c r="Y6" s="1817"/>
      <c r="Z6" s="1814" t="str">
        <f>Summary!B6</f>
        <v>30/09/2006</v>
      </c>
      <c r="AA6" s="1815"/>
      <c r="AB6" s="1808" t="str">
        <f>Summary!D6</f>
        <v>30/06/2006</v>
      </c>
      <c r="AC6" s="1808"/>
      <c r="AD6" s="1812" t="s">
        <v>10</v>
      </c>
      <c r="AE6" s="1813"/>
      <c r="AF6" s="1816" t="str">
        <f>Summary!H6</f>
        <v>31/12/2005</v>
      </c>
      <c r="AG6" s="1817"/>
      <c r="AH6" s="189"/>
      <c r="AI6" s="189"/>
      <c r="AJ6" s="1714"/>
      <c r="AK6" s="190"/>
    </row>
    <row r="7" spans="1:37" ht="12.75" customHeight="1" thickBot="1">
      <c r="A7" s="442"/>
      <c r="B7" s="1144" t="s">
        <v>84</v>
      </c>
      <c r="C7" s="536" t="s">
        <v>15</v>
      </c>
      <c r="D7" s="1035" t="s">
        <v>84</v>
      </c>
      <c r="E7" s="1035" t="s">
        <v>15</v>
      </c>
      <c r="F7" s="1051" t="s">
        <v>84</v>
      </c>
      <c r="G7" s="1051" t="s">
        <v>15</v>
      </c>
      <c r="H7" s="1085" t="s">
        <v>84</v>
      </c>
      <c r="I7" s="1072" t="s">
        <v>15</v>
      </c>
      <c r="J7" s="1144" t="s">
        <v>84</v>
      </c>
      <c r="K7" s="536" t="s">
        <v>15</v>
      </c>
      <c r="L7" s="1168" t="s">
        <v>84</v>
      </c>
      <c r="M7" s="1168" t="s">
        <v>15</v>
      </c>
      <c r="N7" s="1178" t="s">
        <v>84</v>
      </c>
      <c r="O7" s="1178" t="s">
        <v>15</v>
      </c>
      <c r="P7" s="1190" t="s">
        <v>84</v>
      </c>
      <c r="Q7" s="1191" t="s">
        <v>15</v>
      </c>
      <c r="R7" s="1144" t="s">
        <v>84</v>
      </c>
      <c r="S7" s="536" t="s">
        <v>15</v>
      </c>
      <c r="T7" s="1168" t="s">
        <v>84</v>
      </c>
      <c r="U7" s="1168" t="s">
        <v>15</v>
      </c>
      <c r="V7" s="1178" t="s">
        <v>84</v>
      </c>
      <c r="W7" s="1178" t="s">
        <v>15</v>
      </c>
      <c r="X7" s="1190" t="s">
        <v>84</v>
      </c>
      <c r="Y7" s="1191" t="s">
        <v>15</v>
      </c>
      <c r="Z7" s="1144" t="s">
        <v>84</v>
      </c>
      <c r="AA7" s="536" t="s">
        <v>15</v>
      </c>
      <c r="AB7" s="1168" t="s">
        <v>84</v>
      </c>
      <c r="AC7" s="1168" t="s">
        <v>15</v>
      </c>
      <c r="AD7" s="1178" t="s">
        <v>84</v>
      </c>
      <c r="AE7" s="1178" t="s">
        <v>15</v>
      </c>
      <c r="AF7" s="1190" t="s">
        <v>84</v>
      </c>
      <c r="AG7" s="1191" t="s">
        <v>15</v>
      </c>
      <c r="AH7" s="191"/>
      <c r="AI7" s="191"/>
      <c r="AJ7" s="191"/>
      <c r="AK7" s="192"/>
    </row>
    <row r="8" spans="1:37" ht="12.75" customHeight="1">
      <c r="A8" s="1145" t="s">
        <v>86</v>
      </c>
      <c r="B8" s="1146"/>
      <c r="C8" s="219"/>
      <c r="D8" s="1036"/>
      <c r="E8" s="1036"/>
      <c r="F8" s="1053"/>
      <c r="G8" s="1053"/>
      <c r="H8" s="1086"/>
      <c r="I8" s="1074"/>
      <c r="J8" s="1146"/>
      <c r="K8" s="219"/>
      <c r="L8" s="1169"/>
      <c r="M8" s="1169"/>
      <c r="N8" s="1179"/>
      <c r="O8" s="1179"/>
      <c r="P8" s="1192"/>
      <c r="Q8" s="1193"/>
      <c r="R8" s="1146"/>
      <c r="S8" s="219"/>
      <c r="T8" s="1169"/>
      <c r="U8" s="1169"/>
      <c r="V8" s="1179"/>
      <c r="W8" s="1179"/>
      <c r="X8" s="1192"/>
      <c r="Y8" s="1193"/>
      <c r="Z8" s="1146"/>
      <c r="AA8" s="219"/>
      <c r="AB8" s="1169"/>
      <c r="AC8" s="1169"/>
      <c r="AD8" s="1179"/>
      <c r="AE8" s="1179"/>
      <c r="AF8" s="1192"/>
      <c r="AG8" s="1193"/>
    </row>
    <row r="9" spans="1:37" ht="12.75" customHeight="1">
      <c r="A9" s="1145" t="s">
        <v>178</v>
      </c>
      <c r="B9" s="1146">
        <f>'Dom Eq Gen'!B7</f>
        <v>81742.690201730045</v>
      </c>
      <c r="C9" s="219">
        <f t="shared" ref="C9:E72" si="0">(B9/B$14)*100</f>
        <v>94.188417086965501</v>
      </c>
      <c r="D9" s="1036">
        <v>77637.324146200743</v>
      </c>
      <c r="E9" s="1036">
        <f t="shared" si="0"/>
        <v>94.852489799392075</v>
      </c>
      <c r="F9" s="1053">
        <v>79941.772463289992</v>
      </c>
      <c r="G9" s="1053">
        <f t="shared" ref="G9:G14" si="1">(F9/F$14)*100</f>
        <v>94.87538068588259</v>
      </c>
      <c r="H9" s="1086">
        <v>68821.399999999994</v>
      </c>
      <c r="I9" s="1086">
        <f t="shared" ref="I9:I14" si="2">(H9/H$14)*100</f>
        <v>93.75688823921277</v>
      </c>
      <c r="J9" s="1146">
        <f>'Dom Eq Varied'!B7</f>
        <v>3755.3228485899999</v>
      </c>
      <c r="K9" s="219">
        <f t="shared" ref="K9:K14" si="3">(J9/J$14)*100</f>
        <v>86.482648972433338</v>
      </c>
      <c r="L9" s="1169">
        <v>3817.9351137299996</v>
      </c>
      <c r="M9" s="1169">
        <f t="shared" ref="M9:M14" si="4">(L9/L$14)*100</f>
        <v>87.679369460518203</v>
      </c>
      <c r="N9" s="1179">
        <v>4102.3612588799997</v>
      </c>
      <c r="O9" s="1179">
        <f t="shared" ref="O9:O14" si="5">(N9/N$14)*100</f>
        <v>87.560952211961293</v>
      </c>
      <c r="P9" s="1192">
        <v>3609.1</v>
      </c>
      <c r="Q9" s="1192">
        <f t="shared" ref="Q9:Q14" si="6">(P9/P$14)*100</f>
        <v>85.91867828405465</v>
      </c>
      <c r="R9" s="1146">
        <f>'Dom Eq Small'!B7</f>
        <v>4576.8847504699997</v>
      </c>
      <c r="S9" s="219">
        <f t="shared" ref="S9:S14" si="7">(R9/R$14)*100</f>
        <v>96.885741247076012</v>
      </c>
      <c r="T9" s="1169">
        <v>4449.2390630900009</v>
      </c>
      <c r="U9" s="1169">
        <f t="shared" ref="U9:U14" si="8">(T9/T$14)*100</f>
        <v>96.74977052310922</v>
      </c>
      <c r="V9" s="1179">
        <v>5133.2689129099999</v>
      </c>
      <c r="W9" s="1179">
        <f t="shared" ref="W9:W14" si="9">(V9/V$14)*100</f>
        <v>96.424209315465831</v>
      </c>
      <c r="X9" s="1192">
        <v>4351.3</v>
      </c>
      <c r="Y9" s="1192">
        <f t="shared" ref="Y9:Y14" si="10">(X9/X$14)*100</f>
        <v>95.987381981823006</v>
      </c>
      <c r="Z9" s="1146">
        <f>'Dom Eq Value'!B7</f>
        <v>11474.39810149</v>
      </c>
      <c r="AA9" s="219">
        <f t="shared" ref="AA9:AA14" si="11">(Z9/Z$14)*100</f>
        <v>96.375023572553957</v>
      </c>
      <c r="AB9" s="1169">
        <v>10114.19011281</v>
      </c>
      <c r="AC9" s="1169">
        <f t="shared" ref="AC9:AC14" si="12">(AB9/AB$14)*100</f>
        <v>98.120955404967759</v>
      </c>
      <c r="AD9" s="1179">
        <v>10340.909074610001</v>
      </c>
      <c r="AE9" s="1179">
        <f t="shared" ref="AE9:AE14" si="13">(AD9/AD$14)*100</f>
        <v>97.705678442288161</v>
      </c>
      <c r="AF9" s="1192">
        <v>8722.7999999999993</v>
      </c>
      <c r="AG9" s="1193">
        <f t="shared" ref="AG9:AG14" si="14">(AF9/AF$14)*100</f>
        <v>97.708179313125882</v>
      </c>
      <c r="AI9" s="184"/>
    </row>
    <row r="10" spans="1:37" ht="12.75" customHeight="1">
      <c r="A10" s="1147" t="s">
        <v>179</v>
      </c>
      <c r="B10" s="1146">
        <f>'Dom Eq Gen'!B8</f>
        <v>3802.6863335399989</v>
      </c>
      <c r="C10" s="219">
        <f t="shared" si="0"/>
        <v>4.3816640429921723</v>
      </c>
      <c r="D10" s="1036">
        <v>3217.5330071900003</v>
      </c>
      <c r="E10" s="1036">
        <f t="shared" si="0"/>
        <v>3.930983197836444</v>
      </c>
      <c r="F10" s="1053">
        <v>3215.3324295585576</v>
      </c>
      <c r="G10" s="1053">
        <f t="shared" si="1"/>
        <v>3.8159760396370555</v>
      </c>
      <c r="H10" s="1086">
        <v>3622.8</v>
      </c>
      <c r="I10" s="1086">
        <f t="shared" si="2"/>
        <v>4.9354191387129598</v>
      </c>
      <c r="J10" s="1146">
        <f>'Dom Eq Varied'!B8</f>
        <v>363.39186771999999</v>
      </c>
      <c r="K10" s="219">
        <f t="shared" si="3"/>
        <v>8.3686789665142989</v>
      </c>
      <c r="L10" s="1169">
        <v>338.29300000000006</v>
      </c>
      <c r="M10" s="1169">
        <f t="shared" si="4"/>
        <v>7.7689421243015673</v>
      </c>
      <c r="N10" s="1179">
        <v>404.57935566645972</v>
      </c>
      <c r="O10" s="1179">
        <f t="shared" si="5"/>
        <v>8.6353569059221709</v>
      </c>
      <c r="P10" s="1192">
        <v>443.9</v>
      </c>
      <c r="Q10" s="1192">
        <f t="shared" si="6"/>
        <v>10.567537970766079</v>
      </c>
      <c r="R10" s="1146">
        <f>'Dom Eq Small'!B8</f>
        <v>140.89265850999999</v>
      </c>
      <c r="S10" s="219">
        <f t="shared" si="7"/>
        <v>2.9824848997149713</v>
      </c>
      <c r="T10" s="1169">
        <v>146.01755041000001</v>
      </c>
      <c r="U10" s="1169">
        <f t="shared" si="8"/>
        <v>3.1751866542101927</v>
      </c>
      <c r="V10" s="1179">
        <v>185.66189449000001</v>
      </c>
      <c r="W10" s="1179">
        <f t="shared" si="9"/>
        <v>3.4875050732654982</v>
      </c>
      <c r="X10" s="1192">
        <v>176.6</v>
      </c>
      <c r="Y10" s="1192">
        <f t="shared" si="10"/>
        <v>3.8957028147886699</v>
      </c>
      <c r="Z10" s="1146">
        <f>'Dom Eq Value'!B8</f>
        <v>420.69849438</v>
      </c>
      <c r="AA10" s="219">
        <f t="shared" si="11"/>
        <v>3.5335036273097002</v>
      </c>
      <c r="AB10" s="1169">
        <v>187.85363769000003</v>
      </c>
      <c r="AC10" s="1169">
        <f t="shared" si="12"/>
        <v>1.8224275202318148</v>
      </c>
      <c r="AD10" s="1179">
        <v>240.93588996</v>
      </c>
      <c r="AE10" s="1179">
        <f t="shared" si="13"/>
        <v>2.2764734144542418</v>
      </c>
      <c r="AF10" s="1192">
        <v>193.7</v>
      </c>
      <c r="AG10" s="1193">
        <f t="shared" si="14"/>
        <v>2.1697246678764253</v>
      </c>
      <c r="AI10" s="184"/>
    </row>
    <row r="11" spans="1:37" ht="12.75" customHeight="1">
      <c r="A11" s="1148" t="s">
        <v>180</v>
      </c>
      <c r="B11" s="1146">
        <f>'Dom Eq Gen'!B9</f>
        <v>-103.60867399999999</v>
      </c>
      <c r="C11" s="219">
        <f t="shared" si="0"/>
        <v>-0.11938360453339837</v>
      </c>
      <c r="D11" s="1036">
        <v>1.026929999999999</v>
      </c>
      <c r="E11" s="1036">
        <f t="shared" si="0"/>
        <v>1.2546396777696814E-3</v>
      </c>
      <c r="F11" s="1053">
        <v>9.3388339999999985</v>
      </c>
      <c r="G11" s="1053">
        <f t="shared" si="1"/>
        <v>1.1083384863891212E-2</v>
      </c>
      <c r="H11" s="1086">
        <v>18.3</v>
      </c>
      <c r="I11" s="1086">
        <f t="shared" si="2"/>
        <v>2.4930487534075074E-2</v>
      </c>
      <c r="J11" s="1146">
        <f>'Dom Eq Varied'!B9</f>
        <v>31.4</v>
      </c>
      <c r="K11" s="219">
        <f t="shared" si="3"/>
        <v>0.723121629543518</v>
      </c>
      <c r="L11" s="1169">
        <v>-2.2999999999999998</v>
      </c>
      <c r="M11" s="1169">
        <f t="shared" si="4"/>
        <v>-5.2819794928933204E-2</v>
      </c>
      <c r="N11" s="1179">
        <v>-0.17499999999999999</v>
      </c>
      <c r="O11" s="1179">
        <f t="shared" si="5"/>
        <v>-3.735206548161645E-3</v>
      </c>
      <c r="P11" s="1192">
        <v>0</v>
      </c>
      <c r="Q11" s="1192">
        <f t="shared" si="6"/>
        <v>0</v>
      </c>
      <c r="R11" s="1146">
        <f>'Dom Eq Small'!B9</f>
        <v>0</v>
      </c>
      <c r="S11" s="219">
        <f t="shared" si="7"/>
        <v>0</v>
      </c>
      <c r="T11" s="1169">
        <v>0</v>
      </c>
      <c r="U11" s="1169">
        <f t="shared" si="8"/>
        <v>0</v>
      </c>
      <c r="V11" s="1179">
        <v>0</v>
      </c>
      <c r="W11" s="1179">
        <f t="shared" si="9"/>
        <v>0</v>
      </c>
      <c r="X11" s="1192">
        <v>0</v>
      </c>
      <c r="Y11" s="1192">
        <f t="shared" si="10"/>
        <v>0</v>
      </c>
      <c r="Z11" s="1146">
        <f>'Dom Eq Value'!B9</f>
        <v>2.0907199999999997</v>
      </c>
      <c r="AA11" s="219">
        <f t="shared" si="11"/>
        <v>1.756024041535087E-2</v>
      </c>
      <c r="AB11" s="1169">
        <v>5.7039999999999997</v>
      </c>
      <c r="AC11" s="1169">
        <f t="shared" si="12"/>
        <v>5.5336307048557257E-2</v>
      </c>
      <c r="AD11" s="1179">
        <v>1.6890000000000001</v>
      </c>
      <c r="AE11" s="1179">
        <f t="shared" si="13"/>
        <v>1.5958451012223842E-2</v>
      </c>
      <c r="AF11" s="1192">
        <v>3.4</v>
      </c>
      <c r="AG11" s="1193">
        <f t="shared" si="14"/>
        <v>3.8084996751573806E-2</v>
      </c>
      <c r="AI11" s="184"/>
    </row>
    <row r="12" spans="1:37" ht="12.75" customHeight="1">
      <c r="A12" s="1148" t="s">
        <v>181</v>
      </c>
      <c r="B12" s="1146">
        <f>'Dom Eq Gen'!B10</f>
        <v>904.05357622000008</v>
      </c>
      <c r="C12" s="219">
        <f t="shared" si="0"/>
        <v>1.0417001825585861</v>
      </c>
      <c r="D12" s="1036">
        <v>658.19258000000002</v>
      </c>
      <c r="E12" s="1036">
        <f t="shared" si="0"/>
        <v>0.80413906155394832</v>
      </c>
      <c r="F12" s="1053">
        <v>672.03</v>
      </c>
      <c r="G12" s="1053">
        <f t="shared" si="1"/>
        <v>0.79756928221240597</v>
      </c>
      <c r="H12" s="1086">
        <v>528.79999999999995</v>
      </c>
      <c r="I12" s="1086">
        <f t="shared" si="2"/>
        <v>0.72039572721414724</v>
      </c>
      <c r="J12" s="1146">
        <f>'Dom Eq Varied'!B10</f>
        <v>192.17</v>
      </c>
      <c r="K12" s="219">
        <f t="shared" si="3"/>
        <v>4.4255504315088494</v>
      </c>
      <c r="L12" s="1169">
        <v>200.5</v>
      </c>
      <c r="M12" s="1169">
        <f t="shared" si="4"/>
        <v>4.6045082101091772</v>
      </c>
      <c r="N12" s="1179">
        <v>178.38359322973847</v>
      </c>
      <c r="O12" s="1179">
        <f t="shared" si="5"/>
        <v>3.8074260886646996</v>
      </c>
      <c r="P12" s="1192">
        <v>147.6</v>
      </c>
      <c r="Q12" s="1192">
        <f t="shared" si="6"/>
        <v>3.5137837451792593</v>
      </c>
      <c r="R12" s="1146">
        <f>'Dom Eq Small'!B10</f>
        <v>0</v>
      </c>
      <c r="S12" s="219">
        <f t="shared" si="7"/>
        <v>0</v>
      </c>
      <c r="T12" s="1169">
        <v>0</v>
      </c>
      <c r="U12" s="1169">
        <f t="shared" si="8"/>
        <v>0</v>
      </c>
      <c r="V12" s="1179">
        <v>0</v>
      </c>
      <c r="W12" s="1179">
        <f t="shared" si="9"/>
        <v>0</v>
      </c>
      <c r="X12" s="1192">
        <v>0</v>
      </c>
      <c r="Y12" s="1192">
        <f t="shared" si="10"/>
        <v>0</v>
      </c>
      <c r="Z12" s="1146">
        <f>'Dom Eq Value'!B10</f>
        <v>0</v>
      </c>
      <c r="AA12" s="219">
        <f t="shared" si="11"/>
        <v>0</v>
      </c>
      <c r="AB12" s="1169">
        <v>0</v>
      </c>
      <c r="AC12" s="1169">
        <f t="shared" si="12"/>
        <v>0</v>
      </c>
      <c r="AD12" s="1179">
        <v>0.2</v>
      </c>
      <c r="AE12" s="1179">
        <f t="shared" si="13"/>
        <v>1.8896922453787855E-3</v>
      </c>
      <c r="AF12" s="1192">
        <v>7.4</v>
      </c>
      <c r="AG12" s="1193">
        <f t="shared" si="14"/>
        <v>8.2890875282837118E-2</v>
      </c>
      <c r="AI12" s="184"/>
    </row>
    <row r="13" spans="1:37" ht="12.75" customHeight="1" thickBot="1">
      <c r="A13" s="1149" t="s">
        <v>182</v>
      </c>
      <c r="B13" s="1146">
        <f>'Dom Eq Gen'!B11</f>
        <v>440.52948655</v>
      </c>
      <c r="C13" s="219">
        <f t="shared" si="0"/>
        <v>0.50760226897205774</v>
      </c>
      <c r="D13" s="1036">
        <v>336.35500000000002</v>
      </c>
      <c r="E13" s="1036">
        <f t="shared" si="0"/>
        <v>0.41093777454765329</v>
      </c>
      <c r="F13" s="1053">
        <v>421.29090899999994</v>
      </c>
      <c r="G13" s="1053">
        <f t="shared" si="1"/>
        <v>0.49999060740404744</v>
      </c>
      <c r="H13" s="1086">
        <v>412.7</v>
      </c>
      <c r="I13" s="1086">
        <f t="shared" si="2"/>
        <v>0.56223017515370388</v>
      </c>
      <c r="J13" s="1146">
        <f>'Dom Eq Varied'!B11</f>
        <v>0</v>
      </c>
      <c r="K13" s="219">
        <f t="shared" si="3"/>
        <v>0</v>
      </c>
      <c r="L13" s="1169">
        <v>0</v>
      </c>
      <c r="M13" s="1169">
        <f t="shared" si="4"/>
        <v>0</v>
      </c>
      <c r="N13" s="1179">
        <v>0</v>
      </c>
      <c r="O13" s="1179">
        <f t="shared" si="5"/>
        <v>0</v>
      </c>
      <c r="P13" s="1192">
        <v>0</v>
      </c>
      <c r="Q13" s="1192">
        <f t="shared" si="6"/>
        <v>0</v>
      </c>
      <c r="R13" s="1146">
        <f>'Dom Eq Small'!B11</f>
        <v>6.2249999999999996</v>
      </c>
      <c r="S13" s="219">
        <f t="shared" si="7"/>
        <v>0.13177385320902266</v>
      </c>
      <c r="T13" s="1169">
        <v>3.4510000000000001</v>
      </c>
      <c r="U13" s="1169">
        <f t="shared" si="8"/>
        <v>7.5042822680642274E-2</v>
      </c>
      <c r="V13" s="1179">
        <v>4.7</v>
      </c>
      <c r="W13" s="1179">
        <f t="shared" si="9"/>
        <v>8.8285611268663952E-2</v>
      </c>
      <c r="X13" s="1192">
        <v>5.3</v>
      </c>
      <c r="Y13" s="1192">
        <f t="shared" si="10"/>
        <v>0.11691520338833496</v>
      </c>
      <c r="Z13" s="1146">
        <f>'Dom Eq Value'!B11</f>
        <v>8.8000000000000007</v>
      </c>
      <c r="AA13" s="219">
        <f t="shared" si="11"/>
        <v>7.3912391738294794E-2</v>
      </c>
      <c r="AB13" s="1169">
        <v>7.0000000000000007E-2</v>
      </c>
      <c r="AC13" s="1169">
        <f t="shared" si="12"/>
        <v>6.7909212717373916E-4</v>
      </c>
      <c r="AD13" s="1179">
        <v>0</v>
      </c>
      <c r="AE13" s="1179">
        <f t="shared" si="13"/>
        <v>0</v>
      </c>
      <c r="AF13" s="1192">
        <v>0.1</v>
      </c>
      <c r="AG13" s="1193">
        <f t="shared" si="14"/>
        <v>1.1201469632815826E-3</v>
      </c>
      <c r="AI13" s="184"/>
    </row>
    <row r="14" spans="1:37" ht="12.75" customHeight="1" thickBot="1">
      <c r="A14" s="1012" t="s">
        <v>2</v>
      </c>
      <c r="B14" s="1150">
        <f>'Dom Eq Gen'!B12</f>
        <v>86786.350944040023</v>
      </c>
      <c r="C14" s="220">
        <f t="shared" si="0"/>
        <v>100</v>
      </c>
      <c r="D14" s="1038">
        <v>81850.591703390732</v>
      </c>
      <c r="E14" s="1038">
        <f t="shared" si="0"/>
        <v>100</v>
      </c>
      <c r="F14" s="1055">
        <v>84259.764635848551</v>
      </c>
      <c r="G14" s="1055">
        <f t="shared" si="1"/>
        <v>100</v>
      </c>
      <c r="H14" s="1087">
        <v>73404.100000000006</v>
      </c>
      <c r="I14" s="1087">
        <f t="shared" si="2"/>
        <v>100</v>
      </c>
      <c r="J14" s="1150">
        <f>'Dom Eq Varied'!B12</f>
        <v>4342.2847163099996</v>
      </c>
      <c r="K14" s="220">
        <f t="shared" si="3"/>
        <v>100</v>
      </c>
      <c r="L14" s="1170">
        <v>4354.4281137299995</v>
      </c>
      <c r="M14" s="1170">
        <f t="shared" si="4"/>
        <v>100</v>
      </c>
      <c r="N14" s="1180">
        <v>4685.1492077761977</v>
      </c>
      <c r="O14" s="1180">
        <f t="shared" si="5"/>
        <v>100</v>
      </c>
      <c r="P14" s="1194">
        <v>4200.6000000000004</v>
      </c>
      <c r="Q14" s="1194">
        <f t="shared" si="6"/>
        <v>100</v>
      </c>
      <c r="R14" s="1150">
        <f>'Dom Eq Small'!B12</f>
        <v>4724.0024089799999</v>
      </c>
      <c r="S14" s="220">
        <f t="shared" si="7"/>
        <v>100</v>
      </c>
      <c r="T14" s="1170">
        <v>4598.7076134999988</v>
      </c>
      <c r="U14" s="1170">
        <f t="shared" si="8"/>
        <v>100</v>
      </c>
      <c r="V14" s="1180">
        <v>5323.6308073999999</v>
      </c>
      <c r="W14" s="1180">
        <f t="shared" si="9"/>
        <v>100</v>
      </c>
      <c r="X14" s="1194">
        <v>4533.2</v>
      </c>
      <c r="Y14" s="1194">
        <f t="shared" si="10"/>
        <v>100</v>
      </c>
      <c r="Z14" s="1150">
        <f>'Dom Eq Value'!B12</f>
        <v>11905.987335869999</v>
      </c>
      <c r="AA14" s="220">
        <f t="shared" si="11"/>
        <v>100</v>
      </c>
      <c r="AB14" s="1170">
        <v>10307.879770500002</v>
      </c>
      <c r="AC14" s="1170">
        <f t="shared" si="12"/>
        <v>100</v>
      </c>
      <c r="AD14" s="1180">
        <v>10583.733964570001</v>
      </c>
      <c r="AE14" s="1180">
        <f t="shared" si="13"/>
        <v>100</v>
      </c>
      <c r="AF14" s="1194">
        <v>8927.4</v>
      </c>
      <c r="AG14" s="1204">
        <f t="shared" si="14"/>
        <v>100</v>
      </c>
      <c r="AH14" s="193"/>
      <c r="AI14" s="194"/>
      <c r="AJ14" s="193"/>
      <c r="AK14" s="194"/>
    </row>
    <row r="15" spans="1:37" ht="12.75" customHeight="1">
      <c r="A15" s="508" t="s">
        <v>183</v>
      </c>
      <c r="B15" s="1146"/>
      <c r="C15" s="219"/>
      <c r="D15" s="1036"/>
      <c r="E15" s="1036"/>
      <c r="F15" s="1053"/>
      <c r="G15" s="1053"/>
      <c r="H15" s="1086"/>
      <c r="I15" s="1086"/>
      <c r="J15" s="1146"/>
      <c r="K15" s="219"/>
      <c r="L15" s="1169"/>
      <c r="M15" s="1169"/>
      <c r="N15" s="1179"/>
      <c r="O15" s="1179"/>
      <c r="P15" s="1192"/>
      <c r="Q15" s="1192"/>
      <c r="R15" s="1146"/>
      <c r="S15" s="219"/>
      <c r="T15" s="1169"/>
      <c r="U15" s="1169"/>
      <c r="V15" s="1179"/>
      <c r="W15" s="1179"/>
      <c r="X15" s="1192"/>
      <c r="Y15" s="1192"/>
      <c r="Z15" s="1146"/>
      <c r="AA15" s="219"/>
      <c r="AB15" s="1169"/>
      <c r="AC15" s="1169"/>
      <c r="AD15" s="1179"/>
      <c r="AE15" s="1179"/>
      <c r="AF15" s="1192"/>
      <c r="AG15" s="1193"/>
      <c r="AI15" s="184"/>
    </row>
    <row r="16" spans="1:37" ht="12.75" customHeight="1">
      <c r="A16" s="441" t="s">
        <v>184</v>
      </c>
      <c r="B16" s="1146">
        <f>'Dom Eq Gen'!B14</f>
        <v>0.95000000000000007</v>
      </c>
      <c r="C16" s="219">
        <f t="shared" si="0"/>
        <v>1.0946421754874354E-3</v>
      </c>
      <c r="D16" s="1036">
        <v>105.586</v>
      </c>
      <c r="E16" s="1036">
        <f t="shared" si="0"/>
        <v>0.12899845658125647</v>
      </c>
      <c r="F16" s="1053">
        <v>88.3</v>
      </c>
      <c r="G16" s="1053">
        <f t="shared" ref="G16:G47" si="15">(F16/F$14)*100</f>
        <v>0.10479497584833333</v>
      </c>
      <c r="H16" s="1075" t="s">
        <v>30</v>
      </c>
      <c r="I16" s="1086"/>
      <c r="J16" s="1146">
        <f>'Dom Eq Varied'!B14</f>
        <v>0</v>
      </c>
      <c r="K16" s="219">
        <f t="shared" ref="K16:K47" si="16">(J16/J$14)*100</f>
        <v>0</v>
      </c>
      <c r="L16" s="1169">
        <v>0</v>
      </c>
      <c r="M16" s="1169">
        <f t="shared" ref="M16:M47" si="17">(L16/L$14)*100</f>
        <v>0</v>
      </c>
      <c r="N16" s="1179">
        <v>0</v>
      </c>
      <c r="O16" s="1179">
        <f t="shared" ref="O16:O47" si="18">(N16/N$14)*100</f>
        <v>0</v>
      </c>
      <c r="P16" s="1195" t="s">
        <v>30</v>
      </c>
      <c r="Q16" s="1192"/>
      <c r="R16" s="1146">
        <f>'Dom Eq Small'!B14</f>
        <v>2.3199999999999998</v>
      </c>
      <c r="S16" s="219">
        <f t="shared" ref="S16:S47" si="19">(R16/R$14)*100</f>
        <v>4.9110897902800418E-2</v>
      </c>
      <c r="T16" s="1169">
        <v>0</v>
      </c>
      <c r="U16" s="1169">
        <f t="shared" ref="U16:U47" si="20">(T16/T$14)*100</f>
        <v>0</v>
      </c>
      <c r="V16" s="1179">
        <v>0</v>
      </c>
      <c r="W16" s="1179">
        <f t="shared" ref="W16:W47" si="21">(V16/V$14)*100</f>
        <v>0</v>
      </c>
      <c r="X16" s="1195" t="s">
        <v>30</v>
      </c>
      <c r="Y16" s="1192"/>
      <c r="Z16" s="1146">
        <f>'Dom Eq Value'!B14</f>
        <v>0</v>
      </c>
      <c r="AA16" s="219">
        <f t="shared" ref="AA16:AA47" si="22">(Z16/Z$14)*100</f>
        <v>0</v>
      </c>
      <c r="AB16" s="1169">
        <v>0</v>
      </c>
      <c r="AC16" s="1169">
        <f t="shared" ref="AC16:AC47" si="23">(AB16/AB$14)*100</f>
        <v>0</v>
      </c>
      <c r="AD16" s="1179">
        <v>0</v>
      </c>
      <c r="AE16" s="1179">
        <f t="shared" ref="AE16:AE47" si="24">(AD16/AD$14)*100</f>
        <v>0</v>
      </c>
      <c r="AF16" s="1195" t="s">
        <v>30</v>
      </c>
      <c r="AG16" s="1193"/>
      <c r="AI16" s="184"/>
    </row>
    <row r="17" spans="1:37" ht="12.75" customHeight="1">
      <c r="A17" s="441" t="s">
        <v>185</v>
      </c>
      <c r="B17" s="1146">
        <f>'Dom Eq Gen'!B15</f>
        <v>0</v>
      </c>
      <c r="C17" s="219">
        <f t="shared" si="0"/>
        <v>0</v>
      </c>
      <c r="D17" s="1036">
        <v>0.85699999999999998</v>
      </c>
      <c r="E17" s="1036">
        <f t="shared" si="0"/>
        <v>1.0470296941842365E-3</v>
      </c>
      <c r="F17" s="1053">
        <v>0</v>
      </c>
      <c r="G17" s="1053">
        <f t="shared" si="15"/>
        <v>0</v>
      </c>
      <c r="H17" s="1075" t="s">
        <v>30</v>
      </c>
      <c r="I17" s="1086"/>
      <c r="J17" s="1146">
        <f>'Dom Eq Varied'!B15</f>
        <v>0</v>
      </c>
      <c r="K17" s="219">
        <f t="shared" si="16"/>
        <v>0</v>
      </c>
      <c r="L17" s="1169">
        <v>0</v>
      </c>
      <c r="M17" s="1169">
        <f t="shared" si="17"/>
        <v>0</v>
      </c>
      <c r="N17" s="1179">
        <v>0</v>
      </c>
      <c r="O17" s="1179">
        <f t="shared" si="18"/>
        <v>0</v>
      </c>
      <c r="P17" s="1195" t="s">
        <v>30</v>
      </c>
      <c r="Q17" s="1192"/>
      <c r="R17" s="1146">
        <f>'Dom Eq Small'!B15</f>
        <v>0</v>
      </c>
      <c r="S17" s="219">
        <f t="shared" si="19"/>
        <v>0</v>
      </c>
      <c r="T17" s="1169">
        <v>0</v>
      </c>
      <c r="U17" s="1169">
        <f t="shared" si="20"/>
        <v>0</v>
      </c>
      <c r="V17" s="1179">
        <v>0</v>
      </c>
      <c r="W17" s="1179">
        <f t="shared" si="21"/>
        <v>0</v>
      </c>
      <c r="X17" s="1195" t="s">
        <v>30</v>
      </c>
      <c r="Y17" s="1192"/>
      <c r="Z17" s="1146">
        <f>'Dom Eq Value'!B15</f>
        <v>0</v>
      </c>
      <c r="AA17" s="219">
        <f t="shared" si="22"/>
        <v>0</v>
      </c>
      <c r="AB17" s="1169">
        <v>0</v>
      </c>
      <c r="AC17" s="1169">
        <f t="shared" si="23"/>
        <v>0</v>
      </c>
      <c r="AD17" s="1179">
        <v>0</v>
      </c>
      <c r="AE17" s="1179">
        <f t="shared" si="24"/>
        <v>0</v>
      </c>
      <c r="AF17" s="1195" t="s">
        <v>30</v>
      </c>
      <c r="AG17" s="1193"/>
      <c r="AI17" s="184"/>
    </row>
    <row r="18" spans="1:37" ht="12.75" customHeight="1">
      <c r="A18" s="441" t="s">
        <v>186</v>
      </c>
      <c r="B18" s="1146">
        <f>'Dom Eq Gen'!B16</f>
        <v>0</v>
      </c>
      <c r="C18" s="219">
        <f t="shared" si="0"/>
        <v>0</v>
      </c>
      <c r="D18" s="1036">
        <v>0</v>
      </c>
      <c r="E18" s="1036">
        <f t="shared" si="0"/>
        <v>0</v>
      </c>
      <c r="F18" s="1053">
        <v>40</v>
      </c>
      <c r="G18" s="1053">
        <f t="shared" si="15"/>
        <v>4.7472242739901846E-2</v>
      </c>
      <c r="H18" s="1075" t="s">
        <v>30</v>
      </c>
      <c r="I18" s="1086"/>
      <c r="J18" s="1146">
        <f>'Dom Eq Varied'!B16</f>
        <v>0</v>
      </c>
      <c r="K18" s="219">
        <f t="shared" si="16"/>
        <v>0</v>
      </c>
      <c r="L18" s="1169">
        <v>0</v>
      </c>
      <c r="M18" s="1169">
        <f t="shared" si="17"/>
        <v>0</v>
      </c>
      <c r="N18" s="1179">
        <v>0.1</v>
      </c>
      <c r="O18" s="1179">
        <f t="shared" si="18"/>
        <v>2.1344037418066547E-3</v>
      </c>
      <c r="P18" s="1195" t="s">
        <v>30</v>
      </c>
      <c r="Q18" s="1192"/>
      <c r="R18" s="1146">
        <f>'Dom Eq Small'!B16</f>
        <v>0</v>
      </c>
      <c r="S18" s="219">
        <f t="shared" si="19"/>
        <v>0</v>
      </c>
      <c r="T18" s="1169">
        <v>0</v>
      </c>
      <c r="U18" s="1169">
        <f t="shared" si="20"/>
        <v>0</v>
      </c>
      <c r="V18" s="1179">
        <v>0</v>
      </c>
      <c r="W18" s="1179">
        <f t="shared" si="21"/>
        <v>0</v>
      </c>
      <c r="X18" s="1195" t="s">
        <v>30</v>
      </c>
      <c r="Y18" s="1192"/>
      <c r="Z18" s="1146">
        <f>'Dom Eq Value'!B16</f>
        <v>0</v>
      </c>
      <c r="AA18" s="219">
        <f t="shared" si="22"/>
        <v>0</v>
      </c>
      <c r="AB18" s="1169">
        <v>0</v>
      </c>
      <c r="AC18" s="1169">
        <f t="shared" si="23"/>
        <v>0</v>
      </c>
      <c r="AD18" s="1179">
        <v>5.8</v>
      </c>
      <c r="AE18" s="1179">
        <f t="shared" si="24"/>
        <v>5.4801075115984782E-2</v>
      </c>
      <c r="AF18" s="1195" t="s">
        <v>30</v>
      </c>
      <c r="AG18" s="1193"/>
      <c r="AI18" s="184"/>
    </row>
    <row r="19" spans="1:37" ht="12.75" customHeight="1">
      <c r="A19" s="441" t="s">
        <v>187</v>
      </c>
      <c r="B19" s="1146">
        <f>'Dom Eq Gen'!B17</f>
        <v>102.61474</v>
      </c>
      <c r="C19" s="219">
        <f t="shared" si="0"/>
        <v>0.11823833919018688</v>
      </c>
      <c r="D19" s="1036">
        <v>32.273000000000003</v>
      </c>
      <c r="E19" s="1036">
        <f t="shared" si="0"/>
        <v>3.9429159066987005E-2</v>
      </c>
      <c r="F19" s="1053">
        <v>30.5</v>
      </c>
      <c r="G19" s="1053">
        <f t="shared" si="15"/>
        <v>3.6197585089175158E-2</v>
      </c>
      <c r="H19" s="1075" t="s">
        <v>30</v>
      </c>
      <c r="I19" s="1086"/>
      <c r="J19" s="1146">
        <f>'Dom Eq Varied'!B17</f>
        <v>0</v>
      </c>
      <c r="K19" s="219">
        <f t="shared" si="16"/>
        <v>0</v>
      </c>
      <c r="L19" s="1169">
        <v>0.26</v>
      </c>
      <c r="M19" s="1169">
        <f t="shared" si="17"/>
        <v>5.9709333397924488E-3</v>
      </c>
      <c r="N19" s="1179">
        <v>0</v>
      </c>
      <c r="O19" s="1179">
        <f t="shared" si="18"/>
        <v>0</v>
      </c>
      <c r="P19" s="1195" t="s">
        <v>30</v>
      </c>
      <c r="Q19" s="1192"/>
      <c r="R19" s="1146">
        <f>'Dom Eq Small'!B17</f>
        <v>5.2489999999999997</v>
      </c>
      <c r="S19" s="219">
        <f t="shared" si="19"/>
        <v>0.11111340650508594</v>
      </c>
      <c r="T19" s="1169">
        <v>5.4980000000000002</v>
      </c>
      <c r="U19" s="1169">
        <f t="shared" si="20"/>
        <v>0.11955532862885285</v>
      </c>
      <c r="V19" s="1179">
        <v>7.1</v>
      </c>
      <c r="W19" s="1179">
        <f t="shared" si="21"/>
        <v>0.13336762553351364</v>
      </c>
      <c r="X19" s="1195" t="s">
        <v>30</v>
      </c>
      <c r="Y19" s="1192"/>
      <c r="Z19" s="1146">
        <f>'Dom Eq Value'!B17</f>
        <v>27.26</v>
      </c>
      <c r="AA19" s="219">
        <f t="shared" si="22"/>
        <v>0.22896043168021771</v>
      </c>
      <c r="AB19" s="1169">
        <v>28.3</v>
      </c>
      <c r="AC19" s="1169">
        <f t="shared" si="23"/>
        <v>0.27454724570024025</v>
      </c>
      <c r="AD19" s="1179">
        <v>0</v>
      </c>
      <c r="AE19" s="1179">
        <f t="shared" si="24"/>
        <v>0</v>
      </c>
      <c r="AF19" s="1195" t="s">
        <v>30</v>
      </c>
      <c r="AG19" s="1193"/>
      <c r="AI19" s="184"/>
    </row>
    <row r="20" spans="1:37" ht="12.75" customHeight="1">
      <c r="A20" s="441" t="s">
        <v>188</v>
      </c>
      <c r="B20" s="1146">
        <f>'Dom Eq Gen'!B18</f>
        <v>310.014295</v>
      </c>
      <c r="C20" s="219">
        <f t="shared" si="0"/>
        <v>0.35721549716947737</v>
      </c>
      <c r="D20" s="1036">
        <v>30.257747500000001</v>
      </c>
      <c r="E20" s="1036">
        <f t="shared" si="0"/>
        <v>3.696704797156225E-2</v>
      </c>
      <c r="F20" s="1053">
        <v>13.68</v>
      </c>
      <c r="G20" s="1053">
        <f t="shared" si="15"/>
        <v>1.623550701704643E-2</v>
      </c>
      <c r="H20" s="1075"/>
      <c r="I20" s="1086"/>
      <c r="J20" s="1146">
        <f>'Dom Eq Varied'!B18</f>
        <v>197.06694390000001</v>
      </c>
      <c r="K20" s="219">
        <f t="shared" si="16"/>
        <v>4.5383238726792694</v>
      </c>
      <c r="L20" s="1169">
        <v>154.31</v>
      </c>
      <c r="M20" s="1169">
        <f t="shared" si="17"/>
        <v>3.5437489371668187</v>
      </c>
      <c r="N20" s="1179">
        <v>152.9</v>
      </c>
      <c r="O20" s="1179">
        <f t="shared" si="18"/>
        <v>3.2635033212223754</v>
      </c>
      <c r="P20" s="1195" t="s">
        <v>30</v>
      </c>
      <c r="Q20" s="1192"/>
      <c r="R20" s="1146">
        <f>'Dom Eq Small'!B18</f>
        <v>23.626000000000001</v>
      </c>
      <c r="S20" s="219">
        <f t="shared" si="19"/>
        <v>0.50012675597050116</v>
      </c>
      <c r="T20" s="1169">
        <v>0</v>
      </c>
      <c r="U20" s="1169">
        <f t="shared" si="20"/>
        <v>0</v>
      </c>
      <c r="V20" s="1179">
        <v>0</v>
      </c>
      <c r="W20" s="1179">
        <f t="shared" si="21"/>
        <v>0</v>
      </c>
      <c r="X20" s="1195" t="s">
        <v>30</v>
      </c>
      <c r="Y20" s="1192"/>
      <c r="Z20" s="1146">
        <f>'Dom Eq Value'!B18</f>
        <v>32.530999999999999</v>
      </c>
      <c r="AA20" s="219">
        <f t="shared" si="22"/>
        <v>0.27323227450437132</v>
      </c>
      <c r="AB20" s="1169">
        <v>25.012122250000001</v>
      </c>
      <c r="AC20" s="1169">
        <f t="shared" si="23"/>
        <v>0.24265050434117302</v>
      </c>
      <c r="AD20" s="1179">
        <v>20.3</v>
      </c>
      <c r="AE20" s="1179">
        <f t="shared" si="24"/>
        <v>0.19180376290594672</v>
      </c>
      <c r="AF20" s="1195" t="s">
        <v>30</v>
      </c>
      <c r="AG20" s="1193"/>
      <c r="AI20" s="184"/>
    </row>
    <row r="21" spans="1:37" ht="12.75" customHeight="1" thickBot="1">
      <c r="A21" s="441" t="s">
        <v>189</v>
      </c>
      <c r="B21" s="1146">
        <f>'Dom Eq Gen'!B19</f>
        <v>197.15301199999999</v>
      </c>
      <c r="C21" s="219">
        <f t="shared" si="0"/>
        <v>0.22717052837850568</v>
      </c>
      <c r="D21" s="1036">
        <v>135.53459999999998</v>
      </c>
      <c r="E21" s="1036">
        <f t="shared" si="0"/>
        <v>0.16558780722215027</v>
      </c>
      <c r="F21" s="1053">
        <v>298.47599999999994</v>
      </c>
      <c r="G21" s="1053">
        <f t="shared" si="15"/>
        <v>0.35423312810087354</v>
      </c>
      <c r="H21" s="1075" t="s">
        <v>30</v>
      </c>
      <c r="I21" s="1086"/>
      <c r="J21" s="1146">
        <f>'Dom Eq Varied'!B19</f>
        <v>0.70399999999999996</v>
      </c>
      <c r="K21" s="219">
        <f t="shared" si="16"/>
        <v>1.6212663286580786E-2</v>
      </c>
      <c r="L21" s="1169">
        <v>50.863000000000007</v>
      </c>
      <c r="M21" s="1169">
        <f t="shared" si="17"/>
        <v>1.168075317161013</v>
      </c>
      <c r="N21" s="1179">
        <v>59.6</v>
      </c>
      <c r="O21" s="1179">
        <f t="shared" si="18"/>
        <v>1.2721046301167662</v>
      </c>
      <c r="P21" s="1195" t="s">
        <v>30</v>
      </c>
      <c r="Q21" s="1192"/>
      <c r="R21" s="1146">
        <f>'Dom Eq Small'!B19</f>
        <v>21.297080000000001</v>
      </c>
      <c r="S21" s="219">
        <f t="shared" si="19"/>
        <v>0.45082703513266065</v>
      </c>
      <c r="T21" s="1169">
        <v>12.231999999999999</v>
      </c>
      <c r="U21" s="1169">
        <f t="shared" si="20"/>
        <v>0.26598777369736776</v>
      </c>
      <c r="V21" s="1179">
        <v>23.1</v>
      </c>
      <c r="W21" s="1179">
        <f t="shared" si="21"/>
        <v>0.43391438729917814</v>
      </c>
      <c r="X21" s="1195" t="s">
        <v>30</v>
      </c>
      <c r="Y21" s="1192"/>
      <c r="Z21" s="1146">
        <f>'Dom Eq Value'!B19</f>
        <v>0</v>
      </c>
      <c r="AA21" s="219">
        <f t="shared" si="22"/>
        <v>0</v>
      </c>
      <c r="AB21" s="1169">
        <v>0</v>
      </c>
      <c r="AC21" s="1169">
        <f t="shared" si="23"/>
        <v>0</v>
      </c>
      <c r="AD21" s="1179">
        <v>0</v>
      </c>
      <c r="AE21" s="1179">
        <f t="shared" si="24"/>
        <v>0</v>
      </c>
      <c r="AF21" s="1195" t="s">
        <v>30</v>
      </c>
      <c r="AG21" s="1193"/>
      <c r="AI21" s="184"/>
    </row>
    <row r="22" spans="1:37" ht="12.75" customHeight="1" thickBot="1">
      <c r="A22" s="1151" t="s">
        <v>190</v>
      </c>
      <c r="B22" s="1150">
        <f>'Dom Eq Gen'!B20</f>
        <v>610.7010469999999</v>
      </c>
      <c r="C22" s="220">
        <f t="shared" si="0"/>
        <v>0.70368328701108873</v>
      </c>
      <c r="D22" s="1038">
        <v>304.50834750000001</v>
      </c>
      <c r="E22" s="1038">
        <f t="shared" si="0"/>
        <v>0.37202950053614031</v>
      </c>
      <c r="F22" s="1055">
        <v>470.95599999999996</v>
      </c>
      <c r="G22" s="1055">
        <f t="shared" si="15"/>
        <v>0.55893343879533042</v>
      </c>
      <c r="H22" s="1087">
        <v>134.30000000000001</v>
      </c>
      <c r="I22" s="1087">
        <f t="shared" ref="I22:I31" si="25">(H22/H$14)*100</f>
        <v>0.18295980742220122</v>
      </c>
      <c r="J22" s="1150">
        <f>'Dom Eq Varied'!B20</f>
        <v>197.77094390000002</v>
      </c>
      <c r="K22" s="220">
        <f t="shared" si="16"/>
        <v>4.554536535965851</v>
      </c>
      <c r="L22" s="1170">
        <v>205.43299999999999</v>
      </c>
      <c r="M22" s="1170">
        <f t="shared" si="17"/>
        <v>4.7177951876676234</v>
      </c>
      <c r="N22" s="1180">
        <v>212.6</v>
      </c>
      <c r="O22" s="1180">
        <f t="shared" si="18"/>
        <v>4.5377423550809475</v>
      </c>
      <c r="P22" s="1194">
        <v>0</v>
      </c>
      <c r="Q22" s="1194">
        <f t="shared" ref="Q22:Q31" si="26">(P22/P$14)*100</f>
        <v>0</v>
      </c>
      <c r="R22" s="1150">
        <f>'Dom Eq Small'!B20</f>
        <v>52.492080000000001</v>
      </c>
      <c r="S22" s="220">
        <f t="shared" si="19"/>
        <v>1.1111780955110482</v>
      </c>
      <c r="T22" s="1170">
        <v>17.73</v>
      </c>
      <c r="U22" s="1170">
        <f t="shared" si="20"/>
        <v>0.38554310232622069</v>
      </c>
      <c r="V22" s="1180">
        <v>30.2</v>
      </c>
      <c r="W22" s="1180">
        <f t="shared" si="21"/>
        <v>0.56728201283269175</v>
      </c>
      <c r="X22" s="1194">
        <v>2.6</v>
      </c>
      <c r="Y22" s="1194">
        <f t="shared" ref="Y22:Y31" si="27">(X22/X$14)*100</f>
        <v>5.7354628077296396E-2</v>
      </c>
      <c r="Z22" s="1150">
        <f>'Dom Eq Value'!B20</f>
        <v>59.791000000000004</v>
      </c>
      <c r="AA22" s="220">
        <f t="shared" si="22"/>
        <v>0.502192706184589</v>
      </c>
      <c r="AB22" s="1170">
        <v>53.312122250000002</v>
      </c>
      <c r="AC22" s="1170">
        <f t="shared" si="23"/>
        <v>0.51719775004141322</v>
      </c>
      <c r="AD22" s="1180">
        <v>26.1</v>
      </c>
      <c r="AE22" s="1180">
        <f t="shared" si="24"/>
        <v>0.24660483802193151</v>
      </c>
      <c r="AF22" s="1194">
        <v>34.200000000000003</v>
      </c>
      <c r="AG22" s="1204">
        <f t="shared" ref="AG22:AG31" si="28">(AF22/AF$14)*100</f>
        <v>0.38309026144230124</v>
      </c>
      <c r="AI22" s="184"/>
    </row>
    <row r="23" spans="1:37" ht="12.75" customHeight="1" thickBot="1">
      <c r="A23" s="441" t="s">
        <v>108</v>
      </c>
      <c r="B23" s="1146">
        <f>'Dom Eq Gen'!B21</f>
        <v>988.90131396000004</v>
      </c>
      <c r="C23" s="219">
        <f t="shared" si="0"/>
        <v>1.1394664059532185</v>
      </c>
      <c r="D23" s="1036">
        <v>954.63606820000007</v>
      </c>
      <c r="E23" s="1036">
        <f t="shared" si="0"/>
        <v>1.1663154148712811</v>
      </c>
      <c r="F23" s="1053">
        <v>922.23501552000005</v>
      </c>
      <c r="G23" s="1053">
        <f t="shared" si="15"/>
        <v>1.0945141130000648</v>
      </c>
      <c r="H23" s="1086">
        <v>410.4</v>
      </c>
      <c r="I23" s="1086">
        <f t="shared" si="25"/>
        <v>0.55909683519040487</v>
      </c>
      <c r="J23" s="1146">
        <f>'Dom Eq Varied'!B21</f>
        <v>5.58</v>
      </c>
      <c r="K23" s="219">
        <f t="shared" si="16"/>
        <v>0.12850378002716023</v>
      </c>
      <c r="L23" s="1169">
        <v>6.1109999999999998</v>
      </c>
      <c r="M23" s="1169">
        <f t="shared" si="17"/>
        <v>0.14033989861335253</v>
      </c>
      <c r="N23" s="1179">
        <v>5.5398543199999999</v>
      </c>
      <c r="O23" s="1179">
        <f t="shared" si="18"/>
        <v>0.1182428578967176</v>
      </c>
      <c r="P23" s="1192">
        <v>4.2</v>
      </c>
      <c r="Q23" s="1192">
        <f t="shared" si="26"/>
        <v>9.9985716326239107E-2</v>
      </c>
      <c r="R23" s="1146">
        <f>'Dom Eq Small'!B21</f>
        <v>0</v>
      </c>
      <c r="S23" s="219">
        <f t="shared" si="19"/>
        <v>0</v>
      </c>
      <c r="T23" s="1169">
        <v>62.6</v>
      </c>
      <c r="U23" s="1169">
        <f t="shared" si="20"/>
        <v>1.3612520138534356</v>
      </c>
      <c r="V23" s="1179">
        <v>71.7</v>
      </c>
      <c r="W23" s="1179">
        <f t="shared" si="21"/>
        <v>1.3468251761623842</v>
      </c>
      <c r="X23" s="1192">
        <v>0</v>
      </c>
      <c r="Y23" s="1192">
        <f t="shared" si="27"/>
        <v>0</v>
      </c>
      <c r="Z23" s="1146">
        <f>'Dom Eq Value'!B21</f>
        <v>74.707999999999998</v>
      </c>
      <c r="AA23" s="219">
        <f t="shared" si="22"/>
        <v>0.62748260931642352</v>
      </c>
      <c r="AB23" s="1169">
        <v>103.38</v>
      </c>
      <c r="AC23" s="1169">
        <f t="shared" si="23"/>
        <v>1.0029220586745877</v>
      </c>
      <c r="AD23" s="1179">
        <v>133.80000000000001</v>
      </c>
      <c r="AE23" s="1179">
        <f t="shared" si="24"/>
        <v>1.2642041121584076</v>
      </c>
      <c r="AF23" s="1192">
        <v>58.8</v>
      </c>
      <c r="AG23" s="1193">
        <f t="shared" si="28"/>
        <v>0.6586464144095705</v>
      </c>
      <c r="AH23" s="193"/>
      <c r="AI23" s="194"/>
      <c r="AJ23" s="193"/>
      <c r="AK23" s="194"/>
    </row>
    <row r="24" spans="1:37" ht="12.75" customHeight="1">
      <c r="A24" s="441" t="s">
        <v>110</v>
      </c>
      <c r="B24" s="1146">
        <f>'Dom Eq Gen'!B22</f>
        <v>1629.1110462499998</v>
      </c>
      <c r="C24" s="219">
        <f t="shared" si="0"/>
        <v>1.8771512208186438</v>
      </c>
      <c r="D24" s="1036">
        <v>1665.307284</v>
      </c>
      <c r="E24" s="1036">
        <f t="shared" si="0"/>
        <v>2.0345696339431751</v>
      </c>
      <c r="F24" s="1053">
        <v>2594.3728916500004</v>
      </c>
      <c r="G24" s="1053">
        <f t="shared" si="15"/>
        <v>3.0790174917557476</v>
      </c>
      <c r="H24" s="1086">
        <f>6758.1+786.2</f>
        <v>7544.3</v>
      </c>
      <c r="I24" s="1086">
        <f t="shared" si="25"/>
        <v>10.277763776137846</v>
      </c>
      <c r="J24" s="1146">
        <f>'Dom Eq Varied'!B22</f>
        <v>41.189</v>
      </c>
      <c r="K24" s="219">
        <f t="shared" si="16"/>
        <v>0.94855594902127272</v>
      </c>
      <c r="L24" s="1169">
        <v>44.482999999999997</v>
      </c>
      <c r="M24" s="1169">
        <f t="shared" si="17"/>
        <v>1.0215577990537981</v>
      </c>
      <c r="N24" s="1179">
        <v>176.17428810999999</v>
      </c>
      <c r="O24" s="1179">
        <f t="shared" si="18"/>
        <v>3.760270597521076</v>
      </c>
      <c r="P24" s="1192">
        <f>150.5+3.4</f>
        <v>153.9</v>
      </c>
      <c r="Q24" s="1192">
        <f t="shared" si="26"/>
        <v>3.6637623196686189</v>
      </c>
      <c r="R24" s="1146">
        <f>'Dom Eq Small'!B22</f>
        <v>18.14</v>
      </c>
      <c r="S24" s="219">
        <f t="shared" si="19"/>
        <v>0.38399641722275846</v>
      </c>
      <c r="T24" s="1169">
        <v>63.099000000000004</v>
      </c>
      <c r="U24" s="1169">
        <f t="shared" si="20"/>
        <v>1.3721028885325548</v>
      </c>
      <c r="V24" s="1179">
        <v>37</v>
      </c>
      <c r="W24" s="1179">
        <f t="shared" si="21"/>
        <v>0.69501438658309922</v>
      </c>
      <c r="X24" s="1192">
        <f>35.6+24.2</f>
        <v>59.8</v>
      </c>
      <c r="Y24" s="1192">
        <f t="shared" si="27"/>
        <v>1.3191564457778171</v>
      </c>
      <c r="Z24" s="1146">
        <f>'Dom Eq Value'!B22</f>
        <v>363.9389425</v>
      </c>
      <c r="AA24" s="219">
        <f t="shared" si="22"/>
        <v>3.0567724644182661</v>
      </c>
      <c r="AB24" s="1169">
        <v>45.472297500000003</v>
      </c>
      <c r="AC24" s="1169">
        <f t="shared" si="23"/>
        <v>0.44114113195360144</v>
      </c>
      <c r="AD24" s="1179">
        <v>176.68</v>
      </c>
      <c r="AE24" s="1179">
        <f t="shared" si="24"/>
        <v>1.6693541295676191</v>
      </c>
      <c r="AF24" s="1192">
        <f>419.9+323.7</f>
        <v>743.59999999999991</v>
      </c>
      <c r="AG24" s="1193">
        <f t="shared" si="28"/>
        <v>8.3294128189618473</v>
      </c>
      <c r="AI24" s="184"/>
    </row>
    <row r="25" spans="1:37" ht="12.75" customHeight="1">
      <c r="A25" s="441" t="s">
        <v>112</v>
      </c>
      <c r="B25" s="1146">
        <f>'Dom Eq Gen'!B23</f>
        <v>17406.273764939993</v>
      </c>
      <c r="C25" s="219">
        <f t="shared" si="0"/>
        <v>20.056464611772405</v>
      </c>
      <c r="D25" s="1036">
        <v>16640.13474804</v>
      </c>
      <c r="E25" s="1036">
        <f t="shared" si="0"/>
        <v>20.32988937739184</v>
      </c>
      <c r="F25" s="1053">
        <v>14909.821377210001</v>
      </c>
      <c r="G25" s="1053">
        <f t="shared" si="15"/>
        <v>17.695066490687271</v>
      </c>
      <c r="H25" s="1086">
        <f>0+2607.9+3518.6+1096.1+94.1</f>
        <v>7316.7000000000007</v>
      </c>
      <c r="I25" s="1086">
        <f t="shared" si="25"/>
        <v>9.9676993519435566</v>
      </c>
      <c r="J25" s="1146">
        <f>'Dom Eq Varied'!B23</f>
        <v>342.51400000000001</v>
      </c>
      <c r="K25" s="219">
        <f t="shared" si="16"/>
        <v>7.887875217244221</v>
      </c>
      <c r="L25" s="1169">
        <v>412</v>
      </c>
      <c r="M25" s="1169">
        <f t="shared" si="17"/>
        <v>9.4616328307480337</v>
      </c>
      <c r="N25" s="1179">
        <v>181.64722657000002</v>
      </c>
      <c r="O25" s="1179">
        <f t="shared" si="18"/>
        <v>3.8770852007980925</v>
      </c>
      <c r="P25" s="1192">
        <f>0+54.1+79.7+2.1+31.6</f>
        <v>167.5</v>
      </c>
      <c r="Q25" s="1192">
        <f t="shared" si="26"/>
        <v>3.987525591582155</v>
      </c>
      <c r="R25" s="1146">
        <f>'Dom Eq Small'!B23</f>
        <v>328.86722075</v>
      </c>
      <c r="S25" s="219">
        <f t="shared" si="19"/>
        <v>6.9616226300995594</v>
      </c>
      <c r="T25" s="1169">
        <v>283.09369509999999</v>
      </c>
      <c r="U25" s="1169">
        <f t="shared" si="20"/>
        <v>6.1559402965508863</v>
      </c>
      <c r="V25" s="1179">
        <v>289.53986671000001</v>
      </c>
      <c r="W25" s="1179">
        <f t="shared" si="21"/>
        <v>5.4387668338595399</v>
      </c>
      <c r="X25" s="1192">
        <f>22.7+0+103.8+25.3+19.9</f>
        <v>171.70000000000002</v>
      </c>
      <c r="Y25" s="1192">
        <f t="shared" si="27"/>
        <v>3.7876114003353041</v>
      </c>
      <c r="Z25" s="1146">
        <f>'Dom Eq Value'!B23</f>
        <v>1248.84296279</v>
      </c>
      <c r="AA25" s="219">
        <f t="shared" si="22"/>
        <v>10.489201168789451</v>
      </c>
      <c r="AB25" s="1169">
        <v>964.92217613000003</v>
      </c>
      <c r="AC25" s="1169">
        <f t="shared" si="23"/>
        <v>9.3610150449319285</v>
      </c>
      <c r="AD25" s="1179">
        <v>944.56478205999997</v>
      </c>
      <c r="AE25" s="1179">
        <f t="shared" si="24"/>
        <v>8.9246837195834221</v>
      </c>
      <c r="AF25" s="1192">
        <f>0+146.2+259.2+276.7+31.9</f>
        <v>713.99999999999989</v>
      </c>
      <c r="AG25" s="1193">
        <f t="shared" si="28"/>
        <v>7.9978493178304984</v>
      </c>
      <c r="AI25" s="184"/>
    </row>
    <row r="26" spans="1:37" ht="12.75" customHeight="1" thickBot="1">
      <c r="A26" s="441" t="s">
        <v>114</v>
      </c>
      <c r="B26" s="1146">
        <f>'Dom Eq Gen'!B24</f>
        <v>1235.5549369999999</v>
      </c>
      <c r="C26" s="219">
        <f t="shared" si="0"/>
        <v>1.4236742570230747</v>
      </c>
      <c r="D26" s="1036">
        <v>1782.340107</v>
      </c>
      <c r="E26" s="1036">
        <f t="shared" si="0"/>
        <v>2.1775531122106293</v>
      </c>
      <c r="F26" s="1053">
        <v>917.97418579999999</v>
      </c>
      <c r="G26" s="1053">
        <f t="shared" si="15"/>
        <v>1.0894573344315339</v>
      </c>
      <c r="H26" s="1086">
        <v>852.3</v>
      </c>
      <c r="I26" s="1086">
        <f t="shared" si="25"/>
        <v>1.1611068046607749</v>
      </c>
      <c r="J26" s="1146">
        <f>'Dom Eq Varied'!B24</f>
        <v>101.84950000000001</v>
      </c>
      <c r="K26" s="219">
        <f t="shared" si="16"/>
        <v>2.3455279110889347</v>
      </c>
      <c r="L26" s="1169">
        <v>102.8006848</v>
      </c>
      <c r="M26" s="1169">
        <f t="shared" si="17"/>
        <v>2.3608309085608266</v>
      </c>
      <c r="N26" s="1179">
        <v>204.10548480000003</v>
      </c>
      <c r="O26" s="1179">
        <f t="shared" si="18"/>
        <v>4.356435104803813</v>
      </c>
      <c r="P26" s="1192">
        <v>194.6</v>
      </c>
      <c r="Q26" s="1192">
        <f t="shared" si="26"/>
        <v>4.6326715231157456</v>
      </c>
      <c r="R26" s="1146">
        <f>'Dom Eq Small'!B24</f>
        <v>147.76359000000002</v>
      </c>
      <c r="S26" s="219">
        <f t="shared" si="19"/>
        <v>3.1279321475177855</v>
      </c>
      <c r="T26" s="1169">
        <v>203.33611999999999</v>
      </c>
      <c r="U26" s="1169">
        <f t="shared" si="20"/>
        <v>4.4215926971109241</v>
      </c>
      <c r="V26" s="1179">
        <v>166.72159830000001</v>
      </c>
      <c r="W26" s="1179">
        <f t="shared" si="21"/>
        <v>3.1317272803413081</v>
      </c>
      <c r="X26" s="1192">
        <v>208.9</v>
      </c>
      <c r="Y26" s="1192">
        <f t="shared" si="27"/>
        <v>4.608223771287391</v>
      </c>
      <c r="Z26" s="1146">
        <f>'Dom Eq Value'!B24</f>
        <v>280.25193700000005</v>
      </c>
      <c r="AA26" s="219">
        <f t="shared" si="22"/>
        <v>2.3538739719272632</v>
      </c>
      <c r="AB26" s="1169">
        <v>361.2216545</v>
      </c>
      <c r="AC26" s="1169">
        <f t="shared" si="23"/>
        <v>3.5043254533660346</v>
      </c>
      <c r="AD26" s="1179">
        <v>125</v>
      </c>
      <c r="AE26" s="1179">
        <f t="shared" si="24"/>
        <v>1.181057653361741</v>
      </c>
      <c r="AF26" s="1192">
        <v>204.8</v>
      </c>
      <c r="AG26" s="1193">
        <f t="shared" si="28"/>
        <v>2.2940609808006811</v>
      </c>
      <c r="AI26" s="184"/>
    </row>
    <row r="27" spans="1:37" ht="12.75" customHeight="1" thickBot="1">
      <c r="A27" s="1151" t="s">
        <v>191</v>
      </c>
      <c r="B27" s="1150">
        <f>'Dom Eq Gen'!B25</f>
        <v>21259.841062150001</v>
      </c>
      <c r="C27" s="220">
        <f t="shared" si="0"/>
        <v>24.49675649556735</v>
      </c>
      <c r="D27" s="1038">
        <v>21042.41820724</v>
      </c>
      <c r="E27" s="1038">
        <f t="shared" si="0"/>
        <v>25.708327538416924</v>
      </c>
      <c r="F27" s="1055">
        <v>19344.403470180001</v>
      </c>
      <c r="G27" s="1055">
        <f t="shared" si="15"/>
        <v>22.958055429874619</v>
      </c>
      <c r="H27" s="1087">
        <f>SUM(H23:H26)</f>
        <v>16123.7</v>
      </c>
      <c r="I27" s="1087">
        <f t="shared" si="25"/>
        <v>21.965666767932582</v>
      </c>
      <c r="J27" s="1150">
        <f>'Dom Eq Varied'!B25</f>
        <v>491.13250000000005</v>
      </c>
      <c r="K27" s="220">
        <f t="shared" si="16"/>
        <v>11.310462857381589</v>
      </c>
      <c r="L27" s="1170">
        <v>565.39468480000005</v>
      </c>
      <c r="M27" s="1170">
        <f t="shared" si="17"/>
        <v>12.984361436976014</v>
      </c>
      <c r="N27" s="1180">
        <v>567.46685379999997</v>
      </c>
      <c r="O27" s="1180">
        <f t="shared" si="18"/>
        <v>12.112033761019697</v>
      </c>
      <c r="P27" s="1194">
        <f>SUM(P23:P26)</f>
        <v>520.20000000000005</v>
      </c>
      <c r="Q27" s="1194">
        <f t="shared" si="26"/>
        <v>12.383945150692758</v>
      </c>
      <c r="R27" s="1150">
        <f>'Dom Eq Small'!B25</f>
        <v>494.77081075000001</v>
      </c>
      <c r="S27" s="220">
        <f t="shared" si="19"/>
        <v>10.473551194840102</v>
      </c>
      <c r="T27" s="1170">
        <v>612.1288151</v>
      </c>
      <c r="U27" s="1170">
        <f t="shared" si="20"/>
        <v>13.310887896047799</v>
      </c>
      <c r="V27" s="1180">
        <v>564.96146500999998</v>
      </c>
      <c r="W27" s="1180">
        <f t="shared" si="21"/>
        <v>10.61233367694633</v>
      </c>
      <c r="X27" s="1194">
        <f>SUM(X23:X26)</f>
        <v>440.4</v>
      </c>
      <c r="Y27" s="1194">
        <f t="shared" si="27"/>
        <v>9.7149916174005124</v>
      </c>
      <c r="Z27" s="1150">
        <f>'Dom Eq Value'!B25</f>
        <v>1967.74184229</v>
      </c>
      <c r="AA27" s="220">
        <f t="shared" si="22"/>
        <v>16.527330214451403</v>
      </c>
      <c r="AB27" s="1170">
        <v>1474.9961281300002</v>
      </c>
      <c r="AC27" s="1170">
        <f t="shared" si="23"/>
        <v>14.309403688926157</v>
      </c>
      <c r="AD27" s="1180">
        <v>1380.04478206</v>
      </c>
      <c r="AE27" s="1180">
        <f t="shared" si="24"/>
        <v>13.03929961467119</v>
      </c>
      <c r="AF27" s="1194">
        <f>SUM(AF23:AF26)</f>
        <v>1721.1999999999996</v>
      </c>
      <c r="AG27" s="1204">
        <f t="shared" si="28"/>
        <v>19.279969532002596</v>
      </c>
      <c r="AH27" s="193"/>
      <c r="AI27" s="194"/>
      <c r="AJ27" s="193"/>
      <c r="AK27" s="194"/>
    </row>
    <row r="28" spans="1:37" ht="12.75" customHeight="1">
      <c r="A28" s="441" t="s">
        <v>192</v>
      </c>
      <c r="B28" s="1146">
        <f>'Dom Eq Gen'!B26</f>
        <v>305.20422849999994</v>
      </c>
      <c r="C28" s="219">
        <f t="shared" si="0"/>
        <v>0.3516730743717939</v>
      </c>
      <c r="D28" s="1036">
        <v>305.11067600000001</v>
      </c>
      <c r="E28" s="1036">
        <f t="shared" si="0"/>
        <v>0.37276538831344885</v>
      </c>
      <c r="F28" s="1053">
        <v>320.32464099999999</v>
      </c>
      <c r="G28" s="1053">
        <f t="shared" si="15"/>
        <v>0.38016322782809792</v>
      </c>
      <c r="H28" s="1086">
        <v>304.2</v>
      </c>
      <c r="I28" s="1086">
        <f t="shared" si="25"/>
        <v>0.41441826818937905</v>
      </c>
      <c r="J28" s="1146">
        <f>'Dom Eq Varied'!B26</f>
        <v>32.704999999999998</v>
      </c>
      <c r="K28" s="219">
        <f t="shared" si="16"/>
        <v>0.7531749329369668</v>
      </c>
      <c r="L28" s="1169">
        <v>60.5</v>
      </c>
      <c r="M28" s="1169">
        <f t="shared" si="17"/>
        <v>1.3893902579132429</v>
      </c>
      <c r="N28" s="1179">
        <v>60.1</v>
      </c>
      <c r="O28" s="1179">
        <f t="shared" si="18"/>
        <v>1.2827766488257994</v>
      </c>
      <c r="P28" s="1192">
        <v>63.3</v>
      </c>
      <c r="Q28" s="1192">
        <f t="shared" si="26"/>
        <v>1.5069275817740322</v>
      </c>
      <c r="R28" s="1146">
        <f>'Dom Eq Small'!B26</f>
        <v>64.580751000000006</v>
      </c>
      <c r="S28" s="219">
        <f t="shared" si="19"/>
        <v>1.3670770124341278</v>
      </c>
      <c r="T28" s="1169">
        <v>77.433361200000007</v>
      </c>
      <c r="U28" s="1169">
        <f t="shared" si="20"/>
        <v>1.6838070107498482</v>
      </c>
      <c r="V28" s="1179">
        <v>89.028822000000005</v>
      </c>
      <c r="W28" s="1179">
        <f t="shared" si="21"/>
        <v>1.6723327597444846</v>
      </c>
      <c r="X28" s="1192">
        <v>133.5</v>
      </c>
      <c r="Y28" s="1192">
        <f t="shared" si="27"/>
        <v>2.9449395570457955</v>
      </c>
      <c r="Z28" s="1146">
        <f>'Dom Eq Value'!B26</f>
        <v>121.175113</v>
      </c>
      <c r="AA28" s="219">
        <f t="shared" si="22"/>
        <v>1.0177661842031973</v>
      </c>
      <c r="AB28" s="1169">
        <v>100.45131205</v>
      </c>
      <c r="AC28" s="1169">
        <f t="shared" si="23"/>
        <v>0.97450993110610795</v>
      </c>
      <c r="AD28" s="1179">
        <v>123.47174321999999</v>
      </c>
      <c r="AE28" s="1179">
        <f t="shared" si="24"/>
        <v>1.166617978431173</v>
      </c>
      <c r="AF28" s="1192">
        <v>74</v>
      </c>
      <c r="AG28" s="1193">
        <f t="shared" si="28"/>
        <v>0.82890875282837106</v>
      </c>
      <c r="AI28" s="184"/>
    </row>
    <row r="29" spans="1:37" ht="12.75" customHeight="1">
      <c r="A29" s="441" t="s">
        <v>193</v>
      </c>
      <c r="B29" s="1146">
        <f>'Dom Eq Gen'!B27</f>
        <v>1795.6453762799997</v>
      </c>
      <c r="C29" s="219">
        <f t="shared" si="0"/>
        <v>2.0690412222053611</v>
      </c>
      <c r="D29" s="1036">
        <v>1582.6467895700002</v>
      </c>
      <c r="E29" s="1036">
        <f t="shared" si="0"/>
        <v>1.9335801447901295</v>
      </c>
      <c r="F29" s="1053">
        <v>1457.0825485</v>
      </c>
      <c r="G29" s="1053">
        <f t="shared" si="15"/>
        <v>1.7292744108616702</v>
      </c>
      <c r="H29" s="1086">
        <v>1363.8</v>
      </c>
      <c r="I29" s="1086">
        <f t="shared" si="25"/>
        <v>1.8579343660640206</v>
      </c>
      <c r="J29" s="1146">
        <f>'Dom Eq Varied'!B27</f>
        <v>48.160999999999994</v>
      </c>
      <c r="K29" s="219">
        <f t="shared" si="16"/>
        <v>1.1091165860014449</v>
      </c>
      <c r="L29" s="1169">
        <v>41.183999999999997</v>
      </c>
      <c r="M29" s="1169">
        <f t="shared" si="17"/>
        <v>0.94579584102312386</v>
      </c>
      <c r="N29" s="1179">
        <v>30.777802000000001</v>
      </c>
      <c r="O29" s="1179">
        <f t="shared" si="18"/>
        <v>0.65692255753384332</v>
      </c>
      <c r="P29" s="1192">
        <v>45.6</v>
      </c>
      <c r="Q29" s="1192">
        <f t="shared" si="26"/>
        <v>1.0855592058277388</v>
      </c>
      <c r="R29" s="1146">
        <f>'Dom Eq Small'!B27</f>
        <v>74.90252375</v>
      </c>
      <c r="S29" s="219">
        <f t="shared" si="19"/>
        <v>1.5855733605811784</v>
      </c>
      <c r="T29" s="1169">
        <v>57.704022999999999</v>
      </c>
      <c r="U29" s="1169">
        <f t="shared" si="20"/>
        <v>1.2547878197475235</v>
      </c>
      <c r="V29" s="1179">
        <v>111.89412899999999</v>
      </c>
      <c r="W29" s="1179">
        <f t="shared" si="21"/>
        <v>2.1018386332212207</v>
      </c>
      <c r="X29" s="1192">
        <v>30.6</v>
      </c>
      <c r="Y29" s="1192">
        <f t="shared" si="27"/>
        <v>0.67501985352510374</v>
      </c>
      <c r="Z29" s="1146">
        <f>'Dom Eq Value'!B27</f>
        <v>201.3244105</v>
      </c>
      <c r="AA29" s="219">
        <f t="shared" si="22"/>
        <v>1.6909509881087803</v>
      </c>
      <c r="AB29" s="1169">
        <v>172.88190600000001</v>
      </c>
      <c r="AC29" s="1169">
        <f t="shared" si="23"/>
        <v>1.6771820185055777</v>
      </c>
      <c r="AD29" s="1179">
        <v>115.9031875</v>
      </c>
      <c r="AE29" s="1179">
        <f t="shared" si="24"/>
        <v>1.0951067731671669</v>
      </c>
      <c r="AF29" s="1192">
        <v>130.6</v>
      </c>
      <c r="AG29" s="1193">
        <f t="shared" si="28"/>
        <v>1.4629119340457468</v>
      </c>
      <c r="AI29" s="184"/>
    </row>
    <row r="30" spans="1:37" ht="12.75" customHeight="1">
      <c r="A30" s="441" t="s">
        <v>194</v>
      </c>
      <c r="B30" s="1146">
        <f>'Dom Eq Gen'!B28</f>
        <v>2339.3493467700005</v>
      </c>
      <c r="C30" s="219">
        <f t="shared" si="0"/>
        <v>2.6955267980772879</v>
      </c>
      <c r="D30" s="1036">
        <v>2521.3308898499999</v>
      </c>
      <c r="E30" s="1036">
        <f t="shared" si="0"/>
        <v>3.0804064300314051</v>
      </c>
      <c r="F30" s="1053">
        <v>2717.5844257999997</v>
      </c>
      <c r="G30" s="1053">
        <f t="shared" si="15"/>
        <v>3.2252456881938589</v>
      </c>
      <c r="H30" s="1086">
        <v>2338.1</v>
      </c>
      <c r="I30" s="1086">
        <f t="shared" si="25"/>
        <v>3.185244420951963</v>
      </c>
      <c r="J30" s="1146">
        <f>'Dom Eq Varied'!B28</f>
        <v>122.33837199999999</v>
      </c>
      <c r="K30" s="219">
        <f t="shared" si="16"/>
        <v>2.8173733412847484</v>
      </c>
      <c r="L30" s="1169">
        <v>168.89</v>
      </c>
      <c r="M30" s="1169">
        <f t="shared" si="17"/>
        <v>3.8785805067597949</v>
      </c>
      <c r="N30" s="1179">
        <v>178.97373391999997</v>
      </c>
      <c r="O30" s="1179">
        <f t="shared" si="18"/>
        <v>3.8200220736395654</v>
      </c>
      <c r="P30" s="1192">
        <v>175.6</v>
      </c>
      <c r="Q30" s="1192">
        <f t="shared" si="26"/>
        <v>4.1803551873541869</v>
      </c>
      <c r="R30" s="1146">
        <f>'Dom Eq Small'!B28</f>
        <v>263.35474690000001</v>
      </c>
      <c r="S30" s="219">
        <f t="shared" si="19"/>
        <v>5.5748224513895455</v>
      </c>
      <c r="T30" s="1169">
        <v>275.33086509999998</v>
      </c>
      <c r="U30" s="1169">
        <f t="shared" si="20"/>
        <v>5.9871356963799292</v>
      </c>
      <c r="V30" s="1179">
        <v>216.37555265</v>
      </c>
      <c r="W30" s="1179">
        <f t="shared" si="21"/>
        <v>4.0644357296383475</v>
      </c>
      <c r="X30" s="1192">
        <v>250.4</v>
      </c>
      <c r="Y30" s="1192">
        <f t="shared" si="27"/>
        <v>5.5236918732903915</v>
      </c>
      <c r="Z30" s="1146">
        <f>'Dom Eq Value'!B28</f>
        <v>467.55216360999998</v>
      </c>
      <c r="AA30" s="219">
        <f t="shared" si="22"/>
        <v>3.9270339403215471</v>
      </c>
      <c r="AB30" s="1169">
        <v>616.05017630000009</v>
      </c>
      <c r="AC30" s="1169">
        <f t="shared" si="23"/>
        <v>5.9764974952760586</v>
      </c>
      <c r="AD30" s="1179">
        <v>526.22119970000006</v>
      </c>
      <c r="AE30" s="1179">
        <f t="shared" si="24"/>
        <v>4.9719806021350568</v>
      </c>
      <c r="AF30" s="1192">
        <v>425.2</v>
      </c>
      <c r="AG30" s="1193">
        <f t="shared" si="28"/>
        <v>4.7628648878732891</v>
      </c>
      <c r="AI30" s="184"/>
    </row>
    <row r="31" spans="1:37" ht="12.75" customHeight="1">
      <c r="A31" s="441" t="s">
        <v>195</v>
      </c>
      <c r="B31" s="1146">
        <f>'Dom Eq Gen'!B29</f>
        <v>1550.5531994200001</v>
      </c>
      <c r="C31" s="219">
        <f t="shared" si="0"/>
        <v>1.7866325551811704</v>
      </c>
      <c r="D31" s="1036">
        <v>1200.9939631499999</v>
      </c>
      <c r="E31" s="1036">
        <f t="shared" si="0"/>
        <v>1.4673002823267893</v>
      </c>
      <c r="F31" s="1053">
        <v>1237.9634372800001</v>
      </c>
      <c r="G31" s="1053">
        <f t="shared" si="15"/>
        <v>1.4692225199419855</v>
      </c>
      <c r="H31" s="1086">
        <v>2197.1999999999998</v>
      </c>
      <c r="I31" s="1086">
        <f t="shared" si="25"/>
        <v>2.9932932901568163</v>
      </c>
      <c r="J31" s="1146">
        <f>'Dom Eq Varied'!B29</f>
        <v>19.786999999999999</v>
      </c>
      <c r="K31" s="219">
        <f t="shared" si="16"/>
        <v>0.45568177336871313</v>
      </c>
      <c r="L31" s="1169">
        <v>12.042999999999999</v>
      </c>
      <c r="M31" s="1169">
        <f t="shared" si="17"/>
        <v>0.27656903927354021</v>
      </c>
      <c r="N31" s="1179">
        <v>52.347735600000007</v>
      </c>
      <c r="O31" s="1179">
        <f t="shared" si="18"/>
        <v>1.1173120273974544</v>
      </c>
      <c r="P31" s="1192">
        <v>94.3</v>
      </c>
      <c r="Q31" s="1192">
        <f t="shared" si="26"/>
        <v>2.2449173927534161</v>
      </c>
      <c r="R31" s="1146">
        <f>'Dom Eq Small'!B29</f>
        <v>69.626999999999995</v>
      </c>
      <c r="S31" s="219">
        <f t="shared" si="19"/>
        <v>1.4738984863268467</v>
      </c>
      <c r="T31" s="1169">
        <v>76.8</v>
      </c>
      <c r="U31" s="1169">
        <f t="shared" si="20"/>
        <v>1.6700344195518186</v>
      </c>
      <c r="V31" s="1179">
        <v>81.117500000000007</v>
      </c>
      <c r="W31" s="1179">
        <f t="shared" si="21"/>
        <v>1.5237251217203933</v>
      </c>
      <c r="X31" s="1192">
        <v>134.6</v>
      </c>
      <c r="Y31" s="1192">
        <f t="shared" si="27"/>
        <v>2.9692049766169593</v>
      </c>
      <c r="Z31" s="1146">
        <f>'Dom Eq Value'!B29</f>
        <v>232.24806866999998</v>
      </c>
      <c r="AA31" s="219">
        <f t="shared" si="22"/>
        <v>1.9506829809090256</v>
      </c>
      <c r="AB31" s="1169">
        <v>160.44702000000001</v>
      </c>
      <c r="AC31" s="1169">
        <f t="shared" si="23"/>
        <v>1.5565472587212497</v>
      </c>
      <c r="AD31" s="1179">
        <v>135.93668539999999</v>
      </c>
      <c r="AE31" s="1179">
        <f t="shared" si="24"/>
        <v>1.2843925013143778</v>
      </c>
      <c r="AF31" s="1192">
        <v>227.5</v>
      </c>
      <c r="AG31" s="1193">
        <f t="shared" si="28"/>
        <v>2.5483343414656003</v>
      </c>
      <c r="AI31" s="184"/>
    </row>
    <row r="32" spans="1:37" ht="12.75" customHeight="1">
      <c r="A32" s="441" t="s">
        <v>196</v>
      </c>
      <c r="B32" s="1146">
        <f>'Dom Eq Gen'!B30</f>
        <v>279.43495100000001</v>
      </c>
      <c r="C32" s="219">
        <f t="shared" si="0"/>
        <v>0.32198029754722618</v>
      </c>
      <c r="D32" s="1036">
        <v>186.99006600000001</v>
      </c>
      <c r="E32" s="1036">
        <f t="shared" si="0"/>
        <v>0.22845291904255569</v>
      </c>
      <c r="F32" s="1053">
        <v>208.73818</v>
      </c>
      <c r="G32" s="1053">
        <f t="shared" si="15"/>
        <v>0.24773173875113313</v>
      </c>
      <c r="H32" s="1075" t="s">
        <v>30</v>
      </c>
      <c r="I32" s="1086"/>
      <c r="J32" s="1146">
        <f>'Dom Eq Varied'!B30</f>
        <v>44.825000000000003</v>
      </c>
      <c r="K32" s="219">
        <f t="shared" si="16"/>
        <v>1.0322906702002612</v>
      </c>
      <c r="L32" s="1169">
        <v>40.799999999999997</v>
      </c>
      <c r="M32" s="1169">
        <f t="shared" si="17"/>
        <v>0.93697723178281489</v>
      </c>
      <c r="N32" s="1179">
        <v>48.1</v>
      </c>
      <c r="O32" s="1179">
        <f t="shared" si="18"/>
        <v>1.0266481998090009</v>
      </c>
      <c r="P32" s="1195" t="s">
        <v>30</v>
      </c>
      <c r="Q32" s="1192"/>
      <c r="R32" s="1146">
        <f>'Dom Eq Small'!B30</f>
        <v>26.485210000000002</v>
      </c>
      <c r="S32" s="219">
        <f t="shared" si="19"/>
        <v>0.56065191562251238</v>
      </c>
      <c r="T32" s="1169">
        <v>38.950711400000003</v>
      </c>
      <c r="U32" s="1169">
        <f t="shared" si="20"/>
        <v>0.84699256125038302</v>
      </c>
      <c r="V32" s="1179">
        <v>23.172750000000001</v>
      </c>
      <c r="W32" s="1179">
        <f t="shared" si="21"/>
        <v>0.4352809358565814</v>
      </c>
      <c r="X32" s="1195" t="s">
        <v>30</v>
      </c>
      <c r="Y32" s="1192"/>
      <c r="Z32" s="1146">
        <f>'Dom Eq Value'!B30</f>
        <v>96.470999999999989</v>
      </c>
      <c r="AA32" s="219">
        <f t="shared" si="22"/>
        <v>0.81027299356648119</v>
      </c>
      <c r="AB32" s="1169">
        <v>53.813159999999996</v>
      </c>
      <c r="AC32" s="1169">
        <f t="shared" si="23"/>
        <v>0.52205847563343954</v>
      </c>
      <c r="AD32" s="1179">
        <v>12.4</v>
      </c>
      <c r="AE32" s="1179">
        <f t="shared" si="24"/>
        <v>0.1171609192134847</v>
      </c>
      <c r="AF32" s="1195" t="s">
        <v>30</v>
      </c>
      <c r="AG32" s="1193"/>
      <c r="AI32" s="184"/>
    </row>
    <row r="33" spans="1:37" ht="12.75" customHeight="1" thickBot="1">
      <c r="A33" s="441" t="s">
        <v>197</v>
      </c>
      <c r="B33" s="1146">
        <f>'Dom Eq Gen'!B31</f>
        <v>2203.9579209499998</v>
      </c>
      <c r="C33" s="219">
        <f t="shared" si="0"/>
        <v>2.5395213613383922</v>
      </c>
      <c r="D33" s="1036">
        <v>1910.52808299</v>
      </c>
      <c r="E33" s="1036">
        <f t="shared" si="0"/>
        <v>2.3341652677519429</v>
      </c>
      <c r="F33" s="1053">
        <v>1638.1538882000002</v>
      </c>
      <c r="G33" s="1053">
        <f t="shared" si="15"/>
        <v>1.9441709756486112</v>
      </c>
      <c r="H33" s="1086">
        <v>1.1000000000000001</v>
      </c>
      <c r="I33" s="1086">
        <f t="shared" ref="I33:I62" si="29">(H33/H$14)*100</f>
        <v>1.4985538954908513E-3</v>
      </c>
      <c r="J33" s="1146">
        <f>'Dom Eq Varied'!B31</f>
        <v>49.63</v>
      </c>
      <c r="K33" s="219">
        <f t="shared" si="16"/>
        <v>1.1429467030014269</v>
      </c>
      <c r="L33" s="1169">
        <v>48.98</v>
      </c>
      <c r="M33" s="1169">
        <f t="shared" si="17"/>
        <v>1.1248319807039775</v>
      </c>
      <c r="N33" s="1179">
        <v>7</v>
      </c>
      <c r="O33" s="1179">
        <f t="shared" si="18"/>
        <v>0.14940826192646584</v>
      </c>
      <c r="P33" s="1192">
        <v>0</v>
      </c>
      <c r="Q33" s="1192">
        <f t="shared" ref="Q33:Q62" si="30">(P33/P$14)*100</f>
        <v>0</v>
      </c>
      <c r="R33" s="1146">
        <f>'Dom Eq Small'!B31</f>
        <v>0</v>
      </c>
      <c r="S33" s="219">
        <f t="shared" si="19"/>
        <v>0</v>
      </c>
      <c r="T33" s="1169">
        <v>0</v>
      </c>
      <c r="U33" s="1169">
        <f t="shared" si="20"/>
        <v>0</v>
      </c>
      <c r="V33" s="1179">
        <v>38</v>
      </c>
      <c r="W33" s="1179">
        <f t="shared" si="21"/>
        <v>0.71379855919345325</v>
      </c>
      <c r="X33" s="1192">
        <v>0</v>
      </c>
      <c r="Y33" s="1192">
        <f t="shared" ref="Y33:Y62" si="31">(X33/X$14)*100</f>
        <v>0</v>
      </c>
      <c r="Z33" s="1146">
        <f>'Dom Eq Value'!B31</f>
        <v>98.477546899999993</v>
      </c>
      <c r="AA33" s="219">
        <f t="shared" si="22"/>
        <v>0.82712625271580631</v>
      </c>
      <c r="AB33" s="1169">
        <v>79.404750000000007</v>
      </c>
      <c r="AC33" s="1169">
        <f t="shared" si="23"/>
        <v>0.77033057978855668</v>
      </c>
      <c r="AD33" s="1179">
        <v>69.099999999999994</v>
      </c>
      <c r="AE33" s="1179">
        <f t="shared" si="24"/>
        <v>0.65288867077837032</v>
      </c>
      <c r="AF33" s="1192">
        <v>0</v>
      </c>
      <c r="AG33" s="1193">
        <f t="shared" ref="AG33:AG62" si="32">(AF33/AF$14)*100</f>
        <v>0</v>
      </c>
      <c r="AI33" s="184"/>
    </row>
    <row r="34" spans="1:37" ht="12.75" customHeight="1" thickBot="1">
      <c r="A34" s="441" t="s">
        <v>198</v>
      </c>
      <c r="B34" s="1146">
        <f>'Dom Eq Gen'!B32</f>
        <v>0</v>
      </c>
      <c r="C34" s="219">
        <f t="shared" si="0"/>
        <v>0</v>
      </c>
      <c r="D34" s="1036">
        <v>0</v>
      </c>
      <c r="E34" s="1036">
        <f t="shared" si="0"/>
        <v>0</v>
      </c>
      <c r="F34" s="1053">
        <v>0</v>
      </c>
      <c r="G34" s="1053">
        <f t="shared" si="15"/>
        <v>0</v>
      </c>
      <c r="H34" s="1086">
        <v>0</v>
      </c>
      <c r="I34" s="1086">
        <f t="shared" si="29"/>
        <v>0</v>
      </c>
      <c r="J34" s="1146">
        <f>'Dom Eq Varied'!B32</f>
        <v>0</v>
      </c>
      <c r="K34" s="219">
        <f t="shared" si="16"/>
        <v>0</v>
      </c>
      <c r="L34" s="1169">
        <v>0</v>
      </c>
      <c r="M34" s="1169">
        <f t="shared" si="17"/>
        <v>0</v>
      </c>
      <c r="N34" s="1179">
        <v>0</v>
      </c>
      <c r="O34" s="1179">
        <f t="shared" si="18"/>
        <v>0</v>
      </c>
      <c r="P34" s="1192">
        <v>0</v>
      </c>
      <c r="Q34" s="1192">
        <f t="shared" si="30"/>
        <v>0</v>
      </c>
      <c r="R34" s="1146">
        <f>'Dom Eq Small'!B32</f>
        <v>0</v>
      </c>
      <c r="S34" s="219">
        <f t="shared" si="19"/>
        <v>0</v>
      </c>
      <c r="T34" s="1169">
        <v>0</v>
      </c>
      <c r="U34" s="1169">
        <f t="shared" si="20"/>
        <v>0</v>
      </c>
      <c r="V34" s="1179">
        <v>0</v>
      </c>
      <c r="W34" s="1179">
        <f t="shared" si="21"/>
        <v>0</v>
      </c>
      <c r="X34" s="1192">
        <v>0</v>
      </c>
      <c r="Y34" s="1192">
        <f t="shared" si="31"/>
        <v>0</v>
      </c>
      <c r="Z34" s="1146">
        <f>'Dom Eq Value'!B32</f>
        <v>0</v>
      </c>
      <c r="AA34" s="219">
        <f t="shared" si="22"/>
        <v>0</v>
      </c>
      <c r="AB34" s="1169">
        <v>0</v>
      </c>
      <c r="AC34" s="1169">
        <f t="shared" si="23"/>
        <v>0</v>
      </c>
      <c r="AD34" s="1179">
        <v>0</v>
      </c>
      <c r="AE34" s="1179">
        <f t="shared" si="24"/>
        <v>0</v>
      </c>
      <c r="AF34" s="1192">
        <v>0</v>
      </c>
      <c r="AG34" s="1193">
        <f t="shared" si="32"/>
        <v>0</v>
      </c>
      <c r="AH34" s="193"/>
      <c r="AI34" s="194"/>
      <c r="AJ34" s="193"/>
      <c r="AK34" s="194"/>
    </row>
    <row r="35" spans="1:37" ht="12.75" customHeight="1" thickBot="1">
      <c r="A35" s="1151" t="s">
        <v>199</v>
      </c>
      <c r="B35" s="1150">
        <f>'Dom Eq Gen'!B33</f>
        <v>8474.2450229199985</v>
      </c>
      <c r="C35" s="220">
        <f t="shared" si="0"/>
        <v>9.7644905342133868</v>
      </c>
      <c r="D35" s="1038">
        <v>7707.6004675600007</v>
      </c>
      <c r="E35" s="1038">
        <f t="shared" si="0"/>
        <v>9.4166704322562733</v>
      </c>
      <c r="F35" s="1055">
        <v>7579.8471207800003</v>
      </c>
      <c r="G35" s="1055">
        <f t="shared" si="15"/>
        <v>8.995808561225358</v>
      </c>
      <c r="H35" s="1087">
        <f>H28+H29+H30+H31+H33+H34</f>
        <v>6204.4</v>
      </c>
      <c r="I35" s="1087">
        <f t="shared" si="29"/>
        <v>8.4523888992576701</v>
      </c>
      <c r="J35" s="1150">
        <f>'Dom Eq Varied'!B33</f>
        <v>317.446372</v>
      </c>
      <c r="K35" s="220">
        <f t="shared" si="16"/>
        <v>7.3105840067935617</v>
      </c>
      <c r="L35" s="1170">
        <v>372.39699999999999</v>
      </c>
      <c r="M35" s="1170">
        <f t="shared" si="17"/>
        <v>8.5521448574564953</v>
      </c>
      <c r="N35" s="1180">
        <v>377.29927151999999</v>
      </c>
      <c r="O35" s="1180">
        <f t="shared" si="18"/>
        <v>8.0530897691321304</v>
      </c>
      <c r="P35" s="1194">
        <f>P28+P29+P30+P31+P33+P34</f>
        <v>378.8</v>
      </c>
      <c r="Q35" s="1194">
        <f t="shared" si="30"/>
        <v>9.0177593677093739</v>
      </c>
      <c r="R35" s="1150">
        <f>'Dom Eq Small'!B33</f>
        <v>498.95023165000003</v>
      </c>
      <c r="S35" s="220">
        <f t="shared" si="19"/>
        <v>10.562023226354212</v>
      </c>
      <c r="T35" s="1170">
        <v>526.21896070000003</v>
      </c>
      <c r="U35" s="1170">
        <f t="shared" si="20"/>
        <v>11.442757507679504</v>
      </c>
      <c r="V35" s="1180">
        <v>559.58875365000006</v>
      </c>
      <c r="W35" s="1180">
        <f t="shared" si="21"/>
        <v>10.511411739374481</v>
      </c>
      <c r="X35" s="1194">
        <f>X28+X29+X30+X31+X33+X34</f>
        <v>549.1</v>
      </c>
      <c r="Y35" s="1194">
        <f t="shared" si="31"/>
        <v>12.112856260478249</v>
      </c>
      <c r="Z35" s="1150">
        <f>'Dom Eq Value'!B33</f>
        <v>1217.2483026800001</v>
      </c>
      <c r="AA35" s="220">
        <f t="shared" si="22"/>
        <v>10.223833339824839</v>
      </c>
      <c r="AB35" s="1170">
        <v>1183.04832435</v>
      </c>
      <c r="AC35" s="1170">
        <f t="shared" si="23"/>
        <v>11.477125759030988</v>
      </c>
      <c r="AD35" s="1180">
        <v>983.03281582</v>
      </c>
      <c r="AE35" s="1180">
        <f t="shared" si="24"/>
        <v>9.2881474450396304</v>
      </c>
      <c r="AF35" s="1194">
        <f>AF28+AF29+AF30+AF31+AF33+AF34</f>
        <v>857.3</v>
      </c>
      <c r="AG35" s="1204">
        <f t="shared" si="32"/>
        <v>9.6030199162130074</v>
      </c>
      <c r="AI35" s="184"/>
    </row>
    <row r="36" spans="1:37" ht="12.75" customHeight="1">
      <c r="A36" s="441" t="s">
        <v>200</v>
      </c>
      <c r="B36" s="1146">
        <f>'Dom Eq Gen'!B34</f>
        <v>2324.9242517499997</v>
      </c>
      <c r="C36" s="219">
        <f t="shared" si="0"/>
        <v>2.6789054113464394</v>
      </c>
      <c r="D36" s="1036">
        <v>1972.2824083499997</v>
      </c>
      <c r="E36" s="1036">
        <f t="shared" si="0"/>
        <v>2.409612890151283</v>
      </c>
      <c r="F36" s="1053">
        <v>2249.63814116</v>
      </c>
      <c r="G36" s="1053">
        <f t="shared" si="15"/>
        <v>2.6698841978522276</v>
      </c>
      <c r="H36" s="1086">
        <v>1949.3</v>
      </c>
      <c r="I36" s="1086">
        <f t="shared" si="29"/>
        <v>2.6555737349821058</v>
      </c>
      <c r="J36" s="1146">
        <f>'Dom Eq Varied'!B34</f>
        <v>127.920312</v>
      </c>
      <c r="K36" s="219">
        <f t="shared" si="16"/>
        <v>2.9459217982533521</v>
      </c>
      <c r="L36" s="1169">
        <v>110.44300000000001</v>
      </c>
      <c r="M36" s="1169">
        <f t="shared" si="17"/>
        <v>2.5363376571026826</v>
      </c>
      <c r="N36" s="1179">
        <v>115.80127207</v>
      </c>
      <c r="O36" s="1179">
        <f t="shared" si="18"/>
        <v>2.4716666841217845</v>
      </c>
      <c r="P36" s="1192">
        <v>157.1</v>
      </c>
      <c r="Q36" s="1192">
        <f t="shared" si="30"/>
        <v>3.7399419130600386</v>
      </c>
      <c r="R36" s="1146">
        <f>'Dom Eq Small'!B34</f>
        <v>157.32900000000004</v>
      </c>
      <c r="S36" s="219">
        <f t="shared" si="19"/>
        <v>3.3304174379955551</v>
      </c>
      <c r="T36" s="1169">
        <v>148.97769</v>
      </c>
      <c r="U36" s="1169">
        <f t="shared" si="20"/>
        <v>3.239555599548448</v>
      </c>
      <c r="V36" s="1179">
        <v>185.301018</v>
      </c>
      <c r="W36" s="1179">
        <f t="shared" si="21"/>
        <v>3.4807263069863197</v>
      </c>
      <c r="X36" s="1192">
        <v>130.4</v>
      </c>
      <c r="Y36" s="1192">
        <f t="shared" si="31"/>
        <v>2.8765551927997883</v>
      </c>
      <c r="Z36" s="1146">
        <f>'Dom Eq Value'!B34</f>
        <v>146.69284469999999</v>
      </c>
      <c r="AA36" s="219">
        <f t="shared" si="22"/>
        <v>1.2320930684853681</v>
      </c>
      <c r="AB36" s="1169">
        <v>111.3125038</v>
      </c>
      <c r="AC36" s="1169">
        <f t="shared" si="23"/>
        <v>1.0798777855225274</v>
      </c>
      <c r="AD36" s="1179">
        <v>134.56738755000001</v>
      </c>
      <c r="AE36" s="1179">
        <f t="shared" si="24"/>
        <v>1.2714547436705836</v>
      </c>
      <c r="AF36" s="1192">
        <v>88.6</v>
      </c>
      <c r="AG36" s="1193">
        <f t="shared" si="32"/>
        <v>0.99245020946748219</v>
      </c>
      <c r="AI36" s="184"/>
    </row>
    <row r="37" spans="1:37" ht="12.75" customHeight="1">
      <c r="A37" s="441" t="s">
        <v>201</v>
      </c>
      <c r="B37" s="1146">
        <f>'Dom Eq Gen'!B35</f>
        <v>1527.3965874900005</v>
      </c>
      <c r="C37" s="219">
        <f t="shared" si="0"/>
        <v>1.7599502351180407</v>
      </c>
      <c r="D37" s="1036">
        <v>1533.0956369</v>
      </c>
      <c r="E37" s="1036">
        <f t="shared" si="0"/>
        <v>1.8730416054359327</v>
      </c>
      <c r="F37" s="1053">
        <v>1634.3375004</v>
      </c>
      <c r="G37" s="1053">
        <f t="shared" si="15"/>
        <v>1.9396416634478311</v>
      </c>
      <c r="H37" s="1086">
        <v>1424.6</v>
      </c>
      <c r="I37" s="1086">
        <f t="shared" si="29"/>
        <v>1.9407635268329695</v>
      </c>
      <c r="J37" s="1146">
        <f>'Dom Eq Varied'!B35</f>
        <v>54.899999999999991</v>
      </c>
      <c r="K37" s="219">
        <f t="shared" si="16"/>
        <v>1.264311384138189</v>
      </c>
      <c r="L37" s="1169">
        <v>67.92</v>
      </c>
      <c r="M37" s="1169">
        <f t="shared" si="17"/>
        <v>1.5597915093796275</v>
      </c>
      <c r="N37" s="1179">
        <v>65.086987399999998</v>
      </c>
      <c r="O37" s="1179">
        <f t="shared" si="18"/>
        <v>1.3892190944948257</v>
      </c>
      <c r="P37" s="1192">
        <v>65.2</v>
      </c>
      <c r="Q37" s="1192">
        <f t="shared" si="30"/>
        <v>1.552159215350188</v>
      </c>
      <c r="R37" s="1146">
        <f>'Dom Eq Small'!B35</f>
        <v>91.13463999999999</v>
      </c>
      <c r="S37" s="219">
        <f t="shared" si="19"/>
        <v>1.9291827588139958</v>
      </c>
      <c r="T37" s="1169">
        <v>115.38774790000001</v>
      </c>
      <c r="U37" s="1169">
        <f t="shared" si="20"/>
        <v>2.5091342524422933</v>
      </c>
      <c r="V37" s="1179">
        <v>89.591579999999993</v>
      </c>
      <c r="W37" s="1179">
        <f t="shared" si="21"/>
        <v>1.6829037031543419</v>
      </c>
      <c r="X37" s="1192">
        <v>58.6</v>
      </c>
      <c r="Y37" s="1192">
        <f t="shared" si="31"/>
        <v>1.292685078972911</v>
      </c>
      <c r="Z37" s="1146">
        <f>'Dom Eq Value'!B35</f>
        <v>206.51075700000001</v>
      </c>
      <c r="AA37" s="219">
        <f t="shared" si="22"/>
        <v>1.73451181472225</v>
      </c>
      <c r="AB37" s="1169">
        <v>163.553</v>
      </c>
      <c r="AC37" s="1169">
        <f t="shared" si="23"/>
        <v>1.5866793525092366</v>
      </c>
      <c r="AD37" s="1179">
        <v>65.5</v>
      </c>
      <c r="AE37" s="1179">
        <f t="shared" si="24"/>
        <v>0.61887421036155221</v>
      </c>
      <c r="AF37" s="1192">
        <v>52</v>
      </c>
      <c r="AG37" s="1193">
        <f t="shared" si="32"/>
        <v>0.58247642090642293</v>
      </c>
      <c r="AI37" s="184"/>
    </row>
    <row r="38" spans="1:37" ht="12.75" customHeight="1">
      <c r="A38" s="441" t="s">
        <v>202</v>
      </c>
      <c r="B38" s="1146">
        <f>'Dom Eq Gen'!B36</f>
        <v>3723.4930518299998</v>
      </c>
      <c r="C38" s="219">
        <f t="shared" si="0"/>
        <v>4.2904131943868853</v>
      </c>
      <c r="D38" s="1036">
        <v>3733.1115723999997</v>
      </c>
      <c r="E38" s="1036">
        <f t="shared" si="0"/>
        <v>4.5608852602165761</v>
      </c>
      <c r="F38" s="1053">
        <v>5071.1982317300008</v>
      </c>
      <c r="G38" s="1053">
        <f t="shared" si="15"/>
        <v>6.0185288359711908</v>
      </c>
      <c r="H38" s="1086">
        <v>4819.3</v>
      </c>
      <c r="I38" s="1086">
        <f t="shared" si="29"/>
        <v>6.5654370804900539</v>
      </c>
      <c r="J38" s="1146">
        <f>'Dom Eq Varied'!B36</f>
        <v>412.80954099999997</v>
      </c>
      <c r="K38" s="219">
        <f t="shared" si="16"/>
        <v>9.5067359228991002</v>
      </c>
      <c r="L38" s="1169">
        <v>359.94</v>
      </c>
      <c r="M38" s="1169">
        <f t="shared" si="17"/>
        <v>8.2660682550957461</v>
      </c>
      <c r="N38" s="1179">
        <v>476.68268555000003</v>
      </c>
      <c r="O38" s="1179">
        <f t="shared" si="18"/>
        <v>10.17433307692365</v>
      </c>
      <c r="P38" s="1192">
        <v>334.2</v>
      </c>
      <c r="Q38" s="1192">
        <f t="shared" si="30"/>
        <v>7.9560062848164543</v>
      </c>
      <c r="R38" s="1146">
        <f>'Dom Eq Small'!B36</f>
        <v>715.53345152000009</v>
      </c>
      <c r="S38" s="219">
        <f t="shared" si="19"/>
        <v>15.146763053291862</v>
      </c>
      <c r="T38" s="1169">
        <v>619.85140975000002</v>
      </c>
      <c r="U38" s="1169">
        <f t="shared" si="20"/>
        <v>13.478817568883045</v>
      </c>
      <c r="V38" s="1179">
        <v>738.54872790000013</v>
      </c>
      <c r="W38" s="1179">
        <f t="shared" si="21"/>
        <v>13.873026786030994</v>
      </c>
      <c r="X38" s="1192">
        <v>648.70000000000005</v>
      </c>
      <c r="Y38" s="1192">
        <f t="shared" si="31"/>
        <v>14.30997970528545</v>
      </c>
      <c r="Z38" s="1146">
        <f>'Dom Eq Value'!B36</f>
        <v>1085.2568824999998</v>
      </c>
      <c r="AA38" s="219">
        <f t="shared" si="22"/>
        <v>9.1152195268205158</v>
      </c>
      <c r="AB38" s="1169">
        <v>654.5146440499999</v>
      </c>
      <c r="AC38" s="1169">
        <f t="shared" si="23"/>
        <v>6.3496534556325299</v>
      </c>
      <c r="AD38" s="1179">
        <v>1013.33180612</v>
      </c>
      <c r="AE38" s="1179">
        <f t="shared" si="24"/>
        <v>9.5744262801032143</v>
      </c>
      <c r="AF38" s="1192">
        <v>999.7</v>
      </c>
      <c r="AG38" s="1193">
        <f t="shared" si="32"/>
        <v>11.198109191925981</v>
      </c>
      <c r="AI38" s="184"/>
    </row>
    <row r="39" spans="1:37" ht="12.75" customHeight="1" thickBot="1">
      <c r="A39" s="441" t="s">
        <v>203</v>
      </c>
      <c r="B39" s="1146">
        <f>'Dom Eq Gen'!B37</f>
        <v>1259.8633191500005</v>
      </c>
      <c r="C39" s="219">
        <f t="shared" si="0"/>
        <v>1.4516837099907132</v>
      </c>
      <c r="D39" s="1036">
        <v>1367.6112299000001</v>
      </c>
      <c r="E39" s="1036">
        <f t="shared" si="0"/>
        <v>1.6708629729348012</v>
      </c>
      <c r="F39" s="1053">
        <v>1429.08869579</v>
      </c>
      <c r="G39" s="1053">
        <f t="shared" si="15"/>
        <v>1.6960511365848159</v>
      </c>
      <c r="H39" s="1086">
        <v>1093.3</v>
      </c>
      <c r="I39" s="1086">
        <f t="shared" si="29"/>
        <v>1.4894263399455887</v>
      </c>
      <c r="J39" s="1146">
        <f>'Dom Eq Varied'!B37</f>
        <v>187.23600000000002</v>
      </c>
      <c r="K39" s="219">
        <f t="shared" si="16"/>
        <v>4.311923612395228</v>
      </c>
      <c r="L39" s="1169">
        <v>121.99</v>
      </c>
      <c r="M39" s="1169">
        <f t="shared" si="17"/>
        <v>2.8015159927741569</v>
      </c>
      <c r="N39" s="1179">
        <v>96.97726870000001</v>
      </c>
      <c r="O39" s="1179">
        <f t="shared" si="18"/>
        <v>2.069886451834694</v>
      </c>
      <c r="P39" s="1192">
        <v>74.3</v>
      </c>
      <c r="Q39" s="1192">
        <f t="shared" si="30"/>
        <v>1.7687949340570392</v>
      </c>
      <c r="R39" s="1146">
        <f>'Dom Eq Small'!B37</f>
        <v>146.94633630999999</v>
      </c>
      <c r="S39" s="219">
        <f t="shared" si="19"/>
        <v>3.1106321205650791</v>
      </c>
      <c r="T39" s="1169">
        <v>137.51609349999998</v>
      </c>
      <c r="U39" s="1169">
        <f t="shared" si="20"/>
        <v>2.9903204347305481</v>
      </c>
      <c r="V39" s="1179">
        <v>237.90014689999998</v>
      </c>
      <c r="W39" s="1179">
        <f t="shared" si="21"/>
        <v>4.4687574233981806</v>
      </c>
      <c r="X39" s="1192">
        <v>176</v>
      </c>
      <c r="Y39" s="1192">
        <f t="shared" si="31"/>
        <v>3.8824671313862176</v>
      </c>
      <c r="Z39" s="1146">
        <f>'Dom Eq Value'!B37</f>
        <v>72.939384000000004</v>
      </c>
      <c r="AA39" s="219">
        <f t="shared" si="22"/>
        <v>0.6126277640179445</v>
      </c>
      <c r="AB39" s="1169">
        <v>93.980501399999994</v>
      </c>
      <c r="AC39" s="1169">
        <f t="shared" si="23"/>
        <v>0.91173455155115091</v>
      </c>
      <c r="AD39" s="1179">
        <v>56.1</v>
      </c>
      <c r="AE39" s="1179">
        <f t="shared" si="24"/>
        <v>0.53005867482874935</v>
      </c>
      <c r="AF39" s="1192">
        <v>45.6</v>
      </c>
      <c r="AG39" s="1193">
        <f t="shared" si="32"/>
        <v>0.51078701525640169</v>
      </c>
      <c r="AI39" s="184"/>
    </row>
    <row r="40" spans="1:37" ht="12.75" customHeight="1" thickBot="1">
      <c r="A40" s="1151" t="s">
        <v>204</v>
      </c>
      <c r="B40" s="1150">
        <f>'Dom Eq Gen'!B38</f>
        <v>8714.3252102200004</v>
      </c>
      <c r="C40" s="220">
        <f t="shared" si="0"/>
        <v>10.041124111600235</v>
      </c>
      <c r="D40" s="1038">
        <v>8606.1008475499984</v>
      </c>
      <c r="E40" s="1038">
        <f t="shared" si="0"/>
        <v>10.514402728738592</v>
      </c>
      <c r="F40" s="1055">
        <v>10384.262569080001</v>
      </c>
      <c r="G40" s="1055">
        <f t="shared" si="15"/>
        <v>12.324105833856065</v>
      </c>
      <c r="H40" s="1087">
        <f>SUM(H36:H39)</f>
        <v>9286.5</v>
      </c>
      <c r="I40" s="1087">
        <f t="shared" si="29"/>
        <v>12.651200682250717</v>
      </c>
      <c r="J40" s="1150">
        <f>'Dom Eq Varied'!B38</f>
        <v>782.86585300000002</v>
      </c>
      <c r="K40" s="220">
        <f t="shared" si="16"/>
        <v>18.028892717685867</v>
      </c>
      <c r="L40" s="1170">
        <v>660.29300000000001</v>
      </c>
      <c r="M40" s="1170">
        <f t="shared" si="17"/>
        <v>15.163713414352214</v>
      </c>
      <c r="N40" s="1180">
        <v>754.54821371999992</v>
      </c>
      <c r="O40" s="1180">
        <f t="shared" si="18"/>
        <v>16.105105307374952</v>
      </c>
      <c r="P40" s="1194">
        <f>SUM(P36:P39)</f>
        <v>630.79999999999995</v>
      </c>
      <c r="Q40" s="1194">
        <f t="shared" si="30"/>
        <v>15.01690234728372</v>
      </c>
      <c r="R40" s="1150">
        <f>'Dom Eq Small'!B38</f>
        <v>1110.94342783</v>
      </c>
      <c r="S40" s="220">
        <f t="shared" si="19"/>
        <v>23.516995370666489</v>
      </c>
      <c r="T40" s="1170">
        <v>1021.7329411500001</v>
      </c>
      <c r="U40" s="1170">
        <f t="shared" si="20"/>
        <v>22.217827855604337</v>
      </c>
      <c r="V40" s="1180">
        <v>1251.3414728000002</v>
      </c>
      <c r="W40" s="1180">
        <f t="shared" si="21"/>
        <v>23.50541421956984</v>
      </c>
      <c r="X40" s="1194">
        <f>SUM(X36:X39)</f>
        <v>1013.7</v>
      </c>
      <c r="Y40" s="1194">
        <f t="shared" si="31"/>
        <v>22.361687108444368</v>
      </c>
      <c r="Z40" s="1150">
        <f>'Dom Eq Value'!B38</f>
        <v>1511.3998681999997</v>
      </c>
      <c r="AA40" s="220">
        <f t="shared" si="22"/>
        <v>12.694452174046077</v>
      </c>
      <c r="AB40" s="1170">
        <v>1023.3606492499999</v>
      </c>
      <c r="AC40" s="1170">
        <f t="shared" si="23"/>
        <v>9.9279451452154461</v>
      </c>
      <c r="AD40" s="1180">
        <v>1269.4991936699998</v>
      </c>
      <c r="AE40" s="1180">
        <f t="shared" si="24"/>
        <v>11.994813908964097</v>
      </c>
      <c r="AF40" s="1194">
        <f>SUM(AF36:AF39)</f>
        <v>1185.8999999999999</v>
      </c>
      <c r="AG40" s="1204">
        <f t="shared" si="32"/>
        <v>13.283822837556286</v>
      </c>
      <c r="AI40" s="184"/>
    </row>
    <row r="41" spans="1:37" ht="12.75" customHeight="1">
      <c r="A41" s="441" t="s">
        <v>205</v>
      </c>
      <c r="B41" s="1146">
        <f>'Dom Eq Gen'!B39</f>
        <v>9311.1351244900034</v>
      </c>
      <c r="C41" s="219">
        <f t="shared" si="0"/>
        <v>10.728801272557062</v>
      </c>
      <c r="D41" s="1036">
        <v>9211.6188333000009</v>
      </c>
      <c r="E41" s="1036">
        <f t="shared" si="0"/>
        <v>11.254187222837635</v>
      </c>
      <c r="F41" s="1053">
        <v>9995.9569499900008</v>
      </c>
      <c r="G41" s="1053">
        <f t="shared" si="15"/>
        <v>11.863262368688355</v>
      </c>
      <c r="H41" s="1086">
        <v>8968.7999999999993</v>
      </c>
      <c r="I41" s="1086">
        <f t="shared" si="29"/>
        <v>12.218391070798496</v>
      </c>
      <c r="J41" s="1146">
        <f>'Dom Eq Varied'!B39</f>
        <v>266.802143</v>
      </c>
      <c r="K41" s="219">
        <f t="shared" si="16"/>
        <v>6.1442802678937172</v>
      </c>
      <c r="L41" s="1169">
        <v>235.55</v>
      </c>
      <c r="M41" s="1169">
        <f t="shared" si="17"/>
        <v>5.4094359545696591</v>
      </c>
      <c r="N41" s="1179">
        <v>238.62531999000004</v>
      </c>
      <c r="O41" s="1179">
        <f t="shared" si="18"/>
        <v>5.0932277587646642</v>
      </c>
      <c r="P41" s="1192">
        <v>235.1</v>
      </c>
      <c r="Q41" s="1192">
        <f t="shared" si="30"/>
        <v>5.5968195019759071</v>
      </c>
      <c r="R41" s="1146">
        <f>'Dom Eq Small'!B39</f>
        <v>48.393999999999998</v>
      </c>
      <c r="S41" s="219">
        <f t="shared" si="19"/>
        <v>1.0244279280638462</v>
      </c>
      <c r="T41" s="1169">
        <v>2.2389999999999999</v>
      </c>
      <c r="U41" s="1169">
        <f t="shared" si="20"/>
        <v>4.8687591997090128E-2</v>
      </c>
      <c r="V41" s="1179">
        <v>31.404513999999999</v>
      </c>
      <c r="W41" s="1179">
        <f t="shared" si="21"/>
        <v>0.58990781172027973</v>
      </c>
      <c r="X41" s="1192">
        <v>0</v>
      </c>
      <c r="Y41" s="1192">
        <f t="shared" si="31"/>
        <v>0</v>
      </c>
      <c r="Z41" s="1146">
        <f>'Dom Eq Value'!B39</f>
        <v>1655.2053254199998</v>
      </c>
      <c r="AA41" s="219">
        <f t="shared" si="22"/>
        <v>13.902293684063036</v>
      </c>
      <c r="AB41" s="1169">
        <v>1672.8825026899999</v>
      </c>
      <c r="AC41" s="1169">
        <f t="shared" si="23"/>
        <v>16.229161960906861</v>
      </c>
      <c r="AD41" s="1179">
        <v>1662.3845755</v>
      </c>
      <c r="AE41" s="1179">
        <f t="shared" si="24"/>
        <v>15.70697620579827</v>
      </c>
      <c r="AF41" s="1192">
        <v>1360.6</v>
      </c>
      <c r="AG41" s="1193">
        <f t="shared" si="32"/>
        <v>15.240719582409213</v>
      </c>
      <c r="AI41" s="184"/>
    </row>
    <row r="42" spans="1:37" ht="12.75" customHeight="1">
      <c r="A42" s="441" t="s">
        <v>206</v>
      </c>
      <c r="B42" s="1146">
        <f>'Dom Eq Gen'!B40</f>
        <v>4686.8645472799999</v>
      </c>
      <c r="C42" s="219">
        <f t="shared" si="0"/>
        <v>5.4004627413152759</v>
      </c>
      <c r="D42" s="1036">
        <v>3877.1477572099998</v>
      </c>
      <c r="E42" s="1036">
        <f t="shared" si="0"/>
        <v>4.7368597789249529</v>
      </c>
      <c r="F42" s="1053">
        <v>3805.4207276500001</v>
      </c>
      <c r="G42" s="1053">
        <f t="shared" si="15"/>
        <v>4.5162964127613687</v>
      </c>
      <c r="H42" s="1086">
        <v>1125.5</v>
      </c>
      <c r="I42" s="1086">
        <f t="shared" si="29"/>
        <v>1.5332930994317755</v>
      </c>
      <c r="J42" s="1146">
        <f>'Dom Eq Varied'!B40</f>
        <v>332.51407700000004</v>
      </c>
      <c r="K42" s="219">
        <f t="shared" si="16"/>
        <v>7.6575834779107925</v>
      </c>
      <c r="L42" s="1169">
        <v>213.87</v>
      </c>
      <c r="M42" s="1169">
        <f t="shared" si="17"/>
        <v>4.9115519745438885</v>
      </c>
      <c r="N42" s="1179">
        <v>224.49736371</v>
      </c>
      <c r="O42" s="1179">
        <f t="shared" si="18"/>
        <v>4.7916801312835346</v>
      </c>
      <c r="P42" s="1192">
        <v>189.2</v>
      </c>
      <c r="Q42" s="1192">
        <f t="shared" si="30"/>
        <v>4.5041184592677235</v>
      </c>
      <c r="R42" s="1146">
        <f>'Dom Eq Small'!B40</f>
        <v>251.74006955999999</v>
      </c>
      <c r="S42" s="219">
        <f t="shared" si="19"/>
        <v>5.3289572647435497</v>
      </c>
      <c r="T42" s="1169">
        <v>299.44315843999999</v>
      </c>
      <c r="U42" s="1169">
        <f t="shared" si="20"/>
        <v>6.5114632981003728</v>
      </c>
      <c r="V42" s="1179">
        <v>330.48943150000002</v>
      </c>
      <c r="W42" s="1179">
        <f t="shared" si="21"/>
        <v>6.2079705271937753</v>
      </c>
      <c r="X42" s="1192">
        <v>222.7</v>
      </c>
      <c r="Y42" s="1192">
        <f t="shared" si="31"/>
        <v>4.9126444895438102</v>
      </c>
      <c r="Z42" s="1146">
        <f>'Dom Eq Value'!B40</f>
        <v>618.08461034999993</v>
      </c>
      <c r="AA42" s="219">
        <f t="shared" si="22"/>
        <v>5.1913763463182372</v>
      </c>
      <c r="AB42" s="1169">
        <v>499.21702830999999</v>
      </c>
      <c r="AC42" s="1169">
        <f t="shared" si="23"/>
        <v>4.8430621953770094</v>
      </c>
      <c r="AD42" s="1179">
        <v>651.22360408000009</v>
      </c>
      <c r="AE42" s="1179">
        <f t="shared" si="24"/>
        <v>6.153060973188003</v>
      </c>
      <c r="AF42" s="1192">
        <v>283.39999999999998</v>
      </c>
      <c r="AG42" s="1193">
        <f t="shared" si="32"/>
        <v>3.1744964939400053</v>
      </c>
      <c r="AI42" s="184"/>
    </row>
    <row r="43" spans="1:37" ht="12.75" customHeight="1">
      <c r="A43" s="441" t="s">
        <v>42</v>
      </c>
      <c r="B43" s="1146">
        <f>'Dom Eq Gen'!B41</f>
        <v>516.45317499999999</v>
      </c>
      <c r="C43" s="219">
        <f t="shared" si="0"/>
        <v>0.59508571265199273</v>
      </c>
      <c r="D43" s="1036">
        <v>385.74015370000001</v>
      </c>
      <c r="E43" s="1036">
        <f t="shared" si="0"/>
        <v>0.47127350660804129</v>
      </c>
      <c r="F43" s="1053">
        <v>265.00421100000005</v>
      </c>
      <c r="G43" s="1053">
        <f t="shared" si="15"/>
        <v>0.31450860579220424</v>
      </c>
      <c r="H43" s="1086">
        <v>209.5</v>
      </c>
      <c r="I43" s="1086">
        <f t="shared" si="29"/>
        <v>0.28540640100484849</v>
      </c>
      <c r="J43" s="1146">
        <f>'Dom Eq Varied'!B41</f>
        <v>61.916000000000004</v>
      </c>
      <c r="K43" s="219">
        <f t="shared" si="16"/>
        <v>1.4258853125737729</v>
      </c>
      <c r="L43" s="1169">
        <v>79.14</v>
      </c>
      <c r="M43" s="1169">
        <f t="shared" si="17"/>
        <v>1.8174602481199016</v>
      </c>
      <c r="N43" s="1179">
        <v>76.73366206</v>
      </c>
      <c r="O43" s="1179">
        <f t="shared" si="18"/>
        <v>1.6378061542339135</v>
      </c>
      <c r="P43" s="1192">
        <v>22.5</v>
      </c>
      <c r="Q43" s="1192">
        <f t="shared" si="30"/>
        <v>0.53563776603342372</v>
      </c>
      <c r="R43" s="1146">
        <f>'Dom Eq Small'!B41</f>
        <v>36.091000000000001</v>
      </c>
      <c r="S43" s="219">
        <f t="shared" si="19"/>
        <v>0.76399198974567673</v>
      </c>
      <c r="T43" s="1169">
        <v>38.5</v>
      </c>
      <c r="U43" s="1169">
        <f t="shared" si="20"/>
        <v>0.83719173375970068</v>
      </c>
      <c r="V43" s="1179">
        <v>75.546747999999994</v>
      </c>
      <c r="W43" s="1179">
        <f t="shared" si="21"/>
        <v>1.4190831545829181</v>
      </c>
      <c r="X43" s="1192">
        <v>61.3</v>
      </c>
      <c r="Y43" s="1192">
        <f t="shared" si="31"/>
        <v>1.3522456542839496</v>
      </c>
      <c r="Z43" s="1146">
        <f>'Dom Eq Value'!B41</f>
        <v>29.651935600000002</v>
      </c>
      <c r="AA43" s="219">
        <f t="shared" si="22"/>
        <v>0.24905062271203285</v>
      </c>
      <c r="AB43" s="1169">
        <v>18.083258620000002</v>
      </c>
      <c r="AC43" s="1169">
        <f t="shared" si="23"/>
        <v>0.17543140803555221</v>
      </c>
      <c r="AD43" s="1179">
        <v>45.2</v>
      </c>
      <c r="AE43" s="1179">
        <f t="shared" si="24"/>
        <v>0.42707044745560552</v>
      </c>
      <c r="AF43" s="1192">
        <v>37.5</v>
      </c>
      <c r="AG43" s="1193">
        <f t="shared" si="32"/>
        <v>0.42005511123059347</v>
      </c>
      <c r="AI43" s="184"/>
    </row>
    <row r="44" spans="1:37" ht="12.75" customHeight="1">
      <c r="A44" s="441" t="s">
        <v>207</v>
      </c>
      <c r="B44" s="1146">
        <f>'Dom Eq Gen'!B42</f>
        <v>3162.1165363399996</v>
      </c>
      <c r="C44" s="219">
        <f t="shared" si="0"/>
        <v>3.6435643415621168</v>
      </c>
      <c r="D44" s="1036">
        <v>2747.4410292000002</v>
      </c>
      <c r="E44" s="1036">
        <f t="shared" si="0"/>
        <v>3.3566538396645278</v>
      </c>
      <c r="F44" s="1053">
        <v>3312.1699188300004</v>
      </c>
      <c r="G44" s="1053">
        <f t="shared" si="15"/>
        <v>3.9309033595624694</v>
      </c>
      <c r="H44" s="1086">
        <v>2373.5</v>
      </c>
      <c r="I44" s="1086">
        <f t="shared" si="29"/>
        <v>3.2334706099523047</v>
      </c>
      <c r="J44" s="1146">
        <f>'Dom Eq Varied'!B42</f>
        <v>165.65808954999997</v>
      </c>
      <c r="K44" s="219">
        <f t="shared" si="16"/>
        <v>3.8149983331994277</v>
      </c>
      <c r="L44" s="1169">
        <v>144.66</v>
      </c>
      <c r="M44" s="1169">
        <f t="shared" si="17"/>
        <v>3.3221354497475986</v>
      </c>
      <c r="N44" s="1179">
        <v>216.64763486999999</v>
      </c>
      <c r="O44" s="1179">
        <f t="shared" si="18"/>
        <v>4.6241352252008987</v>
      </c>
      <c r="P44" s="1192">
        <v>177.1</v>
      </c>
      <c r="Q44" s="1192">
        <f t="shared" si="30"/>
        <v>4.2160643717564152</v>
      </c>
      <c r="R44" s="1146">
        <f>'Dom Eq Small'!B42</f>
        <v>114.18126419999999</v>
      </c>
      <c r="S44" s="219">
        <f t="shared" si="19"/>
        <v>2.4170450036805518</v>
      </c>
      <c r="T44" s="1169">
        <v>97.150375999999994</v>
      </c>
      <c r="U44" s="1169">
        <f t="shared" si="20"/>
        <v>2.1125582264635536</v>
      </c>
      <c r="V44" s="1179">
        <v>80.8</v>
      </c>
      <c r="W44" s="1179">
        <f t="shared" si="21"/>
        <v>1.5177611469166057</v>
      </c>
      <c r="X44" s="1192">
        <v>81.8</v>
      </c>
      <c r="Y44" s="1192">
        <f t="shared" si="31"/>
        <v>1.8044648372010943</v>
      </c>
      <c r="Z44" s="1146">
        <f>'Dom Eq Value'!B42</f>
        <v>328.84767120000004</v>
      </c>
      <c r="AA44" s="219">
        <f t="shared" si="22"/>
        <v>2.7620361245409502</v>
      </c>
      <c r="AB44" s="1169">
        <v>326.62717199999997</v>
      </c>
      <c r="AC44" s="1169">
        <f t="shared" si="23"/>
        <v>3.1687134432317534</v>
      </c>
      <c r="AD44" s="1179">
        <v>347.27864700000003</v>
      </c>
      <c r="AE44" s="1179">
        <f t="shared" si="24"/>
        <v>3.2812488311076833</v>
      </c>
      <c r="AF44" s="1192">
        <v>268.3</v>
      </c>
      <c r="AG44" s="1193">
        <f t="shared" si="32"/>
        <v>3.005354302484486</v>
      </c>
      <c r="AI44" s="184"/>
    </row>
    <row r="45" spans="1:37" ht="12.75" customHeight="1">
      <c r="A45" s="441" t="s">
        <v>208</v>
      </c>
      <c r="B45" s="1146">
        <f>'Dom Eq Gen'!B43</f>
        <v>453.79040275</v>
      </c>
      <c r="C45" s="219">
        <f t="shared" si="0"/>
        <v>0.52288222492797831</v>
      </c>
      <c r="D45" s="1036">
        <v>545.49709541999994</v>
      </c>
      <c r="E45" s="1036">
        <f t="shared" si="0"/>
        <v>0.66645467560792504</v>
      </c>
      <c r="F45" s="1053">
        <v>627.23207600000001</v>
      </c>
      <c r="G45" s="1053">
        <f t="shared" si="15"/>
        <v>0.74440283415311415</v>
      </c>
      <c r="H45" s="1086">
        <v>977</v>
      </c>
      <c r="I45" s="1086">
        <f t="shared" si="29"/>
        <v>1.3309883235405104</v>
      </c>
      <c r="J45" s="1146">
        <f>'Dom Eq Varied'!B43</f>
        <v>42.271868999999995</v>
      </c>
      <c r="K45" s="219">
        <f t="shared" si="16"/>
        <v>0.97349371959013131</v>
      </c>
      <c r="L45" s="1169">
        <v>72.37</v>
      </c>
      <c r="M45" s="1169">
        <f t="shared" si="17"/>
        <v>1.6619863300029982</v>
      </c>
      <c r="N45" s="1179">
        <v>36.01076235</v>
      </c>
      <c r="O45" s="1179">
        <f t="shared" si="18"/>
        <v>0.76861505905150196</v>
      </c>
      <c r="P45" s="1192">
        <v>39.299999999999997</v>
      </c>
      <c r="Q45" s="1192">
        <f t="shared" si="30"/>
        <v>0.9355806313383801</v>
      </c>
      <c r="R45" s="1146">
        <f>'Dom Eq Small'!B43</f>
        <v>45.300000000000004</v>
      </c>
      <c r="S45" s="219">
        <f t="shared" si="19"/>
        <v>0.95893261853312894</v>
      </c>
      <c r="T45" s="1169">
        <v>69.8</v>
      </c>
      <c r="U45" s="1169">
        <f t="shared" si="20"/>
        <v>1.5178177406864186</v>
      </c>
      <c r="V45" s="1179">
        <v>71.040786159999982</v>
      </c>
      <c r="W45" s="1179">
        <f t="shared" si="21"/>
        <v>1.3344423896046893</v>
      </c>
      <c r="X45" s="1192">
        <v>94.7</v>
      </c>
      <c r="Y45" s="1192">
        <f t="shared" si="31"/>
        <v>2.0890320303538341</v>
      </c>
      <c r="Z45" s="1146">
        <f>'Dom Eq Value'!B43</f>
        <v>126.44046150000001</v>
      </c>
      <c r="AA45" s="219">
        <f t="shared" si="22"/>
        <v>1.0619905593134977</v>
      </c>
      <c r="AB45" s="1169">
        <v>107.46610059999999</v>
      </c>
      <c r="AC45" s="1169">
        <f t="shared" si="23"/>
        <v>1.0425626122217291</v>
      </c>
      <c r="AD45" s="1179">
        <v>133.47979000000001</v>
      </c>
      <c r="AE45" s="1179">
        <f t="shared" si="24"/>
        <v>1.2611786203889439</v>
      </c>
      <c r="AF45" s="1192">
        <v>58.1</v>
      </c>
      <c r="AG45" s="1193">
        <f t="shared" si="32"/>
        <v>0.65080538566659951</v>
      </c>
      <c r="AI45" s="184"/>
    </row>
    <row r="46" spans="1:37" ht="12.75" customHeight="1">
      <c r="A46" s="441" t="s">
        <v>209</v>
      </c>
      <c r="B46" s="1146">
        <f>'Dom Eq Gen'!B44</f>
        <v>709.65317229999994</v>
      </c>
      <c r="C46" s="219">
        <f t="shared" si="0"/>
        <v>0.81770136038740171</v>
      </c>
      <c r="D46" s="1036">
        <v>1407.5256065900001</v>
      </c>
      <c r="E46" s="1036">
        <f t="shared" si="0"/>
        <v>1.7196278943108632</v>
      </c>
      <c r="F46" s="1053">
        <v>1318.55440673</v>
      </c>
      <c r="G46" s="1053">
        <f t="shared" si="15"/>
        <v>1.5648683715513458</v>
      </c>
      <c r="H46" s="1086">
        <v>2849.2</v>
      </c>
      <c r="I46" s="1086">
        <f t="shared" si="29"/>
        <v>3.881527053665939</v>
      </c>
      <c r="J46" s="1146">
        <f>'Dom Eq Varied'!B44</f>
        <v>10.498000000000001</v>
      </c>
      <c r="K46" s="219">
        <f t="shared" si="16"/>
        <v>0.24176212952063231</v>
      </c>
      <c r="L46" s="1169">
        <v>70.426000000000002</v>
      </c>
      <c r="M46" s="1169">
        <f t="shared" si="17"/>
        <v>1.6173421207239347</v>
      </c>
      <c r="N46" s="1179">
        <v>72.741054999999989</v>
      </c>
      <c r="O46" s="1179">
        <f t="shared" si="18"/>
        <v>1.5525877997496365</v>
      </c>
      <c r="P46" s="1192">
        <v>130</v>
      </c>
      <c r="Q46" s="1192">
        <f t="shared" si="30"/>
        <v>3.0947959815264485</v>
      </c>
      <c r="R46" s="1146">
        <f>'Dom Eq Small'!B44</f>
        <v>4.0806899999999997</v>
      </c>
      <c r="S46" s="219">
        <f t="shared" si="19"/>
        <v>8.6382047397835615E-2</v>
      </c>
      <c r="T46" s="1169">
        <v>15.343044000000001</v>
      </c>
      <c r="U46" s="1169">
        <f t="shared" si="20"/>
        <v>0.3336381716236721</v>
      </c>
      <c r="V46" s="1179">
        <v>0.9</v>
      </c>
      <c r="W46" s="1179">
        <f t="shared" si="21"/>
        <v>1.6905755349318631E-2</v>
      </c>
      <c r="X46" s="1192">
        <v>45</v>
      </c>
      <c r="Y46" s="1192">
        <f t="shared" si="31"/>
        <v>0.99267625518397606</v>
      </c>
      <c r="Z46" s="1146">
        <f>'Dom Eq Value'!B44</f>
        <v>100.19</v>
      </c>
      <c r="AA46" s="219">
        <f t="shared" si="22"/>
        <v>0.84150937821133565</v>
      </c>
      <c r="AB46" s="1169">
        <v>3.4</v>
      </c>
      <c r="AC46" s="1169">
        <f t="shared" si="23"/>
        <v>3.2984474748438755E-2</v>
      </c>
      <c r="AD46" s="1179">
        <v>1.1000000000000001</v>
      </c>
      <c r="AE46" s="1179">
        <f t="shared" si="24"/>
        <v>1.0393307349583322E-2</v>
      </c>
      <c r="AF46" s="1192">
        <v>334.2</v>
      </c>
      <c r="AG46" s="1193">
        <f t="shared" si="32"/>
        <v>3.7435311512870486</v>
      </c>
      <c r="AI46" s="184"/>
    </row>
    <row r="47" spans="1:37" ht="12.75" customHeight="1" thickBot="1">
      <c r="A47" s="441" t="s">
        <v>210</v>
      </c>
      <c r="B47" s="1146">
        <f>'Dom Eq Gen'!B45</f>
        <v>52.619174999999998</v>
      </c>
      <c r="C47" s="219">
        <f t="shared" si="0"/>
        <v>6.0630703362477965E-2</v>
      </c>
      <c r="D47" s="1036">
        <v>16.068000000000001</v>
      </c>
      <c r="E47" s="1036">
        <f t="shared" si="0"/>
        <v>1.9630890462254739E-2</v>
      </c>
      <c r="F47" s="1053">
        <v>26.396123079999995</v>
      </c>
      <c r="G47" s="1053">
        <f t="shared" si="15"/>
        <v>3.1327079056152132E-2</v>
      </c>
      <c r="H47" s="1086">
        <v>13.1</v>
      </c>
      <c r="I47" s="1086">
        <f t="shared" si="29"/>
        <v>1.7846414573572864E-2</v>
      </c>
      <c r="J47" s="1146">
        <f>'Dom Eq Varied'!B45</f>
        <v>0</v>
      </c>
      <c r="K47" s="219">
        <f t="shared" si="16"/>
        <v>0</v>
      </c>
      <c r="L47" s="1169">
        <v>0</v>
      </c>
      <c r="M47" s="1169">
        <f t="shared" si="17"/>
        <v>0</v>
      </c>
      <c r="N47" s="1179">
        <v>0.81899999999999995</v>
      </c>
      <c r="O47" s="1179">
        <f t="shared" si="18"/>
        <v>1.7480766645396502E-2</v>
      </c>
      <c r="P47" s="1192">
        <v>0.1</v>
      </c>
      <c r="Q47" s="1192">
        <f t="shared" si="30"/>
        <v>2.3806122934818836E-3</v>
      </c>
      <c r="R47" s="1146">
        <f>'Dom Eq Small'!B45</f>
        <v>214.721</v>
      </c>
      <c r="S47" s="219">
        <f t="shared" si="19"/>
        <v>4.5453194433565551</v>
      </c>
      <c r="T47" s="1169">
        <v>0</v>
      </c>
      <c r="U47" s="1169">
        <f t="shared" si="20"/>
        <v>0</v>
      </c>
      <c r="V47" s="1179">
        <v>0</v>
      </c>
      <c r="W47" s="1179">
        <f t="shared" si="21"/>
        <v>0</v>
      </c>
      <c r="X47" s="1192">
        <v>0</v>
      </c>
      <c r="Y47" s="1192">
        <f t="shared" si="31"/>
        <v>0</v>
      </c>
      <c r="Z47" s="1146">
        <f>'Dom Eq Value'!B45</f>
        <v>5.3019999999999996</v>
      </c>
      <c r="AA47" s="219">
        <f t="shared" si="22"/>
        <v>4.4532216022322602E-2</v>
      </c>
      <c r="AB47" s="1169">
        <v>0</v>
      </c>
      <c r="AC47" s="1169">
        <f t="shared" si="23"/>
        <v>0</v>
      </c>
      <c r="AD47" s="1179">
        <v>0</v>
      </c>
      <c r="AE47" s="1179">
        <f t="shared" si="24"/>
        <v>0</v>
      </c>
      <c r="AF47" s="1192">
        <v>0</v>
      </c>
      <c r="AG47" s="1193">
        <f t="shared" si="32"/>
        <v>0</v>
      </c>
      <c r="AI47" s="184"/>
    </row>
    <row r="48" spans="1:37" ht="12.75" customHeight="1" thickBot="1">
      <c r="A48" s="1151" t="s">
        <v>211</v>
      </c>
      <c r="B48" s="1150">
        <f>'Dom Eq Gen'!B46</f>
        <v>18892.63213315999</v>
      </c>
      <c r="C48" s="220">
        <f t="shared" si="0"/>
        <v>21.769128356764291</v>
      </c>
      <c r="D48" s="1038">
        <v>18191.038475419999</v>
      </c>
      <c r="E48" s="1038">
        <f t="shared" si="0"/>
        <v>22.224687808416196</v>
      </c>
      <c r="F48" s="1055">
        <v>19350.734413280003</v>
      </c>
      <c r="G48" s="1055">
        <f t="shared" ref="G48:G79" si="33">(F48/F$14)*100</f>
        <v>22.965569031565011</v>
      </c>
      <c r="H48" s="1087">
        <f>SUM(H41:H47)</f>
        <v>16516.599999999999</v>
      </c>
      <c r="I48" s="1087">
        <f t="shared" si="29"/>
        <v>22.500922972967448</v>
      </c>
      <c r="J48" s="1150">
        <f>'Dom Eq Varied'!B46</f>
        <v>879.66017855000007</v>
      </c>
      <c r="K48" s="220">
        <f t="shared" ref="K48:K79" si="34">(J48/J$14)*100</f>
        <v>20.258003240688474</v>
      </c>
      <c r="L48" s="1170">
        <v>816.01600000000008</v>
      </c>
      <c r="M48" s="1170">
        <f t="shared" ref="M48:M79" si="35">(L48/L$14)*100</f>
        <v>18.739912077707981</v>
      </c>
      <c r="N48" s="1180">
        <v>866.07479798000008</v>
      </c>
      <c r="O48" s="1180">
        <f t="shared" ref="O48:O79" si="36">(N48/N$14)*100</f>
        <v>18.485532894929545</v>
      </c>
      <c r="P48" s="1194">
        <f>SUM(P41:P47)</f>
        <v>793.3</v>
      </c>
      <c r="Q48" s="1194">
        <f t="shared" si="30"/>
        <v>18.885397324191779</v>
      </c>
      <c r="R48" s="1150">
        <f>'Dom Eq Small'!B46</f>
        <v>714.50802376000001</v>
      </c>
      <c r="S48" s="220">
        <f t="shared" ref="S48:S79" si="37">(R48/R$14)*100</f>
        <v>15.125056295521144</v>
      </c>
      <c r="T48" s="1170">
        <v>522.47557843999994</v>
      </c>
      <c r="U48" s="1170">
        <f t="shared" ref="U48:U79" si="38">(T48/T$14)*100</f>
        <v>11.361356762630807</v>
      </c>
      <c r="V48" s="1180">
        <v>590.18147966000004</v>
      </c>
      <c r="W48" s="1180">
        <f t="shared" ref="W48:W79" si="39">(V48/V$14)*100</f>
        <v>11.086070785367589</v>
      </c>
      <c r="X48" s="1194">
        <f>SUM(X41:X47)</f>
        <v>505.5</v>
      </c>
      <c r="Y48" s="1194">
        <f t="shared" si="31"/>
        <v>11.151063266566664</v>
      </c>
      <c r="Z48" s="1150">
        <f>'Dom Eq Value'!B46</f>
        <v>2863.7220040699999</v>
      </c>
      <c r="AA48" s="220">
        <f t="shared" ref="AA48:AA79" si="40">(Z48/Z$14)*100</f>
        <v>24.052788931181411</v>
      </c>
      <c r="AB48" s="1170">
        <v>2627.6760622199999</v>
      </c>
      <c r="AC48" s="1170">
        <f t="shared" ref="AC48:AC79" si="41">(AB48/AB$14)*100</f>
        <v>25.491916094521343</v>
      </c>
      <c r="AD48" s="1180">
        <v>2840.6666165799998</v>
      </c>
      <c r="AE48" s="1180">
        <f t="shared" ref="AE48:AE79" si="42">(AD48/AD$14)*100</f>
        <v>26.839928385288086</v>
      </c>
      <c r="AF48" s="1194">
        <f>SUM(AF41:AF47)</f>
        <v>2342.1</v>
      </c>
      <c r="AG48" s="1204">
        <f t="shared" si="32"/>
        <v>26.234962027017943</v>
      </c>
      <c r="AI48" s="184"/>
    </row>
    <row r="49" spans="1:37" ht="12.75" customHeight="1">
      <c r="A49" s="441" t="s">
        <v>212</v>
      </c>
      <c r="B49" s="1146">
        <f>'Dom Eq Gen'!B47</f>
        <v>779.08536567999977</v>
      </c>
      <c r="C49" s="219">
        <f t="shared" si="0"/>
        <v>0.89770494692460945</v>
      </c>
      <c r="D49" s="1036">
        <v>765.54618336999999</v>
      </c>
      <c r="E49" s="1036">
        <f t="shared" si="0"/>
        <v>0.93529706681190261</v>
      </c>
      <c r="F49" s="1053">
        <v>628.41239074999999</v>
      </c>
      <c r="G49" s="1053">
        <f t="shared" si="33"/>
        <v>0.74580363886115131</v>
      </c>
      <c r="H49" s="1086">
        <v>522.6</v>
      </c>
      <c r="I49" s="1086">
        <f t="shared" si="29"/>
        <v>0.71194933253047177</v>
      </c>
      <c r="J49" s="1146">
        <f>'Dom Eq Varied'!B47</f>
        <v>209.96299999999999</v>
      </c>
      <c r="K49" s="219">
        <f t="shared" si="34"/>
        <v>4.8353116784664234</v>
      </c>
      <c r="L49" s="1169">
        <v>201.56315025000001</v>
      </c>
      <c r="M49" s="1169">
        <f t="shared" si="35"/>
        <v>4.6289235919281531</v>
      </c>
      <c r="N49" s="1179">
        <v>222.9393097</v>
      </c>
      <c r="O49" s="1179">
        <f t="shared" si="36"/>
        <v>4.7584249681947259</v>
      </c>
      <c r="P49" s="1192">
        <v>193.9</v>
      </c>
      <c r="Q49" s="1192">
        <f t="shared" si="30"/>
        <v>4.6160072370613721</v>
      </c>
      <c r="R49" s="1146">
        <f>'Dom Eq Small'!B47</f>
        <v>33.127000000000002</v>
      </c>
      <c r="S49" s="219">
        <f t="shared" si="37"/>
        <v>0.70124858397675405</v>
      </c>
      <c r="T49" s="1169">
        <v>40.345999999999997</v>
      </c>
      <c r="U49" s="1169">
        <f t="shared" si="38"/>
        <v>0.8773334465004905</v>
      </c>
      <c r="V49" s="1179">
        <v>46.3</v>
      </c>
      <c r="W49" s="1179">
        <f t="shared" si="39"/>
        <v>0.86970719185939172</v>
      </c>
      <c r="X49" s="1192">
        <v>31.5</v>
      </c>
      <c r="Y49" s="1192">
        <f t="shared" si="31"/>
        <v>0.69487337862878318</v>
      </c>
      <c r="Z49" s="1146">
        <f>'Dom Eq Value'!B47</f>
        <v>52.642584999999997</v>
      </c>
      <c r="AA49" s="219">
        <f t="shared" si="40"/>
        <v>0.44215220052687282</v>
      </c>
      <c r="AB49" s="1169">
        <v>52.48</v>
      </c>
      <c r="AC49" s="1169">
        <f t="shared" si="41"/>
        <v>0.50912506905825472</v>
      </c>
      <c r="AD49" s="1179">
        <v>54.225000000000001</v>
      </c>
      <c r="AE49" s="1179">
        <f t="shared" si="42"/>
        <v>0.51234281002832327</v>
      </c>
      <c r="AF49" s="1192">
        <v>55.3</v>
      </c>
      <c r="AG49" s="1193">
        <f t="shared" si="32"/>
        <v>0.61944127069471522</v>
      </c>
      <c r="AI49" s="184"/>
    </row>
    <row r="50" spans="1:37" ht="12.75" customHeight="1" thickBot="1">
      <c r="A50" s="441" t="s">
        <v>213</v>
      </c>
      <c r="B50" s="1146">
        <f>'Dom Eq Gen'!B48</f>
        <v>172.67693319999998</v>
      </c>
      <c r="C50" s="219">
        <f t="shared" si="0"/>
        <v>0.19896784612057528</v>
      </c>
      <c r="D50" s="1036">
        <v>153.41927000000001</v>
      </c>
      <c r="E50" s="1036">
        <f t="shared" si="0"/>
        <v>0.18743819294057038</v>
      </c>
      <c r="F50" s="1053">
        <v>150.74597145000001</v>
      </c>
      <c r="G50" s="1053">
        <f t="shared" si="33"/>
        <v>0.17890623371841788</v>
      </c>
      <c r="H50" s="1086">
        <v>151.9</v>
      </c>
      <c r="I50" s="1086">
        <f t="shared" si="29"/>
        <v>0.20693666975005481</v>
      </c>
      <c r="J50" s="1146">
        <f>'Dom Eq Varied'!B48</f>
        <v>2.89</v>
      </c>
      <c r="K50" s="219">
        <f t="shared" si="34"/>
        <v>6.6554825139514884E-2</v>
      </c>
      <c r="L50" s="1169">
        <v>3.4</v>
      </c>
      <c r="M50" s="1169">
        <f t="shared" si="35"/>
        <v>7.8081435981901259E-2</v>
      </c>
      <c r="N50" s="1179">
        <v>0</v>
      </c>
      <c r="O50" s="1179">
        <f t="shared" si="36"/>
        <v>0</v>
      </c>
      <c r="P50" s="1192">
        <v>0.7</v>
      </c>
      <c r="Q50" s="1192">
        <f t="shared" si="30"/>
        <v>1.6664286054373183E-2</v>
      </c>
      <c r="R50" s="1146">
        <f>'Dom Eq Small'!B48</f>
        <v>22.931778999999999</v>
      </c>
      <c r="S50" s="219">
        <f t="shared" si="37"/>
        <v>0.48543114534421666</v>
      </c>
      <c r="T50" s="1169">
        <v>37.878999999999998</v>
      </c>
      <c r="U50" s="1169">
        <f t="shared" si="38"/>
        <v>0.82368793982035593</v>
      </c>
      <c r="V50" s="1179">
        <v>33.710428</v>
      </c>
      <c r="W50" s="1179">
        <f t="shared" si="39"/>
        <v>0.63322249832091171</v>
      </c>
      <c r="X50" s="1192">
        <v>42</v>
      </c>
      <c r="Y50" s="1192">
        <f t="shared" si="31"/>
        <v>0.92649783817171094</v>
      </c>
      <c r="Z50" s="1146">
        <f>'Dom Eq Value'!B48</f>
        <v>19.278750000000002</v>
      </c>
      <c r="AA50" s="219">
        <f t="shared" si="40"/>
        <v>0.16192483207098304</v>
      </c>
      <c r="AB50" s="1169">
        <v>16.7</v>
      </c>
      <c r="AC50" s="1169">
        <f t="shared" si="41"/>
        <v>0.16201197891144917</v>
      </c>
      <c r="AD50" s="1179">
        <v>16.899999999999999</v>
      </c>
      <c r="AE50" s="1179">
        <f t="shared" si="42"/>
        <v>0.15967899473450736</v>
      </c>
      <c r="AF50" s="1192">
        <v>13.7</v>
      </c>
      <c r="AG50" s="1193">
        <f t="shared" si="32"/>
        <v>0.15346013396957681</v>
      </c>
      <c r="AI50" s="184"/>
    </row>
    <row r="51" spans="1:37" ht="12.75" customHeight="1" thickBot="1">
      <c r="A51" s="1151" t="s">
        <v>214</v>
      </c>
      <c r="B51" s="1150">
        <f>'Dom Eq Gen'!B49</f>
        <v>951.76229887999955</v>
      </c>
      <c r="C51" s="220">
        <f t="shared" si="0"/>
        <v>1.0966727930451845</v>
      </c>
      <c r="D51" s="1038">
        <v>918.96545336999998</v>
      </c>
      <c r="E51" s="1038">
        <f t="shared" si="0"/>
        <v>1.1227352597524729</v>
      </c>
      <c r="F51" s="1055">
        <v>779.15836220000006</v>
      </c>
      <c r="G51" s="1055">
        <f t="shared" si="33"/>
        <v>0.92470987257956916</v>
      </c>
      <c r="H51" s="1087">
        <f>SUM(H49:H50)</f>
        <v>674.5</v>
      </c>
      <c r="I51" s="1087">
        <f t="shared" si="29"/>
        <v>0.91888600228052653</v>
      </c>
      <c r="J51" s="1150">
        <f>'Dom Eq Varied'!B49</f>
        <v>212.85300000000001</v>
      </c>
      <c r="K51" s="220">
        <f t="shared" si="34"/>
        <v>4.9018665036059383</v>
      </c>
      <c r="L51" s="1170">
        <v>204.96315025000001</v>
      </c>
      <c r="M51" s="1170">
        <f t="shared" si="35"/>
        <v>4.7070050279100544</v>
      </c>
      <c r="N51" s="1180">
        <v>222.9393097</v>
      </c>
      <c r="O51" s="1180">
        <f t="shared" si="36"/>
        <v>4.7584249681947259</v>
      </c>
      <c r="P51" s="1194"/>
      <c r="Q51" s="1194">
        <f t="shared" si="30"/>
        <v>0</v>
      </c>
      <c r="R51" s="1150">
        <f>'Dom Eq Small'!B49</f>
        <v>56.058779000000001</v>
      </c>
      <c r="S51" s="220">
        <f t="shared" si="37"/>
        <v>1.1866797293209708</v>
      </c>
      <c r="T51" s="1170">
        <v>78.224999999999994</v>
      </c>
      <c r="U51" s="1170">
        <f t="shared" si="38"/>
        <v>1.7010213863208465</v>
      </c>
      <c r="V51" s="1180">
        <v>80.01042799999999</v>
      </c>
      <c r="W51" s="1180">
        <f t="shared" si="39"/>
        <v>1.5029296901803033</v>
      </c>
      <c r="X51" s="1194"/>
      <c r="Y51" s="1194">
        <f t="shared" si="31"/>
        <v>0</v>
      </c>
      <c r="Z51" s="1150">
        <f>'Dom Eq Value'!B49</f>
        <v>71.921334999999999</v>
      </c>
      <c r="AA51" s="220">
        <f t="shared" si="40"/>
        <v>0.60407703259785583</v>
      </c>
      <c r="AB51" s="1170">
        <v>69.180000000000007</v>
      </c>
      <c r="AC51" s="1170">
        <f t="shared" si="41"/>
        <v>0.67113704796970397</v>
      </c>
      <c r="AD51" s="1180">
        <v>71.125</v>
      </c>
      <c r="AE51" s="1180">
        <f t="shared" si="42"/>
        <v>0.67202180476283058</v>
      </c>
      <c r="AF51" s="1194"/>
      <c r="AG51" s="1204">
        <f t="shared" si="32"/>
        <v>0</v>
      </c>
      <c r="AI51" s="184"/>
    </row>
    <row r="52" spans="1:37" ht="12.75" customHeight="1">
      <c r="A52" s="441" t="s">
        <v>215</v>
      </c>
      <c r="B52" s="1146">
        <f>'Dom Eq Gen'!B50</f>
        <v>1399.8162984399996</v>
      </c>
      <c r="C52" s="219">
        <f t="shared" si="0"/>
        <v>1.6129452191654001</v>
      </c>
      <c r="D52" s="1036">
        <v>998.85544930000003</v>
      </c>
      <c r="E52" s="1036">
        <f t="shared" si="0"/>
        <v>1.2203399248714553</v>
      </c>
      <c r="F52" s="1053">
        <v>1362.9065919999998</v>
      </c>
      <c r="G52" s="1053">
        <f t="shared" si="33"/>
        <v>1.6175058141809091</v>
      </c>
      <c r="H52" s="1086">
        <v>1199.4000000000001</v>
      </c>
      <c r="I52" s="1086">
        <f t="shared" si="29"/>
        <v>1.6339686747742974</v>
      </c>
      <c r="J52" s="1146">
        <f>'Dom Eq Varied'!B50</f>
        <v>57.131</v>
      </c>
      <c r="K52" s="219">
        <f t="shared" si="34"/>
        <v>1.3156898667977941</v>
      </c>
      <c r="L52" s="1169">
        <v>169.69</v>
      </c>
      <c r="M52" s="1169">
        <f t="shared" si="35"/>
        <v>3.8969526093437721</v>
      </c>
      <c r="N52" s="1179">
        <v>190.69144070000002</v>
      </c>
      <c r="O52" s="1179">
        <f t="shared" si="36"/>
        <v>4.0701252456058183</v>
      </c>
      <c r="P52" s="1192">
        <v>185.5</v>
      </c>
      <c r="Q52" s="1192">
        <f t="shared" si="30"/>
        <v>4.4160358044088941</v>
      </c>
      <c r="R52" s="1146">
        <f>'Dom Eq Small'!B50</f>
        <v>372.59329500000007</v>
      </c>
      <c r="S52" s="219">
        <f t="shared" si="37"/>
        <v>7.8872376163849136</v>
      </c>
      <c r="T52" s="1169">
        <v>372.79100000000005</v>
      </c>
      <c r="U52" s="1169">
        <f t="shared" si="38"/>
        <v>8.1064297044159126</v>
      </c>
      <c r="V52" s="1179">
        <v>585.78859535000004</v>
      </c>
      <c r="W52" s="1179">
        <f t="shared" si="39"/>
        <v>11.003554088231231</v>
      </c>
      <c r="X52" s="1192">
        <v>476.5</v>
      </c>
      <c r="Y52" s="1192">
        <f t="shared" si="31"/>
        <v>10.511338568781435</v>
      </c>
      <c r="Z52" s="1146">
        <f>'Dom Eq Value'!B50</f>
        <v>262.42021900000003</v>
      </c>
      <c r="AA52" s="219">
        <f t="shared" si="40"/>
        <v>2.2041029575883075</v>
      </c>
      <c r="AB52" s="1169">
        <v>188.9728538</v>
      </c>
      <c r="AC52" s="1169">
        <f t="shared" si="41"/>
        <v>1.8332853895019146</v>
      </c>
      <c r="AD52" s="1179">
        <v>642.20579801999997</v>
      </c>
      <c r="AE52" s="1179">
        <f t="shared" si="42"/>
        <v>6.0678565822784432</v>
      </c>
      <c r="AF52" s="1192">
        <v>206.5</v>
      </c>
      <c r="AG52" s="1193">
        <f t="shared" si="32"/>
        <v>2.3131034791764682</v>
      </c>
      <c r="AI52" s="184"/>
    </row>
    <row r="53" spans="1:37" ht="12.75" customHeight="1" thickBot="1">
      <c r="A53" s="441" t="s">
        <v>216</v>
      </c>
      <c r="B53" s="1146">
        <f>'Dom Eq Gen'!B51</f>
        <v>0</v>
      </c>
      <c r="C53" s="219">
        <f t="shared" si="0"/>
        <v>0</v>
      </c>
      <c r="D53" s="1036">
        <v>0</v>
      </c>
      <c r="E53" s="1036">
        <f t="shared" si="0"/>
        <v>0</v>
      </c>
      <c r="F53" s="1053">
        <v>28</v>
      </c>
      <c r="G53" s="1053">
        <f t="shared" si="33"/>
        <v>3.3230569917931295E-2</v>
      </c>
      <c r="H53" s="1086">
        <v>0</v>
      </c>
      <c r="I53" s="1086">
        <f t="shared" si="29"/>
        <v>0</v>
      </c>
      <c r="J53" s="1146">
        <f>'Dom Eq Varied'!B51</f>
        <v>0</v>
      </c>
      <c r="K53" s="219">
        <f t="shared" si="34"/>
        <v>0</v>
      </c>
      <c r="L53" s="1169">
        <v>0</v>
      </c>
      <c r="M53" s="1169">
        <f t="shared" si="35"/>
        <v>0</v>
      </c>
      <c r="N53" s="1179">
        <v>0</v>
      </c>
      <c r="O53" s="1179">
        <f t="shared" si="36"/>
        <v>0</v>
      </c>
      <c r="P53" s="1192">
        <v>10.9</v>
      </c>
      <c r="Q53" s="1192">
        <f t="shared" si="30"/>
        <v>0.25948673998952532</v>
      </c>
      <c r="R53" s="1146">
        <f>'Dom Eq Small'!B51</f>
        <v>0</v>
      </c>
      <c r="S53" s="219">
        <f t="shared" si="37"/>
        <v>0</v>
      </c>
      <c r="T53" s="1169">
        <v>0</v>
      </c>
      <c r="U53" s="1169">
        <f t="shared" si="38"/>
        <v>0</v>
      </c>
      <c r="V53" s="1179">
        <v>0</v>
      </c>
      <c r="W53" s="1179">
        <f t="shared" si="39"/>
        <v>0</v>
      </c>
      <c r="X53" s="1192">
        <v>0</v>
      </c>
      <c r="Y53" s="1192">
        <f t="shared" si="31"/>
        <v>0</v>
      </c>
      <c r="Z53" s="1146">
        <f>'Dom Eq Value'!B51</f>
        <v>0</v>
      </c>
      <c r="AA53" s="219">
        <f t="shared" si="40"/>
        <v>0</v>
      </c>
      <c r="AB53" s="1169">
        <v>0</v>
      </c>
      <c r="AC53" s="1169">
        <f t="shared" si="41"/>
        <v>0</v>
      </c>
      <c r="AD53" s="1179">
        <v>0</v>
      </c>
      <c r="AE53" s="1179">
        <f t="shared" si="42"/>
        <v>0</v>
      </c>
      <c r="AF53" s="1192">
        <v>0</v>
      </c>
      <c r="AG53" s="1193">
        <f t="shared" si="32"/>
        <v>0</v>
      </c>
      <c r="AI53" s="184"/>
    </row>
    <row r="54" spans="1:37" ht="12.75" customHeight="1" thickBot="1">
      <c r="A54" s="441" t="s">
        <v>217</v>
      </c>
      <c r="B54" s="1146">
        <f>'Dom Eq Gen'!B52</f>
        <v>1826.1851857100005</v>
      </c>
      <c r="C54" s="219">
        <f t="shared" si="0"/>
        <v>2.104230867924759</v>
      </c>
      <c r="D54" s="1036">
        <v>1579.8921875000001</v>
      </c>
      <c r="E54" s="1036">
        <f t="shared" si="0"/>
        <v>1.9302147420328934</v>
      </c>
      <c r="F54" s="1053">
        <v>2231.5370631999999</v>
      </c>
      <c r="G54" s="1053">
        <f t="shared" si="33"/>
        <v>2.6484017286829524</v>
      </c>
      <c r="H54" s="1086">
        <v>1891.1</v>
      </c>
      <c r="I54" s="1086">
        <f t="shared" si="29"/>
        <v>2.5762866106934079</v>
      </c>
      <c r="J54" s="1146">
        <f>'Dom Eq Varied'!B52</f>
        <v>85.369</v>
      </c>
      <c r="K54" s="219">
        <f t="shared" si="34"/>
        <v>1.9659926876592546</v>
      </c>
      <c r="L54" s="1169">
        <v>107.75</v>
      </c>
      <c r="M54" s="1169">
        <f t="shared" si="35"/>
        <v>2.4744925667793707</v>
      </c>
      <c r="N54" s="1179">
        <v>112.57846760000001</v>
      </c>
      <c r="O54" s="1179">
        <f t="shared" si="36"/>
        <v>2.4028790249229925</v>
      </c>
      <c r="P54" s="1192">
        <v>166.1</v>
      </c>
      <c r="Q54" s="1192">
        <f t="shared" si="30"/>
        <v>3.954197019473408</v>
      </c>
      <c r="R54" s="1146">
        <f>'Dom Eq Small'!B52</f>
        <v>191.33370500000001</v>
      </c>
      <c r="S54" s="219">
        <f t="shared" si="37"/>
        <v>4.0502457119049717</v>
      </c>
      <c r="T54" s="1169">
        <v>244.09144624999999</v>
      </c>
      <c r="U54" s="1169">
        <f t="shared" si="38"/>
        <v>5.3078270410896184</v>
      </c>
      <c r="V54" s="1179">
        <v>268.14292249999994</v>
      </c>
      <c r="W54" s="1179">
        <f t="shared" si="39"/>
        <v>5.0368429404847825</v>
      </c>
      <c r="X54" s="1192">
        <v>184.1</v>
      </c>
      <c r="Y54" s="1192">
        <f t="shared" si="31"/>
        <v>4.0611488573193331</v>
      </c>
      <c r="Z54" s="1146">
        <f>'Dom Eq Value'!B52</f>
        <v>130.16464643999998</v>
      </c>
      <c r="AA54" s="219">
        <f t="shared" si="40"/>
        <v>1.0932704929715815</v>
      </c>
      <c r="AB54" s="1169">
        <v>114.59602960000001</v>
      </c>
      <c r="AC54" s="1169">
        <f t="shared" si="41"/>
        <v>1.1117323072389824</v>
      </c>
      <c r="AD54" s="1179">
        <v>170.70350000000002</v>
      </c>
      <c r="AE54" s="1179">
        <f t="shared" si="42"/>
        <v>1.6128854010450877</v>
      </c>
      <c r="AF54" s="1192">
        <v>148.4</v>
      </c>
      <c r="AG54" s="1193">
        <f t="shared" si="32"/>
        <v>1.6622980935098686</v>
      </c>
      <c r="AH54" s="193"/>
      <c r="AI54" s="194"/>
      <c r="AJ54" s="193"/>
      <c r="AK54" s="194"/>
    </row>
    <row r="55" spans="1:37" ht="12.75" customHeight="1" thickBot="1">
      <c r="A55" s="441" t="s">
        <v>218</v>
      </c>
      <c r="B55" s="1146">
        <f>'Dom Eq Gen'!B53</f>
        <v>2094.7352618</v>
      </c>
      <c r="C55" s="219">
        <f t="shared" si="0"/>
        <v>2.4136690147863096</v>
      </c>
      <c r="D55" s="1036">
        <v>1698.63421124</v>
      </c>
      <c r="E55" s="1036">
        <f t="shared" si="0"/>
        <v>2.0752864162491234</v>
      </c>
      <c r="F55" s="1053">
        <v>1985.6100366999999</v>
      </c>
      <c r="G55" s="1053">
        <f t="shared" si="33"/>
        <v>2.3565340412251956</v>
      </c>
      <c r="H55" s="1086">
        <v>1766.7</v>
      </c>
      <c r="I55" s="1086">
        <f t="shared" si="29"/>
        <v>2.4068137883306244</v>
      </c>
      <c r="J55" s="1146">
        <f>'Dom Eq Varied'!B53</f>
        <v>215.75449799999998</v>
      </c>
      <c r="K55" s="219">
        <f t="shared" si="34"/>
        <v>4.9686861202262325</v>
      </c>
      <c r="L55" s="1169">
        <v>103.06410561000001</v>
      </c>
      <c r="M55" s="1169">
        <f t="shared" si="35"/>
        <v>2.3668804012409193</v>
      </c>
      <c r="N55" s="1179">
        <v>116.79415101000001</v>
      </c>
      <c r="O55" s="1179">
        <f t="shared" si="36"/>
        <v>2.4928587293687547</v>
      </c>
      <c r="P55" s="1192">
        <v>63.5</v>
      </c>
      <c r="Q55" s="1192">
        <f t="shared" si="30"/>
        <v>1.5116888063609959</v>
      </c>
      <c r="R55" s="1146">
        <f>'Dom Eq Small'!B53</f>
        <v>174.54811240000001</v>
      </c>
      <c r="S55" s="219">
        <f t="shared" si="37"/>
        <v>3.6949200548288501</v>
      </c>
      <c r="T55" s="1169">
        <v>143.54021590000002</v>
      </c>
      <c r="U55" s="1169">
        <f t="shared" si="38"/>
        <v>3.121316421131501</v>
      </c>
      <c r="V55" s="1179">
        <v>202.24108634999999</v>
      </c>
      <c r="W55" s="1179">
        <f t="shared" si="39"/>
        <v>3.7989314749039145</v>
      </c>
      <c r="X55" s="1192">
        <v>60.1</v>
      </c>
      <c r="Y55" s="1192">
        <f t="shared" si="31"/>
        <v>1.3257742874790435</v>
      </c>
      <c r="Z55" s="1146">
        <f>'Dom Eq Value'!B53</f>
        <v>586.53534050000007</v>
      </c>
      <c r="AA55" s="219">
        <f t="shared" si="40"/>
        <v>4.9263897562943315</v>
      </c>
      <c r="AB55" s="1169">
        <v>463.45029680000005</v>
      </c>
      <c r="AC55" s="1169">
        <f t="shared" si="41"/>
        <v>4.4960778270458963</v>
      </c>
      <c r="AD55" s="1179">
        <v>732.46873871000003</v>
      </c>
      <c r="AE55" s="1179">
        <f t="shared" si="42"/>
        <v>6.9207024776133341</v>
      </c>
      <c r="AF55" s="1192">
        <v>240.7</v>
      </c>
      <c r="AG55" s="1193">
        <f t="shared" si="32"/>
        <v>2.6961937406187695</v>
      </c>
      <c r="AH55" s="193"/>
      <c r="AI55" s="194"/>
      <c r="AJ55" s="193"/>
      <c r="AK55" s="194"/>
    </row>
    <row r="56" spans="1:37" ht="12.75" customHeight="1" thickBot="1">
      <c r="A56" s="441" t="s">
        <v>219</v>
      </c>
      <c r="B56" s="1146">
        <f>'Dom Eq Gen'!B54</f>
        <v>321.44034830000004</v>
      </c>
      <c r="C56" s="219">
        <f t="shared" si="0"/>
        <v>0.37038122331847473</v>
      </c>
      <c r="D56" s="1036">
        <v>103.726246</v>
      </c>
      <c r="E56" s="1036">
        <f t="shared" si="0"/>
        <v>0.12672632395362762</v>
      </c>
      <c r="F56" s="1053">
        <v>117.62631920000001</v>
      </c>
      <c r="G56" s="1053">
        <f t="shared" si="33"/>
        <v>0.13959962944158943</v>
      </c>
      <c r="H56" s="1086">
        <v>62.4</v>
      </c>
      <c r="I56" s="1086">
        <f t="shared" si="29"/>
        <v>8.5008875526026456E-2</v>
      </c>
      <c r="J56" s="1146">
        <f>'Dom Eq Varied'!B54</f>
        <v>60.882999999999996</v>
      </c>
      <c r="K56" s="219">
        <f t="shared" si="34"/>
        <v>1.4020959927228664</v>
      </c>
      <c r="L56" s="1169">
        <v>54.31</v>
      </c>
      <c r="M56" s="1169">
        <f t="shared" si="35"/>
        <v>1.2472361141697228</v>
      </c>
      <c r="N56" s="1179">
        <v>51.9</v>
      </c>
      <c r="O56" s="1179">
        <f t="shared" si="36"/>
        <v>1.1077555419976537</v>
      </c>
      <c r="P56" s="1192">
        <v>45.7</v>
      </c>
      <c r="Q56" s="1192">
        <f t="shared" si="30"/>
        <v>1.0879398181212208</v>
      </c>
      <c r="R56" s="1146">
        <f>'Dom Eq Small'!B54</f>
        <v>208.78015899999997</v>
      </c>
      <c r="S56" s="219">
        <f t="shared" si="37"/>
        <v>4.4195608072325161</v>
      </c>
      <c r="T56" s="1169">
        <v>190.94920300000001</v>
      </c>
      <c r="U56" s="1169">
        <f t="shared" si="38"/>
        <v>4.152236216093586</v>
      </c>
      <c r="V56" s="1179">
        <v>243.90248339999999</v>
      </c>
      <c r="W56" s="1179">
        <f t="shared" si="39"/>
        <v>4.5815063482796088</v>
      </c>
      <c r="X56" s="1192">
        <v>232.4</v>
      </c>
      <c r="Y56" s="1192">
        <f t="shared" si="31"/>
        <v>5.1266213712168014</v>
      </c>
      <c r="Z56" s="1146">
        <f>'Dom Eq Value'!B54</f>
        <v>324.3014015</v>
      </c>
      <c r="AA56" s="219">
        <f t="shared" si="40"/>
        <v>2.7238513896529568</v>
      </c>
      <c r="AB56" s="1169">
        <v>154.703002</v>
      </c>
      <c r="AC56" s="1169">
        <f t="shared" si="41"/>
        <v>1.5008227244049033</v>
      </c>
      <c r="AD56" s="1179">
        <v>313.34933410000002</v>
      </c>
      <c r="AE56" s="1179">
        <f t="shared" si="42"/>
        <v>2.9606690337168811</v>
      </c>
      <c r="AF56" s="1192">
        <v>228.6</v>
      </c>
      <c r="AG56" s="1193">
        <f t="shared" si="32"/>
        <v>2.5606559580616981</v>
      </c>
      <c r="AH56" s="193"/>
      <c r="AI56" s="195"/>
      <c r="AJ56" s="193"/>
      <c r="AK56" s="194"/>
    </row>
    <row r="57" spans="1:37" ht="12.75" customHeight="1" thickBot="1">
      <c r="A57" s="441" t="s">
        <v>220</v>
      </c>
      <c r="B57" s="1146">
        <f>'Dom Eq Gen'!B55</f>
        <v>1444.7575126500003</v>
      </c>
      <c r="C57" s="219">
        <f t="shared" si="0"/>
        <v>1.6647289544200128</v>
      </c>
      <c r="D57" s="1036">
        <v>1770.7381845999998</v>
      </c>
      <c r="E57" s="1036">
        <f t="shared" si="0"/>
        <v>2.1633785996523778</v>
      </c>
      <c r="F57" s="1053">
        <v>1652.80078422</v>
      </c>
      <c r="G57" s="1053">
        <f t="shared" si="33"/>
        <v>1.9615540007297994</v>
      </c>
      <c r="H57" s="1086">
        <v>931.8</v>
      </c>
      <c r="I57" s="1086">
        <f t="shared" si="29"/>
        <v>1.2694113816530683</v>
      </c>
      <c r="J57" s="1146">
        <f>'Dom Eq Varied'!B55</f>
        <v>44.772999999999996</v>
      </c>
      <c r="K57" s="219">
        <f t="shared" si="34"/>
        <v>1.031093143934775</v>
      </c>
      <c r="L57" s="1169">
        <v>56.042624319999994</v>
      </c>
      <c r="M57" s="1169">
        <f t="shared" si="35"/>
        <v>1.2870260538528888</v>
      </c>
      <c r="N57" s="1179">
        <v>65.899914700000011</v>
      </c>
      <c r="O57" s="1179">
        <f t="shared" si="36"/>
        <v>1.4065702452041937</v>
      </c>
      <c r="P57" s="1192">
        <v>78.900000000000006</v>
      </c>
      <c r="Q57" s="1192">
        <f t="shared" si="30"/>
        <v>1.8783030995572061</v>
      </c>
      <c r="R57" s="1146">
        <f>'Dom Eq Small'!B55</f>
        <v>180.03605899999999</v>
      </c>
      <c r="S57" s="219">
        <f t="shared" si="37"/>
        <v>3.811091600160152</v>
      </c>
      <c r="T57" s="1169">
        <v>210.27456949999998</v>
      </c>
      <c r="U57" s="1169">
        <f t="shared" si="38"/>
        <v>4.5724709455916797</v>
      </c>
      <c r="V57" s="1179">
        <v>193.7744395</v>
      </c>
      <c r="W57" s="1179">
        <f t="shared" si="39"/>
        <v>3.6398925190426041</v>
      </c>
      <c r="X57" s="1192">
        <v>220.1</v>
      </c>
      <c r="Y57" s="1192">
        <f t="shared" si="31"/>
        <v>4.8552898614665132</v>
      </c>
      <c r="Z57" s="1146">
        <f>'Dom Eq Value'!B55</f>
        <v>239.4529647</v>
      </c>
      <c r="AA57" s="219">
        <f t="shared" si="40"/>
        <v>2.0111978783866444</v>
      </c>
      <c r="AB57" s="1169">
        <v>303.78856139999999</v>
      </c>
      <c r="AC57" s="1169">
        <f t="shared" si="41"/>
        <v>2.9471488624596578</v>
      </c>
      <c r="AD57" s="1179">
        <v>190.81012905</v>
      </c>
      <c r="AE57" s="1179">
        <f t="shared" si="42"/>
        <v>1.8028621060275516</v>
      </c>
      <c r="AF57" s="1192">
        <v>111.9</v>
      </c>
      <c r="AG57" s="1193">
        <f t="shared" si="32"/>
        <v>1.2534444519120911</v>
      </c>
      <c r="AH57" s="193"/>
      <c r="AI57" s="194"/>
      <c r="AJ57" s="193"/>
      <c r="AK57" s="194"/>
    </row>
    <row r="58" spans="1:37" ht="12.75" customHeight="1" thickBot="1">
      <c r="A58" s="441" t="s">
        <v>221</v>
      </c>
      <c r="B58" s="1146">
        <f>'Dom Eq Gen'!B56</f>
        <v>2326.8585471600009</v>
      </c>
      <c r="C58" s="219">
        <f t="shared" si="0"/>
        <v>2.681134212752375</v>
      </c>
      <c r="D58" s="1036">
        <v>2160.1267877700002</v>
      </c>
      <c r="E58" s="1036">
        <f t="shared" si="0"/>
        <v>2.6391095565904323</v>
      </c>
      <c r="F58" s="1053">
        <v>2506.0882119999997</v>
      </c>
      <c r="G58" s="1053">
        <f t="shared" si="33"/>
        <v>2.9742406981917648</v>
      </c>
      <c r="H58" s="1086">
        <v>2930.8</v>
      </c>
      <c r="I58" s="1086">
        <f t="shared" si="29"/>
        <v>3.9926925062768972</v>
      </c>
      <c r="J58" s="1146">
        <f>'Dom Eq Varied'!B56</f>
        <v>115.304</v>
      </c>
      <c r="K58" s="219">
        <f t="shared" si="34"/>
        <v>2.6553763176078284</v>
      </c>
      <c r="L58" s="1169">
        <v>159.41499099999999</v>
      </c>
      <c r="M58" s="1169">
        <f t="shared" si="35"/>
        <v>3.6609857100946654</v>
      </c>
      <c r="N58" s="1179">
        <v>191.65768300000002</v>
      </c>
      <c r="O58" s="1179">
        <f t="shared" si="36"/>
        <v>4.0907487574119372</v>
      </c>
      <c r="P58" s="1192">
        <v>177.6</v>
      </c>
      <c r="Q58" s="1192">
        <f t="shared" si="30"/>
        <v>4.2279674332238244</v>
      </c>
      <c r="R58" s="1146">
        <f>'Dom Eq Small'!B56</f>
        <v>159.85786475</v>
      </c>
      <c r="S58" s="219">
        <f t="shared" si="37"/>
        <v>3.3839496873693657</v>
      </c>
      <c r="T58" s="1169">
        <v>149.98181674999998</v>
      </c>
      <c r="U58" s="1169">
        <f t="shared" si="38"/>
        <v>3.261390576554863</v>
      </c>
      <c r="V58" s="1179">
        <v>159.97604999999999</v>
      </c>
      <c r="W58" s="1179">
        <f t="shared" si="39"/>
        <v>3.005017736722627</v>
      </c>
      <c r="X58" s="1192">
        <v>226</v>
      </c>
      <c r="Y58" s="1192">
        <f t="shared" si="31"/>
        <v>4.985440748257302</v>
      </c>
      <c r="Z58" s="1146">
        <f>'Dom Eq Value'!B56</f>
        <v>594.15672825999991</v>
      </c>
      <c r="AA58" s="219">
        <f t="shared" si="40"/>
        <v>4.9904028242155309</v>
      </c>
      <c r="AB58" s="1169">
        <v>609.88083499000004</v>
      </c>
      <c r="AC58" s="1169">
        <f t="shared" si="41"/>
        <v>5.9166467650836472</v>
      </c>
      <c r="AD58" s="1179">
        <v>274.37241800000004</v>
      </c>
      <c r="AE58" s="1179">
        <f t="shared" si="42"/>
        <v>2.5923971532021337</v>
      </c>
      <c r="AF58" s="1192">
        <v>685.6</v>
      </c>
      <c r="AG58" s="1193">
        <f t="shared" si="32"/>
        <v>7.6797275802585299</v>
      </c>
      <c r="AH58" s="193"/>
      <c r="AI58" s="194"/>
      <c r="AJ58" s="193"/>
      <c r="AK58" s="194"/>
    </row>
    <row r="59" spans="1:37" ht="12.75" customHeight="1" thickBot="1">
      <c r="A59" s="1151" t="s">
        <v>222</v>
      </c>
      <c r="B59" s="1150">
        <f>'Dom Eq Gen'!B57</f>
        <v>9413.7931540600002</v>
      </c>
      <c r="C59" s="220">
        <f t="shared" si="0"/>
        <v>10.84708949236733</v>
      </c>
      <c r="D59" s="1038">
        <v>8311.9730664100007</v>
      </c>
      <c r="E59" s="1038">
        <f t="shared" si="0"/>
        <v>10.15505556334991</v>
      </c>
      <c r="F59" s="1055">
        <v>9884.5690073199985</v>
      </c>
      <c r="G59" s="1055">
        <f t="shared" si="33"/>
        <v>11.73106648237014</v>
      </c>
      <c r="H59" s="1087">
        <f>SUM(H52:H58)</f>
        <v>8782.2000000000007</v>
      </c>
      <c r="I59" s="1087">
        <f t="shared" si="29"/>
        <v>11.964181837254323</v>
      </c>
      <c r="J59" s="1150">
        <f>'Dom Eq Varied'!B57</f>
        <v>579.21449800000005</v>
      </c>
      <c r="K59" s="220">
        <f t="shared" si="34"/>
        <v>13.33893412894875</v>
      </c>
      <c r="L59" s="1170">
        <v>650.2717209299999</v>
      </c>
      <c r="M59" s="1170">
        <f t="shared" si="35"/>
        <v>14.933573455481335</v>
      </c>
      <c r="N59" s="1180">
        <v>729.52165701000001</v>
      </c>
      <c r="O59" s="1180">
        <f t="shared" si="36"/>
        <v>15.570937544511349</v>
      </c>
      <c r="P59" s="1194">
        <f>SUM(P52:P58)</f>
        <v>728.2</v>
      </c>
      <c r="Q59" s="1194">
        <f t="shared" si="30"/>
        <v>17.335618721135077</v>
      </c>
      <c r="R59" s="1150">
        <f>'Dom Eq Small'!B57</f>
        <v>1287.14919515</v>
      </c>
      <c r="S59" s="220">
        <f t="shared" si="37"/>
        <v>27.247005477880766</v>
      </c>
      <c r="T59" s="1170">
        <v>1311.6282514000002</v>
      </c>
      <c r="U59" s="1170">
        <f t="shared" si="38"/>
        <v>28.521670904877165</v>
      </c>
      <c r="V59" s="1180">
        <v>1653.8255770999999</v>
      </c>
      <c r="W59" s="1180">
        <f t="shared" si="39"/>
        <v>31.065745107664771</v>
      </c>
      <c r="X59" s="1194">
        <f>SUM(X52:X58)</f>
        <v>1399.2</v>
      </c>
      <c r="Y59" s="1194">
        <f t="shared" si="31"/>
        <v>30.865613694520427</v>
      </c>
      <c r="Z59" s="1150">
        <f>'Dom Eq Value'!B57</f>
        <v>2137.0313004000004</v>
      </c>
      <c r="AA59" s="220">
        <f t="shared" si="40"/>
        <v>17.949215299109358</v>
      </c>
      <c r="AB59" s="1170">
        <v>1835.3915785900001</v>
      </c>
      <c r="AC59" s="1170">
        <f t="shared" si="41"/>
        <v>17.805713875735002</v>
      </c>
      <c r="AD59" s="1180">
        <v>2323.9099178800002</v>
      </c>
      <c r="AE59" s="1180">
        <f t="shared" si="42"/>
        <v>21.95737275388343</v>
      </c>
      <c r="AF59" s="1194">
        <f>SUM(AF52:AF58)</f>
        <v>1621.6999999999998</v>
      </c>
      <c r="AG59" s="1204">
        <f t="shared" si="32"/>
        <v>18.165423303537423</v>
      </c>
      <c r="AH59" s="193"/>
      <c r="AI59" s="194"/>
      <c r="AJ59" s="193"/>
      <c r="AK59" s="194"/>
    </row>
    <row r="60" spans="1:37" ht="12.75" customHeight="1" thickBot="1">
      <c r="A60" s="441" t="s">
        <v>223</v>
      </c>
      <c r="B60" s="1146">
        <f>'Dom Eq Gen'!B58</f>
        <v>4332.2039595000006</v>
      </c>
      <c r="C60" s="219">
        <f t="shared" si="0"/>
        <v>4.9918033335603802</v>
      </c>
      <c r="D60" s="1036">
        <v>4403.8723250000003</v>
      </c>
      <c r="E60" s="1036">
        <f t="shared" si="0"/>
        <v>5.3803793391728973</v>
      </c>
      <c r="F60" s="1053">
        <v>3504.9237460000004</v>
      </c>
      <c r="G60" s="1053">
        <f t="shared" si="33"/>
        <v>4.1596647713739525</v>
      </c>
      <c r="H60" s="1086">
        <v>3583.2</v>
      </c>
      <c r="I60" s="1086">
        <f t="shared" si="29"/>
        <v>4.881471198475289</v>
      </c>
      <c r="J60" s="1146">
        <f>'Dom Eq Varied'!B58</f>
        <v>50.410000000000004</v>
      </c>
      <c r="K60" s="219">
        <f t="shared" si="34"/>
        <v>1.160909596983718</v>
      </c>
      <c r="L60" s="1169">
        <v>51.512999999999991</v>
      </c>
      <c r="M60" s="1169">
        <f t="shared" si="35"/>
        <v>1.1830026505104938</v>
      </c>
      <c r="N60" s="1179">
        <v>35.643641000000002</v>
      </c>
      <c r="O60" s="1179">
        <f t="shared" si="36"/>
        <v>0.76077920722013093</v>
      </c>
      <c r="P60" s="1192">
        <v>34.5</v>
      </c>
      <c r="Q60" s="1192">
        <f t="shared" si="30"/>
        <v>0.82131124125124977</v>
      </c>
      <c r="R60" s="1146">
        <f>'Dom Eq Small'!B58</f>
        <v>0.36</v>
      </c>
      <c r="S60" s="219">
        <f t="shared" si="37"/>
        <v>7.6206565711242017E-3</v>
      </c>
      <c r="T60" s="1169">
        <v>0</v>
      </c>
      <c r="U60" s="1169">
        <f t="shared" si="38"/>
        <v>0</v>
      </c>
      <c r="V60" s="1179">
        <v>0</v>
      </c>
      <c r="W60" s="1179">
        <f t="shared" si="39"/>
        <v>0</v>
      </c>
      <c r="X60" s="1192">
        <v>0</v>
      </c>
      <c r="Y60" s="1192">
        <f t="shared" si="31"/>
        <v>0</v>
      </c>
      <c r="Z60" s="1146">
        <f>'Dom Eq Value'!B58</f>
        <v>521.53348800000003</v>
      </c>
      <c r="AA60" s="219">
        <f t="shared" si="40"/>
        <v>4.380430394283553</v>
      </c>
      <c r="AB60" s="1169">
        <v>539.5933</v>
      </c>
      <c r="AC60" s="1169">
        <f t="shared" si="41"/>
        <v>5.2347651700813937</v>
      </c>
      <c r="AD60" s="1179">
        <v>404.63891000000001</v>
      </c>
      <c r="AE60" s="1179">
        <f t="shared" si="42"/>
        <v>3.8232150520276211</v>
      </c>
      <c r="AF60" s="1192">
        <v>212.2</v>
      </c>
      <c r="AG60" s="1193">
        <f t="shared" si="32"/>
        <v>2.3769518560835179</v>
      </c>
    </row>
    <row r="61" spans="1:37" s="197" customFormat="1" ht="12.75" customHeight="1" thickBot="1">
      <c r="A61" s="441" t="s">
        <v>224</v>
      </c>
      <c r="B61" s="1146">
        <f>'Dom Eq Gen'!B59</f>
        <v>0</v>
      </c>
      <c r="C61" s="219">
        <f t="shared" si="0"/>
        <v>0</v>
      </c>
      <c r="D61" s="1036">
        <v>0</v>
      </c>
      <c r="E61" s="1036">
        <f t="shared" si="0"/>
        <v>0</v>
      </c>
      <c r="F61" s="1053">
        <v>0</v>
      </c>
      <c r="G61" s="1053">
        <f t="shared" si="33"/>
        <v>0</v>
      </c>
      <c r="H61" s="1086">
        <v>0</v>
      </c>
      <c r="I61" s="1086">
        <f t="shared" si="29"/>
        <v>0</v>
      </c>
      <c r="J61" s="1146">
        <f>'Dom Eq Varied'!B59</f>
        <v>0</v>
      </c>
      <c r="K61" s="219">
        <f t="shared" si="34"/>
        <v>0</v>
      </c>
      <c r="L61" s="1169">
        <v>0</v>
      </c>
      <c r="M61" s="1169">
        <f t="shared" si="35"/>
        <v>0</v>
      </c>
      <c r="N61" s="1179">
        <v>0</v>
      </c>
      <c r="O61" s="1179">
        <f t="shared" si="36"/>
        <v>0</v>
      </c>
      <c r="P61" s="1192">
        <v>0</v>
      </c>
      <c r="Q61" s="1192">
        <f t="shared" si="30"/>
        <v>0</v>
      </c>
      <c r="R61" s="1146">
        <f>'Dom Eq Small'!B59</f>
        <v>0</v>
      </c>
      <c r="S61" s="219">
        <f t="shared" si="37"/>
        <v>0</v>
      </c>
      <c r="T61" s="1169">
        <v>0</v>
      </c>
      <c r="U61" s="1169">
        <f t="shared" si="38"/>
        <v>0</v>
      </c>
      <c r="V61" s="1179">
        <v>0</v>
      </c>
      <c r="W61" s="1179">
        <f t="shared" si="39"/>
        <v>0</v>
      </c>
      <c r="X61" s="1192">
        <v>0</v>
      </c>
      <c r="Y61" s="1192">
        <f t="shared" si="31"/>
        <v>0</v>
      </c>
      <c r="Z61" s="1146">
        <f>'Dom Eq Value'!B59</f>
        <v>0</v>
      </c>
      <c r="AA61" s="219">
        <f t="shared" si="40"/>
        <v>0</v>
      </c>
      <c r="AB61" s="1169">
        <v>0</v>
      </c>
      <c r="AC61" s="1169">
        <f t="shared" si="41"/>
        <v>0</v>
      </c>
      <c r="AD61" s="1179">
        <v>0</v>
      </c>
      <c r="AE61" s="1179">
        <f t="shared" si="42"/>
        <v>0</v>
      </c>
      <c r="AF61" s="1192">
        <v>0</v>
      </c>
      <c r="AG61" s="1193">
        <f t="shared" si="32"/>
        <v>0</v>
      </c>
      <c r="AH61" s="196"/>
      <c r="AI61" s="196"/>
      <c r="AJ61" s="196"/>
      <c r="AK61" s="195"/>
    </row>
    <row r="62" spans="1:37" s="197" customFormat="1" ht="12.75" customHeight="1" thickBot="1">
      <c r="A62" s="1151" t="s">
        <v>225</v>
      </c>
      <c r="B62" s="1150">
        <f>'Dom Eq Gen'!B60</f>
        <v>4332.2039595000006</v>
      </c>
      <c r="C62" s="220">
        <f t="shared" si="0"/>
        <v>4.9918033335603802</v>
      </c>
      <c r="D62" s="1038">
        <v>4403.8723250000003</v>
      </c>
      <c r="E62" s="1038">
        <f t="shared" si="0"/>
        <v>5.3803793391728973</v>
      </c>
      <c r="F62" s="1055">
        <v>3504.9237460000004</v>
      </c>
      <c r="G62" s="1055">
        <f t="shared" si="33"/>
        <v>4.1596647713739525</v>
      </c>
      <c r="H62" s="1087">
        <v>3583.2</v>
      </c>
      <c r="I62" s="1087">
        <f t="shared" si="29"/>
        <v>4.881471198475289</v>
      </c>
      <c r="J62" s="1150">
        <f>'Dom Eq Varied'!B60</f>
        <v>50.410000000000004</v>
      </c>
      <c r="K62" s="220">
        <f t="shared" si="34"/>
        <v>1.160909596983718</v>
      </c>
      <c r="L62" s="1170">
        <v>51.512999999999991</v>
      </c>
      <c r="M62" s="1170">
        <f t="shared" si="35"/>
        <v>1.1830026505104938</v>
      </c>
      <c r="N62" s="1180">
        <v>35.643641000000002</v>
      </c>
      <c r="O62" s="1180">
        <f t="shared" si="36"/>
        <v>0.76077920722013093</v>
      </c>
      <c r="P62" s="1194">
        <v>34.5</v>
      </c>
      <c r="Q62" s="1194">
        <f t="shared" si="30"/>
        <v>0.82131124125124977</v>
      </c>
      <c r="R62" s="1150">
        <f>'Dom Eq Small'!B60</f>
        <v>0.36</v>
      </c>
      <c r="S62" s="220">
        <f t="shared" si="37"/>
        <v>7.6206565711242017E-3</v>
      </c>
      <c r="T62" s="1170">
        <v>0</v>
      </c>
      <c r="U62" s="1170">
        <f t="shared" si="38"/>
        <v>0</v>
      </c>
      <c r="V62" s="1180">
        <v>0</v>
      </c>
      <c r="W62" s="1180">
        <f t="shared" si="39"/>
        <v>0</v>
      </c>
      <c r="X62" s="1194">
        <v>0</v>
      </c>
      <c r="Y62" s="1194">
        <f t="shared" si="31"/>
        <v>0</v>
      </c>
      <c r="Z62" s="1150">
        <f>'Dom Eq Value'!B60</f>
        <v>521.53348800000003</v>
      </c>
      <c r="AA62" s="220">
        <f t="shared" si="40"/>
        <v>4.380430394283553</v>
      </c>
      <c r="AB62" s="1170">
        <v>539.5933</v>
      </c>
      <c r="AC62" s="1170">
        <f t="shared" si="41"/>
        <v>5.2347651700813937</v>
      </c>
      <c r="AD62" s="1180">
        <v>404.63891000000001</v>
      </c>
      <c r="AE62" s="1180">
        <f t="shared" si="42"/>
        <v>3.8232150520276211</v>
      </c>
      <c r="AF62" s="1194">
        <v>212.2</v>
      </c>
      <c r="AG62" s="1204">
        <f t="shared" si="32"/>
        <v>2.3769518560835179</v>
      </c>
      <c r="AH62" s="198"/>
      <c r="AI62" s="198"/>
      <c r="AJ62" s="198"/>
      <c r="AK62" s="199"/>
    </row>
    <row r="63" spans="1:37" ht="12.75" customHeight="1" thickBot="1">
      <c r="A63" s="441" t="s">
        <v>226</v>
      </c>
      <c r="B63" s="1146">
        <f>'Dom Eq Gen'!B61</f>
        <v>1800.1512811000005</v>
      </c>
      <c r="C63" s="219">
        <f t="shared" si="0"/>
        <v>2.0742331732103136</v>
      </c>
      <c r="D63" s="1036">
        <v>2777.3646822999999</v>
      </c>
      <c r="E63" s="1036">
        <f t="shared" si="0"/>
        <v>3.3932127117230664</v>
      </c>
      <c r="F63" s="1053">
        <v>1731.5086074000001</v>
      </c>
      <c r="G63" s="1053">
        <f t="shared" si="33"/>
        <v>2.0549649229180553</v>
      </c>
      <c r="H63" s="1075" t="s">
        <v>30</v>
      </c>
      <c r="I63" s="1086"/>
      <c r="J63" s="1146">
        <f>'Dom Eq Varied'!B61</f>
        <v>26.934499999999996</v>
      </c>
      <c r="K63" s="219">
        <f t="shared" si="34"/>
        <v>0.62028406149490078</v>
      </c>
      <c r="L63" s="1169">
        <v>29.06</v>
      </c>
      <c r="M63" s="1169">
        <f t="shared" si="35"/>
        <v>0.66736662636295596</v>
      </c>
      <c r="N63" s="1179">
        <v>35.934214400000002</v>
      </c>
      <c r="O63" s="1179">
        <f t="shared" si="36"/>
        <v>0.7669812167424257</v>
      </c>
      <c r="P63" s="1195" t="s">
        <v>30</v>
      </c>
      <c r="Q63" s="1192"/>
      <c r="R63" s="1146">
        <f>'Dom Eq Small'!B61</f>
        <v>0</v>
      </c>
      <c r="S63" s="219">
        <f t="shared" si="37"/>
        <v>0</v>
      </c>
      <c r="T63" s="1169">
        <v>0</v>
      </c>
      <c r="U63" s="1169">
        <f t="shared" si="38"/>
        <v>0</v>
      </c>
      <c r="V63" s="1179">
        <v>0</v>
      </c>
      <c r="W63" s="1179">
        <f t="shared" si="39"/>
        <v>0</v>
      </c>
      <c r="X63" s="1195" t="s">
        <v>30</v>
      </c>
      <c r="Y63" s="1192"/>
      <c r="Z63" s="1146">
        <f>'Dom Eq Value'!B61</f>
        <v>455.99755750000003</v>
      </c>
      <c r="AA63" s="219">
        <f t="shared" si="40"/>
        <v>3.8299852388233635</v>
      </c>
      <c r="AB63" s="1169">
        <v>418.28124031999994</v>
      </c>
      <c r="AC63" s="1169">
        <f t="shared" si="41"/>
        <v>4.0578785320825528</v>
      </c>
      <c r="AD63" s="1179">
        <v>443.66505370000004</v>
      </c>
      <c r="AE63" s="1179">
        <f t="shared" si="42"/>
        <v>4.1919520576122622</v>
      </c>
      <c r="AF63" s="1195" t="s">
        <v>30</v>
      </c>
      <c r="AG63" s="1193"/>
    </row>
    <row r="64" spans="1:37" ht="12.75" customHeight="1" thickBot="1">
      <c r="A64" s="441" t="s">
        <v>227</v>
      </c>
      <c r="B64" s="1146">
        <f>'Dom Eq Gen'!B62</f>
        <v>4941.4043279499992</v>
      </c>
      <c r="C64" s="219">
        <f t="shared" si="0"/>
        <v>5.6937574563265425</v>
      </c>
      <c r="D64" s="1036">
        <v>2883.6420290000001</v>
      </c>
      <c r="E64" s="1036">
        <f t="shared" si="0"/>
        <v>3.5230558130229657</v>
      </c>
      <c r="F64" s="1053">
        <v>4653.6967295000004</v>
      </c>
      <c r="G64" s="1053">
        <f t="shared" si="33"/>
        <v>5.5230355195177845</v>
      </c>
      <c r="H64" s="1075" t="s">
        <v>30</v>
      </c>
      <c r="I64" s="1086"/>
      <c r="J64" s="1146">
        <f>'Dom Eq Varied'!B62</f>
        <v>30.616</v>
      </c>
      <c r="K64" s="219">
        <f t="shared" si="34"/>
        <v>0.70506661815618943</v>
      </c>
      <c r="L64" s="1169">
        <v>23.078000000000003</v>
      </c>
      <c r="M64" s="1169">
        <f t="shared" si="35"/>
        <v>0.52998922929126979</v>
      </c>
      <c r="N64" s="1179">
        <v>34.214219499999999</v>
      </c>
      <c r="O64" s="1179">
        <f t="shared" si="36"/>
        <v>0.73026958123794206</v>
      </c>
      <c r="P64" s="1195" t="s">
        <v>30</v>
      </c>
      <c r="Q64" s="1192"/>
      <c r="R64" s="1146">
        <f>'Dom Eq Small'!B62</f>
        <v>15.647</v>
      </c>
      <c r="S64" s="219">
        <f t="shared" si="37"/>
        <v>0.33122337046772338</v>
      </c>
      <c r="T64" s="1169">
        <v>14.691000000000001</v>
      </c>
      <c r="U64" s="1169">
        <f t="shared" si="38"/>
        <v>0.3194593184587991</v>
      </c>
      <c r="V64" s="1179">
        <v>0</v>
      </c>
      <c r="W64" s="1179">
        <f t="shared" si="39"/>
        <v>0</v>
      </c>
      <c r="X64" s="1195" t="s">
        <v>30</v>
      </c>
      <c r="Y64" s="1192"/>
      <c r="Z64" s="1146">
        <f>'Dom Eq Value'!B62</f>
        <v>462.46716400000003</v>
      </c>
      <c r="AA64" s="219">
        <f t="shared" si="40"/>
        <v>3.8843243399620704</v>
      </c>
      <c r="AB64" s="1169">
        <v>417.43358119999999</v>
      </c>
      <c r="AC64" s="1169">
        <f t="shared" si="41"/>
        <v>4.0496551230122826</v>
      </c>
      <c r="AD64" s="1179">
        <v>433.30788949999999</v>
      </c>
      <c r="AE64" s="1179">
        <f t="shared" si="42"/>
        <v>4.094092793247988</v>
      </c>
      <c r="AF64" s="1195" t="s">
        <v>30</v>
      </c>
      <c r="AG64" s="1193"/>
      <c r="AH64" s="200"/>
      <c r="AI64" s="200"/>
      <c r="AJ64" s="200"/>
      <c r="AK64" s="195"/>
    </row>
    <row r="65" spans="1:37" ht="12.75" customHeight="1" thickBot="1">
      <c r="A65" s="1151" t="s">
        <v>228</v>
      </c>
      <c r="B65" s="1150">
        <f>'Dom Eq Gen'!B63</f>
        <v>6741.6556090499998</v>
      </c>
      <c r="C65" s="220">
        <f t="shared" si="0"/>
        <v>7.7681058550290132</v>
      </c>
      <c r="D65" s="1038">
        <v>5661.0067113000005</v>
      </c>
      <c r="E65" s="1038">
        <f t="shared" si="0"/>
        <v>6.916268524746032</v>
      </c>
      <c r="F65" s="1055">
        <v>6385.2053369000005</v>
      </c>
      <c r="G65" s="1055">
        <f t="shared" si="33"/>
        <v>7.5780004424358394</v>
      </c>
      <c r="H65" s="1087">
        <v>5367.3</v>
      </c>
      <c r="I65" s="1087">
        <f t="shared" ref="I65:I76" si="43">(H65/H$14)*100</f>
        <v>7.3119893847891335</v>
      </c>
      <c r="J65" s="1150">
        <f>'Dom Eq Varied'!B63</f>
        <v>57.5505</v>
      </c>
      <c r="K65" s="220">
        <f t="shared" si="34"/>
        <v>1.3253506796510903</v>
      </c>
      <c r="L65" s="1170">
        <v>52.138000000000005</v>
      </c>
      <c r="M65" s="1170">
        <f t="shared" si="35"/>
        <v>1.1973558556542259</v>
      </c>
      <c r="N65" s="1180">
        <v>70.148433900000001</v>
      </c>
      <c r="O65" s="1180">
        <f t="shared" si="36"/>
        <v>1.4972507979803678</v>
      </c>
      <c r="P65" s="1194">
        <v>50.2</v>
      </c>
      <c r="Q65" s="1194">
        <f t="shared" ref="Q65:Q76" si="44">(P65/P$14)*100</f>
        <v>1.1950673713279056</v>
      </c>
      <c r="R65" s="1150">
        <f>'Dom Eq Small'!B63</f>
        <v>15.647</v>
      </c>
      <c r="S65" s="220">
        <f t="shared" si="37"/>
        <v>0.33122337046772338</v>
      </c>
      <c r="T65" s="1170">
        <v>14.691000000000001</v>
      </c>
      <c r="U65" s="1170">
        <f t="shared" si="38"/>
        <v>0.3194593184587991</v>
      </c>
      <c r="V65" s="1180">
        <v>0</v>
      </c>
      <c r="W65" s="1180">
        <f t="shared" si="39"/>
        <v>0</v>
      </c>
      <c r="X65" s="1194">
        <v>3.8</v>
      </c>
      <c r="Y65" s="1194">
        <f t="shared" ref="Y65:Y76" si="45">(X65/X$14)*100</f>
        <v>8.3825994882202409E-2</v>
      </c>
      <c r="Z65" s="1150">
        <f>'Dom Eq Value'!B63</f>
        <v>918.46472150000011</v>
      </c>
      <c r="AA65" s="220">
        <f t="shared" si="40"/>
        <v>7.7143095787854348</v>
      </c>
      <c r="AB65" s="1170">
        <v>835.71482151999999</v>
      </c>
      <c r="AC65" s="1170">
        <f t="shared" si="41"/>
        <v>8.1075336550948371</v>
      </c>
      <c r="AD65" s="1180">
        <v>876.97294320000003</v>
      </c>
      <c r="AE65" s="1180">
        <f t="shared" si="42"/>
        <v>8.2860448508602502</v>
      </c>
      <c r="AF65" s="1194">
        <v>536.29999999999995</v>
      </c>
      <c r="AG65" s="1204">
        <f t="shared" ref="AG65:AG76" si="46">(AF65/AF$14)*100</f>
        <v>6.0073481640791275</v>
      </c>
      <c r="AH65" s="201"/>
      <c r="AI65" s="201"/>
      <c r="AJ65" s="201"/>
      <c r="AK65" s="199"/>
    </row>
    <row r="66" spans="1:37" ht="12.75" customHeight="1" thickBot="1">
      <c r="A66" s="441" t="s">
        <v>229</v>
      </c>
      <c r="B66" s="1146">
        <f>'Dom Eq Gen'!B64</f>
        <v>805.65994277000016</v>
      </c>
      <c r="C66" s="219">
        <f t="shared" si="0"/>
        <v>0.92832563416509006</v>
      </c>
      <c r="D66" s="1036">
        <v>690.43071465000003</v>
      </c>
      <c r="E66" s="1036">
        <f t="shared" si="0"/>
        <v>0.84352562428867373</v>
      </c>
      <c r="F66" s="1053">
        <v>886.86680885999999</v>
      </c>
      <c r="G66" s="1053">
        <f t="shared" si="33"/>
        <v>1.0525389107041014</v>
      </c>
      <c r="H66" s="1086">
        <v>134.1</v>
      </c>
      <c r="I66" s="1086">
        <f t="shared" si="43"/>
        <v>0.18268734307756648</v>
      </c>
      <c r="J66" s="1146">
        <f>'Dom Eq Varied'!B64</f>
        <v>82.960999999999999</v>
      </c>
      <c r="K66" s="219">
        <f t="shared" si="34"/>
        <v>1.910538009826745</v>
      </c>
      <c r="L66" s="1169">
        <v>85.6</v>
      </c>
      <c r="M66" s="1169">
        <f t="shared" si="35"/>
        <v>1.9658149764855137</v>
      </c>
      <c r="N66" s="1179">
        <v>93.779157749999996</v>
      </c>
      <c r="O66" s="1179">
        <f t="shared" si="36"/>
        <v>2.0016258520507653</v>
      </c>
      <c r="P66" s="1192">
        <v>32.5</v>
      </c>
      <c r="Q66" s="1192">
        <f t="shared" si="44"/>
        <v>0.77369899538161213</v>
      </c>
      <c r="R66" s="1146">
        <f>'Dom Eq Small'!B64</f>
        <v>223.06564356999999</v>
      </c>
      <c r="S66" s="219">
        <f t="shared" si="37"/>
        <v>4.7219629512882495</v>
      </c>
      <c r="T66" s="1169">
        <v>154.44870254</v>
      </c>
      <c r="U66" s="1169">
        <f t="shared" si="38"/>
        <v>3.3585240793869846</v>
      </c>
      <c r="V66" s="1179">
        <v>237.55528468</v>
      </c>
      <c r="W66" s="1179">
        <f t="shared" si="39"/>
        <v>4.4622794719309109</v>
      </c>
      <c r="X66" s="1192">
        <v>143.19999999999999</v>
      </c>
      <c r="Y66" s="1192">
        <f t="shared" si="45"/>
        <v>3.1589164387187854</v>
      </c>
      <c r="Z66" s="1146">
        <f>'Dom Eq Value'!B64</f>
        <v>77.564400599999999</v>
      </c>
      <c r="AA66" s="219">
        <f t="shared" si="40"/>
        <v>0.65147390478332123</v>
      </c>
      <c r="AB66" s="1169">
        <v>68.148533999999998</v>
      </c>
      <c r="AC66" s="1169">
        <f t="shared" si="41"/>
        <v>0.66113047025474114</v>
      </c>
      <c r="AD66" s="1179">
        <v>98.569986999999998</v>
      </c>
      <c r="AE66" s="1179">
        <f t="shared" si="42"/>
        <v>0.93133470030493837</v>
      </c>
      <c r="AF66" s="1192">
        <v>38.700000000000003</v>
      </c>
      <c r="AG66" s="1193">
        <f t="shared" si="46"/>
        <v>0.43349687478997245</v>
      </c>
      <c r="AH66" s="193"/>
      <c r="AI66" s="193"/>
      <c r="AJ66" s="193"/>
      <c r="AK66" s="194"/>
    </row>
    <row r="67" spans="1:37" ht="12.75" customHeight="1" thickBot="1">
      <c r="A67" s="441" t="s">
        <v>230</v>
      </c>
      <c r="B67" s="1146">
        <f>'Dom Eq Gen'!B65</f>
        <v>276.16842600000001</v>
      </c>
      <c r="C67" s="219">
        <f t="shared" si="0"/>
        <v>0.31821642803955874</v>
      </c>
      <c r="D67" s="1036">
        <v>262.88550399999997</v>
      </c>
      <c r="E67" s="1036">
        <f t="shared" si="0"/>
        <v>0.32117727988166722</v>
      </c>
      <c r="F67" s="1053">
        <v>312.26071400000001</v>
      </c>
      <c r="G67" s="1053">
        <f t="shared" si="33"/>
        <v>0.37059291032857672</v>
      </c>
      <c r="H67" s="1086">
        <v>598.6</v>
      </c>
      <c r="I67" s="1086">
        <f t="shared" si="43"/>
        <v>0.81548578349165779</v>
      </c>
      <c r="J67" s="1146">
        <f>'Dom Eq Varied'!B65</f>
        <v>104.251</v>
      </c>
      <c r="K67" s="219">
        <f t="shared" si="34"/>
        <v>2.4008328981382583</v>
      </c>
      <c r="L67" s="1169">
        <v>97.21</v>
      </c>
      <c r="M67" s="1169">
        <f t="shared" si="35"/>
        <v>2.2324401152354767</v>
      </c>
      <c r="N67" s="1179">
        <v>110.6</v>
      </c>
      <c r="O67" s="1179">
        <f t="shared" si="36"/>
        <v>2.36065053843816</v>
      </c>
      <c r="P67" s="1192">
        <v>62</v>
      </c>
      <c r="Q67" s="1192">
        <f t="shared" si="44"/>
        <v>1.4759796219587678</v>
      </c>
      <c r="R67" s="1146">
        <f>'Dom Eq Small'!B65</f>
        <v>85.53105875</v>
      </c>
      <c r="S67" s="219">
        <f t="shared" si="37"/>
        <v>1.810563402495549</v>
      </c>
      <c r="T67" s="1169">
        <v>99.238813749999991</v>
      </c>
      <c r="U67" s="1169">
        <f t="shared" si="38"/>
        <v>2.1579718062238578</v>
      </c>
      <c r="V67" s="1179">
        <v>93.768770000000004</v>
      </c>
      <c r="W67" s="1179">
        <f t="shared" si="39"/>
        <v>1.761368761140587</v>
      </c>
      <c r="X67" s="1192">
        <v>126.8</v>
      </c>
      <c r="Y67" s="1192">
        <f t="shared" si="45"/>
        <v>2.7971410923850701</v>
      </c>
      <c r="Z67" s="1146">
        <f>'Dom Eq Value'!B65</f>
        <v>94.080838749999998</v>
      </c>
      <c r="AA67" s="219">
        <f t="shared" si="40"/>
        <v>0.79019770554060709</v>
      </c>
      <c r="AB67" s="1169">
        <v>64.11</v>
      </c>
      <c r="AC67" s="1169">
        <f t="shared" si="41"/>
        <v>0.62195137533012024</v>
      </c>
      <c r="AD67" s="1179">
        <v>44.024999999999999</v>
      </c>
      <c r="AE67" s="1179">
        <f t="shared" si="42"/>
        <v>0.4159685055140051</v>
      </c>
      <c r="AF67" s="1192">
        <v>82.3</v>
      </c>
      <c r="AG67" s="1193">
        <f t="shared" si="46"/>
        <v>0.92188095078074239</v>
      </c>
    </row>
    <row r="68" spans="1:37" ht="12.75" customHeight="1" thickBot="1">
      <c r="A68" s="1151" t="s">
        <v>231</v>
      </c>
      <c r="B68" s="1150">
        <f>'Dom Eq Gen'!B66</f>
        <v>1081.7283687700001</v>
      </c>
      <c r="C68" s="220">
        <f t="shared" si="0"/>
        <v>1.2464268367124922</v>
      </c>
      <c r="D68" s="1038">
        <v>953.31621865</v>
      </c>
      <c r="E68" s="1038">
        <f t="shared" si="0"/>
        <v>1.1647029041703409</v>
      </c>
      <c r="F68" s="1055">
        <v>1199.12752286</v>
      </c>
      <c r="G68" s="1055">
        <f t="shared" si="33"/>
        <v>1.4231318210326782</v>
      </c>
      <c r="H68" s="1087">
        <v>732.7</v>
      </c>
      <c r="I68" s="1087">
        <f t="shared" si="43"/>
        <v>0.9981731265692243</v>
      </c>
      <c r="J68" s="1150">
        <f>'Dom Eq Varied'!B66</f>
        <v>187.21199999999999</v>
      </c>
      <c r="K68" s="220">
        <f t="shared" si="34"/>
        <v>4.3113709079650029</v>
      </c>
      <c r="L68" s="1170">
        <v>182.81</v>
      </c>
      <c r="M68" s="1170">
        <f t="shared" si="35"/>
        <v>4.1982550917209904</v>
      </c>
      <c r="N68" s="1180">
        <v>204.37915774999999</v>
      </c>
      <c r="O68" s="1180">
        <f t="shared" si="36"/>
        <v>4.3622763904889252</v>
      </c>
      <c r="P68" s="1194">
        <v>94.5</v>
      </c>
      <c r="Q68" s="1194">
        <f t="shared" si="44"/>
        <v>2.2496786173403795</v>
      </c>
      <c r="R68" s="1150">
        <f>'Dom Eq Small'!B66</f>
        <v>308.59670231999996</v>
      </c>
      <c r="S68" s="220">
        <f t="shared" si="37"/>
        <v>6.5325263537837976</v>
      </c>
      <c r="T68" s="1170">
        <v>253.68751628999999</v>
      </c>
      <c r="U68" s="1170">
        <f t="shared" si="38"/>
        <v>5.5164958856108424</v>
      </c>
      <c r="V68" s="1180">
        <v>331.32405468000002</v>
      </c>
      <c r="W68" s="1180">
        <f t="shared" si="39"/>
        <v>6.2236482330714979</v>
      </c>
      <c r="X68" s="1194">
        <v>270</v>
      </c>
      <c r="Y68" s="1194">
        <f t="shared" si="45"/>
        <v>5.9560575311038564</v>
      </c>
      <c r="Z68" s="1150">
        <f>'Dom Eq Value'!B66</f>
        <v>171.64523935</v>
      </c>
      <c r="AA68" s="220">
        <f t="shared" si="40"/>
        <v>1.4416716103239284</v>
      </c>
      <c r="AB68" s="1170">
        <v>132.258534</v>
      </c>
      <c r="AC68" s="1170">
        <f t="shared" si="41"/>
        <v>1.2830818455848614</v>
      </c>
      <c r="AD68" s="1180">
        <v>142.594987</v>
      </c>
      <c r="AE68" s="1180">
        <f t="shared" si="42"/>
        <v>1.3473032058189436</v>
      </c>
      <c r="AF68" s="1194">
        <v>121</v>
      </c>
      <c r="AG68" s="1204">
        <f t="shared" si="46"/>
        <v>1.355377825570715</v>
      </c>
    </row>
    <row r="69" spans="1:37" ht="12.75" customHeight="1">
      <c r="A69" s="441" t="s">
        <v>232</v>
      </c>
      <c r="B69" s="1146">
        <f>'Dom Eq Gen'!B67</f>
        <v>0</v>
      </c>
      <c r="C69" s="219">
        <f t="shared" si="0"/>
        <v>0</v>
      </c>
      <c r="D69" s="1036">
        <v>0</v>
      </c>
      <c r="E69" s="1036">
        <f t="shared" si="0"/>
        <v>0</v>
      </c>
      <c r="F69" s="1053">
        <v>0</v>
      </c>
      <c r="G69" s="1053">
        <f t="shared" si="33"/>
        <v>0</v>
      </c>
      <c r="H69" s="1086">
        <v>0</v>
      </c>
      <c r="I69" s="1086">
        <f t="shared" si="43"/>
        <v>0</v>
      </c>
      <c r="J69" s="1146">
        <f>'Dom Eq Varied'!B67</f>
        <v>0</v>
      </c>
      <c r="K69" s="219">
        <f t="shared" si="34"/>
        <v>0</v>
      </c>
      <c r="L69" s="1169">
        <v>0</v>
      </c>
      <c r="M69" s="1169">
        <f t="shared" si="35"/>
        <v>0</v>
      </c>
      <c r="N69" s="1179">
        <v>0</v>
      </c>
      <c r="O69" s="1179">
        <f t="shared" si="36"/>
        <v>0</v>
      </c>
      <c r="P69" s="1192">
        <v>0</v>
      </c>
      <c r="Q69" s="1192">
        <f t="shared" si="44"/>
        <v>0</v>
      </c>
      <c r="R69" s="1146">
        <f>'Dom Eq Small'!B67</f>
        <v>0</v>
      </c>
      <c r="S69" s="219">
        <f t="shared" si="37"/>
        <v>0</v>
      </c>
      <c r="T69" s="1169">
        <v>0</v>
      </c>
      <c r="U69" s="1169">
        <f t="shared" si="38"/>
        <v>0</v>
      </c>
      <c r="V69" s="1179">
        <v>0</v>
      </c>
      <c r="W69" s="1179">
        <f t="shared" si="39"/>
        <v>0</v>
      </c>
      <c r="X69" s="1192">
        <v>0</v>
      </c>
      <c r="Y69" s="1192">
        <f t="shared" si="45"/>
        <v>0</v>
      </c>
      <c r="Z69" s="1146">
        <f>'Dom Eq Value'!B67</f>
        <v>0</v>
      </c>
      <c r="AA69" s="219">
        <f t="shared" si="40"/>
        <v>0</v>
      </c>
      <c r="AB69" s="1169">
        <v>0</v>
      </c>
      <c r="AC69" s="1169">
        <f t="shared" si="41"/>
        <v>0</v>
      </c>
      <c r="AD69" s="1179">
        <v>0</v>
      </c>
      <c r="AE69" s="1179">
        <f t="shared" si="42"/>
        <v>0</v>
      </c>
      <c r="AF69" s="1192">
        <v>0</v>
      </c>
      <c r="AG69" s="1193">
        <f t="shared" si="46"/>
        <v>0</v>
      </c>
    </row>
    <row r="70" spans="1:37" ht="12.75" customHeight="1" thickBot="1">
      <c r="A70" s="442" t="s">
        <v>233</v>
      </c>
      <c r="B70" s="1146">
        <f>'Dom Eq Gen'!B68</f>
        <v>10.5</v>
      </c>
      <c r="C70" s="219">
        <f t="shared" si="0"/>
        <v>1.2098676676440073E-2</v>
      </c>
      <c r="D70" s="1036">
        <v>0</v>
      </c>
      <c r="E70" s="1036">
        <f t="shared" si="0"/>
        <v>0</v>
      </c>
      <c r="F70" s="1053">
        <v>0</v>
      </c>
      <c r="G70" s="1053">
        <f t="shared" si="33"/>
        <v>0</v>
      </c>
      <c r="H70" s="1086">
        <v>0</v>
      </c>
      <c r="I70" s="1086">
        <f t="shared" si="43"/>
        <v>0</v>
      </c>
      <c r="J70" s="1146">
        <f>'Dom Eq Varied'!B68</f>
        <v>0</v>
      </c>
      <c r="K70" s="219">
        <f t="shared" si="34"/>
        <v>0</v>
      </c>
      <c r="L70" s="1169">
        <v>0</v>
      </c>
      <c r="M70" s="1169">
        <f t="shared" si="35"/>
        <v>0</v>
      </c>
      <c r="N70" s="1179">
        <v>0</v>
      </c>
      <c r="O70" s="1179">
        <f t="shared" si="36"/>
        <v>0</v>
      </c>
      <c r="P70" s="1192">
        <v>0</v>
      </c>
      <c r="Q70" s="1192">
        <f t="shared" si="44"/>
        <v>0</v>
      </c>
      <c r="R70" s="1146">
        <f>'Dom Eq Small'!B68</f>
        <v>5.8</v>
      </c>
      <c r="S70" s="219">
        <f t="shared" si="37"/>
        <v>0.12277724475700104</v>
      </c>
      <c r="T70" s="1169">
        <v>0</v>
      </c>
      <c r="U70" s="1169">
        <f t="shared" si="38"/>
        <v>0</v>
      </c>
      <c r="V70" s="1179">
        <v>0</v>
      </c>
      <c r="W70" s="1179">
        <f t="shared" si="39"/>
        <v>0</v>
      </c>
      <c r="X70" s="1192">
        <v>0</v>
      </c>
      <c r="Y70" s="1192">
        <f t="shared" si="45"/>
        <v>0</v>
      </c>
      <c r="Z70" s="1146">
        <f>'Dom Eq Value'!B68</f>
        <v>0</v>
      </c>
      <c r="AA70" s="219">
        <f t="shared" si="40"/>
        <v>0</v>
      </c>
      <c r="AB70" s="1169">
        <v>0</v>
      </c>
      <c r="AC70" s="1169">
        <f t="shared" si="41"/>
        <v>0</v>
      </c>
      <c r="AD70" s="1179">
        <v>0</v>
      </c>
      <c r="AE70" s="1179">
        <f t="shared" si="42"/>
        <v>0</v>
      </c>
      <c r="AF70" s="1192">
        <v>0</v>
      </c>
      <c r="AG70" s="1193">
        <f t="shared" si="46"/>
        <v>0</v>
      </c>
    </row>
    <row r="71" spans="1:37" ht="12.75" customHeight="1" thickBot="1">
      <c r="A71" s="1151" t="s">
        <v>234</v>
      </c>
      <c r="B71" s="1150">
        <f>'Dom Eq Gen'!B69</f>
        <v>10.299999999999999</v>
      </c>
      <c r="C71" s="220">
        <f t="shared" si="0"/>
        <v>1.1868225692126928E-2</v>
      </c>
      <c r="D71" s="1038">
        <v>0</v>
      </c>
      <c r="E71" s="1038">
        <f t="shared" si="0"/>
        <v>0</v>
      </c>
      <c r="F71" s="1055">
        <v>0</v>
      </c>
      <c r="G71" s="1055">
        <f t="shared" si="33"/>
        <v>0</v>
      </c>
      <c r="H71" s="1087">
        <v>0</v>
      </c>
      <c r="I71" s="1087">
        <f t="shared" si="43"/>
        <v>0</v>
      </c>
      <c r="J71" s="1150">
        <f>'Dom Eq Varied'!B69</f>
        <v>0</v>
      </c>
      <c r="K71" s="220">
        <f t="shared" si="34"/>
        <v>0</v>
      </c>
      <c r="L71" s="1170">
        <v>0</v>
      </c>
      <c r="M71" s="1170">
        <f t="shared" si="35"/>
        <v>0</v>
      </c>
      <c r="N71" s="1180">
        <v>0</v>
      </c>
      <c r="O71" s="1180">
        <f t="shared" si="36"/>
        <v>0</v>
      </c>
      <c r="P71" s="1194">
        <v>0</v>
      </c>
      <c r="Q71" s="1194">
        <f t="shared" si="44"/>
        <v>0</v>
      </c>
      <c r="R71" s="1150">
        <f>'Dom Eq Small'!B69</f>
        <v>5.8</v>
      </c>
      <c r="S71" s="220">
        <f t="shared" si="37"/>
        <v>0.12277724475700104</v>
      </c>
      <c r="T71" s="1170">
        <v>0</v>
      </c>
      <c r="U71" s="1170">
        <f t="shared" si="38"/>
        <v>0</v>
      </c>
      <c r="V71" s="1180">
        <v>0</v>
      </c>
      <c r="W71" s="1180">
        <f t="shared" si="39"/>
        <v>0</v>
      </c>
      <c r="X71" s="1194">
        <v>0</v>
      </c>
      <c r="Y71" s="1194">
        <f t="shared" si="45"/>
        <v>0</v>
      </c>
      <c r="Z71" s="1150">
        <f>'Dom Eq Value'!B69</f>
        <v>0</v>
      </c>
      <c r="AA71" s="220">
        <f t="shared" si="40"/>
        <v>0</v>
      </c>
      <c r="AB71" s="1170">
        <v>0</v>
      </c>
      <c r="AC71" s="1170">
        <f t="shared" si="41"/>
        <v>0</v>
      </c>
      <c r="AD71" s="1180">
        <v>0</v>
      </c>
      <c r="AE71" s="1180">
        <f t="shared" si="42"/>
        <v>0</v>
      </c>
      <c r="AF71" s="1194">
        <v>0</v>
      </c>
      <c r="AG71" s="1204">
        <f t="shared" si="46"/>
        <v>0</v>
      </c>
    </row>
    <row r="72" spans="1:37" ht="12.75" customHeight="1" thickBot="1">
      <c r="A72" s="1151" t="s">
        <v>235</v>
      </c>
      <c r="B72" s="1150">
        <f>'Dom Eq Gen'!B70</f>
        <v>956.99258699999996</v>
      </c>
      <c r="C72" s="220">
        <f t="shared" si="0"/>
        <v>1.1026994182726617</v>
      </c>
      <c r="D72" s="1038">
        <v>1010.0845138807298</v>
      </c>
      <c r="E72" s="1038">
        <f t="shared" si="0"/>
        <v>1.2340589027640299</v>
      </c>
      <c r="F72" s="1055">
        <v>0</v>
      </c>
      <c r="G72" s="1055">
        <f t="shared" si="33"/>
        <v>0</v>
      </c>
      <c r="H72" s="1087"/>
      <c r="I72" s="1087">
        <f t="shared" si="43"/>
        <v>0</v>
      </c>
      <c r="J72" s="1150">
        <f>'Dom Eq Varied'!B70</f>
        <v>0</v>
      </c>
      <c r="K72" s="220">
        <f t="shared" si="34"/>
        <v>0</v>
      </c>
      <c r="L72" s="1170">
        <v>0</v>
      </c>
      <c r="M72" s="1170">
        <f t="shared" si="35"/>
        <v>0</v>
      </c>
      <c r="N72" s="1180"/>
      <c r="O72" s="1180">
        <f t="shared" si="36"/>
        <v>0</v>
      </c>
      <c r="P72" s="1194"/>
      <c r="Q72" s="1194">
        <f t="shared" si="44"/>
        <v>0</v>
      </c>
      <c r="R72" s="1150">
        <f>'Dom Eq Small'!B70</f>
        <v>0</v>
      </c>
      <c r="S72" s="220">
        <f t="shared" si="37"/>
        <v>0</v>
      </c>
      <c r="T72" s="1170">
        <v>0</v>
      </c>
      <c r="U72" s="1170">
        <f t="shared" si="38"/>
        <v>0</v>
      </c>
      <c r="V72" s="1180"/>
      <c r="W72" s="1180">
        <f t="shared" si="39"/>
        <v>0</v>
      </c>
      <c r="X72" s="1194"/>
      <c r="Y72" s="1194">
        <f t="shared" si="45"/>
        <v>0</v>
      </c>
      <c r="Z72" s="1150">
        <f>'Dom Eq Value'!B70</f>
        <v>0</v>
      </c>
      <c r="AA72" s="220">
        <f t="shared" si="40"/>
        <v>0</v>
      </c>
      <c r="AB72" s="1170">
        <v>12.6</v>
      </c>
      <c r="AC72" s="1170">
        <f t="shared" si="41"/>
        <v>0.12223658289127304</v>
      </c>
      <c r="AD72" s="1180"/>
      <c r="AE72" s="1180">
        <f t="shared" si="42"/>
        <v>0</v>
      </c>
      <c r="AF72" s="1194"/>
      <c r="AG72" s="1204">
        <f t="shared" si="46"/>
        <v>0</v>
      </c>
    </row>
    <row r="73" spans="1:37" ht="12.75" customHeight="1" thickBot="1">
      <c r="A73" s="1151" t="s">
        <v>236</v>
      </c>
      <c r="B73" s="1150">
        <f>'Dom Eq Gen'!B71</f>
        <v>8.7248999999999993E-2</v>
      </c>
      <c r="C73" s="220">
        <f t="shared" ref="C73:E80" si="47">(B73/B$14)*100</f>
        <v>1.005330896516876E-4</v>
      </c>
      <c r="D73" s="1038">
        <v>387.51233200000001</v>
      </c>
      <c r="E73" s="1038">
        <f t="shared" si="47"/>
        <v>0.47343864465178565</v>
      </c>
      <c r="F73" s="1055">
        <v>61.506886000000009</v>
      </c>
      <c r="G73" s="1055">
        <f t="shared" si="33"/>
        <v>7.2996745559186782E-2</v>
      </c>
      <c r="H73" s="1087">
        <v>573.4</v>
      </c>
      <c r="I73" s="1087">
        <f t="shared" si="43"/>
        <v>0.78115527606768553</v>
      </c>
      <c r="J73" s="1150">
        <f>'Dom Eq Varied'!B71</f>
        <v>0</v>
      </c>
      <c r="K73" s="220">
        <f t="shared" si="34"/>
        <v>0</v>
      </c>
      <c r="L73" s="1170">
        <v>52.9</v>
      </c>
      <c r="M73" s="1170">
        <f t="shared" si="35"/>
        <v>1.2148552833654636</v>
      </c>
      <c r="N73" s="1180">
        <v>63.401287999999994</v>
      </c>
      <c r="O73" s="1180">
        <f t="shared" si="36"/>
        <v>1.3532394634256133</v>
      </c>
      <c r="P73" s="1194">
        <v>184.1</v>
      </c>
      <c r="Q73" s="1194">
        <f t="shared" si="44"/>
        <v>4.382707232300147</v>
      </c>
      <c r="R73" s="1150">
        <f>'Dom Eq Small'!B71</f>
        <v>0</v>
      </c>
      <c r="S73" s="220">
        <f t="shared" si="37"/>
        <v>0</v>
      </c>
      <c r="T73" s="1170">
        <v>27.818999999999999</v>
      </c>
      <c r="U73" s="1170">
        <f t="shared" si="38"/>
        <v>0.60493082705093804</v>
      </c>
      <c r="V73" s="1180">
        <v>35.535679999999999</v>
      </c>
      <c r="W73" s="1180">
        <f t="shared" si="39"/>
        <v>0.66750834694630556</v>
      </c>
      <c r="X73" s="1194">
        <f>14.5+55.8</f>
        <v>70.3</v>
      </c>
      <c r="Y73" s="1194">
        <f t="shared" si="45"/>
        <v>1.5507809053207449</v>
      </c>
      <c r="Z73" s="1150">
        <f>'Dom Eq Value'!B71</f>
        <v>0</v>
      </c>
      <c r="AA73" s="220">
        <f t="shared" si="40"/>
        <v>0</v>
      </c>
      <c r="AB73" s="1170">
        <v>0</v>
      </c>
      <c r="AC73" s="1170">
        <f t="shared" si="41"/>
        <v>0</v>
      </c>
      <c r="AD73" s="1180">
        <v>0</v>
      </c>
      <c r="AE73" s="1180">
        <f t="shared" si="42"/>
        <v>0</v>
      </c>
      <c r="AF73" s="1194">
        <v>3.3</v>
      </c>
      <c r="AG73" s="1204">
        <f t="shared" si="46"/>
        <v>3.6964849788292224E-2</v>
      </c>
    </row>
    <row r="74" spans="1:37" ht="12.75" customHeight="1" thickBot="1">
      <c r="A74" s="440" t="s">
        <v>126</v>
      </c>
      <c r="B74" s="1150">
        <f>'Dom Eq Gen'!B72</f>
        <v>81561.619701710006</v>
      </c>
      <c r="C74" s="220">
        <f t="shared" si="47"/>
        <v>93.979777712167049</v>
      </c>
      <c r="D74" s="1038">
        <v>77498.396965880733</v>
      </c>
      <c r="E74" s="1038">
        <f t="shared" si="47"/>
        <v>94.682757146971596</v>
      </c>
      <c r="F74" s="1055">
        <v>79763.761280600011</v>
      </c>
      <c r="G74" s="1055">
        <f t="shared" si="33"/>
        <v>94.664115934005693</v>
      </c>
      <c r="H74" s="1087">
        <v>68557.100000000006</v>
      </c>
      <c r="I74" s="1087">
        <f t="shared" si="43"/>
        <v>93.396826607778038</v>
      </c>
      <c r="J74" s="1150">
        <f>'Dom Eq Varied'!B72</f>
        <v>3756.1158454500001</v>
      </c>
      <c r="K74" s="220">
        <f t="shared" si="34"/>
        <v>86.500911175669842</v>
      </c>
      <c r="L74" s="1170">
        <v>3814.1295559800001</v>
      </c>
      <c r="M74" s="1170">
        <f t="shared" si="35"/>
        <v>87.591974338802885</v>
      </c>
      <c r="N74" s="1180">
        <v>4104.0226243799998</v>
      </c>
      <c r="O74" s="1180">
        <f t="shared" si="36"/>
        <v>87.59641245935839</v>
      </c>
      <c r="P74" s="1194">
        <v>3608.9</v>
      </c>
      <c r="Q74" s="1194">
        <f t="shared" si="44"/>
        <v>85.913917059467693</v>
      </c>
      <c r="R74" s="1150">
        <f>'Dom Eq Small'!B72</f>
        <v>4545.2762504599996</v>
      </c>
      <c r="S74" s="220">
        <f t="shared" si="37"/>
        <v>96.216637015674365</v>
      </c>
      <c r="T74" s="1170">
        <v>4386.33706308</v>
      </c>
      <c r="U74" s="1170">
        <f t="shared" si="38"/>
        <v>95.381951446607246</v>
      </c>
      <c r="V74" s="1180">
        <v>5096.9689109000001</v>
      </c>
      <c r="W74" s="1180">
        <f t="shared" si="39"/>
        <v>95.742343811953802</v>
      </c>
      <c r="X74" s="1194">
        <v>4328.2</v>
      </c>
      <c r="Y74" s="1194">
        <f t="shared" si="45"/>
        <v>95.477808170828553</v>
      </c>
      <c r="Z74" s="1150">
        <f>'Dom Eq Value'!B72</f>
        <v>11440.499101490001</v>
      </c>
      <c r="AA74" s="220">
        <f t="shared" si="40"/>
        <v>96.090301280788452</v>
      </c>
      <c r="AB74" s="1170">
        <v>9787.1315203100003</v>
      </c>
      <c r="AC74" s="1170">
        <f t="shared" si="41"/>
        <v>94.948056615092426</v>
      </c>
      <c r="AD74" s="1180">
        <v>10331.298396210001</v>
      </c>
      <c r="AE74" s="1180">
        <f t="shared" si="42"/>
        <v>97.614872320061608</v>
      </c>
      <c r="AF74" s="1194">
        <v>8704.4</v>
      </c>
      <c r="AG74" s="1204">
        <f t="shared" si="46"/>
        <v>97.502072271882071</v>
      </c>
    </row>
    <row r="75" spans="1:37" ht="12.75" customHeight="1" thickBot="1">
      <c r="A75" s="1012" t="s">
        <v>128</v>
      </c>
      <c r="B75" s="1150">
        <f>'Dom Eq Gen'!B73</f>
        <v>149.17400001999999</v>
      </c>
      <c r="C75" s="220">
        <f t="shared" si="47"/>
        <v>0.17188647569269</v>
      </c>
      <c r="D75" s="1038">
        <v>122.10000002</v>
      </c>
      <c r="E75" s="1038">
        <f t="shared" si="47"/>
        <v>0.14917424233469762</v>
      </c>
      <c r="F75" s="1055">
        <v>154.79000002000001</v>
      </c>
      <c r="G75" s="1055">
        <f t="shared" si="33"/>
        <v>0.18370571136647132</v>
      </c>
      <c r="H75" s="1087">
        <v>123.4</v>
      </c>
      <c r="I75" s="1087">
        <f t="shared" si="43"/>
        <v>0.16811050063961006</v>
      </c>
      <c r="J75" s="1150">
        <f>'Dom Eq Varied'!B73</f>
        <v>0</v>
      </c>
      <c r="K75" s="220">
        <f t="shared" si="34"/>
        <v>0</v>
      </c>
      <c r="L75" s="1170">
        <v>0</v>
      </c>
      <c r="M75" s="1170">
        <f t="shared" si="35"/>
        <v>0</v>
      </c>
      <c r="N75" s="1180">
        <v>0</v>
      </c>
      <c r="O75" s="1180">
        <f t="shared" si="36"/>
        <v>0</v>
      </c>
      <c r="P75" s="1194">
        <v>0</v>
      </c>
      <c r="Q75" s="1194">
        <f t="shared" si="44"/>
        <v>0</v>
      </c>
      <c r="R75" s="1150">
        <f>'Dom Eq Small'!B73</f>
        <v>31.60700001</v>
      </c>
      <c r="S75" s="220">
        <f t="shared" si="37"/>
        <v>0.66907247866591457</v>
      </c>
      <c r="T75" s="1170">
        <v>36.900000009999999</v>
      </c>
      <c r="U75" s="1170">
        <f t="shared" si="38"/>
        <v>0.80239935023649034</v>
      </c>
      <c r="V75" s="1180">
        <v>37.600000009999995</v>
      </c>
      <c r="W75" s="1180">
        <f t="shared" si="39"/>
        <v>0.70628489033715325</v>
      </c>
      <c r="X75" s="1194">
        <v>23.1</v>
      </c>
      <c r="Y75" s="1194">
        <f t="shared" si="45"/>
        <v>0.5095738109944411</v>
      </c>
      <c r="Z75" s="1150">
        <f>'Dom Eq Value'!B73</f>
        <v>33.9</v>
      </c>
      <c r="AA75" s="220">
        <f t="shared" si="40"/>
        <v>0.284730690900931</v>
      </c>
      <c r="AB75" s="1170">
        <v>9.9</v>
      </c>
      <c r="AC75" s="1170">
        <f t="shared" si="41"/>
        <v>9.6043029414571685E-2</v>
      </c>
      <c r="AD75" s="1180">
        <v>10.5</v>
      </c>
      <c r="AE75" s="1180">
        <f t="shared" si="42"/>
        <v>9.9208842882386239E-2</v>
      </c>
      <c r="AF75" s="1194">
        <v>6.8</v>
      </c>
      <c r="AG75" s="1204">
        <f t="shared" si="46"/>
        <v>7.6169993503147612E-2</v>
      </c>
    </row>
    <row r="76" spans="1:37" ht="12.75" customHeight="1" thickBot="1">
      <c r="A76" s="1012" t="s">
        <v>131</v>
      </c>
      <c r="B76" s="1150">
        <f>'Dom Eq Gen'!B74</f>
        <v>81710.793701730014</v>
      </c>
      <c r="C76" s="220">
        <f t="shared" si="47"/>
        <v>94.151664187859751</v>
      </c>
      <c r="D76" s="1038">
        <v>77620.496965900733</v>
      </c>
      <c r="E76" s="1038">
        <f t="shared" si="47"/>
        <v>94.831931389306305</v>
      </c>
      <c r="F76" s="1055">
        <v>79918.551280620013</v>
      </c>
      <c r="G76" s="1055">
        <f t="shared" si="33"/>
        <v>94.847821645372179</v>
      </c>
      <c r="H76" s="1087">
        <v>68680.5</v>
      </c>
      <c r="I76" s="1087">
        <f t="shared" si="43"/>
        <v>93.564937108417638</v>
      </c>
      <c r="J76" s="1150">
        <f>'Dom Eq Varied'!B74</f>
        <v>3756.1158454500001</v>
      </c>
      <c r="K76" s="220">
        <f t="shared" si="34"/>
        <v>86.500911175669842</v>
      </c>
      <c r="L76" s="1170">
        <v>3814.1295559800001</v>
      </c>
      <c r="M76" s="1170">
        <f t="shared" si="35"/>
        <v>87.591974338802885</v>
      </c>
      <c r="N76" s="1180">
        <v>4104.0226243799998</v>
      </c>
      <c r="O76" s="1180">
        <f t="shared" si="36"/>
        <v>87.59641245935839</v>
      </c>
      <c r="P76" s="1194">
        <v>3608.9</v>
      </c>
      <c r="Q76" s="1194">
        <f t="shared" si="44"/>
        <v>85.913917059467693</v>
      </c>
      <c r="R76" s="1150">
        <f>'Dom Eq Small'!B74</f>
        <v>4576.8832504700003</v>
      </c>
      <c r="S76" s="220">
        <f t="shared" si="37"/>
        <v>96.885709494340304</v>
      </c>
      <c r="T76" s="1170">
        <v>4423.2370630900004</v>
      </c>
      <c r="U76" s="1170">
        <f t="shared" si="38"/>
        <v>96.184350796843759</v>
      </c>
      <c r="V76" s="1180">
        <v>5134.5689109100003</v>
      </c>
      <c r="W76" s="1180">
        <f t="shared" si="39"/>
        <v>96.448628702290961</v>
      </c>
      <c r="X76" s="1194">
        <v>4351.3</v>
      </c>
      <c r="Y76" s="1194">
        <f t="shared" si="45"/>
        <v>95.987381981823006</v>
      </c>
      <c r="Z76" s="1150">
        <f>'Dom Eq Value'!B74</f>
        <v>11474.39910149</v>
      </c>
      <c r="AA76" s="220">
        <f t="shared" si="40"/>
        <v>96.375031971689381</v>
      </c>
      <c r="AB76" s="1170">
        <v>9797.0315203099999</v>
      </c>
      <c r="AC76" s="1170">
        <f t="shared" si="41"/>
        <v>95.044099644506986</v>
      </c>
      <c r="AD76" s="1180">
        <v>10341.798396210001</v>
      </c>
      <c r="AE76" s="1180">
        <f t="shared" si="42"/>
        <v>97.714081162943984</v>
      </c>
      <c r="AF76" s="1194">
        <v>8711.2000000000007</v>
      </c>
      <c r="AG76" s="1204">
        <f t="shared" si="46"/>
        <v>97.578242265385228</v>
      </c>
    </row>
    <row r="77" spans="1:37" ht="12.75" customHeight="1">
      <c r="A77" s="441" t="s">
        <v>158</v>
      </c>
      <c r="B77" s="1146">
        <f>'Dom Eq Gen'!B75</f>
        <v>485.57141605999999</v>
      </c>
      <c r="C77" s="219">
        <f t="shared" si="47"/>
        <v>0.55950205392677155</v>
      </c>
      <c r="D77" s="1036">
        <v>4950.63058</v>
      </c>
      <c r="E77" s="1036">
        <f t="shared" si="47"/>
        <v>6.0483748216995679</v>
      </c>
      <c r="F77" s="1053">
        <v>17834.412806</v>
      </c>
      <c r="G77" s="1053">
        <f t="shared" si="33"/>
        <v>21.165989346251152</v>
      </c>
      <c r="H77" s="1075" t="s">
        <v>30</v>
      </c>
      <c r="I77" s="1086"/>
      <c r="J77" s="1146">
        <f>'Dom Eq Varied'!B75</f>
        <v>249.73599999999999</v>
      </c>
      <c r="K77" s="219">
        <f t="shared" si="34"/>
        <v>5.7512580661044597</v>
      </c>
      <c r="L77" s="1169">
        <v>253.4</v>
      </c>
      <c r="M77" s="1169">
        <f t="shared" si="35"/>
        <v>5.8193634934746408</v>
      </c>
      <c r="N77" s="1179">
        <v>241.68359322973845</v>
      </c>
      <c r="O77" s="1179">
        <f t="shared" si="36"/>
        <v>5.1585036572283114</v>
      </c>
      <c r="P77" s="1195" t="s">
        <v>30</v>
      </c>
      <c r="Q77" s="1192"/>
      <c r="R77" s="1146">
        <f>'Dom Eq Small'!B75</f>
        <v>0</v>
      </c>
      <c r="S77" s="219">
        <f t="shared" si="37"/>
        <v>0</v>
      </c>
      <c r="T77" s="1169">
        <v>0</v>
      </c>
      <c r="U77" s="1169">
        <f t="shared" si="38"/>
        <v>0</v>
      </c>
      <c r="V77" s="1179">
        <v>2.6707999999999999E-2</v>
      </c>
      <c r="W77" s="1179">
        <f t="shared" si="39"/>
        <v>5.0168768207733549E-4</v>
      </c>
      <c r="X77" s="1195" t="s">
        <v>30</v>
      </c>
      <c r="Y77" s="1192"/>
      <c r="Z77" s="1146">
        <f>'Dom Eq Value'!B75</f>
        <v>0</v>
      </c>
      <c r="AA77" s="219">
        <f t="shared" si="40"/>
        <v>0</v>
      </c>
      <c r="AB77" s="1169">
        <v>10.5</v>
      </c>
      <c r="AC77" s="1169">
        <f t="shared" si="41"/>
        <v>0.10186381907606087</v>
      </c>
      <c r="AD77" s="1179">
        <v>46.154581999999998</v>
      </c>
      <c r="AE77" s="1179">
        <f t="shared" si="42"/>
        <v>0.43608977847049635</v>
      </c>
      <c r="AF77" s="1195" t="s">
        <v>30</v>
      </c>
      <c r="AG77" s="1193"/>
    </row>
    <row r="78" spans="1:37" ht="12.75" customHeight="1">
      <c r="A78" s="441" t="s">
        <v>160</v>
      </c>
      <c r="B78" s="1146">
        <f>'Dom Eq Gen'!B76</f>
        <v>504.78832616</v>
      </c>
      <c r="C78" s="219">
        <f t="shared" si="47"/>
        <v>0.5816448331667825</v>
      </c>
      <c r="D78" s="1036">
        <v>426.12099999999998</v>
      </c>
      <c r="E78" s="1036">
        <f t="shared" si="47"/>
        <v>0.5206083317566873</v>
      </c>
      <c r="F78" s="1053">
        <v>368.9</v>
      </c>
      <c r="G78" s="1053">
        <f t="shared" si="33"/>
        <v>0.43781275866874475</v>
      </c>
      <c r="H78" s="1075" t="s">
        <v>30</v>
      </c>
      <c r="I78" s="1086"/>
      <c r="J78" s="1146">
        <f>'Dom Eq Varied'!B76</f>
        <v>0</v>
      </c>
      <c r="K78" s="219">
        <f t="shared" si="34"/>
        <v>0</v>
      </c>
      <c r="L78" s="1169">
        <v>0</v>
      </c>
      <c r="M78" s="1169">
        <f t="shared" si="35"/>
        <v>0</v>
      </c>
      <c r="N78" s="1179">
        <v>0</v>
      </c>
      <c r="O78" s="1179">
        <f t="shared" si="36"/>
        <v>0</v>
      </c>
      <c r="P78" s="1195" t="s">
        <v>30</v>
      </c>
      <c r="Q78" s="1192"/>
      <c r="R78" s="1146">
        <f>'Dom Eq Small'!B76</f>
        <v>0</v>
      </c>
      <c r="S78" s="219">
        <f t="shared" si="37"/>
        <v>0</v>
      </c>
      <c r="T78" s="1169">
        <v>0</v>
      </c>
      <c r="U78" s="1169">
        <f t="shared" si="38"/>
        <v>0</v>
      </c>
      <c r="V78" s="1179">
        <v>0</v>
      </c>
      <c r="W78" s="1179">
        <f t="shared" si="39"/>
        <v>0</v>
      </c>
      <c r="X78" s="1195" t="s">
        <v>30</v>
      </c>
      <c r="Y78" s="1192"/>
      <c r="Z78" s="1146">
        <f>'Dom Eq Value'!B76</f>
        <v>0</v>
      </c>
      <c r="AA78" s="219">
        <f t="shared" si="40"/>
        <v>0</v>
      </c>
      <c r="AB78" s="1169">
        <v>0</v>
      </c>
      <c r="AC78" s="1169">
        <f t="shared" si="41"/>
        <v>0</v>
      </c>
      <c r="AD78" s="1179">
        <v>1</v>
      </c>
      <c r="AE78" s="1179">
        <f t="shared" si="42"/>
        <v>9.4484612268939273E-3</v>
      </c>
      <c r="AF78" s="1195" t="s">
        <v>30</v>
      </c>
      <c r="AG78" s="1193"/>
    </row>
    <row r="79" spans="1:37" ht="12.75" customHeight="1" thickBot="1">
      <c r="A79" s="441" t="s">
        <v>162</v>
      </c>
      <c r="B79" s="1146">
        <f>'Dom Eq Gen'!B77</f>
        <v>436.82948654999996</v>
      </c>
      <c r="C79" s="219">
        <f t="shared" si="47"/>
        <v>0.50333892576226447</v>
      </c>
      <c r="D79" s="1036">
        <v>390.29500000000002</v>
      </c>
      <c r="E79" s="1036">
        <f t="shared" si="47"/>
        <v>0.476838336629681</v>
      </c>
      <c r="F79" s="1053">
        <v>223.08090899999996</v>
      </c>
      <c r="G79" s="1053">
        <f t="shared" si="33"/>
        <v>0.26475377656714882</v>
      </c>
      <c r="H79" s="1075" t="s">
        <v>30</v>
      </c>
      <c r="I79" s="1086"/>
      <c r="J79" s="1146">
        <f>'Dom Eq Varied'!B77</f>
        <v>0</v>
      </c>
      <c r="K79" s="219">
        <f t="shared" si="34"/>
        <v>0</v>
      </c>
      <c r="L79" s="1169">
        <v>0</v>
      </c>
      <c r="M79" s="1169">
        <f t="shared" si="35"/>
        <v>0</v>
      </c>
      <c r="N79" s="1179">
        <v>0</v>
      </c>
      <c r="O79" s="1179">
        <f t="shared" si="36"/>
        <v>0</v>
      </c>
      <c r="P79" s="1195" t="s">
        <v>30</v>
      </c>
      <c r="Q79" s="1192"/>
      <c r="R79" s="1146">
        <f>'Dom Eq Small'!B77</f>
        <v>1E-8</v>
      </c>
      <c r="S79" s="219">
        <f t="shared" si="37"/>
        <v>2.116849047534501E-10</v>
      </c>
      <c r="T79" s="1169">
        <v>1E-8</v>
      </c>
      <c r="U79" s="1169">
        <f t="shared" si="38"/>
        <v>2.1745239837914308E-10</v>
      </c>
      <c r="V79" s="1179">
        <v>1E-8</v>
      </c>
      <c r="W79" s="1179">
        <f t="shared" si="39"/>
        <v>1.8784172610354031E-10</v>
      </c>
      <c r="X79" s="1195" t="s">
        <v>30</v>
      </c>
      <c r="Y79" s="1192"/>
      <c r="Z79" s="1146">
        <f>'Dom Eq Value'!B77</f>
        <v>0</v>
      </c>
      <c r="AA79" s="219">
        <f t="shared" si="40"/>
        <v>0</v>
      </c>
      <c r="AB79" s="1169">
        <v>0</v>
      </c>
      <c r="AC79" s="1169">
        <f t="shared" si="41"/>
        <v>0</v>
      </c>
      <c r="AD79" s="1179">
        <v>1</v>
      </c>
      <c r="AE79" s="1179">
        <f t="shared" si="42"/>
        <v>9.4484612268939273E-3</v>
      </c>
      <c r="AF79" s="1195" t="s">
        <v>30</v>
      </c>
      <c r="AG79" s="1193"/>
    </row>
    <row r="80" spans="1:37" ht="12.75" customHeight="1" thickBot="1">
      <c r="A80" s="1012" t="s">
        <v>163</v>
      </c>
      <c r="B80" s="1150">
        <f>'Dom Eq Gen'!B78</f>
        <v>1427.18922877</v>
      </c>
      <c r="C80" s="220">
        <f t="shared" si="47"/>
        <v>1.6444858128558184</v>
      </c>
      <c r="D80" s="1038">
        <v>5767.0465800000002</v>
      </c>
      <c r="E80" s="1038">
        <f t="shared" si="47"/>
        <v>7.0458214900859364</v>
      </c>
      <c r="F80" s="1055">
        <v>18426.393715000002</v>
      </c>
      <c r="G80" s="1055">
        <f>(F80/F$14)*100</f>
        <v>21.868555881487048</v>
      </c>
      <c r="H80" s="1077" t="s">
        <v>30</v>
      </c>
      <c r="I80" s="1087"/>
      <c r="J80" s="1150">
        <f>'Dom Eq Varied'!B78</f>
        <v>249.73599999999999</v>
      </c>
      <c r="K80" s="220">
        <f>(J80/J$14)*100</f>
        <v>5.7512580661044597</v>
      </c>
      <c r="L80" s="1170">
        <v>253.4</v>
      </c>
      <c r="M80" s="1170">
        <f>(L80/L$14)*100</f>
        <v>5.8193634934746408</v>
      </c>
      <c r="N80" s="1180">
        <v>241.68359322973845</v>
      </c>
      <c r="O80" s="1180">
        <f>(N80/N$14)*100</f>
        <v>5.1585036572283114</v>
      </c>
      <c r="P80" s="1196" t="s">
        <v>30</v>
      </c>
      <c r="Q80" s="1194"/>
      <c r="R80" s="1150">
        <f>'Dom Eq Small'!B78</f>
        <v>1E-8</v>
      </c>
      <c r="S80" s="220">
        <f>(R80/R$14)*100</f>
        <v>2.116849047534501E-10</v>
      </c>
      <c r="T80" s="1170">
        <v>1E-8</v>
      </c>
      <c r="U80" s="1170">
        <f>(T80/T$14)*100</f>
        <v>2.1745239837914308E-10</v>
      </c>
      <c r="V80" s="1180">
        <v>2.6708010000000001E-2</v>
      </c>
      <c r="W80" s="1180">
        <f>(V80/V$14)*100</f>
        <v>5.016878699190616E-4</v>
      </c>
      <c r="X80" s="1196" t="s">
        <v>30</v>
      </c>
      <c r="Y80" s="1194"/>
      <c r="Z80" s="1150">
        <f>'Dom Eq Value'!B78</f>
        <v>0</v>
      </c>
      <c r="AA80" s="220">
        <f>(Z80/Z$14)*100</f>
        <v>0</v>
      </c>
      <c r="AB80" s="1170">
        <v>10.5</v>
      </c>
      <c r="AC80" s="1170">
        <f>(AB80/AB$14)*100</f>
        <v>0.10186381907606087</v>
      </c>
      <c r="AD80" s="1180">
        <v>48.154581999999998</v>
      </c>
      <c r="AE80" s="1180">
        <f>(AD80/AD$14)*100</f>
        <v>0.45498670092428417</v>
      </c>
      <c r="AF80" s="1196" t="s">
        <v>30</v>
      </c>
      <c r="AG80" s="1204"/>
    </row>
    <row r="81" spans="1:37" ht="12.75" customHeight="1" thickBot="1"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</row>
    <row r="82" spans="1:37" ht="12.75" customHeight="1">
      <c r="A82" s="1018" t="s">
        <v>152</v>
      </c>
      <c r="B82" s="1156">
        <f>'Dom Eq Gen'!B80</f>
        <v>592846.61499999999</v>
      </c>
      <c r="C82" s="454"/>
      <c r="D82" s="1040">
        <v>587591</v>
      </c>
      <c r="E82" s="1041"/>
      <c r="F82" s="1061">
        <v>850823</v>
      </c>
      <c r="G82" s="1062"/>
      <c r="H82" s="1164">
        <v>843493</v>
      </c>
      <c r="I82" s="1082"/>
      <c r="J82" s="1156">
        <f>'Dom Eq Varied'!B80</f>
        <v>5726</v>
      </c>
      <c r="K82" s="454"/>
      <c r="L82" s="1172">
        <v>5694</v>
      </c>
      <c r="M82" s="1173"/>
      <c r="N82" s="1182">
        <v>4966</v>
      </c>
      <c r="O82" s="1183"/>
      <c r="P82" s="1198">
        <v>5390</v>
      </c>
      <c r="Q82" s="1199"/>
      <c r="R82" s="1156">
        <f>'Dom Eq Small'!B80</f>
        <v>37311.661</v>
      </c>
      <c r="S82" s="454"/>
      <c r="T82" s="1172">
        <v>41205</v>
      </c>
      <c r="U82" s="1173"/>
      <c r="V82" s="1182">
        <v>43787</v>
      </c>
      <c r="W82" s="1183"/>
      <c r="X82" s="1198">
        <v>43652</v>
      </c>
      <c r="Y82" s="1199"/>
      <c r="Z82" s="1156">
        <f>'Dom Eq Value'!B80</f>
        <v>14214.921</v>
      </c>
      <c r="AA82" s="454"/>
      <c r="AB82" s="1172">
        <v>20599</v>
      </c>
      <c r="AC82" s="1173"/>
      <c r="AD82" s="1182">
        <v>20728</v>
      </c>
      <c r="AE82" s="1183"/>
      <c r="AF82" s="1198">
        <v>19649</v>
      </c>
      <c r="AG82" s="1199"/>
    </row>
    <row r="83" spans="1:37" ht="12.75" customHeight="1" thickBot="1">
      <c r="A83" s="1021" t="s">
        <v>154</v>
      </c>
      <c r="B83" s="1157">
        <f>'Dom Eq Gen'!B81</f>
        <v>146389.21560518656</v>
      </c>
      <c r="C83" s="455"/>
      <c r="D83" s="1042">
        <v>139298.57963003303</v>
      </c>
      <c r="E83" s="1043"/>
      <c r="F83" s="1063">
        <v>99033.247380299494</v>
      </c>
      <c r="G83" s="1064"/>
      <c r="H83" s="1165">
        <v>154492</v>
      </c>
      <c r="I83" s="1084"/>
      <c r="J83" s="1157">
        <f>'Dom Eq Varied'!B81</f>
        <v>758345.21765805094</v>
      </c>
      <c r="K83" s="455"/>
      <c r="L83" s="1174">
        <v>764739.7460010536</v>
      </c>
      <c r="M83" s="1175"/>
      <c r="N83" s="1184">
        <v>943445.2693870716</v>
      </c>
      <c r="O83" s="1185"/>
      <c r="P83" s="1200">
        <v>779329.8</v>
      </c>
      <c r="Q83" s="1201"/>
      <c r="R83" s="1157">
        <f>'Dom Eq Small'!B81</f>
        <v>126609.2766274865</v>
      </c>
      <c r="S83" s="455"/>
      <c r="T83" s="1174">
        <v>111605.57246693361</v>
      </c>
      <c r="U83" s="1175"/>
      <c r="V83" s="1184">
        <v>121580.1677986617</v>
      </c>
      <c r="W83" s="1185"/>
      <c r="X83" s="1200">
        <v>103848.5</v>
      </c>
      <c r="Y83" s="1201"/>
      <c r="Z83" s="1157">
        <f>'Dom Eq Value'!B81</f>
        <v>837569.71536247001</v>
      </c>
      <c r="AA83" s="455"/>
      <c r="AB83" s="1174">
        <v>500406.80472353037</v>
      </c>
      <c r="AC83" s="1175"/>
      <c r="AD83" s="1184">
        <v>510600.82808616367</v>
      </c>
      <c r="AE83" s="1185"/>
      <c r="AF83" s="1200">
        <v>34741</v>
      </c>
      <c r="AG83" s="1201"/>
    </row>
    <row r="84" spans="1:37" ht="12.75" customHeight="1" thickBot="1">
      <c r="A84" s="197"/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</row>
    <row r="85" spans="1:37" ht="12.75" customHeight="1">
      <c r="A85" s="1017" t="s">
        <v>157</v>
      </c>
      <c r="B85" s="1156">
        <f>[1]EQ!$C$5</f>
        <v>6114.9468995599982</v>
      </c>
      <c r="C85" s="454"/>
      <c r="D85" s="1040">
        <v>7083.9212068999987</v>
      </c>
      <c r="E85" s="1041"/>
      <c r="F85" s="1065">
        <v>8003</v>
      </c>
      <c r="G85" s="1062"/>
      <c r="H85" s="1164">
        <v>6311.3</v>
      </c>
      <c r="I85" s="1082"/>
      <c r="J85" s="1156">
        <f>'[1]GR SM LA EM OTH'!$C$73</f>
        <v>112.08037999999999</v>
      </c>
      <c r="K85" s="454"/>
      <c r="L85" s="1172">
        <v>257.70100000000002</v>
      </c>
      <c r="M85" s="1173"/>
      <c r="N85" s="1186">
        <v>647</v>
      </c>
      <c r="O85" s="1183"/>
      <c r="P85" s="1198">
        <v>369.6</v>
      </c>
      <c r="Q85" s="1199"/>
      <c r="R85" s="1156">
        <f>'[1]GR SM LA EM OTH'!$C$25</f>
        <v>251.01125630000001</v>
      </c>
      <c r="S85" s="454"/>
      <c r="T85" s="1172">
        <v>301.9204464</v>
      </c>
      <c r="U85" s="1173"/>
      <c r="V85" s="1186">
        <v>539</v>
      </c>
      <c r="W85" s="1183"/>
      <c r="X85" s="1198">
        <v>260.10000000000002</v>
      </c>
      <c r="Y85" s="1199"/>
      <c r="Z85" s="1156">
        <f>'[1]FIN MIN GO VA'!$C$68</f>
        <v>1637.6699999999998</v>
      </c>
      <c r="AA85" s="454"/>
      <c r="AB85" s="1172">
        <v>3337.48</v>
      </c>
      <c r="AC85" s="1173"/>
      <c r="AD85" s="1186">
        <v>1111.5</v>
      </c>
      <c r="AE85" s="1183"/>
      <c r="AF85" s="1198">
        <v>914.8</v>
      </c>
      <c r="AG85" s="1199"/>
    </row>
    <row r="86" spans="1:37" ht="12.75" customHeight="1" thickBot="1">
      <c r="A86" s="442" t="s">
        <v>159</v>
      </c>
      <c r="B86" s="1157">
        <f>[1]EQ!$D$5</f>
        <v>6748.7854400000006</v>
      </c>
      <c r="C86" s="455"/>
      <c r="D86" s="1042">
        <v>8085.2380000000039</v>
      </c>
      <c r="E86" s="1043"/>
      <c r="F86" s="1161">
        <v>6288</v>
      </c>
      <c r="G86" s="1064"/>
      <c r="H86" s="1165">
        <v>5374.1</v>
      </c>
      <c r="I86" s="1084"/>
      <c r="J86" s="1157">
        <f>'[1]GR SM LA EM OTH'!$D$73</f>
        <v>292.50411600000001</v>
      </c>
      <c r="K86" s="455"/>
      <c r="L86" s="1174">
        <v>409.71100000000001</v>
      </c>
      <c r="M86" s="1175"/>
      <c r="N86" s="1187">
        <v>300</v>
      </c>
      <c r="O86" s="1185"/>
      <c r="P86" s="1200">
        <v>243.6</v>
      </c>
      <c r="Q86" s="1201"/>
      <c r="R86" s="1157">
        <f>'[1]GR SM LA EM OTH'!$D$25</f>
        <v>312.05</v>
      </c>
      <c r="S86" s="455"/>
      <c r="T86" s="1174">
        <v>640.48</v>
      </c>
      <c r="U86" s="1175"/>
      <c r="V86" s="1187">
        <v>537</v>
      </c>
      <c r="W86" s="1185"/>
      <c r="X86" s="1200">
        <v>516.70000000000005</v>
      </c>
      <c r="Y86" s="1201"/>
      <c r="Z86" s="1157">
        <f>'[1]FIN MIN GO VA'!$D$68</f>
        <v>920.89999999999986</v>
      </c>
      <c r="AA86" s="455"/>
      <c r="AB86" s="1174">
        <v>2657.94</v>
      </c>
      <c r="AC86" s="1175"/>
      <c r="AD86" s="1187">
        <v>714.2</v>
      </c>
      <c r="AE86" s="1185"/>
      <c r="AF86" s="1200">
        <v>886.7</v>
      </c>
      <c r="AG86" s="1201"/>
    </row>
    <row r="87" spans="1:37" ht="12.75" customHeight="1" thickBot="1">
      <c r="A87" s="1012" t="s">
        <v>237</v>
      </c>
      <c r="B87" s="1158">
        <f>B85-B86</f>
        <v>-633.83854044000236</v>
      </c>
      <c r="C87" s="457"/>
      <c r="D87" s="1159">
        <v>-1001.3167931000053</v>
      </c>
      <c r="E87" s="1160"/>
      <c r="F87" s="1162">
        <f>F85-F86</f>
        <v>1715</v>
      </c>
      <c r="G87" s="1163"/>
      <c r="H87" s="1166">
        <f>H85-H86</f>
        <v>937.19999999999982</v>
      </c>
      <c r="I87" s="1167"/>
      <c r="J87" s="1158">
        <f>J85-J86</f>
        <v>-180.42373600000002</v>
      </c>
      <c r="K87" s="457"/>
      <c r="L87" s="1176">
        <v>-152.01</v>
      </c>
      <c r="M87" s="1177"/>
      <c r="N87" s="1188">
        <f>N85-N86</f>
        <v>347</v>
      </c>
      <c r="O87" s="1189"/>
      <c r="P87" s="1202">
        <f>P85-P86</f>
        <v>126.00000000000003</v>
      </c>
      <c r="Q87" s="1203"/>
      <c r="R87" s="1158">
        <f>R85-R86</f>
        <v>-61.038743699999998</v>
      </c>
      <c r="S87" s="457"/>
      <c r="T87" s="1176">
        <v>-338.55955360000002</v>
      </c>
      <c r="U87" s="1177"/>
      <c r="V87" s="1188">
        <f>V85-V86</f>
        <v>2</v>
      </c>
      <c r="W87" s="1189"/>
      <c r="X87" s="1202">
        <f>X85-X86</f>
        <v>-256.60000000000002</v>
      </c>
      <c r="Y87" s="1203"/>
      <c r="Z87" s="1158">
        <f>Z85-Z86</f>
        <v>716.77</v>
      </c>
      <c r="AA87" s="457"/>
      <c r="AB87" s="1176">
        <v>679.54</v>
      </c>
      <c r="AC87" s="1177"/>
      <c r="AD87" s="1188">
        <f>AD85-AD86</f>
        <v>397.29999999999995</v>
      </c>
      <c r="AE87" s="1189"/>
      <c r="AF87" s="1202">
        <f>AF85-AF86</f>
        <v>28.099999999999909</v>
      </c>
      <c r="AG87" s="1203"/>
    </row>
    <row r="88" spans="1:37" ht="12.75" customHeight="1">
      <c r="B88" s="184"/>
      <c r="H88" s="184"/>
      <c r="J88" s="184"/>
      <c r="K88" s="184"/>
      <c r="L88" s="184"/>
      <c r="M88" s="184"/>
      <c r="N88" s="184"/>
      <c r="O88" s="184"/>
      <c r="P88" s="184"/>
      <c r="R88" s="184"/>
      <c r="S88" s="184"/>
      <c r="T88" s="184"/>
      <c r="U88" s="184"/>
      <c r="V88" s="184"/>
      <c r="W88" s="184"/>
      <c r="X88" s="184"/>
      <c r="Z88" s="184"/>
      <c r="AA88" s="184"/>
      <c r="AB88" s="184"/>
      <c r="AC88" s="184"/>
      <c r="AD88" s="184"/>
      <c r="AE88" s="184"/>
      <c r="AF88" s="184"/>
    </row>
    <row r="89" spans="1:37" ht="12.75" customHeight="1">
      <c r="B89" s="184"/>
      <c r="H89" s="184"/>
      <c r="J89" s="184"/>
      <c r="K89" s="184"/>
      <c r="L89" s="184"/>
      <c r="M89" s="184"/>
      <c r="N89" s="184"/>
      <c r="O89" s="184"/>
      <c r="P89" s="184"/>
      <c r="R89" s="184"/>
      <c r="S89" s="184"/>
      <c r="T89" s="184"/>
      <c r="U89" s="184"/>
      <c r="V89" s="184"/>
      <c r="W89" s="184"/>
      <c r="X89" s="184"/>
      <c r="Z89" s="184"/>
      <c r="AA89" s="184"/>
      <c r="AB89" s="184"/>
      <c r="AC89" s="184"/>
      <c r="AD89" s="184"/>
      <c r="AE89" s="184"/>
      <c r="AF89" s="184"/>
    </row>
    <row r="90" spans="1:37" ht="12.75" customHeight="1">
      <c r="B90" s="184"/>
      <c r="H90" s="184"/>
      <c r="J90" s="184"/>
      <c r="K90" s="184"/>
      <c r="L90" s="184"/>
      <c r="M90" s="184"/>
      <c r="N90" s="184"/>
      <c r="O90" s="184"/>
      <c r="P90" s="184"/>
      <c r="R90" s="184"/>
      <c r="S90" s="184"/>
      <c r="T90" s="184"/>
      <c r="U90" s="184"/>
      <c r="V90" s="184"/>
      <c r="W90" s="184"/>
      <c r="X90" s="184"/>
      <c r="Z90" s="184"/>
      <c r="AA90" s="184"/>
      <c r="AB90" s="184"/>
      <c r="AC90" s="184"/>
      <c r="AD90" s="184"/>
      <c r="AE90" s="184"/>
      <c r="AF90" s="184"/>
    </row>
  </sheetData>
  <mergeCells count="20">
    <mergeCell ref="B4:I4"/>
    <mergeCell ref="N6:O6"/>
    <mergeCell ref="J6:K6"/>
    <mergeCell ref="B6:C6"/>
    <mergeCell ref="H6:I6"/>
    <mergeCell ref="F6:G6"/>
    <mergeCell ref="D6:E6"/>
    <mergeCell ref="L6:M6"/>
    <mergeCell ref="J4:Q4"/>
    <mergeCell ref="P6:Q6"/>
    <mergeCell ref="T6:U6"/>
    <mergeCell ref="R4:Y4"/>
    <mergeCell ref="Z4:AG4"/>
    <mergeCell ref="V6:W6"/>
    <mergeCell ref="R6:S6"/>
    <mergeCell ref="AF6:AG6"/>
    <mergeCell ref="AD6:AE6"/>
    <mergeCell ref="Z6:AA6"/>
    <mergeCell ref="X6:Y6"/>
    <mergeCell ref="AB6:AC6"/>
  </mergeCells>
  <phoneticPr fontId="0" type="noConversion"/>
  <pageMargins left="0.39370078740157483" right="0.39370078740157483" top="0.59055118110236227" bottom="0.39370078740157483" header="0.39370078740157483" footer="0.39370078740157483"/>
  <pageSetup paperSize="9" scale="49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BA89"/>
  <sheetViews>
    <sheetView workbookViewId="0" xr3:uid="{9B253EF2-77E0-53E3-AE26-4D66ECD923F3}">
      <pane xSplit="1" ySplit="14" topLeftCell="AI15" activePane="bottomRight" state="frozen"/>
      <selection activeCell="C6" sqref="C6"/>
      <selection pane="bottomLeft" activeCell="C6" sqref="C6"/>
      <selection pane="topRight" activeCell="C6" sqref="C6"/>
      <selection pane="bottomRight" activeCell="B6" sqref="B6:C6"/>
    </sheetView>
  </sheetViews>
  <sheetFormatPr defaultRowHeight="12.75" customHeight="1"/>
  <cols>
    <col min="1" max="1" width="50.5703125" style="156" bestFit="1" customWidth="1"/>
    <col min="2" max="2" width="8" style="156" bestFit="1" customWidth="1"/>
    <col min="3" max="3" width="4" style="184" bestFit="1" customWidth="1"/>
    <col min="4" max="4" width="7" style="184" bestFit="1" customWidth="1"/>
    <col min="5" max="5" width="4" style="184" bestFit="1" customWidth="1"/>
    <col min="6" max="6" width="7" style="184" bestFit="1" customWidth="1"/>
    <col min="7" max="7" width="4" style="184" bestFit="1" customWidth="1"/>
    <col min="8" max="8" width="7" style="156" bestFit="1" customWidth="1"/>
    <col min="9" max="9" width="4" style="184" bestFit="1" customWidth="1"/>
    <col min="10" max="10" width="7" style="156" bestFit="1" customWidth="1"/>
    <col min="11" max="11" width="4" style="184" bestFit="1" customWidth="1"/>
    <col min="12" max="12" width="6" style="184" bestFit="1" customWidth="1"/>
    <col min="13" max="13" width="4" style="184" bestFit="1" customWidth="1"/>
    <col min="14" max="14" width="7" style="184" bestFit="1" customWidth="1"/>
    <col min="15" max="15" width="4" style="184" bestFit="1" customWidth="1"/>
    <col min="16" max="16" width="7" style="156" bestFit="1" customWidth="1"/>
    <col min="17" max="17" width="4" style="184" bestFit="1" customWidth="1"/>
    <col min="18" max="18" width="7" style="156" bestFit="1" customWidth="1"/>
    <col min="19" max="19" width="7.28515625" style="184" bestFit="1" customWidth="1"/>
    <col min="20" max="20" width="7" style="184" bestFit="1" customWidth="1"/>
    <col min="21" max="21" width="4" style="184" bestFit="1" customWidth="1"/>
    <col min="22" max="22" width="6" style="184" bestFit="1" customWidth="1"/>
    <col min="23" max="23" width="4" style="184" bestFit="1" customWidth="1"/>
    <col min="24" max="24" width="6" style="156" bestFit="1" customWidth="1"/>
    <col min="25" max="25" width="4" style="184" bestFit="1" customWidth="1"/>
    <col min="26" max="26" width="7" style="184" bestFit="1" customWidth="1"/>
    <col min="27" max="27" width="4" style="184" bestFit="1" customWidth="1"/>
    <col min="28" max="28" width="6" style="184" bestFit="1" customWidth="1"/>
    <col min="29" max="29" width="4" style="184" bestFit="1" customWidth="1"/>
    <col min="30" max="30" width="6" style="184" bestFit="1" customWidth="1"/>
    <col min="31" max="31" width="4" style="184" bestFit="1" customWidth="1"/>
    <col min="32" max="32" width="6" style="184" bestFit="1" customWidth="1"/>
    <col min="33" max="33" width="4" style="184" bestFit="1" customWidth="1"/>
    <col min="34" max="34" width="6" style="156" bestFit="1" customWidth="1"/>
    <col min="35" max="35" width="4" style="184" bestFit="1" customWidth="1"/>
    <col min="36" max="36" width="6" style="184" bestFit="1" customWidth="1"/>
    <col min="37" max="37" width="4" style="184" bestFit="1" customWidth="1"/>
    <col min="38" max="38" width="6" style="184" bestFit="1" customWidth="1"/>
    <col min="39" max="39" width="4" style="184" bestFit="1" customWidth="1"/>
    <col min="40" max="40" width="6" style="156" bestFit="1" customWidth="1"/>
    <col min="41" max="41" width="4" style="184" bestFit="1" customWidth="1"/>
    <col min="42" max="42" width="7" style="156" bestFit="1" customWidth="1"/>
    <col min="43" max="43" width="4" style="184" bestFit="1" customWidth="1"/>
    <col min="44" max="44" width="7" style="184" bestFit="1" customWidth="1"/>
    <col min="45" max="45" width="4" style="184" bestFit="1" customWidth="1"/>
    <col min="46" max="46" width="7" style="184" bestFit="1" customWidth="1"/>
    <col min="47" max="47" width="4" style="184" bestFit="1" customWidth="1"/>
    <col min="48" max="48" width="7" style="156" bestFit="1" customWidth="1"/>
    <col min="49" max="49" width="4" style="184" bestFit="1" customWidth="1"/>
    <col min="50" max="50" width="9.7109375" style="156" hidden="1" customWidth="1"/>
    <col min="51" max="51" width="4.5703125" style="184" hidden="1" customWidth="1"/>
    <col min="52" max="52" width="9.7109375" style="156" hidden="1" customWidth="1"/>
    <col min="53" max="53" width="4.5703125" style="184" hidden="1" customWidth="1"/>
    <col min="54" max="16384" width="9.140625" style="156"/>
  </cols>
  <sheetData>
    <row r="1" spans="1:53" ht="12.75" customHeight="1">
      <c r="A1" s="50" t="s">
        <v>48</v>
      </c>
      <c r="J1" s="1205"/>
      <c r="AP1" s="50" t="str">
        <f>Summary!AP1</f>
        <v>QUARTER ENDED 30 SEPTEMBER 2006</v>
      </c>
    </row>
    <row r="2" spans="1:53" ht="12.75" customHeight="1">
      <c r="A2" s="50" t="s">
        <v>173</v>
      </c>
    </row>
    <row r="3" spans="1:53" ht="12.75" customHeight="1" thickBot="1">
      <c r="A3" s="1152"/>
    </row>
    <row r="4" spans="1:53" ht="12.75" customHeight="1">
      <c r="A4" s="440"/>
      <c r="B4" s="1809" t="s">
        <v>238</v>
      </c>
      <c r="C4" s="1810"/>
      <c r="D4" s="1810"/>
      <c r="E4" s="1810"/>
      <c r="F4" s="1810"/>
      <c r="G4" s="1810"/>
      <c r="H4" s="1810"/>
      <c r="I4" s="1811"/>
      <c r="J4" s="1809" t="s">
        <v>239</v>
      </c>
      <c r="K4" s="1810"/>
      <c r="L4" s="1810"/>
      <c r="M4" s="1810"/>
      <c r="N4" s="1810"/>
      <c r="O4" s="1810"/>
      <c r="P4" s="1810"/>
      <c r="Q4" s="1811"/>
      <c r="R4" s="1809" t="s">
        <v>240</v>
      </c>
      <c r="S4" s="1810"/>
      <c r="T4" s="1810"/>
      <c r="U4" s="1810"/>
      <c r="V4" s="1810"/>
      <c r="W4" s="1810"/>
      <c r="X4" s="1810"/>
      <c r="Y4" s="1811"/>
      <c r="Z4" s="1809" t="s">
        <v>241</v>
      </c>
      <c r="AA4" s="1810"/>
      <c r="AB4" s="1810"/>
      <c r="AC4" s="1810"/>
      <c r="AD4" s="1810"/>
      <c r="AE4" s="1810"/>
      <c r="AF4" s="1810"/>
      <c r="AG4" s="1811"/>
      <c r="AH4" s="1809" t="s">
        <v>242</v>
      </c>
      <c r="AI4" s="1810"/>
      <c r="AJ4" s="1810"/>
      <c r="AK4" s="1810"/>
      <c r="AL4" s="1810"/>
      <c r="AM4" s="1810"/>
      <c r="AN4" s="1810"/>
      <c r="AO4" s="1811"/>
      <c r="AP4" s="1809" t="s">
        <v>243</v>
      </c>
      <c r="AQ4" s="1810"/>
      <c r="AR4" s="1810"/>
      <c r="AS4" s="1810"/>
      <c r="AT4" s="1810"/>
      <c r="AU4" s="1810"/>
      <c r="AV4" s="1810"/>
      <c r="AW4" s="1811"/>
      <c r="AX4" s="185"/>
      <c r="AY4" s="1206"/>
      <c r="AZ4" s="186"/>
      <c r="BA4" s="187"/>
    </row>
    <row r="5" spans="1:53" ht="12.75" customHeight="1">
      <c r="A5" s="508"/>
      <c r="B5" s="1153"/>
      <c r="C5" s="1154"/>
      <c r="D5" s="1154"/>
      <c r="E5" s="1154"/>
      <c r="F5" s="1154"/>
      <c r="G5" s="1154"/>
      <c r="H5" s="1154"/>
      <c r="I5" s="1155"/>
      <c r="J5" s="1153"/>
      <c r="K5" s="1154"/>
      <c r="L5" s="1154"/>
      <c r="M5" s="1154"/>
      <c r="N5" s="1154"/>
      <c r="O5" s="1154"/>
      <c r="P5" s="1154"/>
      <c r="Q5" s="1155"/>
      <c r="R5" s="1153"/>
      <c r="S5" s="1154"/>
      <c r="T5" s="1154"/>
      <c r="U5" s="1154"/>
      <c r="V5" s="1154"/>
      <c r="W5" s="1154"/>
      <c r="X5" s="1154"/>
      <c r="Y5" s="1155"/>
      <c r="Z5" s="1153"/>
      <c r="AA5" s="1154"/>
      <c r="AB5" s="1154"/>
      <c r="AC5" s="1154"/>
      <c r="AD5" s="1154"/>
      <c r="AE5" s="1154"/>
      <c r="AF5" s="1154"/>
      <c r="AG5" s="1155"/>
      <c r="AH5" s="1153"/>
      <c r="AI5" s="1154"/>
      <c r="AJ5" s="1154"/>
      <c r="AK5" s="1154"/>
      <c r="AL5" s="1154"/>
      <c r="AM5" s="1154"/>
      <c r="AN5" s="1154"/>
      <c r="AO5" s="1155"/>
      <c r="AP5" s="1153"/>
      <c r="AQ5" s="1154"/>
      <c r="AR5" s="1154"/>
      <c r="AS5" s="1154"/>
      <c r="AT5" s="1154"/>
      <c r="AU5" s="1154"/>
      <c r="AV5" s="1154"/>
      <c r="AW5" s="1155"/>
      <c r="AX5" s="185"/>
      <c r="AY5" s="1206"/>
      <c r="AZ5" s="186"/>
      <c r="BA5" s="187"/>
    </row>
    <row r="6" spans="1:53" ht="12.75" customHeight="1">
      <c r="A6" s="441"/>
      <c r="B6" s="1814" t="str">
        <f>Summary!B6</f>
        <v>30/09/2006</v>
      </c>
      <c r="C6" s="1815"/>
      <c r="D6" s="1808" t="str">
        <f>Summary!D6</f>
        <v>30/06/2006</v>
      </c>
      <c r="E6" s="1808"/>
      <c r="F6" s="1822" t="str">
        <f>Summary!F6</f>
        <v>31/03/2006</v>
      </c>
      <c r="G6" s="1822"/>
      <c r="H6" s="1823" t="str">
        <f>Summary!H6</f>
        <v>31/12/2005</v>
      </c>
      <c r="I6" s="1824"/>
      <c r="J6" s="1814" t="str">
        <f>Summary!B6</f>
        <v>30/09/2006</v>
      </c>
      <c r="K6" s="1815"/>
      <c r="L6" s="1808" t="str">
        <f>Summary!D6</f>
        <v>30/06/2006</v>
      </c>
      <c r="M6" s="1808"/>
      <c r="N6" s="1822" t="str">
        <f>Summary!F6</f>
        <v>31/03/2006</v>
      </c>
      <c r="O6" s="1822"/>
      <c r="P6" s="1823" t="str">
        <f>Summary!H6</f>
        <v>31/12/2005</v>
      </c>
      <c r="Q6" s="1824"/>
      <c r="R6" s="1814" t="str">
        <f>Summary!B6</f>
        <v>30/09/2006</v>
      </c>
      <c r="S6" s="1815"/>
      <c r="T6" s="1808" t="str">
        <f>Summary!D6</f>
        <v>30/06/2006</v>
      </c>
      <c r="U6" s="1808"/>
      <c r="V6" s="1822" t="str">
        <f>Summary!F6</f>
        <v>31/03/2006</v>
      </c>
      <c r="W6" s="1822"/>
      <c r="X6" s="1823" t="str">
        <f>Summary!H6</f>
        <v>31/12/2005</v>
      </c>
      <c r="Y6" s="1824"/>
      <c r="Z6" s="1814" t="str">
        <f>Summary!R6</f>
        <v>30/09/2006</v>
      </c>
      <c r="AA6" s="1815"/>
      <c r="AB6" s="1808" t="str">
        <f>Summary!T6</f>
        <v>30/06/2006</v>
      </c>
      <c r="AC6" s="1808"/>
      <c r="AD6" s="1825" t="str">
        <f>Summary!V6</f>
        <v>31/03/2006</v>
      </c>
      <c r="AE6" s="1825"/>
      <c r="AF6" s="1823" t="str">
        <f>Summary!X6</f>
        <v>31/12/2005</v>
      </c>
      <c r="AG6" s="1824"/>
      <c r="AH6" s="1814" t="str">
        <f>Summary!B6</f>
        <v>30/09/2006</v>
      </c>
      <c r="AI6" s="1815"/>
      <c r="AJ6" s="1808" t="str">
        <f>Summary!D6</f>
        <v>30/06/2006</v>
      </c>
      <c r="AK6" s="1808"/>
      <c r="AL6" s="1822" t="str">
        <f>Summary!F6</f>
        <v>31/03/2006</v>
      </c>
      <c r="AM6" s="1822"/>
      <c r="AN6" s="1823" t="str">
        <f>Summary!H6</f>
        <v>31/12/2005</v>
      </c>
      <c r="AO6" s="1824"/>
      <c r="AP6" s="1814" t="str">
        <f>Summary!B6</f>
        <v>30/09/2006</v>
      </c>
      <c r="AQ6" s="1815"/>
      <c r="AR6" s="1808" t="str">
        <f>Summary!D6</f>
        <v>30/06/2006</v>
      </c>
      <c r="AS6" s="1808"/>
      <c r="AT6" s="1822" t="str">
        <f>Summary!F6</f>
        <v>31/03/2006</v>
      </c>
      <c r="AU6" s="1822"/>
      <c r="AV6" s="1823" t="str">
        <f>Summary!H6</f>
        <v>31/12/2005</v>
      </c>
      <c r="AW6" s="1824"/>
      <c r="AX6" s="189"/>
      <c r="AY6" s="190"/>
      <c r="AZ6" s="1714"/>
      <c r="BA6" s="190"/>
    </row>
    <row r="7" spans="1:53" ht="12.75" customHeight="1" thickBot="1">
      <c r="A7" s="442"/>
      <c r="B7" s="1207" t="s">
        <v>84</v>
      </c>
      <c r="C7" s="536" t="s">
        <v>15</v>
      </c>
      <c r="D7" s="1209" t="s">
        <v>84</v>
      </c>
      <c r="E7" s="1168" t="s">
        <v>15</v>
      </c>
      <c r="F7" s="1211" t="s">
        <v>84</v>
      </c>
      <c r="G7" s="1178" t="s">
        <v>15</v>
      </c>
      <c r="H7" s="1213" t="s">
        <v>84</v>
      </c>
      <c r="I7" s="1191" t="s">
        <v>15</v>
      </c>
      <c r="J7" s="1207" t="s">
        <v>84</v>
      </c>
      <c r="K7" s="536" t="s">
        <v>15</v>
      </c>
      <c r="L7" s="1209" t="s">
        <v>84</v>
      </c>
      <c r="M7" s="1168" t="s">
        <v>15</v>
      </c>
      <c r="N7" s="1178" t="s">
        <v>84</v>
      </c>
      <c r="O7" s="1178" t="s">
        <v>15</v>
      </c>
      <c r="P7" s="1213" t="s">
        <v>84</v>
      </c>
      <c r="Q7" s="1191" t="s">
        <v>15</v>
      </c>
      <c r="R7" s="1207" t="s">
        <v>84</v>
      </c>
      <c r="S7" s="536" t="s">
        <v>15</v>
      </c>
      <c r="T7" s="1209" t="s">
        <v>84</v>
      </c>
      <c r="U7" s="1168" t="s">
        <v>15</v>
      </c>
      <c r="V7" s="1178" t="s">
        <v>84</v>
      </c>
      <c r="W7" s="1178" t="s">
        <v>15</v>
      </c>
      <c r="X7" s="1213" t="s">
        <v>84</v>
      </c>
      <c r="Y7" s="1191" t="s">
        <v>15</v>
      </c>
      <c r="Z7" s="1207" t="s">
        <v>84</v>
      </c>
      <c r="AA7" s="536" t="s">
        <v>15</v>
      </c>
      <c r="AB7" s="1209" t="s">
        <v>84</v>
      </c>
      <c r="AC7" s="1168" t="s">
        <v>15</v>
      </c>
      <c r="AD7" s="1211" t="s">
        <v>84</v>
      </c>
      <c r="AE7" s="1178" t="s">
        <v>15</v>
      </c>
      <c r="AF7" s="1213" t="s">
        <v>84</v>
      </c>
      <c r="AG7" s="1191" t="s">
        <v>15</v>
      </c>
      <c r="AH7" s="1207" t="s">
        <v>84</v>
      </c>
      <c r="AI7" s="536" t="s">
        <v>15</v>
      </c>
      <c r="AJ7" s="1209" t="s">
        <v>84</v>
      </c>
      <c r="AK7" s="1168" t="s">
        <v>15</v>
      </c>
      <c r="AL7" s="1211" t="s">
        <v>84</v>
      </c>
      <c r="AM7" s="1178" t="s">
        <v>15</v>
      </c>
      <c r="AN7" s="1213" t="s">
        <v>84</v>
      </c>
      <c r="AO7" s="1191" t="s">
        <v>15</v>
      </c>
      <c r="AP7" s="1207" t="s">
        <v>84</v>
      </c>
      <c r="AQ7" s="536" t="s">
        <v>15</v>
      </c>
      <c r="AR7" s="1209" t="s">
        <v>84</v>
      </c>
      <c r="AS7" s="1168" t="s">
        <v>15</v>
      </c>
      <c r="AT7" s="1211" t="s">
        <v>84</v>
      </c>
      <c r="AU7" s="1178" t="s">
        <v>15</v>
      </c>
      <c r="AV7" s="1213" t="s">
        <v>84</v>
      </c>
      <c r="AW7" s="1191" t="s">
        <v>15</v>
      </c>
      <c r="AX7" s="191"/>
      <c r="AY7" s="192"/>
      <c r="AZ7" s="191"/>
      <c r="BA7" s="192"/>
    </row>
    <row r="8" spans="1:53" ht="12.75" customHeight="1">
      <c r="A8" s="1145" t="s">
        <v>86</v>
      </c>
      <c r="B8" s="1208"/>
      <c r="C8" s="219"/>
      <c r="D8" s="1169"/>
      <c r="E8" s="1169"/>
      <c r="F8" s="1179"/>
      <c r="G8" s="1179"/>
      <c r="H8" s="1214"/>
      <c r="I8" s="1193"/>
      <c r="J8" s="1208"/>
      <c r="K8" s="219"/>
      <c r="L8" s="1169"/>
      <c r="M8" s="1169"/>
      <c r="N8" s="1179"/>
      <c r="O8" s="1179"/>
      <c r="P8" s="1214"/>
      <c r="Q8" s="1193"/>
      <c r="R8" s="1208"/>
      <c r="S8" s="219"/>
      <c r="T8" s="1169"/>
      <c r="U8" s="1169"/>
      <c r="V8" s="1179"/>
      <c r="W8" s="1179"/>
      <c r="X8" s="1214"/>
      <c r="Y8" s="1193"/>
      <c r="Z8" s="1208"/>
      <c r="AA8" s="219"/>
      <c r="AB8" s="1169"/>
      <c r="AC8" s="1169"/>
      <c r="AD8" s="1179"/>
      <c r="AE8" s="1179"/>
      <c r="AF8" s="1214"/>
      <c r="AG8" s="1193"/>
      <c r="AH8" s="1208"/>
      <c r="AI8" s="219"/>
      <c r="AJ8" s="1169"/>
      <c r="AK8" s="1169"/>
      <c r="AL8" s="1179"/>
      <c r="AM8" s="1179"/>
      <c r="AN8" s="1214"/>
      <c r="AO8" s="1193"/>
      <c r="AP8" s="1208"/>
      <c r="AQ8" s="219"/>
      <c r="AR8" s="1169"/>
      <c r="AS8" s="1169"/>
      <c r="AT8" s="1179"/>
      <c r="AU8" s="1179"/>
      <c r="AV8" s="1214"/>
      <c r="AW8" s="1193"/>
    </row>
    <row r="9" spans="1:53" ht="12.75" customHeight="1">
      <c r="A9" s="1145" t="s">
        <v>178</v>
      </c>
      <c r="B9" s="1146">
        <f>'Dom Eq Large'!B7</f>
        <v>12596.057553049997</v>
      </c>
      <c r="C9" s="219">
        <f t="shared" ref="C9:C14" si="0">(B9/B$14)*100</f>
        <v>98.775892597123914</v>
      </c>
      <c r="D9" s="1169">
        <v>12201.768229859999</v>
      </c>
      <c r="E9" s="1169">
        <f t="shared" ref="E9:E14" si="1">(D9/D$14)*100</f>
        <v>99.037391807118027</v>
      </c>
      <c r="F9" s="1179">
        <v>11761.24059157</v>
      </c>
      <c r="G9" s="1179">
        <f t="shared" ref="G9:G14" si="2">(F9/F$14)*100</f>
        <v>97.766604991708334</v>
      </c>
      <c r="H9" s="1192">
        <v>11211.9</v>
      </c>
      <c r="I9" s="1192">
        <f t="shared" ref="I9:I14" si="3">(H9/H$14)*100</f>
        <v>98.276723495639217</v>
      </c>
      <c r="J9" s="1146">
        <f>'Dom Eq Growth'!B7</f>
        <v>6991.0429190900013</v>
      </c>
      <c r="K9" s="219">
        <f t="shared" ref="K9:K14" si="4">(J9/J$14)*100</f>
        <v>98.288957887926344</v>
      </c>
      <c r="L9" s="1169">
        <v>6456.2149707099998</v>
      </c>
      <c r="M9" s="1169">
        <f t="shared" ref="M9:M14" si="5">(L9/L$14)*100</f>
        <v>97.003833830682865</v>
      </c>
      <c r="N9" s="1179">
        <v>7764.9210110200002</v>
      </c>
      <c r="O9" s="1179">
        <f t="shared" ref="O9:O14" si="6">(N9/N$14)*100</f>
        <v>96.920023455091723</v>
      </c>
      <c r="P9" s="1192">
        <v>7017</v>
      </c>
      <c r="Q9" s="1192">
        <f t="shared" ref="Q9:Q14" si="7">(P9/P$14)*100</f>
        <v>96.135139948760809</v>
      </c>
      <c r="R9" s="1146">
        <f>'Dom Eq Res'!B7</f>
        <v>4296.7849996799996</v>
      </c>
      <c r="S9" s="219">
        <f t="shared" ref="S9:S14" si="8">(R9/R$14)*100</f>
        <v>95.917672719249126</v>
      </c>
      <c r="T9" s="1169">
        <v>4246.5954400499995</v>
      </c>
      <c r="U9" s="1169">
        <f t="shared" ref="U9:U14" si="9">(T9/T$14)*100</f>
        <v>96.096510818164234</v>
      </c>
      <c r="V9" s="1179">
        <v>3526.6974757899998</v>
      </c>
      <c r="W9" s="1179">
        <f t="shared" ref="W9:W14" si="10">(V9/V$14)*100</f>
        <v>96.837920994093579</v>
      </c>
      <c r="X9" s="1192">
        <v>3362.2</v>
      </c>
      <c r="Y9" s="1192">
        <f t="shared" ref="Y9:Y14" si="11">(X9/X$14)*100</f>
        <v>94.749894321544318</v>
      </c>
      <c r="Z9" s="1146">
        <f>'Dom Eq Ind'!B7</f>
        <v>2808.3068011</v>
      </c>
      <c r="AA9" s="219">
        <f t="shared" ref="AA9:AA14" si="12">(Z9/Z$14)*100</f>
        <v>97.0039192440683</v>
      </c>
      <c r="AB9" s="1169">
        <v>2611.6526054599999</v>
      </c>
      <c r="AC9" s="1169">
        <f t="shared" ref="AC9:AC14" si="13">(AB9/AB$14)*100</f>
        <v>97.682167134626212</v>
      </c>
      <c r="AD9" s="1179">
        <v>2968.1290241800002</v>
      </c>
      <c r="AE9" s="1179">
        <f t="shared" ref="AE9:AE14" si="14">(AD9/AD$14)*100</f>
        <v>97.870222734237998</v>
      </c>
      <c r="AF9" s="1192">
        <v>2852.3</v>
      </c>
      <c r="AG9" s="1192">
        <f t="shared" ref="AG9:AG14" si="15">(AF9/AF$14)*100</f>
        <v>96.593179586169526</v>
      </c>
      <c r="AH9" s="1146">
        <f>'Dom Eq FinInd'!B7</f>
        <v>430.1</v>
      </c>
      <c r="AI9" s="219">
        <f t="shared" ref="AI9:AI14" si="16">(AH9/AH$14)*100</f>
        <v>96.004464285714292</v>
      </c>
      <c r="AJ9" s="1169">
        <v>406.1</v>
      </c>
      <c r="AK9" s="1169">
        <f t="shared" ref="AK9:AK14" si="17">(AJ9/AJ$14)*100</f>
        <v>95.98203734341763</v>
      </c>
      <c r="AL9" s="1179">
        <v>465</v>
      </c>
      <c r="AM9" s="1179">
        <f t="shared" ref="AM9:AM14" si="18">(AL9/AL$14)*100</f>
        <v>97.300690521029509</v>
      </c>
      <c r="AN9" s="1192">
        <v>425.4</v>
      </c>
      <c r="AO9" s="1192">
        <f t="shared" ref="AO9:AO14" si="19">(AN9/AN$14)*100</f>
        <v>97.167656464138872</v>
      </c>
      <c r="AP9" s="1146">
        <f>'Dom Eq Fin'!B7</f>
        <v>3734.39864794</v>
      </c>
      <c r="AQ9" s="219">
        <f t="shared" ref="AQ9:AQ14" si="20">(AP9/AP$14)*100</f>
        <v>97.40794737100002</v>
      </c>
      <c r="AR9" s="1169">
        <v>3459.21004868</v>
      </c>
      <c r="AS9" s="1169">
        <f t="shared" ref="AS9:AS14" si="21">(AR9/AR$14)*100</f>
        <v>96.743077472398312</v>
      </c>
      <c r="AT9" s="1179">
        <v>4151.6166610500004</v>
      </c>
      <c r="AU9" s="1179">
        <f t="shared" ref="AU9:AU14" si="22">(AT9/AT$14)*100</f>
        <v>98.121339103486847</v>
      </c>
      <c r="AV9" s="1192">
        <v>3862.8</v>
      </c>
      <c r="AW9" s="1193">
        <f t="shared" ref="AW9:AW14" si="23">(AV9/AV$14)*100</f>
        <v>96.480755301346264</v>
      </c>
    </row>
    <row r="10" spans="1:53" ht="12.75" customHeight="1">
      <c r="A10" s="1147" t="s">
        <v>179</v>
      </c>
      <c r="B10" s="1146">
        <f>'Dom Eq Large'!B8</f>
        <v>156.10007592999997</v>
      </c>
      <c r="C10" s="219">
        <f t="shared" si="0"/>
        <v>1.2241071676217485</v>
      </c>
      <c r="D10" s="1169">
        <v>118.65581359000002</v>
      </c>
      <c r="E10" s="1169">
        <f t="shared" si="1"/>
        <v>0.96308683129609196</v>
      </c>
      <c r="F10" s="1179">
        <v>268.27554653000004</v>
      </c>
      <c r="G10" s="1179">
        <f t="shared" si="2"/>
        <v>2.230069964331201</v>
      </c>
      <c r="H10" s="1192">
        <v>158.69999999999999</v>
      </c>
      <c r="I10" s="1192">
        <f t="shared" si="3"/>
        <v>1.3910680632861463</v>
      </c>
      <c r="J10" s="1146">
        <f>'Dom Eq Growth'!B8</f>
        <v>110.25206195</v>
      </c>
      <c r="K10" s="219">
        <f t="shared" si="4"/>
        <v>1.5500634740018377</v>
      </c>
      <c r="L10" s="1169">
        <v>130.41369442000001</v>
      </c>
      <c r="M10" s="1169">
        <f t="shared" si="5"/>
        <v>1.9594496775828276</v>
      </c>
      <c r="N10" s="1179">
        <v>177.55782913000002</v>
      </c>
      <c r="O10" s="1179">
        <f t="shared" si="6"/>
        <v>2.2162374787189507</v>
      </c>
      <c r="P10" s="1192">
        <v>212.8</v>
      </c>
      <c r="Q10" s="1192">
        <f t="shared" si="7"/>
        <v>2.9154279294707566</v>
      </c>
      <c r="R10" s="1146">
        <f>'Dom Eq Res'!B8</f>
        <v>182.54628395999998</v>
      </c>
      <c r="S10" s="219">
        <f t="shared" si="8"/>
        <v>4.0750036881748555</v>
      </c>
      <c r="T10" s="1169">
        <v>169.27162626000001</v>
      </c>
      <c r="U10" s="1169">
        <f t="shared" si="9"/>
        <v>3.8304596926498888</v>
      </c>
      <c r="V10" s="1179">
        <v>115.15835877000001</v>
      </c>
      <c r="W10" s="1179">
        <f t="shared" si="10"/>
        <v>3.1620790059064254</v>
      </c>
      <c r="X10" s="1192">
        <v>186.2</v>
      </c>
      <c r="Y10" s="1192">
        <f t="shared" si="11"/>
        <v>5.247287586304072</v>
      </c>
      <c r="Z10" s="1146">
        <f>'Dom Eq Ind'!B8</f>
        <v>69.537876460000007</v>
      </c>
      <c r="AA10" s="219">
        <f t="shared" si="12"/>
        <v>2.4019621182015012</v>
      </c>
      <c r="AB10" s="1169">
        <v>46.170105899999996</v>
      </c>
      <c r="AC10" s="1169">
        <f t="shared" si="13"/>
        <v>1.7268743904600699</v>
      </c>
      <c r="AD10" s="1179">
        <v>51.290163800000002</v>
      </c>
      <c r="AE10" s="1179">
        <f t="shared" si="14"/>
        <v>1.6912269359881875</v>
      </c>
      <c r="AF10" s="1192">
        <v>81.7</v>
      </c>
      <c r="AG10" s="1192">
        <f t="shared" si="15"/>
        <v>2.7667716482102338</v>
      </c>
      <c r="AH10" s="1146">
        <f>'Dom Eq FinInd'!B8</f>
        <v>17.899999999999999</v>
      </c>
      <c r="AI10" s="219">
        <f t="shared" si="16"/>
        <v>3.995535714285714</v>
      </c>
      <c r="AJ10" s="1169">
        <v>17</v>
      </c>
      <c r="AK10" s="1169">
        <f t="shared" si="17"/>
        <v>4.0179626565823678</v>
      </c>
      <c r="AL10" s="1179">
        <v>12.9</v>
      </c>
      <c r="AM10" s="1179">
        <f t="shared" si="18"/>
        <v>2.6993094789704961</v>
      </c>
      <c r="AN10" s="1192">
        <v>12.4</v>
      </c>
      <c r="AO10" s="1192">
        <f t="shared" si="19"/>
        <v>2.8323435358611238</v>
      </c>
      <c r="AP10" s="1146">
        <f>'Dom Eq Fin'!B8</f>
        <v>86.100273869999995</v>
      </c>
      <c r="AQ10" s="219">
        <f t="shared" si="20"/>
        <v>2.2458370775128875</v>
      </c>
      <c r="AR10" s="1169">
        <v>71.098551709999995</v>
      </c>
      <c r="AS10" s="1169">
        <f t="shared" si="21"/>
        <v>1.9883998368010449</v>
      </c>
      <c r="AT10" s="1179">
        <v>65.12596683999999</v>
      </c>
      <c r="AU10" s="1179">
        <f t="shared" si="22"/>
        <v>1.5392189593761525</v>
      </c>
      <c r="AV10" s="1192">
        <v>136.1</v>
      </c>
      <c r="AW10" s="1193">
        <f t="shared" si="23"/>
        <v>3.3993555960736317</v>
      </c>
    </row>
    <row r="11" spans="1:53" ht="12.75" customHeight="1">
      <c r="A11" s="1148" t="s">
        <v>180</v>
      </c>
      <c r="B11" s="1146">
        <f>'Dom Eq Large'!B9</f>
        <v>0</v>
      </c>
      <c r="C11" s="219">
        <f t="shared" si="0"/>
        <v>0</v>
      </c>
      <c r="D11" s="1169">
        <v>-0.14899999999999997</v>
      </c>
      <c r="E11" s="1169">
        <f t="shared" si="1"/>
        <v>-1.2093797473671482E-3</v>
      </c>
      <c r="F11" s="1179">
        <v>0.4</v>
      </c>
      <c r="G11" s="1179">
        <f t="shared" si="2"/>
        <v>3.3250439604741574E-3</v>
      </c>
      <c r="H11" s="1192">
        <v>37.9</v>
      </c>
      <c r="I11" s="1192">
        <f t="shared" si="3"/>
        <v>0.33220844107463732</v>
      </c>
      <c r="J11" s="1146">
        <f>'Dom Eq Growth'!B9</f>
        <v>0</v>
      </c>
      <c r="K11" s="219">
        <f t="shared" si="4"/>
        <v>0</v>
      </c>
      <c r="L11" s="1169">
        <v>0</v>
      </c>
      <c r="M11" s="1169">
        <f t="shared" si="5"/>
        <v>0</v>
      </c>
      <c r="N11" s="1179">
        <v>0</v>
      </c>
      <c r="O11" s="1179">
        <f t="shared" si="6"/>
        <v>0</v>
      </c>
      <c r="P11" s="1192">
        <v>0.2</v>
      </c>
      <c r="Q11" s="1192">
        <f t="shared" si="7"/>
        <v>2.7400638434875533E-3</v>
      </c>
      <c r="R11" s="1146">
        <f>'Dom Eq Res'!B9</f>
        <v>-1.5987999999999999E-2</v>
      </c>
      <c r="S11" s="219">
        <f t="shared" si="8"/>
        <v>-3.5690213765630902E-4</v>
      </c>
      <c r="T11" s="1169">
        <v>0</v>
      </c>
      <c r="U11" s="1169">
        <f t="shared" si="9"/>
        <v>0</v>
      </c>
      <c r="V11" s="1179">
        <v>0</v>
      </c>
      <c r="W11" s="1179">
        <f t="shared" si="10"/>
        <v>0</v>
      </c>
      <c r="X11" s="1192">
        <v>0</v>
      </c>
      <c r="Y11" s="1192">
        <f t="shared" si="11"/>
        <v>0</v>
      </c>
      <c r="Z11" s="1146">
        <f>'Dom Eq Ind'!B9</f>
        <v>0</v>
      </c>
      <c r="AA11" s="219">
        <f t="shared" si="12"/>
        <v>0</v>
      </c>
      <c r="AB11" s="1169">
        <v>0</v>
      </c>
      <c r="AC11" s="1169">
        <f t="shared" si="13"/>
        <v>0</v>
      </c>
      <c r="AD11" s="1179">
        <v>0</v>
      </c>
      <c r="AE11" s="1179">
        <f t="shared" si="14"/>
        <v>0</v>
      </c>
      <c r="AF11" s="1192">
        <v>0</v>
      </c>
      <c r="AG11" s="1192">
        <f t="shared" si="15"/>
        <v>0</v>
      </c>
      <c r="AH11" s="1146">
        <f>'Dom Eq FinInd'!B9</f>
        <v>0</v>
      </c>
      <c r="AI11" s="219">
        <f t="shared" si="16"/>
        <v>0</v>
      </c>
      <c r="AJ11" s="1169">
        <v>0</v>
      </c>
      <c r="AK11" s="1169">
        <f t="shared" si="17"/>
        <v>0</v>
      </c>
      <c r="AL11" s="1179">
        <v>0</v>
      </c>
      <c r="AM11" s="1179">
        <f t="shared" si="18"/>
        <v>0</v>
      </c>
      <c r="AN11" s="1192">
        <v>0</v>
      </c>
      <c r="AO11" s="1192">
        <f t="shared" si="19"/>
        <v>0</v>
      </c>
      <c r="AP11" s="1146">
        <f>'Dom Eq Fin'!B9</f>
        <v>-1.926885</v>
      </c>
      <c r="AQ11" s="219">
        <f t="shared" si="20"/>
        <v>-5.026081314952989E-2</v>
      </c>
      <c r="AR11" s="1169">
        <v>9.6581440000000001</v>
      </c>
      <c r="AS11" s="1169">
        <f t="shared" si="21"/>
        <v>0.27010749855682248</v>
      </c>
      <c r="AT11" s="1179">
        <v>9.6581440000000001</v>
      </c>
      <c r="AU11" s="1179">
        <f t="shared" si="22"/>
        <v>0.22826529997946104</v>
      </c>
      <c r="AV11" s="1192">
        <v>0</v>
      </c>
      <c r="AW11" s="1193">
        <f t="shared" si="23"/>
        <v>0</v>
      </c>
    </row>
    <row r="12" spans="1:53" ht="12.75" customHeight="1">
      <c r="A12" s="1148" t="s">
        <v>181</v>
      </c>
      <c r="B12" s="1146">
        <f>'Dom Eq Large'!B10</f>
        <v>0</v>
      </c>
      <c r="C12" s="219">
        <f t="shared" si="0"/>
        <v>0</v>
      </c>
      <c r="D12" s="1169">
        <v>0</v>
      </c>
      <c r="E12" s="1169">
        <f t="shared" si="1"/>
        <v>0</v>
      </c>
      <c r="F12" s="1179">
        <v>0</v>
      </c>
      <c r="G12" s="1179">
        <f t="shared" si="2"/>
        <v>0</v>
      </c>
      <c r="H12" s="1192">
        <v>0</v>
      </c>
      <c r="I12" s="1192">
        <f t="shared" si="3"/>
        <v>0</v>
      </c>
      <c r="J12" s="1146">
        <f>'Dom Eq Growth'!B10</f>
        <v>0</v>
      </c>
      <c r="K12" s="219">
        <f t="shared" si="4"/>
        <v>0</v>
      </c>
      <c r="L12" s="1169">
        <v>0</v>
      </c>
      <c r="M12" s="1169">
        <f t="shared" si="5"/>
        <v>0</v>
      </c>
      <c r="N12" s="1179">
        <v>0</v>
      </c>
      <c r="O12" s="1179">
        <f t="shared" si="6"/>
        <v>0</v>
      </c>
      <c r="P12" s="1192">
        <v>0</v>
      </c>
      <c r="Q12" s="1192">
        <f t="shared" si="7"/>
        <v>0</v>
      </c>
      <c r="R12" s="1146">
        <f>'Dom Eq Res'!B10</f>
        <v>0</v>
      </c>
      <c r="S12" s="219">
        <f t="shared" si="8"/>
        <v>0</v>
      </c>
      <c r="T12" s="1169">
        <v>0</v>
      </c>
      <c r="U12" s="1169">
        <f t="shared" si="9"/>
        <v>0</v>
      </c>
      <c r="V12" s="1179">
        <v>0</v>
      </c>
      <c r="W12" s="1179">
        <f t="shared" si="10"/>
        <v>0</v>
      </c>
      <c r="X12" s="1192">
        <v>0</v>
      </c>
      <c r="Y12" s="1192">
        <f t="shared" si="11"/>
        <v>0</v>
      </c>
      <c r="Z12" s="1146">
        <f>'Dom Eq Ind'!B10</f>
        <v>0</v>
      </c>
      <c r="AA12" s="219">
        <f t="shared" si="12"/>
        <v>0</v>
      </c>
      <c r="AB12" s="1169">
        <v>0</v>
      </c>
      <c r="AC12" s="1169">
        <f t="shared" si="13"/>
        <v>0</v>
      </c>
      <c r="AD12" s="1179">
        <v>0</v>
      </c>
      <c r="AE12" s="1179">
        <f t="shared" si="14"/>
        <v>0</v>
      </c>
      <c r="AF12" s="1192">
        <v>0</v>
      </c>
      <c r="AG12" s="1192">
        <f t="shared" si="15"/>
        <v>0</v>
      </c>
      <c r="AH12" s="1146">
        <f>'Dom Eq FinInd'!B10</f>
        <v>0</v>
      </c>
      <c r="AI12" s="219">
        <f t="shared" si="16"/>
        <v>0</v>
      </c>
      <c r="AJ12" s="1169">
        <v>0</v>
      </c>
      <c r="AK12" s="1169">
        <f t="shared" si="17"/>
        <v>0</v>
      </c>
      <c r="AL12" s="1179">
        <v>0</v>
      </c>
      <c r="AM12" s="1179">
        <f t="shared" si="18"/>
        <v>0</v>
      </c>
      <c r="AN12" s="1192">
        <v>0</v>
      </c>
      <c r="AO12" s="1192">
        <f t="shared" si="19"/>
        <v>0</v>
      </c>
      <c r="AP12" s="1146">
        <f>'Dom Eq Fin'!B10</f>
        <v>0</v>
      </c>
      <c r="AQ12" s="219">
        <f t="shared" si="20"/>
        <v>0</v>
      </c>
      <c r="AR12" s="1169">
        <v>0</v>
      </c>
      <c r="AS12" s="1169">
        <f t="shared" si="21"/>
        <v>0</v>
      </c>
      <c r="AT12" s="1179">
        <v>0</v>
      </c>
      <c r="AU12" s="1179">
        <f t="shared" si="22"/>
        <v>0</v>
      </c>
      <c r="AV12" s="1192">
        <v>0</v>
      </c>
      <c r="AW12" s="1193">
        <f t="shared" si="23"/>
        <v>0</v>
      </c>
    </row>
    <row r="13" spans="1:53" ht="12.75" customHeight="1" thickBot="1">
      <c r="A13" s="1149" t="s">
        <v>182</v>
      </c>
      <c r="B13" s="1146">
        <f>'Dom Eq Large'!B11</f>
        <v>0</v>
      </c>
      <c r="C13" s="219">
        <f t="shared" si="0"/>
        <v>0</v>
      </c>
      <c r="D13" s="1169">
        <v>0</v>
      </c>
      <c r="E13" s="1169">
        <f t="shared" si="1"/>
        <v>0</v>
      </c>
      <c r="F13" s="1179">
        <v>0</v>
      </c>
      <c r="G13" s="1179">
        <f t="shared" si="2"/>
        <v>0</v>
      </c>
      <c r="H13" s="1192">
        <v>0</v>
      </c>
      <c r="I13" s="1192">
        <f t="shared" si="3"/>
        <v>0</v>
      </c>
      <c r="J13" s="1146">
        <f>'Dom Eq Growth'!B11</f>
        <v>11.45</v>
      </c>
      <c r="K13" s="219">
        <f t="shared" si="4"/>
        <v>0.16097863807182103</v>
      </c>
      <c r="L13" s="1169">
        <v>69</v>
      </c>
      <c r="M13" s="1169">
        <f t="shared" si="5"/>
        <v>1.0367164917343279</v>
      </c>
      <c r="N13" s="1179">
        <v>69.2</v>
      </c>
      <c r="O13" s="1179">
        <f t="shared" si="6"/>
        <v>0.86373906618933316</v>
      </c>
      <c r="P13" s="1192">
        <v>69.099999999999994</v>
      </c>
      <c r="Q13" s="1192">
        <f t="shared" si="7"/>
        <v>0.94669205792494959</v>
      </c>
      <c r="R13" s="1146">
        <f>'Dom Eq Res'!B11</f>
        <v>0.34405999999999998</v>
      </c>
      <c r="S13" s="219">
        <f t="shared" si="8"/>
        <v>7.6804947136621012E-3</v>
      </c>
      <c r="T13" s="1169">
        <v>3.2272420000000004</v>
      </c>
      <c r="U13" s="1169">
        <f t="shared" si="9"/>
        <v>7.3029489185855334E-2</v>
      </c>
      <c r="V13" s="1179">
        <v>0</v>
      </c>
      <c r="W13" s="1179">
        <f t="shared" si="10"/>
        <v>0</v>
      </c>
      <c r="X13" s="1192">
        <v>0.1</v>
      </c>
      <c r="Y13" s="1192">
        <f t="shared" si="11"/>
        <v>2.8180921516133576E-3</v>
      </c>
      <c r="Z13" s="1146">
        <f>'Dom Eq Ind'!B11</f>
        <v>17.2</v>
      </c>
      <c r="AA13" s="219">
        <f t="shared" si="12"/>
        <v>0.59411863773019524</v>
      </c>
      <c r="AB13" s="1169">
        <v>15.8</v>
      </c>
      <c r="AC13" s="1169">
        <f t="shared" si="13"/>
        <v>0.59095847491372355</v>
      </c>
      <c r="AD13" s="1179">
        <v>13.3</v>
      </c>
      <c r="AE13" s="1179">
        <f t="shared" si="14"/>
        <v>0.43855032977381314</v>
      </c>
      <c r="AF13" s="1192">
        <v>18.899999999999999</v>
      </c>
      <c r="AG13" s="1192">
        <f t="shared" si="15"/>
        <v>0.64004876562023771</v>
      </c>
      <c r="AH13" s="1146">
        <f>'Dom Eq FinInd'!B11</f>
        <v>0</v>
      </c>
      <c r="AI13" s="219">
        <f t="shared" si="16"/>
        <v>0</v>
      </c>
      <c r="AJ13" s="1169">
        <v>0</v>
      </c>
      <c r="AK13" s="1169">
        <f t="shared" si="17"/>
        <v>0</v>
      </c>
      <c r="AL13" s="1179">
        <v>0</v>
      </c>
      <c r="AM13" s="1179">
        <f t="shared" si="18"/>
        <v>0</v>
      </c>
      <c r="AN13" s="1192">
        <v>0</v>
      </c>
      <c r="AO13" s="1192">
        <f t="shared" si="19"/>
        <v>0</v>
      </c>
      <c r="AP13" s="1146">
        <f>'Dom Eq Fin'!B11</f>
        <v>15.2</v>
      </c>
      <c r="AQ13" s="219">
        <f t="shared" si="20"/>
        <v>0.39647636463663072</v>
      </c>
      <c r="AR13" s="1169">
        <v>35.700000000000003</v>
      </c>
      <c r="AS13" s="1169">
        <f t="shared" si="21"/>
        <v>0.9984151922438268</v>
      </c>
      <c r="AT13" s="1179">
        <v>4.7039999999999997</v>
      </c>
      <c r="AU13" s="1179">
        <f t="shared" si="22"/>
        <v>0.11117663715755167</v>
      </c>
      <c r="AV13" s="1192">
        <v>4.7</v>
      </c>
      <c r="AW13" s="1193">
        <f t="shared" si="23"/>
        <v>0.11739141294302771</v>
      </c>
    </row>
    <row r="14" spans="1:53" ht="12.75" customHeight="1" thickBot="1">
      <c r="A14" s="1012" t="s">
        <v>2</v>
      </c>
      <c r="B14" s="1150">
        <f>'Dom Eq Large'!B12</f>
        <v>12752.157658980001</v>
      </c>
      <c r="C14" s="220">
        <f t="shared" si="0"/>
        <v>100</v>
      </c>
      <c r="D14" s="1170">
        <v>12320.365073449999</v>
      </c>
      <c r="E14" s="1170">
        <f t="shared" si="1"/>
        <v>100</v>
      </c>
      <c r="F14" s="1180">
        <v>12029.916138099999</v>
      </c>
      <c r="G14" s="1180">
        <f t="shared" si="2"/>
        <v>100</v>
      </c>
      <c r="H14" s="1194">
        <v>11408.5</v>
      </c>
      <c r="I14" s="1194">
        <f t="shared" si="3"/>
        <v>100</v>
      </c>
      <c r="J14" s="1150">
        <f>'Dom Eq Growth'!B12</f>
        <v>7112.7449810400012</v>
      </c>
      <c r="K14" s="220">
        <f t="shared" si="4"/>
        <v>100</v>
      </c>
      <c r="L14" s="1170">
        <v>6655.6286651299988</v>
      </c>
      <c r="M14" s="1170">
        <f t="shared" si="5"/>
        <v>100</v>
      </c>
      <c r="N14" s="1180">
        <v>8011.6788401499998</v>
      </c>
      <c r="O14" s="1180">
        <f t="shared" si="6"/>
        <v>100</v>
      </c>
      <c r="P14" s="1194">
        <v>7299.1</v>
      </c>
      <c r="Q14" s="1194">
        <f t="shared" si="7"/>
        <v>100</v>
      </c>
      <c r="R14" s="1150">
        <f>'Dom Eq Res'!B12</f>
        <v>4479.6593556400003</v>
      </c>
      <c r="S14" s="220">
        <f t="shared" si="8"/>
        <v>100</v>
      </c>
      <c r="T14" s="1170">
        <v>4419.094308310001</v>
      </c>
      <c r="U14" s="1170">
        <f t="shared" si="9"/>
        <v>100</v>
      </c>
      <c r="V14" s="1180">
        <v>3641.8558345599999</v>
      </c>
      <c r="W14" s="1180">
        <f t="shared" si="10"/>
        <v>100</v>
      </c>
      <c r="X14" s="1194">
        <v>3548.5</v>
      </c>
      <c r="Y14" s="1194">
        <f t="shared" si="11"/>
        <v>100</v>
      </c>
      <c r="Z14" s="1150">
        <f>'Dom Eq Ind'!B12</f>
        <v>2895.0446775600003</v>
      </c>
      <c r="AA14" s="220">
        <f t="shared" si="12"/>
        <v>100</v>
      </c>
      <c r="AB14" s="1170">
        <v>2673.6227113599998</v>
      </c>
      <c r="AC14" s="1170">
        <f t="shared" si="13"/>
        <v>100</v>
      </c>
      <c r="AD14" s="1180">
        <v>3032.7191879800002</v>
      </c>
      <c r="AE14" s="1180">
        <f t="shared" si="14"/>
        <v>100</v>
      </c>
      <c r="AF14" s="1194">
        <v>2952.9</v>
      </c>
      <c r="AG14" s="1194">
        <f t="shared" si="15"/>
        <v>100</v>
      </c>
      <c r="AH14" s="1150">
        <f>'Dom Eq FinInd'!B12</f>
        <v>448</v>
      </c>
      <c r="AI14" s="220">
        <f t="shared" si="16"/>
        <v>100</v>
      </c>
      <c r="AJ14" s="1170">
        <v>423.1</v>
      </c>
      <c r="AK14" s="1170">
        <f t="shared" si="17"/>
        <v>100</v>
      </c>
      <c r="AL14" s="1180">
        <v>477.9</v>
      </c>
      <c r="AM14" s="1180">
        <f t="shared" si="18"/>
        <v>100</v>
      </c>
      <c r="AN14" s="1194">
        <v>437.8</v>
      </c>
      <c r="AO14" s="1194">
        <f t="shared" si="19"/>
        <v>100</v>
      </c>
      <c r="AP14" s="1150">
        <f>'Dom Eq Fin'!B12</f>
        <v>3833.7720368099995</v>
      </c>
      <c r="AQ14" s="220">
        <f t="shared" si="20"/>
        <v>100</v>
      </c>
      <c r="AR14" s="1170">
        <v>3575.6667443900001</v>
      </c>
      <c r="AS14" s="1170">
        <f t="shared" si="21"/>
        <v>100</v>
      </c>
      <c r="AT14" s="1180">
        <v>4231.1047718899999</v>
      </c>
      <c r="AU14" s="1180">
        <f t="shared" si="22"/>
        <v>100</v>
      </c>
      <c r="AV14" s="1194">
        <v>4003.7</v>
      </c>
      <c r="AW14" s="1204">
        <f t="shared" si="23"/>
        <v>100</v>
      </c>
      <c r="AX14" s="193"/>
      <c r="AY14" s="194"/>
      <c r="AZ14" s="193"/>
      <c r="BA14" s="194"/>
    </row>
    <row r="15" spans="1:53" ht="12.75" customHeight="1">
      <c r="A15" s="508" t="s">
        <v>183</v>
      </c>
      <c r="B15" s="1146"/>
      <c r="C15" s="219"/>
      <c r="D15" s="1169"/>
      <c r="E15" s="1169"/>
      <c r="F15" s="1179"/>
      <c r="G15" s="1179"/>
      <c r="H15" s="1192"/>
      <c r="I15" s="1192"/>
      <c r="J15" s="1146"/>
      <c r="K15" s="219"/>
      <c r="L15" s="1169"/>
      <c r="M15" s="1169"/>
      <c r="N15" s="1179"/>
      <c r="O15" s="1179"/>
      <c r="P15" s="1192"/>
      <c r="Q15" s="1192"/>
      <c r="R15" s="1146"/>
      <c r="S15" s="219"/>
      <c r="T15" s="1169"/>
      <c r="U15" s="1169"/>
      <c r="V15" s="1179"/>
      <c r="W15" s="1179"/>
      <c r="X15" s="1192"/>
      <c r="Y15" s="1192"/>
      <c r="Z15" s="1146"/>
      <c r="AA15" s="219"/>
      <c r="AB15" s="1169"/>
      <c r="AC15" s="1169"/>
      <c r="AD15" s="1179"/>
      <c r="AE15" s="1179"/>
      <c r="AF15" s="1192"/>
      <c r="AG15" s="1192"/>
      <c r="AH15" s="1146"/>
      <c r="AI15" s="219"/>
      <c r="AJ15" s="1169"/>
      <c r="AK15" s="1169"/>
      <c r="AL15" s="1179"/>
      <c r="AM15" s="1179"/>
      <c r="AN15" s="1192"/>
      <c r="AO15" s="1192"/>
      <c r="AP15" s="1146"/>
      <c r="AQ15" s="219"/>
      <c r="AR15" s="1169"/>
      <c r="AS15" s="1169"/>
      <c r="AT15" s="1179"/>
      <c r="AU15" s="1179"/>
      <c r="AV15" s="1192"/>
      <c r="AW15" s="1193"/>
    </row>
    <row r="16" spans="1:53" ht="12.75" customHeight="1">
      <c r="A16" s="441" t="s">
        <v>184</v>
      </c>
      <c r="B16" s="1146">
        <f>'Dom Eq Large'!B14</f>
        <v>0</v>
      </c>
      <c r="C16" s="219">
        <f t="shared" ref="C16:C47" si="24">(B16/B$14)*100</f>
        <v>0</v>
      </c>
      <c r="D16" s="1169">
        <v>0</v>
      </c>
      <c r="E16" s="1169">
        <f t="shared" ref="E16:E47" si="25">(D16/D$14)*100</f>
        <v>0</v>
      </c>
      <c r="F16" s="1179">
        <v>0</v>
      </c>
      <c r="G16" s="1179">
        <f t="shared" ref="G16:G47" si="26">(F16/F$14)*100</f>
        <v>0</v>
      </c>
      <c r="H16" s="1195" t="s">
        <v>30</v>
      </c>
      <c r="I16" s="1192"/>
      <c r="J16" s="1146">
        <f>'Dom Eq Growth'!B14</f>
        <v>0</v>
      </c>
      <c r="K16" s="219">
        <f t="shared" ref="K16:K47" si="27">(J16/J$14)*100</f>
        <v>0</v>
      </c>
      <c r="L16" s="1169">
        <v>0</v>
      </c>
      <c r="M16" s="1169">
        <f t="shared" ref="M16:M47" si="28">(L16/L$14)*100</f>
        <v>0</v>
      </c>
      <c r="N16" s="1179">
        <v>0</v>
      </c>
      <c r="O16" s="1179">
        <f t="shared" ref="O16:O47" si="29">(N16/N$14)*100</f>
        <v>0</v>
      </c>
      <c r="P16" s="1195" t="s">
        <v>30</v>
      </c>
      <c r="Q16" s="1192"/>
      <c r="R16" s="1146">
        <f>'Dom Eq Res'!B14</f>
        <v>0</v>
      </c>
      <c r="S16" s="219">
        <f t="shared" ref="S16:S47" si="30">(R16/R$14)*100</f>
        <v>0</v>
      </c>
      <c r="T16" s="1169">
        <v>0</v>
      </c>
      <c r="U16" s="1169">
        <f t="shared" ref="U16:U47" si="31">(T16/T$14)*100</f>
        <v>0</v>
      </c>
      <c r="V16" s="1179">
        <v>0</v>
      </c>
      <c r="W16" s="1179">
        <f t="shared" ref="W16:W47" si="32">(V16/V$14)*100</f>
        <v>0</v>
      </c>
      <c r="X16" s="1195" t="s">
        <v>30</v>
      </c>
      <c r="Y16" s="1192"/>
      <c r="Z16" s="1146">
        <f>'Dom Eq Ind'!B14</f>
        <v>0</v>
      </c>
      <c r="AA16" s="219">
        <f t="shared" ref="AA16:AA47" si="33">(Z16/Z$14)*100</f>
        <v>0</v>
      </c>
      <c r="AB16" s="1169">
        <v>0</v>
      </c>
      <c r="AC16" s="1169">
        <f t="shared" ref="AC16:AC47" si="34">(AB16/AB$14)*100</f>
        <v>0</v>
      </c>
      <c r="AD16" s="1179">
        <v>0</v>
      </c>
      <c r="AE16" s="1179">
        <f t="shared" ref="AE16:AE47" si="35">(AD16/AD$14)*100</f>
        <v>0</v>
      </c>
      <c r="AF16" s="1195" t="s">
        <v>30</v>
      </c>
      <c r="AG16" s="1192"/>
      <c r="AH16" s="1146">
        <f>'Dom Eq FinInd'!B14</f>
        <v>0</v>
      </c>
      <c r="AI16" s="219">
        <f t="shared" ref="AI16:AI47" si="36">(AH16/AH$14)*100</f>
        <v>0</v>
      </c>
      <c r="AJ16" s="1169">
        <v>0</v>
      </c>
      <c r="AK16" s="1169">
        <f t="shared" ref="AK16:AK47" si="37">(AJ16/AJ$14)*100</f>
        <v>0</v>
      </c>
      <c r="AL16" s="1179">
        <v>0</v>
      </c>
      <c r="AM16" s="1179">
        <f t="shared" ref="AM16:AM47" si="38">(AL16/AL$14)*100</f>
        <v>0</v>
      </c>
      <c r="AN16" s="1195" t="s">
        <v>30</v>
      </c>
      <c r="AO16" s="1192"/>
      <c r="AP16" s="1146">
        <f>'Dom Eq Fin'!B14</f>
        <v>0</v>
      </c>
      <c r="AQ16" s="219">
        <f t="shared" ref="AQ16:AQ47" si="39">(AP16/AP$14)*100</f>
        <v>0</v>
      </c>
      <c r="AR16" s="1169">
        <v>0</v>
      </c>
      <c r="AS16" s="1169">
        <f t="shared" ref="AS16:AS47" si="40">(AR16/AR$14)*100</f>
        <v>0</v>
      </c>
      <c r="AT16" s="1179"/>
      <c r="AU16" s="1179">
        <f t="shared" ref="AU16:AU47" si="41">(AT16/AT$14)*100</f>
        <v>0</v>
      </c>
      <c r="AV16" s="1195"/>
      <c r="AW16" s="1193">
        <f t="shared" ref="AW16:AW47" si="42">(AV16/AV$14)*100</f>
        <v>0</v>
      </c>
    </row>
    <row r="17" spans="1:53" ht="12.75" customHeight="1">
      <c r="A17" s="441" t="s">
        <v>185</v>
      </c>
      <c r="B17" s="1146">
        <f>'Dom Eq Large'!B15</f>
        <v>0</v>
      </c>
      <c r="C17" s="219">
        <f t="shared" si="24"/>
        <v>0</v>
      </c>
      <c r="D17" s="1169">
        <v>0</v>
      </c>
      <c r="E17" s="1169">
        <f t="shared" si="25"/>
        <v>0</v>
      </c>
      <c r="F17" s="1179">
        <v>0</v>
      </c>
      <c r="G17" s="1179">
        <f t="shared" si="26"/>
        <v>0</v>
      </c>
      <c r="H17" s="1195" t="s">
        <v>30</v>
      </c>
      <c r="I17" s="1192"/>
      <c r="J17" s="1146">
        <f>'Dom Eq Growth'!B15</f>
        <v>0</v>
      </c>
      <c r="K17" s="219">
        <f t="shared" si="27"/>
        <v>0</v>
      </c>
      <c r="L17" s="1169">
        <v>0</v>
      </c>
      <c r="M17" s="1169">
        <f t="shared" si="28"/>
        <v>0</v>
      </c>
      <c r="N17" s="1179">
        <v>0</v>
      </c>
      <c r="O17" s="1179">
        <f t="shared" si="29"/>
        <v>0</v>
      </c>
      <c r="P17" s="1195" t="s">
        <v>30</v>
      </c>
      <c r="Q17" s="1192"/>
      <c r="R17" s="1146">
        <f>'Dom Eq Res'!B15</f>
        <v>0</v>
      </c>
      <c r="S17" s="219">
        <f t="shared" si="30"/>
        <v>0</v>
      </c>
      <c r="T17" s="1169">
        <v>0</v>
      </c>
      <c r="U17" s="1169">
        <f t="shared" si="31"/>
        <v>0</v>
      </c>
      <c r="V17" s="1179">
        <v>0</v>
      </c>
      <c r="W17" s="1179">
        <f t="shared" si="32"/>
        <v>0</v>
      </c>
      <c r="X17" s="1195" t="s">
        <v>30</v>
      </c>
      <c r="Y17" s="1192"/>
      <c r="Z17" s="1146">
        <f>'Dom Eq Ind'!B15</f>
        <v>0</v>
      </c>
      <c r="AA17" s="219">
        <f t="shared" si="33"/>
        <v>0</v>
      </c>
      <c r="AB17" s="1169">
        <v>0</v>
      </c>
      <c r="AC17" s="1169">
        <f t="shared" si="34"/>
        <v>0</v>
      </c>
      <c r="AD17" s="1179">
        <v>0</v>
      </c>
      <c r="AE17" s="1179">
        <f t="shared" si="35"/>
        <v>0</v>
      </c>
      <c r="AF17" s="1195" t="s">
        <v>30</v>
      </c>
      <c r="AG17" s="1192"/>
      <c r="AH17" s="1146">
        <f>'Dom Eq FinInd'!B15</f>
        <v>0</v>
      </c>
      <c r="AI17" s="219">
        <f t="shared" si="36"/>
        <v>0</v>
      </c>
      <c r="AJ17" s="1169">
        <v>0</v>
      </c>
      <c r="AK17" s="1169">
        <f t="shared" si="37"/>
        <v>0</v>
      </c>
      <c r="AL17" s="1179">
        <v>0</v>
      </c>
      <c r="AM17" s="1179">
        <f t="shared" si="38"/>
        <v>0</v>
      </c>
      <c r="AN17" s="1195" t="s">
        <v>30</v>
      </c>
      <c r="AO17" s="1192"/>
      <c r="AP17" s="1146">
        <f>'Dom Eq Fin'!B15</f>
        <v>0</v>
      </c>
      <c r="AQ17" s="219">
        <f t="shared" si="39"/>
        <v>0</v>
      </c>
      <c r="AR17" s="1169">
        <v>0</v>
      </c>
      <c r="AS17" s="1169">
        <f t="shared" si="40"/>
        <v>0</v>
      </c>
      <c r="AT17" s="1179"/>
      <c r="AU17" s="1179">
        <f t="shared" si="41"/>
        <v>0</v>
      </c>
      <c r="AV17" s="1195"/>
      <c r="AW17" s="1193">
        <f t="shared" si="42"/>
        <v>0</v>
      </c>
    </row>
    <row r="18" spans="1:53" ht="12.75" customHeight="1">
      <c r="A18" s="441" t="s">
        <v>186</v>
      </c>
      <c r="B18" s="1146">
        <f>'Dom Eq Large'!B16</f>
        <v>0</v>
      </c>
      <c r="C18" s="219">
        <f t="shared" si="24"/>
        <v>0</v>
      </c>
      <c r="D18" s="1169">
        <v>0</v>
      </c>
      <c r="E18" s="1169">
        <f t="shared" si="25"/>
        <v>0</v>
      </c>
      <c r="F18" s="1179">
        <v>0.7</v>
      </c>
      <c r="G18" s="1179">
        <f t="shared" si="26"/>
        <v>5.8188269308297744E-3</v>
      </c>
      <c r="H18" s="1195" t="s">
        <v>30</v>
      </c>
      <c r="I18" s="1192"/>
      <c r="J18" s="1146">
        <f>'Dom Eq Growth'!B16</f>
        <v>0</v>
      </c>
      <c r="K18" s="219">
        <f t="shared" si="27"/>
        <v>0</v>
      </c>
      <c r="L18" s="1169">
        <v>0</v>
      </c>
      <c r="M18" s="1169">
        <f t="shared" si="28"/>
        <v>0</v>
      </c>
      <c r="N18" s="1179">
        <v>0</v>
      </c>
      <c r="O18" s="1179">
        <f t="shared" si="29"/>
        <v>0</v>
      </c>
      <c r="P18" s="1195" t="s">
        <v>30</v>
      </c>
      <c r="Q18" s="1192"/>
      <c r="R18" s="1146">
        <f>'Dom Eq Res'!B16</f>
        <v>0</v>
      </c>
      <c r="S18" s="219">
        <f t="shared" si="30"/>
        <v>0</v>
      </c>
      <c r="T18" s="1169">
        <v>0</v>
      </c>
      <c r="U18" s="1169">
        <f t="shared" si="31"/>
        <v>0</v>
      </c>
      <c r="V18" s="1179">
        <v>0</v>
      </c>
      <c r="W18" s="1179">
        <f t="shared" si="32"/>
        <v>0</v>
      </c>
      <c r="X18" s="1195" t="s">
        <v>30</v>
      </c>
      <c r="Y18" s="1192"/>
      <c r="Z18" s="1146">
        <f>'Dom Eq Ind'!B16</f>
        <v>0</v>
      </c>
      <c r="AA18" s="219">
        <f t="shared" si="33"/>
        <v>0</v>
      </c>
      <c r="AB18" s="1169">
        <v>0</v>
      </c>
      <c r="AC18" s="1169">
        <f t="shared" si="34"/>
        <v>0</v>
      </c>
      <c r="AD18" s="1179">
        <v>0</v>
      </c>
      <c r="AE18" s="1179">
        <f t="shared" si="35"/>
        <v>0</v>
      </c>
      <c r="AF18" s="1195" t="s">
        <v>30</v>
      </c>
      <c r="AG18" s="1192"/>
      <c r="AH18" s="1146">
        <f>'Dom Eq FinInd'!B16</f>
        <v>0</v>
      </c>
      <c r="AI18" s="219">
        <f t="shared" si="36"/>
        <v>0</v>
      </c>
      <c r="AJ18" s="1169">
        <v>0</v>
      </c>
      <c r="AK18" s="1169">
        <f t="shared" si="37"/>
        <v>0</v>
      </c>
      <c r="AL18" s="1179">
        <v>0</v>
      </c>
      <c r="AM18" s="1179">
        <f t="shared" si="38"/>
        <v>0</v>
      </c>
      <c r="AN18" s="1195" t="s">
        <v>30</v>
      </c>
      <c r="AO18" s="1192"/>
      <c r="AP18" s="1146">
        <f>'Dom Eq Fin'!B16</f>
        <v>0</v>
      </c>
      <c r="AQ18" s="219">
        <f t="shared" si="39"/>
        <v>0</v>
      </c>
      <c r="AR18" s="1169">
        <v>0</v>
      </c>
      <c r="AS18" s="1169">
        <f t="shared" si="40"/>
        <v>0</v>
      </c>
      <c r="AT18" s="1179"/>
      <c r="AU18" s="1179">
        <f t="shared" si="41"/>
        <v>0</v>
      </c>
      <c r="AV18" s="1195"/>
      <c r="AW18" s="1193">
        <f t="shared" si="42"/>
        <v>0</v>
      </c>
    </row>
    <row r="19" spans="1:53" ht="12.75" customHeight="1">
      <c r="A19" s="441" t="s">
        <v>187</v>
      </c>
      <c r="B19" s="1146">
        <f>'Dom Eq Large'!B17</f>
        <v>0</v>
      </c>
      <c r="C19" s="219">
        <f t="shared" si="24"/>
        <v>0</v>
      </c>
      <c r="D19" s="1169">
        <v>0</v>
      </c>
      <c r="E19" s="1169">
        <f t="shared" si="25"/>
        <v>0</v>
      </c>
      <c r="F19" s="1179">
        <v>0</v>
      </c>
      <c r="G19" s="1179">
        <f t="shared" si="26"/>
        <v>0</v>
      </c>
      <c r="H19" s="1195" t="s">
        <v>30</v>
      </c>
      <c r="I19" s="1192"/>
      <c r="J19" s="1146">
        <f>'Dom Eq Growth'!B17</f>
        <v>0.08</v>
      </c>
      <c r="K19" s="219">
        <f t="shared" si="27"/>
        <v>1.124741576047658E-3</v>
      </c>
      <c r="L19" s="1169">
        <v>0.08</v>
      </c>
      <c r="M19" s="1169">
        <f t="shared" si="28"/>
        <v>1.2019901353441482E-3</v>
      </c>
      <c r="N19" s="1179">
        <v>0.1</v>
      </c>
      <c r="O19" s="1179">
        <f t="shared" si="29"/>
        <v>1.2481778413140651E-3</v>
      </c>
      <c r="P19" s="1195" t="s">
        <v>30</v>
      </c>
      <c r="Q19" s="1192"/>
      <c r="R19" s="1146">
        <f>'Dom Eq Res'!B17</f>
        <v>0</v>
      </c>
      <c r="S19" s="219">
        <f t="shared" si="30"/>
        <v>0</v>
      </c>
      <c r="T19" s="1169">
        <v>0</v>
      </c>
      <c r="U19" s="1169">
        <f t="shared" si="31"/>
        <v>0</v>
      </c>
      <c r="V19" s="1179">
        <v>0</v>
      </c>
      <c r="W19" s="1179">
        <f t="shared" si="32"/>
        <v>0</v>
      </c>
      <c r="X19" s="1195" t="s">
        <v>30</v>
      </c>
      <c r="Y19" s="1192"/>
      <c r="Z19" s="1146">
        <f>'Dom Eq Ind'!B17</f>
        <v>0</v>
      </c>
      <c r="AA19" s="219">
        <f t="shared" si="33"/>
        <v>0</v>
      </c>
      <c r="AB19" s="1169">
        <v>0</v>
      </c>
      <c r="AC19" s="1169">
        <f t="shared" si="34"/>
        <v>0</v>
      </c>
      <c r="AD19" s="1179">
        <v>0.3</v>
      </c>
      <c r="AE19" s="1179">
        <f t="shared" si="35"/>
        <v>9.8921127016649586E-3</v>
      </c>
      <c r="AF19" s="1195" t="s">
        <v>30</v>
      </c>
      <c r="AG19" s="1192"/>
      <c r="AH19" s="1146">
        <f>'Dom Eq FinInd'!B17</f>
        <v>0</v>
      </c>
      <c r="AI19" s="219">
        <f t="shared" si="36"/>
        <v>0</v>
      </c>
      <c r="AJ19" s="1169">
        <v>0</v>
      </c>
      <c r="AK19" s="1169">
        <f t="shared" si="37"/>
        <v>0</v>
      </c>
      <c r="AL19" s="1179">
        <v>0</v>
      </c>
      <c r="AM19" s="1179">
        <f t="shared" si="38"/>
        <v>0</v>
      </c>
      <c r="AN19" s="1195" t="s">
        <v>30</v>
      </c>
      <c r="AO19" s="1192"/>
      <c r="AP19" s="1146">
        <f>'Dom Eq Fin'!B17</f>
        <v>0</v>
      </c>
      <c r="AQ19" s="219">
        <f t="shared" si="39"/>
        <v>0</v>
      </c>
      <c r="AR19" s="1169">
        <v>0</v>
      </c>
      <c r="AS19" s="1169">
        <f t="shared" si="40"/>
        <v>0</v>
      </c>
      <c r="AT19" s="1179"/>
      <c r="AU19" s="1179">
        <f t="shared" si="41"/>
        <v>0</v>
      </c>
      <c r="AV19" s="1195"/>
      <c r="AW19" s="1193">
        <f t="shared" si="42"/>
        <v>0</v>
      </c>
    </row>
    <row r="20" spans="1:53" ht="12.75" customHeight="1">
      <c r="A20" s="441" t="s">
        <v>188</v>
      </c>
      <c r="B20" s="1146">
        <f>'Dom Eq Large'!B18</f>
        <v>0</v>
      </c>
      <c r="C20" s="219">
        <f t="shared" si="24"/>
        <v>0</v>
      </c>
      <c r="D20" s="1169">
        <v>0</v>
      </c>
      <c r="E20" s="1169">
        <f t="shared" si="25"/>
        <v>0</v>
      </c>
      <c r="F20" s="1179">
        <v>0</v>
      </c>
      <c r="G20" s="1179">
        <f t="shared" si="26"/>
        <v>0</v>
      </c>
      <c r="H20" s="1195" t="s">
        <v>30</v>
      </c>
      <c r="I20" s="1192"/>
      <c r="J20" s="1146">
        <f>'Dom Eq Growth'!B18</f>
        <v>0</v>
      </c>
      <c r="K20" s="219">
        <f t="shared" si="27"/>
        <v>0</v>
      </c>
      <c r="L20" s="1169">
        <v>0</v>
      </c>
      <c r="M20" s="1169">
        <f t="shared" si="28"/>
        <v>0</v>
      </c>
      <c r="N20" s="1179">
        <v>0</v>
      </c>
      <c r="O20" s="1179">
        <f t="shared" si="29"/>
        <v>0</v>
      </c>
      <c r="P20" s="1195" t="s">
        <v>30</v>
      </c>
      <c r="Q20" s="1192"/>
      <c r="R20" s="1146">
        <f>'Dom Eq Res'!B18</f>
        <v>0</v>
      </c>
      <c r="S20" s="219">
        <f t="shared" si="30"/>
        <v>0</v>
      </c>
      <c r="T20" s="1169">
        <v>0</v>
      </c>
      <c r="U20" s="1169">
        <f t="shared" si="31"/>
        <v>0</v>
      </c>
      <c r="V20" s="1179">
        <v>1.1599999999999999</v>
      </c>
      <c r="W20" s="1179">
        <f t="shared" si="32"/>
        <v>3.185189235092685E-2</v>
      </c>
      <c r="X20" s="1195" t="s">
        <v>30</v>
      </c>
      <c r="Y20" s="1192"/>
      <c r="Z20" s="1146">
        <f>'Dom Eq Ind'!B18</f>
        <v>0</v>
      </c>
      <c r="AA20" s="219">
        <f t="shared" si="33"/>
        <v>0</v>
      </c>
      <c r="AB20" s="1169">
        <v>0</v>
      </c>
      <c r="AC20" s="1169">
        <f t="shared" si="34"/>
        <v>0</v>
      </c>
      <c r="AD20" s="1179">
        <v>0</v>
      </c>
      <c r="AE20" s="1179">
        <f t="shared" si="35"/>
        <v>0</v>
      </c>
      <c r="AF20" s="1195" t="s">
        <v>30</v>
      </c>
      <c r="AG20" s="1192"/>
      <c r="AH20" s="1146">
        <f>'Dom Eq FinInd'!B18</f>
        <v>0</v>
      </c>
      <c r="AI20" s="219">
        <f t="shared" si="36"/>
        <v>0</v>
      </c>
      <c r="AJ20" s="1169">
        <v>0</v>
      </c>
      <c r="AK20" s="1169">
        <f t="shared" si="37"/>
        <v>0</v>
      </c>
      <c r="AL20" s="1179">
        <v>0</v>
      </c>
      <c r="AM20" s="1179">
        <f t="shared" si="38"/>
        <v>0</v>
      </c>
      <c r="AN20" s="1195" t="s">
        <v>30</v>
      </c>
      <c r="AO20" s="1192"/>
      <c r="AP20" s="1146">
        <f>'Dom Eq Fin'!B18</f>
        <v>0</v>
      </c>
      <c r="AQ20" s="219">
        <f t="shared" si="39"/>
        <v>0</v>
      </c>
      <c r="AR20" s="1169">
        <v>1.01219748</v>
      </c>
      <c r="AS20" s="1169">
        <f t="shared" si="40"/>
        <v>2.830793673901728E-2</v>
      </c>
      <c r="AT20" s="1179"/>
      <c r="AU20" s="1179">
        <f t="shared" si="41"/>
        <v>0</v>
      </c>
      <c r="AV20" s="1195"/>
      <c r="AW20" s="1193">
        <f t="shared" si="42"/>
        <v>0</v>
      </c>
    </row>
    <row r="21" spans="1:53" ht="12.75" customHeight="1" thickBot="1">
      <c r="A21" s="441" t="s">
        <v>189</v>
      </c>
      <c r="B21" s="1146">
        <f>'Dom Eq Large'!B19</f>
        <v>0</v>
      </c>
      <c r="C21" s="219">
        <f t="shared" si="24"/>
        <v>0</v>
      </c>
      <c r="D21" s="1169">
        <v>0</v>
      </c>
      <c r="E21" s="1169">
        <f t="shared" si="25"/>
        <v>0</v>
      </c>
      <c r="F21" s="1179">
        <v>0</v>
      </c>
      <c r="G21" s="1179">
        <f t="shared" si="26"/>
        <v>0</v>
      </c>
      <c r="H21" s="1195" t="s">
        <v>30</v>
      </c>
      <c r="I21" s="1192"/>
      <c r="J21" s="1146">
        <f>'Dom Eq Growth'!B19</f>
        <v>0</v>
      </c>
      <c r="K21" s="219">
        <f t="shared" si="27"/>
        <v>0</v>
      </c>
      <c r="L21" s="1169">
        <v>0</v>
      </c>
      <c r="M21" s="1169">
        <f t="shared" si="28"/>
        <v>0</v>
      </c>
      <c r="N21" s="1179">
        <v>0</v>
      </c>
      <c r="O21" s="1179">
        <f t="shared" si="29"/>
        <v>0</v>
      </c>
      <c r="P21" s="1195" t="s">
        <v>30</v>
      </c>
      <c r="Q21" s="1192"/>
      <c r="R21" s="1146">
        <f>'Dom Eq Res'!B19</f>
        <v>15.776</v>
      </c>
      <c r="S21" s="219">
        <f t="shared" si="30"/>
        <v>0.35216963495533721</v>
      </c>
      <c r="T21" s="1169">
        <v>0</v>
      </c>
      <c r="U21" s="1169">
        <f t="shared" si="31"/>
        <v>0</v>
      </c>
      <c r="V21" s="1179">
        <v>0</v>
      </c>
      <c r="W21" s="1179">
        <f t="shared" si="32"/>
        <v>0</v>
      </c>
      <c r="X21" s="1195" t="s">
        <v>30</v>
      </c>
      <c r="Y21" s="1192"/>
      <c r="Z21" s="1146">
        <f>'Dom Eq Ind'!B19</f>
        <v>0.16042500000000001</v>
      </c>
      <c r="AA21" s="219">
        <f t="shared" si="33"/>
        <v>5.5413652591782903E-3</v>
      </c>
      <c r="AB21" s="1169">
        <v>0.2</v>
      </c>
      <c r="AC21" s="1169">
        <f t="shared" si="34"/>
        <v>7.48048702422435E-3</v>
      </c>
      <c r="AD21" s="1179">
        <v>0.2</v>
      </c>
      <c r="AE21" s="1179">
        <f t="shared" si="35"/>
        <v>6.5947418011099729E-3</v>
      </c>
      <c r="AF21" s="1195" t="s">
        <v>30</v>
      </c>
      <c r="AG21" s="1192"/>
      <c r="AH21" s="1146">
        <f>'Dom Eq FinInd'!B19</f>
        <v>0</v>
      </c>
      <c r="AI21" s="219">
        <f t="shared" si="36"/>
        <v>0</v>
      </c>
      <c r="AJ21" s="1169">
        <v>0</v>
      </c>
      <c r="AK21" s="1169">
        <f t="shared" si="37"/>
        <v>0</v>
      </c>
      <c r="AL21" s="1179">
        <v>0</v>
      </c>
      <c r="AM21" s="1179">
        <f t="shared" si="38"/>
        <v>0</v>
      </c>
      <c r="AN21" s="1195" t="s">
        <v>30</v>
      </c>
      <c r="AO21" s="1192"/>
      <c r="AP21" s="1146">
        <f>'Dom Eq Fin'!B19</f>
        <v>0</v>
      </c>
      <c r="AQ21" s="219">
        <f t="shared" si="39"/>
        <v>0</v>
      </c>
      <c r="AR21" s="1169">
        <v>0</v>
      </c>
      <c r="AS21" s="1169">
        <f t="shared" si="40"/>
        <v>0</v>
      </c>
      <c r="AT21" s="1179"/>
      <c r="AU21" s="1179">
        <f t="shared" si="41"/>
        <v>0</v>
      </c>
      <c r="AV21" s="1195"/>
      <c r="AW21" s="1193">
        <f t="shared" si="42"/>
        <v>0</v>
      </c>
    </row>
    <row r="22" spans="1:53" ht="12.75" customHeight="1" thickBot="1">
      <c r="A22" s="1151" t="s">
        <v>190</v>
      </c>
      <c r="B22" s="1150">
        <f>'Dom Eq Large'!B20</f>
        <v>0</v>
      </c>
      <c r="C22" s="220">
        <f t="shared" si="24"/>
        <v>0</v>
      </c>
      <c r="D22" s="1170">
        <v>0</v>
      </c>
      <c r="E22" s="1170">
        <f t="shared" si="25"/>
        <v>0</v>
      </c>
      <c r="F22" s="1180">
        <v>0.7</v>
      </c>
      <c r="G22" s="1180">
        <f t="shared" si="26"/>
        <v>5.8188269308297744E-3</v>
      </c>
      <c r="H22" s="1194">
        <v>0</v>
      </c>
      <c r="I22" s="1194">
        <f t="shared" ref="I22:I31" si="43">(H22/H$14)*100</f>
        <v>0</v>
      </c>
      <c r="J22" s="1150">
        <f>'Dom Eq Growth'!B20</f>
        <v>0.08</v>
      </c>
      <c r="K22" s="220">
        <f t="shared" si="27"/>
        <v>1.124741576047658E-3</v>
      </c>
      <c r="L22" s="1170">
        <v>0.08</v>
      </c>
      <c r="M22" s="1170">
        <f t="shared" si="28"/>
        <v>1.2019901353441482E-3</v>
      </c>
      <c r="N22" s="1180">
        <v>0.1</v>
      </c>
      <c r="O22" s="1180">
        <f t="shared" si="29"/>
        <v>1.2481778413140651E-3</v>
      </c>
      <c r="P22" s="1194">
        <v>0</v>
      </c>
      <c r="Q22" s="1194">
        <f t="shared" ref="Q22:Q31" si="44">(P22/P$14)*100</f>
        <v>0</v>
      </c>
      <c r="R22" s="1150">
        <f>'Dom Eq Res'!B20</f>
        <v>15.776</v>
      </c>
      <c r="S22" s="220">
        <f t="shared" si="30"/>
        <v>0.35216963495533721</v>
      </c>
      <c r="T22" s="1170">
        <v>0</v>
      </c>
      <c r="U22" s="1170">
        <f t="shared" si="31"/>
        <v>0</v>
      </c>
      <c r="V22" s="1180">
        <v>1.1599999999999999</v>
      </c>
      <c r="W22" s="1180">
        <f t="shared" si="32"/>
        <v>3.185189235092685E-2</v>
      </c>
      <c r="X22" s="1194">
        <v>21.4</v>
      </c>
      <c r="Y22" s="1194">
        <f t="shared" ref="Y22:Y53" si="45">(X22/X$14)*100</f>
        <v>0.60307172044525859</v>
      </c>
      <c r="Z22" s="1150">
        <f>'Dom Eq Ind'!B20</f>
        <v>0.16042500000000001</v>
      </c>
      <c r="AA22" s="220">
        <f t="shared" si="33"/>
        <v>5.5413652591782903E-3</v>
      </c>
      <c r="AB22" s="1170">
        <v>0.2</v>
      </c>
      <c r="AC22" s="1170">
        <f t="shared" si="34"/>
        <v>7.48048702422435E-3</v>
      </c>
      <c r="AD22" s="1180">
        <v>0.5</v>
      </c>
      <c r="AE22" s="1180">
        <f t="shared" si="35"/>
        <v>1.6486854502774932E-2</v>
      </c>
      <c r="AF22" s="1194">
        <v>0</v>
      </c>
      <c r="AG22" s="1194">
        <f t="shared" ref="AG22:AG31" si="46">(AF22/AF$14)*100</f>
        <v>0</v>
      </c>
      <c r="AH22" s="1150">
        <f>'Dom Eq FinInd'!B20</f>
        <v>0</v>
      </c>
      <c r="AI22" s="220">
        <f t="shared" si="36"/>
        <v>0</v>
      </c>
      <c r="AJ22" s="1170">
        <v>0</v>
      </c>
      <c r="AK22" s="1170">
        <f t="shared" si="37"/>
        <v>0</v>
      </c>
      <c r="AL22" s="1180">
        <v>0</v>
      </c>
      <c r="AM22" s="1180">
        <f t="shared" si="38"/>
        <v>0</v>
      </c>
      <c r="AN22" s="1194">
        <v>0</v>
      </c>
      <c r="AO22" s="1194">
        <f t="shared" ref="AO22:AO31" si="47">(AN22/AN$14)*100</f>
        <v>0</v>
      </c>
      <c r="AP22" s="1150">
        <f>'Dom Eq Fin'!B20</f>
        <v>0</v>
      </c>
      <c r="AQ22" s="220">
        <f t="shared" si="39"/>
        <v>0</v>
      </c>
      <c r="AR22" s="1170">
        <v>1.01219748</v>
      </c>
      <c r="AS22" s="1170">
        <f t="shared" si="40"/>
        <v>2.830793673901728E-2</v>
      </c>
      <c r="AT22" s="1180"/>
      <c r="AU22" s="1180">
        <f t="shared" si="41"/>
        <v>0</v>
      </c>
      <c r="AV22" s="1194"/>
      <c r="AW22" s="1204">
        <f t="shared" si="42"/>
        <v>0</v>
      </c>
      <c r="AX22" s="193"/>
      <c r="AY22" s="194"/>
      <c r="AZ22" s="193"/>
      <c r="BA22" s="194"/>
    </row>
    <row r="23" spans="1:53" ht="12.75" customHeight="1">
      <c r="A23" s="441" t="s">
        <v>108</v>
      </c>
      <c r="B23" s="1146">
        <f>'Dom Eq Large'!B21</f>
        <v>81.409909940000006</v>
      </c>
      <c r="C23" s="219">
        <f t="shared" si="24"/>
        <v>0.63840106213454462</v>
      </c>
      <c r="D23" s="1169">
        <v>73.792503199999999</v>
      </c>
      <c r="E23" s="1169">
        <f t="shared" si="25"/>
        <v>0.59894737501748652</v>
      </c>
      <c r="F23" s="1179">
        <v>71.088823720000008</v>
      </c>
      <c r="G23" s="1179">
        <f t="shared" si="26"/>
        <v>0.59093365991849511</v>
      </c>
      <c r="H23" s="1192">
        <v>57.7</v>
      </c>
      <c r="I23" s="1192">
        <f t="shared" si="43"/>
        <v>0.50576324670202044</v>
      </c>
      <c r="J23" s="1146">
        <f>'Dom Eq Growth'!B21</f>
        <v>59.497957650000004</v>
      </c>
      <c r="K23" s="219">
        <f t="shared" si="27"/>
        <v>0.83649783323597271</v>
      </c>
      <c r="L23" s="1169">
        <v>67.788592399999999</v>
      </c>
      <c r="M23" s="1169">
        <f t="shared" si="28"/>
        <v>1.0185152419208163</v>
      </c>
      <c r="N23" s="1179">
        <v>50.489079240000002</v>
      </c>
      <c r="O23" s="1179">
        <f t="shared" si="29"/>
        <v>0.63019349935717983</v>
      </c>
      <c r="P23" s="1192">
        <v>5.6</v>
      </c>
      <c r="Q23" s="1192">
        <f t="shared" si="44"/>
        <v>7.6721787617651485E-2</v>
      </c>
      <c r="R23" s="1146">
        <f>'Dom Eq Res'!B21</f>
        <v>69.419725279999994</v>
      </c>
      <c r="S23" s="219">
        <f t="shared" si="30"/>
        <v>1.5496652706996319</v>
      </c>
      <c r="T23" s="1169">
        <v>37.195736999999994</v>
      </c>
      <c r="U23" s="1169">
        <f t="shared" si="31"/>
        <v>0.84170498307886976</v>
      </c>
      <c r="V23" s="1179">
        <v>32.336969700000004</v>
      </c>
      <c r="W23" s="1179">
        <f t="shared" si="32"/>
        <v>0.88792558434446867</v>
      </c>
      <c r="X23" s="1192">
        <v>0.5</v>
      </c>
      <c r="Y23" s="1192">
        <f t="shared" si="45"/>
        <v>1.4090460758066789E-2</v>
      </c>
      <c r="Z23" s="1146">
        <f>'Dom Eq Ind'!B21</f>
        <v>66.58</v>
      </c>
      <c r="AA23" s="219">
        <f t="shared" si="33"/>
        <v>2.2997917965160699</v>
      </c>
      <c r="AB23" s="1169">
        <v>57.953413999999995</v>
      </c>
      <c r="AC23" s="1169">
        <f t="shared" si="34"/>
        <v>2.1675988071825083</v>
      </c>
      <c r="AD23" s="1179">
        <v>9.1999999999999993</v>
      </c>
      <c r="AE23" s="1179">
        <f t="shared" si="35"/>
        <v>0.30335812285105873</v>
      </c>
      <c r="AF23" s="1192">
        <v>30.9</v>
      </c>
      <c r="AG23" s="1192">
        <f t="shared" si="46"/>
        <v>1.0464289342680078</v>
      </c>
      <c r="AH23" s="1146">
        <f>'Dom Eq FinInd'!B21</f>
        <v>6.8</v>
      </c>
      <c r="AI23" s="219">
        <f t="shared" si="36"/>
        <v>1.5178571428571428</v>
      </c>
      <c r="AJ23" s="1169">
        <v>1.8</v>
      </c>
      <c r="AK23" s="1169">
        <f t="shared" si="37"/>
        <v>0.4254313401087213</v>
      </c>
      <c r="AL23" s="1179">
        <v>0</v>
      </c>
      <c r="AM23" s="1179">
        <f t="shared" si="38"/>
        <v>0</v>
      </c>
      <c r="AN23" s="1192">
        <v>0</v>
      </c>
      <c r="AO23" s="1192">
        <f t="shared" si="47"/>
        <v>0</v>
      </c>
      <c r="AP23" s="1146">
        <f>'Dom Eq Fin'!B21</f>
        <v>0</v>
      </c>
      <c r="AQ23" s="219">
        <f t="shared" si="39"/>
        <v>0</v>
      </c>
      <c r="AR23" s="1169">
        <v>0</v>
      </c>
      <c r="AS23" s="1169">
        <f t="shared" si="40"/>
        <v>0</v>
      </c>
      <c r="AT23" s="1179"/>
      <c r="AU23" s="1179">
        <f t="shared" si="41"/>
        <v>0</v>
      </c>
      <c r="AV23" s="1192"/>
      <c r="AW23" s="1193">
        <f t="shared" si="42"/>
        <v>0</v>
      </c>
    </row>
    <row r="24" spans="1:53" ht="12.75" customHeight="1">
      <c r="A24" s="441" t="s">
        <v>110</v>
      </c>
      <c r="B24" s="1146">
        <f>'Dom Eq Large'!B22</f>
        <v>109.604575</v>
      </c>
      <c r="C24" s="219">
        <f t="shared" si="24"/>
        <v>0.85949827418277758</v>
      </c>
      <c r="D24" s="1169">
        <v>445.26252799999997</v>
      </c>
      <c r="E24" s="1169">
        <f t="shared" si="25"/>
        <v>3.6140368028503214</v>
      </c>
      <c r="F24" s="1179">
        <v>468.6521128</v>
      </c>
      <c r="G24" s="1179">
        <f t="shared" si="26"/>
        <v>3.8957221930727335</v>
      </c>
      <c r="H24" s="1192">
        <f>1996.6+73.4</f>
        <v>2070</v>
      </c>
      <c r="I24" s="1192">
        <f t="shared" si="43"/>
        <v>18.144366042862778</v>
      </c>
      <c r="J24" s="1146">
        <f>'Dom Eq Growth'!B22</f>
        <v>125.432</v>
      </c>
      <c r="K24" s="219">
        <f t="shared" si="27"/>
        <v>1.763482317085123</v>
      </c>
      <c r="L24" s="1169">
        <v>182.2</v>
      </c>
      <c r="M24" s="1169">
        <f t="shared" si="28"/>
        <v>2.7375325332462976</v>
      </c>
      <c r="N24" s="1179">
        <v>408.826528</v>
      </c>
      <c r="O24" s="1179">
        <f t="shared" si="29"/>
        <v>5.1028821319096416</v>
      </c>
      <c r="P24" s="1192">
        <f>488.4+8.6</f>
        <v>497</v>
      </c>
      <c r="Q24" s="1192">
        <f t="shared" si="44"/>
        <v>6.8090586510665698</v>
      </c>
      <c r="R24" s="1146">
        <f>'Dom Eq Res'!B22</f>
        <v>189.50277424999999</v>
      </c>
      <c r="S24" s="219">
        <f t="shared" si="30"/>
        <v>4.2302942970744279</v>
      </c>
      <c r="T24" s="1169">
        <v>181.302155</v>
      </c>
      <c r="U24" s="1169">
        <f t="shared" si="31"/>
        <v>4.1026993847826612</v>
      </c>
      <c r="V24" s="1179">
        <v>129.09995309999999</v>
      </c>
      <c r="W24" s="1179">
        <f t="shared" si="32"/>
        <v>3.544894662630091</v>
      </c>
      <c r="X24" s="1192">
        <f>150.6+1194.6</f>
        <v>1345.1999999999998</v>
      </c>
      <c r="Y24" s="1192">
        <f t="shared" si="45"/>
        <v>37.908975623502883</v>
      </c>
      <c r="Z24" s="1146">
        <f>'Dom Eq Ind'!B22</f>
        <v>33.254925</v>
      </c>
      <c r="AA24" s="219">
        <f t="shared" si="33"/>
        <v>1.148684345280222</v>
      </c>
      <c r="AB24" s="1169">
        <v>33.476106000000001</v>
      </c>
      <c r="AC24" s="1169">
        <f t="shared" si="34"/>
        <v>1.2520878827727944</v>
      </c>
      <c r="AD24" s="1179">
        <v>70.141930000000002</v>
      </c>
      <c r="AE24" s="1179">
        <f t="shared" si="35"/>
        <v>2.3128395889076483</v>
      </c>
      <c r="AF24" s="1192">
        <f>36.5</f>
        <v>36.5</v>
      </c>
      <c r="AG24" s="1192">
        <f t="shared" si="46"/>
        <v>1.2360730129703004</v>
      </c>
      <c r="AH24" s="1146">
        <f>'Dom Eq FinInd'!B22</f>
        <v>4.4000000000000004</v>
      </c>
      <c r="AI24" s="219">
        <f t="shared" si="36"/>
        <v>0.98214285714285732</v>
      </c>
      <c r="AJ24" s="1169">
        <v>6.7</v>
      </c>
      <c r="AK24" s="1169">
        <f t="shared" si="37"/>
        <v>1.5835499881824626</v>
      </c>
      <c r="AL24" s="1179">
        <v>3.9</v>
      </c>
      <c r="AM24" s="1179">
        <f t="shared" si="38"/>
        <v>0.81607030759573129</v>
      </c>
      <c r="AN24" s="1192">
        <v>3.8</v>
      </c>
      <c r="AO24" s="1192">
        <f t="shared" si="47"/>
        <v>0.86797624486066693</v>
      </c>
      <c r="AP24" s="1146">
        <f>'Dom Eq Fin'!B22</f>
        <v>0</v>
      </c>
      <c r="AQ24" s="219">
        <f t="shared" si="39"/>
        <v>0</v>
      </c>
      <c r="AR24" s="1169">
        <v>0</v>
      </c>
      <c r="AS24" s="1169">
        <f t="shared" si="40"/>
        <v>0</v>
      </c>
      <c r="AT24" s="1179"/>
      <c r="AU24" s="1179">
        <f t="shared" si="41"/>
        <v>0</v>
      </c>
      <c r="AV24" s="1192"/>
      <c r="AW24" s="1193">
        <f t="shared" si="42"/>
        <v>0</v>
      </c>
    </row>
    <row r="25" spans="1:53" ht="12.75" customHeight="1">
      <c r="A25" s="441" t="s">
        <v>112</v>
      </c>
      <c r="B25" s="1146">
        <f>'Dom Eq Large'!B23</f>
        <v>4167.0008202700001</v>
      </c>
      <c r="C25" s="219">
        <f t="shared" si="24"/>
        <v>32.676829535083584</v>
      </c>
      <c r="D25" s="1169">
        <v>3794.2665790400006</v>
      </c>
      <c r="E25" s="1169">
        <f t="shared" si="25"/>
        <v>30.79670575035578</v>
      </c>
      <c r="F25" s="1179">
        <v>3124.9851406299999</v>
      </c>
      <c r="G25" s="1179">
        <f t="shared" si="26"/>
        <v>25.976782421058164</v>
      </c>
      <c r="H25" s="1192">
        <f>0+530.5+656.3+323.1+0</f>
        <v>1509.9</v>
      </c>
      <c r="I25" s="1192">
        <f t="shared" si="43"/>
        <v>13.234868738221502</v>
      </c>
      <c r="J25" s="1146">
        <f>'Dom Eq Growth'!B23</f>
        <v>1069.07081128</v>
      </c>
      <c r="K25" s="219">
        <f t="shared" si="27"/>
        <v>15.030354864820195</v>
      </c>
      <c r="L25" s="1169">
        <v>774.22999620999997</v>
      </c>
      <c r="M25" s="1169">
        <f t="shared" si="28"/>
        <v>11.632710224149466</v>
      </c>
      <c r="N25" s="1179">
        <v>853.92764671000009</v>
      </c>
      <c r="O25" s="1179">
        <f t="shared" si="29"/>
        <v>10.658535667088875</v>
      </c>
      <c r="P25" s="1192">
        <f>0+264.5+411.1+126.7+17.6</f>
        <v>819.90000000000009</v>
      </c>
      <c r="Q25" s="1192">
        <f t="shared" si="44"/>
        <v>11.232891726377225</v>
      </c>
      <c r="R25" s="1146">
        <f>'Dom Eq Res'!B23</f>
        <v>3273.0129070100002</v>
      </c>
      <c r="S25" s="219">
        <f t="shared" si="30"/>
        <v>73.063879352549364</v>
      </c>
      <c r="T25" s="1169">
        <v>3283.6419587400001</v>
      </c>
      <c r="U25" s="1169">
        <f t="shared" si="31"/>
        <v>74.3057678711493</v>
      </c>
      <c r="V25" s="1179">
        <v>2697.8407590300003</v>
      </c>
      <c r="W25" s="1179">
        <f t="shared" si="32"/>
        <v>74.078735721177907</v>
      </c>
      <c r="X25" s="1192">
        <f>0+783.3+366.1+202+19.4</f>
        <v>1370.8000000000002</v>
      </c>
      <c r="Y25" s="1192">
        <f t="shared" si="45"/>
        <v>38.630407214315916</v>
      </c>
      <c r="Z25" s="1146">
        <f>'Dom Eq Ind'!B23</f>
        <v>0</v>
      </c>
      <c r="AA25" s="219">
        <f t="shared" si="33"/>
        <v>0</v>
      </c>
      <c r="AB25" s="1169">
        <v>0</v>
      </c>
      <c r="AC25" s="1169">
        <f t="shared" si="34"/>
        <v>0</v>
      </c>
      <c r="AD25" s="1179">
        <v>0</v>
      </c>
      <c r="AE25" s="1179">
        <f t="shared" si="35"/>
        <v>0</v>
      </c>
      <c r="AF25" s="1192">
        <v>0</v>
      </c>
      <c r="AG25" s="1192">
        <f t="shared" si="46"/>
        <v>0</v>
      </c>
      <c r="AH25" s="1146">
        <f>'Dom Eq FinInd'!B23</f>
        <v>0</v>
      </c>
      <c r="AI25" s="219">
        <f t="shared" si="36"/>
        <v>0</v>
      </c>
      <c r="AJ25" s="1169">
        <v>0</v>
      </c>
      <c r="AK25" s="1169">
        <f t="shared" si="37"/>
        <v>0</v>
      </c>
      <c r="AL25" s="1179">
        <v>0</v>
      </c>
      <c r="AM25" s="1179">
        <f t="shared" si="38"/>
        <v>0</v>
      </c>
      <c r="AN25" s="1192">
        <v>0</v>
      </c>
      <c r="AO25" s="1192">
        <f t="shared" si="47"/>
        <v>0</v>
      </c>
      <c r="AP25" s="1146">
        <f>'Dom Eq Fin'!B23</f>
        <v>0</v>
      </c>
      <c r="AQ25" s="219">
        <f t="shared" si="39"/>
        <v>0</v>
      </c>
      <c r="AR25" s="1169">
        <v>0</v>
      </c>
      <c r="AS25" s="1169">
        <f t="shared" si="40"/>
        <v>0</v>
      </c>
      <c r="AT25" s="1179"/>
      <c r="AU25" s="1179">
        <f t="shared" si="41"/>
        <v>0</v>
      </c>
      <c r="AV25" s="1192"/>
      <c r="AW25" s="1193">
        <f t="shared" si="42"/>
        <v>0</v>
      </c>
    </row>
    <row r="26" spans="1:53" ht="12.75" customHeight="1" thickBot="1">
      <c r="A26" s="441" t="s">
        <v>114</v>
      </c>
      <c r="B26" s="1146">
        <f>'Dom Eq Large'!B24</f>
        <v>0</v>
      </c>
      <c r="C26" s="219">
        <f t="shared" si="24"/>
        <v>0</v>
      </c>
      <c r="D26" s="1169">
        <v>25.2</v>
      </c>
      <c r="E26" s="1169">
        <f t="shared" si="25"/>
        <v>0.20453939351444392</v>
      </c>
      <c r="F26" s="1179">
        <v>27</v>
      </c>
      <c r="G26" s="1179">
        <f t="shared" si="26"/>
        <v>0.22444046733200562</v>
      </c>
      <c r="H26" s="1192">
        <v>24</v>
      </c>
      <c r="I26" s="1192">
        <f t="shared" si="43"/>
        <v>0.21036946136652493</v>
      </c>
      <c r="J26" s="1146">
        <f>'Dom Eq Growth'!B24</f>
        <v>35.481999999999999</v>
      </c>
      <c r="K26" s="219">
        <f t="shared" si="27"/>
        <v>0.49885100751653744</v>
      </c>
      <c r="L26" s="1169">
        <v>37.5</v>
      </c>
      <c r="M26" s="1169">
        <f t="shared" si="28"/>
        <v>0.56343287594256952</v>
      </c>
      <c r="N26" s="1179">
        <v>37.1</v>
      </c>
      <c r="O26" s="1179">
        <f t="shared" si="29"/>
        <v>0.46307397912751819</v>
      </c>
      <c r="P26" s="1192">
        <v>72.599999999999994</v>
      </c>
      <c r="Q26" s="1192">
        <f t="shared" si="44"/>
        <v>0.99464317518598178</v>
      </c>
      <c r="R26" s="1146">
        <f>'Dom Eq Res'!B24</f>
        <v>39.653148999999999</v>
      </c>
      <c r="S26" s="219">
        <f t="shared" si="30"/>
        <v>0.88518223936102902</v>
      </c>
      <c r="T26" s="1169">
        <v>44.403419999999997</v>
      </c>
      <c r="U26" s="1169">
        <f t="shared" si="31"/>
        <v>1.0048081552932786</v>
      </c>
      <c r="V26" s="1179">
        <v>42.8961781</v>
      </c>
      <c r="W26" s="1179">
        <f t="shared" si="32"/>
        <v>1.177865902678781</v>
      </c>
      <c r="X26" s="1192">
        <v>62.5</v>
      </c>
      <c r="Y26" s="1192">
        <f t="shared" si="45"/>
        <v>1.7613075947583485</v>
      </c>
      <c r="Z26" s="1146">
        <f>'Dom Eq Ind'!B24</f>
        <v>17.226651</v>
      </c>
      <c r="AA26" s="219">
        <f t="shared" si="33"/>
        <v>0.59503921074264576</v>
      </c>
      <c r="AB26" s="1169">
        <v>22.760871999999999</v>
      </c>
      <c r="AC26" s="1169">
        <f t="shared" si="34"/>
        <v>0.85131203828015656</v>
      </c>
      <c r="AD26" s="1179">
        <v>23.080863000000001</v>
      </c>
      <c r="AE26" s="1179">
        <f t="shared" si="35"/>
        <v>0.76106166015896271</v>
      </c>
      <c r="AF26" s="1192">
        <v>29.5</v>
      </c>
      <c r="AG26" s="1192">
        <f t="shared" si="46"/>
        <v>0.99901791459243461</v>
      </c>
      <c r="AH26" s="1146">
        <f>'Dom Eq FinInd'!B24</f>
        <v>3.2</v>
      </c>
      <c r="AI26" s="219">
        <f t="shared" si="36"/>
        <v>0.7142857142857143</v>
      </c>
      <c r="AJ26" s="1169">
        <v>3.1</v>
      </c>
      <c r="AK26" s="1169">
        <f t="shared" si="37"/>
        <v>0.73268730796502002</v>
      </c>
      <c r="AL26" s="1179">
        <v>2.9</v>
      </c>
      <c r="AM26" s="1179">
        <f t="shared" si="38"/>
        <v>0.60682151077631297</v>
      </c>
      <c r="AN26" s="1192">
        <v>2.8</v>
      </c>
      <c r="AO26" s="1192">
        <f t="shared" si="47"/>
        <v>0.63956144358154399</v>
      </c>
      <c r="AP26" s="1146">
        <f>'Dom Eq Fin'!B24</f>
        <v>0</v>
      </c>
      <c r="AQ26" s="219">
        <f t="shared" si="39"/>
        <v>0</v>
      </c>
      <c r="AR26" s="1169">
        <v>0</v>
      </c>
      <c r="AS26" s="1169">
        <f t="shared" si="40"/>
        <v>0</v>
      </c>
      <c r="AT26" s="1179"/>
      <c r="AU26" s="1179">
        <f t="shared" si="41"/>
        <v>0</v>
      </c>
      <c r="AV26" s="1192"/>
      <c r="AW26" s="1193">
        <f t="shared" si="42"/>
        <v>0</v>
      </c>
    </row>
    <row r="27" spans="1:53" ht="12.75" customHeight="1" thickBot="1">
      <c r="A27" s="1151" t="s">
        <v>191</v>
      </c>
      <c r="B27" s="1150">
        <f>'Dom Eq Large'!B25</f>
        <v>4358.0153052099995</v>
      </c>
      <c r="C27" s="220">
        <f t="shared" si="24"/>
        <v>34.174728871400902</v>
      </c>
      <c r="D27" s="1170">
        <v>4338.52161024</v>
      </c>
      <c r="E27" s="1170">
        <f t="shared" si="25"/>
        <v>35.214229321738024</v>
      </c>
      <c r="F27" s="1180">
        <v>3691.72607715</v>
      </c>
      <c r="G27" s="1180">
        <f t="shared" si="26"/>
        <v>30.687878741381404</v>
      </c>
      <c r="H27" s="1194">
        <f>SUM(H23:H26)</f>
        <v>3661.6</v>
      </c>
      <c r="I27" s="1194">
        <f t="shared" si="43"/>
        <v>32.095367489152828</v>
      </c>
      <c r="J27" s="1150">
        <f>'Dom Eq Growth'!B25</f>
        <v>1289.48276893</v>
      </c>
      <c r="K27" s="220">
        <f t="shared" si="27"/>
        <v>18.129186022657827</v>
      </c>
      <c r="L27" s="1170">
        <v>1061.7185886099999</v>
      </c>
      <c r="M27" s="1170">
        <f t="shared" si="28"/>
        <v>15.952190875259149</v>
      </c>
      <c r="N27" s="1180">
        <v>1350.34325395</v>
      </c>
      <c r="O27" s="1180">
        <f t="shared" si="29"/>
        <v>16.854685277483213</v>
      </c>
      <c r="P27" s="1194">
        <f>SUM(P23:P26)</f>
        <v>1395.1</v>
      </c>
      <c r="Q27" s="1194">
        <f t="shared" si="44"/>
        <v>19.113315340247425</v>
      </c>
      <c r="R27" s="1150">
        <f>'Dom Eq Res'!B25</f>
        <v>3571.58855554</v>
      </c>
      <c r="S27" s="1697"/>
      <c r="T27" s="1170">
        <v>3546.54327074</v>
      </c>
      <c r="U27" s="1170">
        <f t="shared" si="31"/>
        <v>80.254980394304113</v>
      </c>
      <c r="V27" s="1180">
        <v>2902.1738599300002</v>
      </c>
      <c r="W27" s="1180">
        <f t="shared" si="32"/>
        <v>79.689421870831239</v>
      </c>
      <c r="X27" s="1194">
        <f>SUM(X23:X26)</f>
        <v>2779</v>
      </c>
      <c r="Y27" s="1194">
        <f t="shared" si="45"/>
        <v>78.314780893335211</v>
      </c>
      <c r="Z27" s="1150">
        <f>'Dom Eq Ind'!B25</f>
        <v>117.061576</v>
      </c>
      <c r="AA27" s="220">
        <f t="shared" si="33"/>
        <v>4.0435153525389378</v>
      </c>
      <c r="AB27" s="1170">
        <v>114.190392</v>
      </c>
      <c r="AC27" s="1170">
        <f t="shared" si="34"/>
        <v>4.27099872823546</v>
      </c>
      <c r="AD27" s="1180">
        <v>102.42279300000001</v>
      </c>
      <c r="AE27" s="1180">
        <f t="shared" si="35"/>
        <v>3.37725937191767</v>
      </c>
      <c r="AF27" s="1194">
        <f>SUM(AF23:AF26)</f>
        <v>96.9</v>
      </c>
      <c r="AG27" s="1194">
        <f t="shared" si="46"/>
        <v>3.2815198618307431</v>
      </c>
      <c r="AH27" s="1150">
        <f>'Dom Eq FinInd'!B25</f>
        <v>14.399999999999999</v>
      </c>
      <c r="AI27" s="220">
        <f t="shared" si="36"/>
        <v>3.214285714285714</v>
      </c>
      <c r="AJ27" s="1170">
        <v>11.6</v>
      </c>
      <c r="AK27" s="1170">
        <f t="shared" si="37"/>
        <v>2.7416686362562039</v>
      </c>
      <c r="AL27" s="1180">
        <v>6.8</v>
      </c>
      <c r="AM27" s="1180">
        <f t="shared" si="38"/>
        <v>1.4228918183720443</v>
      </c>
      <c r="AN27" s="1194">
        <f>SUM(AN23:AN26)</f>
        <v>6.6</v>
      </c>
      <c r="AO27" s="1194">
        <f t="shared" si="47"/>
        <v>1.5075376884422109</v>
      </c>
      <c r="AP27" s="1150">
        <f>'Dom Eq Fin'!B25</f>
        <v>0</v>
      </c>
      <c r="AQ27" s="220">
        <f t="shared" si="39"/>
        <v>0</v>
      </c>
      <c r="AR27" s="1170">
        <v>0</v>
      </c>
      <c r="AS27" s="1170">
        <f t="shared" si="40"/>
        <v>0</v>
      </c>
      <c r="AT27" s="1180"/>
      <c r="AU27" s="1180">
        <f t="shared" si="41"/>
        <v>0</v>
      </c>
      <c r="AV27" s="1194"/>
      <c r="AW27" s="1204">
        <f t="shared" si="42"/>
        <v>0</v>
      </c>
      <c r="AX27" s="193"/>
      <c r="AY27" s="194"/>
      <c r="AZ27" s="193"/>
      <c r="BA27" s="194"/>
    </row>
    <row r="28" spans="1:53" ht="12.75" customHeight="1">
      <c r="A28" s="441" t="s">
        <v>192</v>
      </c>
      <c r="B28" s="1146">
        <f>'Dom Eq Large'!B26</f>
        <v>0</v>
      </c>
      <c r="C28" s="219">
        <f t="shared" si="24"/>
        <v>0</v>
      </c>
      <c r="D28" s="1169">
        <v>0.2</v>
      </c>
      <c r="E28" s="1169">
        <f t="shared" si="25"/>
        <v>1.6233285199559043E-3</v>
      </c>
      <c r="F28" s="1179">
        <v>0</v>
      </c>
      <c r="G28" s="1179">
        <f t="shared" si="26"/>
        <v>0</v>
      </c>
      <c r="H28" s="1192">
        <v>0</v>
      </c>
      <c r="I28" s="1192">
        <f t="shared" si="43"/>
        <v>0</v>
      </c>
      <c r="J28" s="1146">
        <f>'Dom Eq Growth'!B26</f>
        <v>8.77</v>
      </c>
      <c r="K28" s="219">
        <f t="shared" si="27"/>
        <v>0.12329979527422449</v>
      </c>
      <c r="L28" s="1169">
        <v>11.6</v>
      </c>
      <c r="M28" s="1169">
        <f t="shared" si="28"/>
        <v>0.1742885696249015</v>
      </c>
      <c r="N28" s="1179">
        <v>11.6</v>
      </c>
      <c r="O28" s="1179">
        <f t="shared" si="29"/>
        <v>0.14478862959243155</v>
      </c>
      <c r="P28" s="1192">
        <v>41.9</v>
      </c>
      <c r="Q28" s="1192">
        <f t="shared" si="44"/>
        <v>0.57404337521064241</v>
      </c>
      <c r="R28" s="1146">
        <f>'Dom Eq Res'!B26</f>
        <v>0</v>
      </c>
      <c r="S28" s="219">
        <f t="shared" si="30"/>
        <v>0</v>
      </c>
      <c r="T28" s="1169">
        <v>0</v>
      </c>
      <c r="U28" s="1169">
        <f t="shared" si="31"/>
        <v>0</v>
      </c>
      <c r="V28" s="1179">
        <v>0</v>
      </c>
      <c r="W28" s="1179">
        <f t="shared" si="32"/>
        <v>0</v>
      </c>
      <c r="X28" s="1192"/>
      <c r="Y28" s="1192">
        <f t="shared" si="45"/>
        <v>0</v>
      </c>
      <c r="Z28" s="1146">
        <f>'Dom Eq Ind'!B26</f>
        <v>8.2860680000000002</v>
      </c>
      <c r="AA28" s="219">
        <f t="shared" si="33"/>
        <v>0.28621554838952118</v>
      </c>
      <c r="AB28" s="1169">
        <v>9.3113677999999993</v>
      </c>
      <c r="AC28" s="1169">
        <f t="shared" si="34"/>
        <v>0.34826783002840206</v>
      </c>
      <c r="AD28" s="1179">
        <v>9.7918601599999988</v>
      </c>
      <c r="AE28" s="1179">
        <f t="shared" si="35"/>
        <v>0.32287394753887688</v>
      </c>
      <c r="AF28" s="1192">
        <v>20.3</v>
      </c>
      <c r="AG28" s="1192">
        <f t="shared" si="46"/>
        <v>0.68745978529581087</v>
      </c>
      <c r="AH28" s="1146">
        <f>'Dom Eq FinInd'!B26</f>
        <v>0</v>
      </c>
      <c r="AI28" s="219">
        <f t="shared" si="36"/>
        <v>0</v>
      </c>
      <c r="AJ28" s="1169">
        <v>0</v>
      </c>
      <c r="AK28" s="1169">
        <f t="shared" si="37"/>
        <v>0</v>
      </c>
      <c r="AL28" s="1179">
        <v>0</v>
      </c>
      <c r="AM28" s="1179">
        <f t="shared" si="38"/>
        <v>0</v>
      </c>
      <c r="AN28" s="1192">
        <v>0</v>
      </c>
      <c r="AO28" s="1192">
        <f t="shared" si="47"/>
        <v>0</v>
      </c>
      <c r="AP28" s="1146">
        <f>'Dom Eq Fin'!B26</f>
        <v>0</v>
      </c>
      <c r="AQ28" s="219">
        <f t="shared" si="39"/>
        <v>0</v>
      </c>
      <c r="AR28" s="1169">
        <v>0</v>
      </c>
      <c r="AS28" s="1169">
        <f t="shared" si="40"/>
        <v>0</v>
      </c>
      <c r="AT28" s="1179"/>
      <c r="AU28" s="1179">
        <f t="shared" si="41"/>
        <v>0</v>
      </c>
      <c r="AV28" s="1192"/>
      <c r="AW28" s="1193">
        <f t="shared" si="42"/>
        <v>0</v>
      </c>
    </row>
    <row r="29" spans="1:53" ht="12.75" customHeight="1">
      <c r="A29" s="441" t="s">
        <v>193</v>
      </c>
      <c r="B29" s="1146">
        <f>'Dom Eq Large'!B27</f>
        <v>675.66686019999986</v>
      </c>
      <c r="C29" s="219">
        <f t="shared" si="24"/>
        <v>5.2984512760018996</v>
      </c>
      <c r="D29" s="1169">
        <v>613.97143315000005</v>
      </c>
      <c r="E29" s="1169">
        <f t="shared" si="25"/>
        <v>4.983386689352975</v>
      </c>
      <c r="F29" s="1179">
        <v>581.88991999999996</v>
      </c>
      <c r="G29" s="1179">
        <f t="shared" si="26"/>
        <v>4.8370239103919754</v>
      </c>
      <c r="H29" s="1192">
        <v>595</v>
      </c>
      <c r="I29" s="1192">
        <f t="shared" si="43"/>
        <v>5.2154095630450978</v>
      </c>
      <c r="J29" s="1146">
        <f>'Dom Eq Growth'!B27</f>
        <v>68.91</v>
      </c>
      <c r="K29" s="219">
        <f t="shared" si="27"/>
        <v>0.96882427506805135</v>
      </c>
      <c r="L29" s="1169">
        <v>81.2</v>
      </c>
      <c r="M29" s="1169">
        <f t="shared" si="28"/>
        <v>1.2200199873743105</v>
      </c>
      <c r="N29" s="1179">
        <v>242.76659699999999</v>
      </c>
      <c r="O29" s="1179">
        <f t="shared" si="29"/>
        <v>3.0301588698662161</v>
      </c>
      <c r="P29" s="1192">
        <v>282.2</v>
      </c>
      <c r="Q29" s="1192">
        <f t="shared" si="44"/>
        <v>3.8662300831609375</v>
      </c>
      <c r="R29" s="1146">
        <f>'Dom Eq Res'!B27</f>
        <v>0</v>
      </c>
      <c r="S29" s="219">
        <f t="shared" si="30"/>
        <v>0</v>
      </c>
      <c r="T29" s="1169">
        <v>0</v>
      </c>
      <c r="U29" s="1169">
        <f t="shared" si="31"/>
        <v>0</v>
      </c>
      <c r="V29" s="1179">
        <v>0</v>
      </c>
      <c r="W29" s="1179">
        <f t="shared" si="32"/>
        <v>0</v>
      </c>
      <c r="X29" s="1192"/>
      <c r="Y29" s="1192">
        <f t="shared" si="45"/>
        <v>0</v>
      </c>
      <c r="Z29" s="1146">
        <f>'Dom Eq Ind'!B27</f>
        <v>298.67444775000001</v>
      </c>
      <c r="AA29" s="219">
        <f t="shared" si="33"/>
        <v>10.316747443142351</v>
      </c>
      <c r="AB29" s="1169">
        <v>267.49863950000002</v>
      </c>
      <c r="AC29" s="1169">
        <f t="shared" si="34"/>
        <v>10.005100508887086</v>
      </c>
      <c r="AD29" s="1179">
        <v>272.77642800000001</v>
      </c>
      <c r="AE29" s="1179">
        <f t="shared" si="35"/>
        <v>8.9944505604453244</v>
      </c>
      <c r="AF29" s="1192">
        <v>290.39999999999998</v>
      </c>
      <c r="AG29" s="1192">
        <f t="shared" si="46"/>
        <v>9.8344000812760335</v>
      </c>
      <c r="AH29" s="1146">
        <f>'Dom Eq FinInd'!B27</f>
        <v>31.2</v>
      </c>
      <c r="AI29" s="219">
        <f t="shared" si="36"/>
        <v>6.9642857142857144</v>
      </c>
      <c r="AJ29" s="1169">
        <v>29.8</v>
      </c>
      <c r="AK29" s="1169">
        <f t="shared" si="37"/>
        <v>7.043252186244386</v>
      </c>
      <c r="AL29" s="1179">
        <v>34.200000000000003</v>
      </c>
      <c r="AM29" s="1179">
        <f t="shared" si="38"/>
        <v>7.1563088512241064</v>
      </c>
      <c r="AN29" s="1192">
        <v>32.700000000000003</v>
      </c>
      <c r="AO29" s="1192">
        <f t="shared" si="47"/>
        <v>7.4691640018273189</v>
      </c>
      <c r="AP29" s="1146">
        <f>'Dom Eq Fin'!B27</f>
        <v>0</v>
      </c>
      <c r="AQ29" s="219">
        <f t="shared" si="39"/>
        <v>0</v>
      </c>
      <c r="AR29" s="1169">
        <v>0</v>
      </c>
      <c r="AS29" s="1169">
        <f t="shared" si="40"/>
        <v>0</v>
      </c>
      <c r="AT29" s="1179"/>
      <c r="AU29" s="1179">
        <f t="shared" si="41"/>
        <v>0</v>
      </c>
      <c r="AV29" s="1192"/>
      <c r="AW29" s="1193">
        <f t="shared" si="42"/>
        <v>0</v>
      </c>
    </row>
    <row r="30" spans="1:53" ht="12.75" customHeight="1">
      <c r="A30" s="441" t="s">
        <v>194</v>
      </c>
      <c r="B30" s="1146">
        <f>'Dom Eq Large'!B28</f>
        <v>130.72307900000001</v>
      </c>
      <c r="C30" s="219">
        <f t="shared" si="24"/>
        <v>1.0251055742550794</v>
      </c>
      <c r="D30" s="1169">
        <v>136.54264900000001</v>
      </c>
      <c r="E30" s="1169">
        <f t="shared" si="25"/>
        <v>1.1082678815601428</v>
      </c>
      <c r="F30" s="1179">
        <v>155.31877350000002</v>
      </c>
      <c r="G30" s="1179">
        <f t="shared" si="26"/>
        <v>1.2911043744360715</v>
      </c>
      <c r="H30" s="1192">
        <v>192.3</v>
      </c>
      <c r="I30" s="1192">
        <f t="shared" si="43"/>
        <v>1.6855853091992814</v>
      </c>
      <c r="J30" s="1146">
        <f>'Dom Eq Growth'!B28</f>
        <v>166.554</v>
      </c>
      <c r="K30" s="219">
        <f t="shared" si="27"/>
        <v>2.3416276057130201</v>
      </c>
      <c r="L30" s="1169">
        <v>231.1045451</v>
      </c>
      <c r="M30" s="1169">
        <f t="shared" si="28"/>
        <v>3.4723172930424604</v>
      </c>
      <c r="N30" s="1179">
        <v>386.50855360000003</v>
      </c>
      <c r="O30" s="1179">
        <f t="shared" si="29"/>
        <v>4.8243141208186975</v>
      </c>
      <c r="P30" s="1192">
        <v>306.3</v>
      </c>
      <c r="Q30" s="1192">
        <f t="shared" si="44"/>
        <v>4.1964077763011876</v>
      </c>
      <c r="R30" s="1146">
        <f>'Dom Eq Res'!B28</f>
        <v>39.765302200000001</v>
      </c>
      <c r="S30" s="219">
        <f t="shared" si="30"/>
        <v>0.88768584937009809</v>
      </c>
      <c r="T30" s="1169">
        <v>52.801819999999999</v>
      </c>
      <c r="U30" s="1169">
        <f t="shared" si="31"/>
        <v>1.1948561473491852</v>
      </c>
      <c r="V30" s="1179">
        <v>36.799999999999997</v>
      </c>
      <c r="W30" s="1179">
        <f t="shared" si="32"/>
        <v>1.0104738263052657</v>
      </c>
      <c r="X30" s="1192"/>
      <c r="Y30" s="1192">
        <f t="shared" si="45"/>
        <v>0</v>
      </c>
      <c r="Z30" s="1146">
        <f>'Dom Eq Ind'!B28</f>
        <v>110.6754009</v>
      </c>
      <c r="AA30" s="219">
        <f t="shared" si="33"/>
        <v>3.8229254891250717</v>
      </c>
      <c r="AB30" s="1169">
        <v>115.65420899999999</v>
      </c>
      <c r="AC30" s="1169">
        <f t="shared" si="34"/>
        <v>4.3257490486071539</v>
      </c>
      <c r="AD30" s="1179">
        <v>153.14552319999999</v>
      </c>
      <c r="AE30" s="1179">
        <f t="shared" si="35"/>
        <v>5.0497759174994847</v>
      </c>
      <c r="AF30" s="1192">
        <v>151.4</v>
      </c>
      <c r="AG30" s="1192">
        <f t="shared" si="46"/>
        <v>5.1271631277726977</v>
      </c>
      <c r="AH30" s="1146">
        <f>'Dom Eq FinInd'!B28</f>
        <v>12</v>
      </c>
      <c r="AI30" s="219">
        <f t="shared" si="36"/>
        <v>2.6785714285714284</v>
      </c>
      <c r="AJ30" s="1169">
        <v>12.8</v>
      </c>
      <c r="AK30" s="1169">
        <f t="shared" si="37"/>
        <v>3.0252895296620186</v>
      </c>
      <c r="AL30" s="1179">
        <v>12</v>
      </c>
      <c r="AM30" s="1179">
        <f t="shared" si="38"/>
        <v>2.5109855618330195</v>
      </c>
      <c r="AN30" s="1192">
        <v>10.1</v>
      </c>
      <c r="AO30" s="1192">
        <f t="shared" si="47"/>
        <v>2.3069894929191412</v>
      </c>
      <c r="AP30" s="1146">
        <f>'Dom Eq Fin'!B28</f>
        <v>0</v>
      </c>
      <c r="AQ30" s="219">
        <f t="shared" si="39"/>
        <v>0</v>
      </c>
      <c r="AR30" s="1169">
        <v>0</v>
      </c>
      <c r="AS30" s="1169">
        <f t="shared" si="40"/>
        <v>0</v>
      </c>
      <c r="AT30" s="1179"/>
      <c r="AU30" s="1179">
        <f t="shared" si="41"/>
        <v>0</v>
      </c>
      <c r="AV30" s="1192"/>
      <c r="AW30" s="1193">
        <f t="shared" si="42"/>
        <v>0</v>
      </c>
    </row>
    <row r="31" spans="1:53" ht="12.75" customHeight="1" thickBot="1">
      <c r="A31" s="441" t="s">
        <v>195</v>
      </c>
      <c r="B31" s="1146">
        <f>'Dom Eq Large'!B29</f>
        <v>272.97653184000001</v>
      </c>
      <c r="C31" s="219">
        <f t="shared" si="24"/>
        <v>2.1406301516964965</v>
      </c>
      <c r="D31" s="1169">
        <v>310.11853039999994</v>
      </c>
      <c r="E31" s="1169">
        <f t="shared" si="25"/>
        <v>2.5171212748256599</v>
      </c>
      <c r="F31" s="1179">
        <v>277.29822380000002</v>
      </c>
      <c r="G31" s="1179">
        <f t="shared" si="26"/>
        <v>2.3050719607410031</v>
      </c>
      <c r="H31" s="1192">
        <v>686.3</v>
      </c>
      <c r="I31" s="1192">
        <f t="shared" si="43"/>
        <v>6.0156900556602526</v>
      </c>
      <c r="J31" s="1146">
        <f>'Dom Eq Growth'!B29</f>
        <v>206.71800000000002</v>
      </c>
      <c r="K31" s="219">
        <f t="shared" si="27"/>
        <v>2.9063041139677472</v>
      </c>
      <c r="L31" s="1169">
        <v>161.983</v>
      </c>
      <c r="M31" s="1169">
        <f t="shared" si="28"/>
        <v>2.4337746011681394</v>
      </c>
      <c r="N31" s="1179">
        <v>233.27554288000002</v>
      </c>
      <c r="O31" s="1179">
        <f t="shared" si="29"/>
        <v>2.9116936354332505</v>
      </c>
      <c r="P31" s="1192">
        <v>223.4</v>
      </c>
      <c r="Q31" s="1192">
        <f t="shared" si="44"/>
        <v>3.060651313175597</v>
      </c>
      <c r="R31" s="1146">
        <f>'Dom Eq Res'!B29</f>
        <v>0</v>
      </c>
      <c r="S31" s="219">
        <f t="shared" si="30"/>
        <v>0</v>
      </c>
      <c r="T31" s="1169">
        <v>0</v>
      </c>
      <c r="U31" s="1169">
        <f t="shared" si="31"/>
        <v>0</v>
      </c>
      <c r="V31" s="1179">
        <v>0</v>
      </c>
      <c r="W31" s="1179">
        <f t="shared" si="32"/>
        <v>0</v>
      </c>
      <c r="X31" s="1192"/>
      <c r="Y31" s="1192">
        <f t="shared" si="45"/>
        <v>0</v>
      </c>
      <c r="Z31" s="1146">
        <f>'Dom Eq Ind'!B29</f>
        <v>96.748666540000002</v>
      </c>
      <c r="AA31" s="219">
        <f t="shared" si="33"/>
        <v>3.3418712771487051</v>
      </c>
      <c r="AB31" s="1169">
        <v>91.806074999999993</v>
      </c>
      <c r="AC31" s="1169">
        <f t="shared" si="34"/>
        <v>3.4337707639123369</v>
      </c>
      <c r="AD31" s="1179">
        <v>77.650000000000006</v>
      </c>
      <c r="AE31" s="1179">
        <f t="shared" si="35"/>
        <v>2.560408504280947</v>
      </c>
      <c r="AF31" s="1192">
        <v>433.1</v>
      </c>
      <c r="AG31" s="1192">
        <f t="shared" si="46"/>
        <v>14.666937586779099</v>
      </c>
      <c r="AH31" s="1146">
        <f>'Dom Eq FinInd'!B29</f>
        <v>11.3</v>
      </c>
      <c r="AI31" s="219">
        <f t="shared" si="36"/>
        <v>2.5223214285714288</v>
      </c>
      <c r="AJ31" s="1169">
        <v>6.8</v>
      </c>
      <c r="AK31" s="1169">
        <f t="shared" si="37"/>
        <v>1.6071850626329474</v>
      </c>
      <c r="AL31" s="1179">
        <v>4.5999999999999996</v>
      </c>
      <c r="AM31" s="1179">
        <f t="shared" si="38"/>
        <v>0.96254446536932403</v>
      </c>
      <c r="AN31" s="1192">
        <v>39.5</v>
      </c>
      <c r="AO31" s="1192">
        <f t="shared" si="47"/>
        <v>9.0223846505253551</v>
      </c>
      <c r="AP31" s="1146">
        <f>'Dom Eq Fin'!B29</f>
        <v>0</v>
      </c>
      <c r="AQ31" s="219">
        <f t="shared" si="39"/>
        <v>0</v>
      </c>
      <c r="AR31" s="1169">
        <v>0</v>
      </c>
      <c r="AS31" s="1169">
        <f t="shared" si="40"/>
        <v>0</v>
      </c>
      <c r="AT31" s="1179"/>
      <c r="AU31" s="1179">
        <f t="shared" si="41"/>
        <v>0</v>
      </c>
      <c r="AV31" s="1192"/>
      <c r="AW31" s="1193">
        <f t="shared" si="42"/>
        <v>0</v>
      </c>
    </row>
    <row r="32" spans="1:53" ht="12.75" customHeight="1" thickBot="1">
      <c r="A32" s="441" t="s">
        <v>196</v>
      </c>
      <c r="B32" s="1146">
        <f>'Dom Eq Large'!B30</f>
        <v>535.94511999999997</v>
      </c>
      <c r="C32" s="219">
        <f t="shared" si="24"/>
        <v>4.2027799085638682</v>
      </c>
      <c r="D32" s="1169">
        <v>467.57795199999998</v>
      </c>
      <c r="E32" s="1169">
        <f t="shared" si="25"/>
        <v>3.7951631239208639</v>
      </c>
      <c r="F32" s="1179">
        <v>444.869913</v>
      </c>
      <c r="G32" s="1179">
        <f t="shared" si="26"/>
        <v>3.6980300435432842</v>
      </c>
      <c r="H32" s="1195" t="s">
        <v>30</v>
      </c>
      <c r="I32" s="1192"/>
      <c r="J32" s="1146">
        <f>'Dom Eq Growth'!B30</f>
        <v>2.7577159999999998</v>
      </c>
      <c r="K32" s="219">
        <f t="shared" si="27"/>
        <v>3.8771473001648037E-2</v>
      </c>
      <c r="L32" s="1169">
        <v>20.9</v>
      </c>
      <c r="M32" s="1169">
        <f t="shared" si="28"/>
        <v>0.31401992285865871</v>
      </c>
      <c r="N32" s="1179">
        <v>29.5</v>
      </c>
      <c r="O32" s="1179">
        <f t="shared" si="29"/>
        <v>0.36821246318764922</v>
      </c>
      <c r="P32" s="1195" t="s">
        <v>30</v>
      </c>
      <c r="Q32" s="1192"/>
      <c r="R32" s="1146">
        <f>'Dom Eq Res'!B30</f>
        <v>0</v>
      </c>
      <c r="S32" s="219">
        <f t="shared" si="30"/>
        <v>0</v>
      </c>
      <c r="T32" s="1169">
        <v>0</v>
      </c>
      <c r="U32" s="1169">
        <f t="shared" si="31"/>
        <v>0</v>
      </c>
      <c r="V32" s="1179">
        <v>0</v>
      </c>
      <c r="W32" s="1179">
        <f t="shared" si="32"/>
        <v>0</v>
      </c>
      <c r="X32" s="1195"/>
      <c r="Y32" s="1192">
        <f t="shared" si="45"/>
        <v>0</v>
      </c>
      <c r="Z32" s="1146">
        <f>'Dom Eq Ind'!B30</f>
        <v>362.64000000000004</v>
      </c>
      <c r="AA32" s="219">
        <f t="shared" si="33"/>
        <v>12.526231557353377</v>
      </c>
      <c r="AB32" s="1169">
        <v>320.29001499999998</v>
      </c>
      <c r="AC32" s="1169">
        <f t="shared" si="34"/>
        <v>11.979626505980608</v>
      </c>
      <c r="AD32" s="1179">
        <v>306.56</v>
      </c>
      <c r="AE32" s="1179">
        <f t="shared" si="35"/>
        <v>10.108420232741366</v>
      </c>
      <c r="AF32" s="1195" t="s">
        <v>30</v>
      </c>
      <c r="AG32" s="1192"/>
      <c r="AH32" s="1146">
        <f>'Dom Eq FinInd'!B30</f>
        <v>0</v>
      </c>
      <c r="AI32" s="219">
        <f t="shared" si="36"/>
        <v>0</v>
      </c>
      <c r="AJ32" s="1169">
        <v>0</v>
      </c>
      <c r="AK32" s="1169">
        <f t="shared" si="37"/>
        <v>0</v>
      </c>
      <c r="AL32" s="1179">
        <v>0</v>
      </c>
      <c r="AM32" s="1179">
        <f t="shared" si="38"/>
        <v>0</v>
      </c>
      <c r="AN32" s="1195" t="s">
        <v>30</v>
      </c>
      <c r="AO32" s="1192"/>
      <c r="AP32" s="1146">
        <f>'Dom Eq Fin'!B30</f>
        <v>0</v>
      </c>
      <c r="AQ32" s="219">
        <f t="shared" si="39"/>
        <v>0</v>
      </c>
      <c r="AR32" s="1169">
        <v>0</v>
      </c>
      <c r="AS32" s="1169">
        <f t="shared" si="40"/>
        <v>0</v>
      </c>
      <c r="AT32" s="1179"/>
      <c r="AU32" s="1179">
        <f t="shared" si="41"/>
        <v>0</v>
      </c>
      <c r="AV32" s="1195"/>
      <c r="AW32" s="1193">
        <f t="shared" si="42"/>
        <v>0</v>
      </c>
      <c r="AX32" s="193"/>
      <c r="AY32" s="194"/>
      <c r="AZ32" s="193"/>
      <c r="BA32" s="194"/>
    </row>
    <row r="33" spans="1:53" ht="12.75" customHeight="1">
      <c r="A33" s="441" t="s">
        <v>197</v>
      </c>
      <c r="B33" s="1146">
        <f>'Dom Eq Large'!B31</f>
        <v>119.43378315</v>
      </c>
      <c r="C33" s="219">
        <f t="shared" si="24"/>
        <v>0.93657705890967691</v>
      </c>
      <c r="D33" s="1169">
        <v>136.73268249999998</v>
      </c>
      <c r="E33" s="1169">
        <f t="shared" si="25"/>
        <v>1.1098103155616277</v>
      </c>
      <c r="F33" s="1179">
        <v>100.72347804</v>
      </c>
      <c r="G33" s="1179">
        <f t="shared" si="26"/>
        <v>0.83727498083713359</v>
      </c>
      <c r="H33" s="1192">
        <v>32.700000000000003</v>
      </c>
      <c r="I33" s="1192">
        <f t="shared" ref="I33:I62" si="48">(H33/H$14)*100</f>
        <v>0.28662839111189026</v>
      </c>
      <c r="J33" s="1146">
        <f>'Dom Eq Growth'!B31</f>
        <v>133.76728020000002</v>
      </c>
      <c r="K33" s="219">
        <f t="shared" si="27"/>
        <v>1.8806702694469588</v>
      </c>
      <c r="L33" s="1169">
        <v>110.31116</v>
      </c>
      <c r="M33" s="1169">
        <f t="shared" si="28"/>
        <v>1.6574115767296247</v>
      </c>
      <c r="N33" s="1179">
        <v>59.2</v>
      </c>
      <c r="O33" s="1179">
        <f t="shared" si="29"/>
        <v>0.73892128205792662</v>
      </c>
      <c r="P33" s="1192">
        <v>0</v>
      </c>
      <c r="Q33" s="1192">
        <f t="shared" ref="Q33:Q62" si="49">(P33/P$14)*100</f>
        <v>0</v>
      </c>
      <c r="R33" s="1146">
        <f>'Dom Eq Res'!B31</f>
        <v>0</v>
      </c>
      <c r="S33" s="219">
        <f t="shared" si="30"/>
        <v>0</v>
      </c>
      <c r="T33" s="1169">
        <v>0</v>
      </c>
      <c r="U33" s="1169">
        <f t="shared" si="31"/>
        <v>0</v>
      </c>
      <c r="V33" s="1179">
        <v>0</v>
      </c>
      <c r="W33" s="1179">
        <f t="shared" si="32"/>
        <v>0</v>
      </c>
      <c r="X33" s="1192"/>
      <c r="Y33" s="1192">
        <f t="shared" si="45"/>
        <v>0</v>
      </c>
      <c r="Z33" s="1146">
        <f>'Dom Eq Ind'!B31</f>
        <v>63.883372100000003</v>
      </c>
      <c r="AA33" s="219">
        <f t="shared" si="33"/>
        <v>2.2066454654455332</v>
      </c>
      <c r="AB33" s="1169">
        <v>55.527249999999995</v>
      </c>
      <c r="AC33" s="1169">
        <f t="shared" si="34"/>
        <v>2.0768543655793072</v>
      </c>
      <c r="AD33" s="1179">
        <v>51.578337000000005</v>
      </c>
      <c r="AE33" s="1179">
        <f t="shared" si="35"/>
        <v>1.7007290752281861</v>
      </c>
      <c r="AF33" s="1192">
        <v>0</v>
      </c>
      <c r="AG33" s="1192">
        <f t="shared" ref="AG33:AG62" si="50">(AF33/AF$14)*100</f>
        <v>0</v>
      </c>
      <c r="AH33" s="1146">
        <f>'Dom Eq FinInd'!B31</f>
        <v>55.6</v>
      </c>
      <c r="AI33" s="219">
        <f t="shared" si="36"/>
        <v>12.410714285714286</v>
      </c>
      <c r="AJ33" s="1169">
        <v>48.7</v>
      </c>
      <c r="AK33" s="1169">
        <f t="shared" si="37"/>
        <v>11.510281257385961</v>
      </c>
      <c r="AL33" s="1179">
        <v>43.7</v>
      </c>
      <c r="AM33" s="1179">
        <f t="shared" si="38"/>
        <v>9.1441724210085802</v>
      </c>
      <c r="AN33" s="1192">
        <v>0</v>
      </c>
      <c r="AO33" s="1192">
        <f t="shared" ref="AO33:AO62" si="51">(AN33/AN$14)*100</f>
        <v>0</v>
      </c>
      <c r="AP33" s="1146">
        <f>'Dom Eq Fin'!B31</f>
        <v>0</v>
      </c>
      <c r="AQ33" s="219">
        <f t="shared" si="39"/>
        <v>0</v>
      </c>
      <c r="AR33" s="1169">
        <v>0</v>
      </c>
      <c r="AS33" s="1169">
        <f t="shared" si="40"/>
        <v>0</v>
      </c>
      <c r="AT33" s="1179"/>
      <c r="AU33" s="1179">
        <f t="shared" si="41"/>
        <v>0</v>
      </c>
      <c r="AV33" s="1192"/>
      <c r="AW33" s="1193">
        <f t="shared" si="42"/>
        <v>0</v>
      </c>
    </row>
    <row r="34" spans="1:53" ht="12.75" customHeight="1" thickBot="1">
      <c r="A34" s="441" t="s">
        <v>198</v>
      </c>
      <c r="B34" s="1146">
        <f>'Dom Eq Large'!B32</f>
        <v>0</v>
      </c>
      <c r="C34" s="219">
        <f t="shared" si="24"/>
        <v>0</v>
      </c>
      <c r="D34" s="1169">
        <v>0</v>
      </c>
      <c r="E34" s="1169">
        <f t="shared" si="25"/>
        <v>0</v>
      </c>
      <c r="F34" s="1179">
        <v>0</v>
      </c>
      <c r="G34" s="1179">
        <f t="shared" si="26"/>
        <v>0</v>
      </c>
      <c r="H34" s="1192">
        <v>0</v>
      </c>
      <c r="I34" s="1192">
        <f t="shared" si="48"/>
        <v>0</v>
      </c>
      <c r="J34" s="1146">
        <f>'Dom Eq Growth'!B32</f>
        <v>0</v>
      </c>
      <c r="K34" s="219">
        <f t="shared" si="27"/>
        <v>0</v>
      </c>
      <c r="L34" s="1169">
        <v>0</v>
      </c>
      <c r="M34" s="1169">
        <f t="shared" si="28"/>
        <v>0</v>
      </c>
      <c r="N34" s="1179">
        <v>0</v>
      </c>
      <c r="O34" s="1179">
        <f t="shared" si="29"/>
        <v>0</v>
      </c>
      <c r="P34" s="1192">
        <v>0</v>
      </c>
      <c r="Q34" s="1192">
        <f t="shared" si="49"/>
        <v>0</v>
      </c>
      <c r="R34" s="1146">
        <f>'Dom Eq Res'!B32</f>
        <v>0</v>
      </c>
      <c r="S34" s="219">
        <f t="shared" si="30"/>
        <v>0</v>
      </c>
      <c r="T34" s="1169">
        <v>0</v>
      </c>
      <c r="U34" s="1169">
        <f t="shared" si="31"/>
        <v>0</v>
      </c>
      <c r="V34" s="1179">
        <v>0</v>
      </c>
      <c r="W34" s="1179">
        <f t="shared" si="32"/>
        <v>0</v>
      </c>
      <c r="X34" s="1192"/>
      <c r="Y34" s="1192">
        <f t="shared" si="45"/>
        <v>0</v>
      </c>
      <c r="Z34" s="1146">
        <f>'Dom Eq Ind'!B32</f>
        <v>0</v>
      </c>
      <c r="AA34" s="219">
        <f t="shared" si="33"/>
        <v>0</v>
      </c>
      <c r="AB34" s="1169">
        <v>0</v>
      </c>
      <c r="AC34" s="1169">
        <f t="shared" si="34"/>
        <v>0</v>
      </c>
      <c r="AD34" s="1179">
        <v>0</v>
      </c>
      <c r="AE34" s="1179">
        <f t="shared" si="35"/>
        <v>0</v>
      </c>
      <c r="AF34" s="1192">
        <v>0</v>
      </c>
      <c r="AG34" s="1192">
        <f t="shared" si="50"/>
        <v>0</v>
      </c>
      <c r="AH34" s="1146">
        <f>'Dom Eq FinInd'!B32</f>
        <v>0</v>
      </c>
      <c r="AI34" s="219">
        <f t="shared" si="36"/>
        <v>0</v>
      </c>
      <c r="AJ34" s="1169">
        <v>0</v>
      </c>
      <c r="AK34" s="1169">
        <f t="shared" si="37"/>
        <v>0</v>
      </c>
      <c r="AL34" s="1179">
        <v>0</v>
      </c>
      <c r="AM34" s="1179">
        <f t="shared" si="38"/>
        <v>0</v>
      </c>
      <c r="AN34" s="1192">
        <v>0</v>
      </c>
      <c r="AO34" s="1192">
        <f t="shared" si="51"/>
        <v>0</v>
      </c>
      <c r="AP34" s="1146">
        <f>'Dom Eq Fin'!B32</f>
        <v>0</v>
      </c>
      <c r="AQ34" s="219">
        <f t="shared" si="39"/>
        <v>0</v>
      </c>
      <c r="AR34" s="1169">
        <v>0</v>
      </c>
      <c r="AS34" s="1169">
        <f t="shared" si="40"/>
        <v>0</v>
      </c>
      <c r="AT34" s="1179"/>
      <c r="AU34" s="1179">
        <f t="shared" si="41"/>
        <v>0</v>
      </c>
      <c r="AV34" s="1192"/>
      <c r="AW34" s="1193">
        <f t="shared" si="42"/>
        <v>0</v>
      </c>
    </row>
    <row r="35" spans="1:53" ht="12.75" customHeight="1" thickBot="1">
      <c r="A35" s="1151" t="s">
        <v>199</v>
      </c>
      <c r="B35" s="1150">
        <f>'Dom Eq Large'!B33</f>
        <v>1734.7453741900001</v>
      </c>
      <c r="C35" s="220">
        <f t="shared" si="24"/>
        <v>13.603543969427022</v>
      </c>
      <c r="D35" s="1170">
        <v>1665.1432470499999</v>
      </c>
      <c r="E35" s="1170">
        <f t="shared" si="25"/>
        <v>13.515372613741222</v>
      </c>
      <c r="F35" s="1180">
        <v>1560.1003083399999</v>
      </c>
      <c r="G35" s="1180">
        <f t="shared" si="26"/>
        <v>12.968505269949468</v>
      </c>
      <c r="H35" s="1194">
        <f>H28+H29+H30+H31+H33+H34</f>
        <v>1506.3</v>
      </c>
      <c r="I35" s="1194">
        <f t="shared" si="48"/>
        <v>13.203313319016521</v>
      </c>
      <c r="J35" s="1150">
        <f>'Dom Eq Growth'!B33</f>
        <v>587.47699620000003</v>
      </c>
      <c r="K35" s="220">
        <f t="shared" si="27"/>
        <v>8.2594975324716504</v>
      </c>
      <c r="L35" s="1170">
        <v>617.09870509999996</v>
      </c>
      <c r="M35" s="1170">
        <f t="shared" si="28"/>
        <v>9.2718319507980951</v>
      </c>
      <c r="N35" s="1180">
        <v>962.85069348000002</v>
      </c>
      <c r="O35" s="1180">
        <f t="shared" si="29"/>
        <v>12.018089000956172</v>
      </c>
      <c r="P35" s="1194">
        <f>P28+P29+P30+P31+P33+P34</f>
        <v>853.8</v>
      </c>
      <c r="Q35" s="1194">
        <f t="shared" si="49"/>
        <v>11.697332547848363</v>
      </c>
      <c r="R35" s="1150">
        <f>'Dom Eq Res'!B33</f>
        <v>39.765302200000001</v>
      </c>
      <c r="S35" s="220">
        <f t="shared" si="30"/>
        <v>0.88768584937009809</v>
      </c>
      <c r="T35" s="1170">
        <v>52.801819999999999</v>
      </c>
      <c r="U35" s="1170">
        <f t="shared" si="31"/>
        <v>1.1948561473491852</v>
      </c>
      <c r="V35" s="1180">
        <v>36.799999999999997</v>
      </c>
      <c r="W35" s="1180">
        <f t="shared" si="32"/>
        <v>1.0104738263052657</v>
      </c>
      <c r="X35" s="1194"/>
      <c r="Y35" s="1194">
        <f t="shared" si="45"/>
        <v>0</v>
      </c>
      <c r="Z35" s="1150">
        <f>'Dom Eq Ind'!B33</f>
        <v>940.90795529000002</v>
      </c>
      <c r="AA35" s="220">
        <f t="shared" si="33"/>
        <v>32.500636780604559</v>
      </c>
      <c r="AB35" s="1170">
        <v>860.08755630000007</v>
      </c>
      <c r="AC35" s="1170">
        <f t="shared" si="34"/>
        <v>32.1693690229949</v>
      </c>
      <c r="AD35" s="1180">
        <v>871.50214835999998</v>
      </c>
      <c r="AE35" s="1180">
        <f t="shared" si="35"/>
        <v>28.736658237734186</v>
      </c>
      <c r="AF35" s="1194">
        <f>AF28+AF29+AF30+AF31+AF33+AF34</f>
        <v>895.2</v>
      </c>
      <c r="AG35" s="1194">
        <f t="shared" si="50"/>
        <v>30.31596058112364</v>
      </c>
      <c r="AH35" s="1150">
        <f>'Dom Eq FinInd'!B33</f>
        <v>110.1</v>
      </c>
      <c r="AI35" s="220">
        <f t="shared" si="36"/>
        <v>24.575892857142854</v>
      </c>
      <c r="AJ35" s="1170">
        <v>98.1</v>
      </c>
      <c r="AK35" s="1170">
        <f t="shared" si="37"/>
        <v>23.186008035925308</v>
      </c>
      <c r="AL35" s="1180">
        <v>94.5</v>
      </c>
      <c r="AM35" s="1180">
        <f t="shared" si="38"/>
        <v>19.774011299435028</v>
      </c>
      <c r="AN35" s="1194">
        <f>AN28+AN29+AN30+AN31+AN33+AN34</f>
        <v>82.300000000000011</v>
      </c>
      <c r="AO35" s="1194">
        <f t="shared" si="51"/>
        <v>18.798538145271813</v>
      </c>
      <c r="AP35" s="1150">
        <f>'Dom Eq Fin'!B33</f>
        <v>0</v>
      </c>
      <c r="AQ35" s="220">
        <f t="shared" si="39"/>
        <v>0</v>
      </c>
      <c r="AR35" s="1170">
        <v>0</v>
      </c>
      <c r="AS35" s="1170">
        <f t="shared" si="40"/>
        <v>0</v>
      </c>
      <c r="AT35" s="1180"/>
      <c r="AU35" s="1180">
        <f t="shared" si="41"/>
        <v>0</v>
      </c>
      <c r="AV35" s="1194"/>
      <c r="AW35" s="1204">
        <f t="shared" si="42"/>
        <v>0</v>
      </c>
      <c r="AX35" s="193"/>
      <c r="AY35" s="194"/>
      <c r="AZ35" s="193"/>
      <c r="BA35" s="194"/>
    </row>
    <row r="36" spans="1:53" ht="12.75" customHeight="1">
      <c r="A36" s="441" t="s">
        <v>200</v>
      </c>
      <c r="B36" s="1146">
        <f>'Dom Eq Large'!B34</f>
        <v>273.07775840000005</v>
      </c>
      <c r="C36" s="219">
        <f t="shared" si="24"/>
        <v>2.1414239511671984</v>
      </c>
      <c r="D36" s="1169">
        <v>238.77362657999998</v>
      </c>
      <c r="E36" s="1169">
        <f t="shared" si="25"/>
        <v>1.9380401892030754</v>
      </c>
      <c r="F36" s="1179">
        <v>233.56056000000004</v>
      </c>
      <c r="G36" s="1179">
        <f t="shared" si="26"/>
        <v>1.9414978235824054</v>
      </c>
      <c r="H36" s="1192">
        <v>133</v>
      </c>
      <c r="I36" s="1192">
        <f t="shared" si="48"/>
        <v>1.1657974317394924</v>
      </c>
      <c r="J36" s="1146">
        <f>'Dom Eq Growth'!B34</f>
        <v>347.36763259999998</v>
      </c>
      <c r="K36" s="219">
        <f t="shared" si="27"/>
        <v>4.8837352319808476</v>
      </c>
      <c r="L36" s="1169">
        <v>194.72654712999997</v>
      </c>
      <c r="M36" s="1169">
        <f t="shared" si="28"/>
        <v>2.9257423592485914</v>
      </c>
      <c r="N36" s="1179">
        <v>466.25713429999996</v>
      </c>
      <c r="O36" s="1179">
        <f t="shared" si="29"/>
        <v>5.8197182338785609</v>
      </c>
      <c r="P36" s="1192">
        <v>431.9</v>
      </c>
      <c r="Q36" s="1192">
        <f t="shared" si="49"/>
        <v>5.9171678700113706</v>
      </c>
      <c r="R36" s="1146">
        <f>'Dom Eq Res'!B34</f>
        <v>0</v>
      </c>
      <c r="S36" s="219">
        <f t="shared" si="30"/>
        <v>0</v>
      </c>
      <c r="T36" s="1169">
        <v>0</v>
      </c>
      <c r="U36" s="1169">
        <f t="shared" si="31"/>
        <v>0</v>
      </c>
      <c r="V36" s="1179">
        <v>0</v>
      </c>
      <c r="W36" s="1179">
        <f t="shared" si="32"/>
        <v>0</v>
      </c>
      <c r="X36" s="1192"/>
      <c r="Y36" s="1192">
        <f t="shared" si="45"/>
        <v>0</v>
      </c>
      <c r="Z36" s="1146">
        <f>'Dom Eq Ind'!B34</f>
        <v>150.73491111999999</v>
      </c>
      <c r="AA36" s="219">
        <f t="shared" si="33"/>
        <v>5.2066523286625852</v>
      </c>
      <c r="AB36" s="1169">
        <v>146.94079315000002</v>
      </c>
      <c r="AC36" s="1169">
        <f t="shared" si="34"/>
        <v>5.4959434824390456</v>
      </c>
      <c r="AD36" s="1179">
        <v>165.92243789999998</v>
      </c>
      <c r="AE36" s="1179">
        <f t="shared" si="35"/>
        <v>5.471078184806017</v>
      </c>
      <c r="AF36" s="1192">
        <v>167.9</v>
      </c>
      <c r="AG36" s="1192">
        <f t="shared" si="50"/>
        <v>5.685935859663382</v>
      </c>
      <c r="AH36" s="1146">
        <f>'Dom Eq FinInd'!B34</f>
        <v>16.3</v>
      </c>
      <c r="AI36" s="219">
        <f t="shared" si="36"/>
        <v>3.6383928571428572</v>
      </c>
      <c r="AJ36" s="1169">
        <v>18.5</v>
      </c>
      <c r="AK36" s="1169">
        <f t="shared" si="37"/>
        <v>4.3724887733396356</v>
      </c>
      <c r="AL36" s="1179">
        <v>18.3</v>
      </c>
      <c r="AM36" s="1179">
        <f t="shared" si="38"/>
        <v>3.8292529817953551</v>
      </c>
      <c r="AN36" s="1192">
        <v>20.6</v>
      </c>
      <c r="AO36" s="1192">
        <f t="shared" si="51"/>
        <v>4.7053449063499313</v>
      </c>
      <c r="AP36" s="1146">
        <f>'Dom Eq Fin'!B34</f>
        <v>0</v>
      </c>
      <c r="AQ36" s="219">
        <f t="shared" si="39"/>
        <v>0</v>
      </c>
      <c r="AR36" s="1169">
        <v>0</v>
      </c>
      <c r="AS36" s="1169">
        <f t="shared" si="40"/>
        <v>0</v>
      </c>
      <c r="AT36" s="1179"/>
      <c r="AU36" s="1179">
        <f t="shared" si="41"/>
        <v>0</v>
      </c>
      <c r="AV36" s="1192"/>
      <c r="AW36" s="1193">
        <f t="shared" si="42"/>
        <v>0</v>
      </c>
    </row>
    <row r="37" spans="1:53" ht="12.75" customHeight="1">
      <c r="A37" s="441" t="s">
        <v>201</v>
      </c>
      <c r="B37" s="1146">
        <f>'Dom Eq Large'!B35</f>
        <v>23.6480596</v>
      </c>
      <c r="C37" s="219">
        <f t="shared" si="24"/>
        <v>0.18544359497741281</v>
      </c>
      <c r="D37" s="1169">
        <v>43.522968300000009</v>
      </c>
      <c r="E37" s="1169">
        <f t="shared" si="25"/>
        <v>0.35326037857263376</v>
      </c>
      <c r="F37" s="1179">
        <v>148.54142179999999</v>
      </c>
      <c r="G37" s="1179">
        <f t="shared" si="26"/>
        <v>1.2347668935908356</v>
      </c>
      <c r="H37" s="1192">
        <v>39.700000000000003</v>
      </c>
      <c r="I37" s="1192">
        <f t="shared" si="48"/>
        <v>0.34798615067712674</v>
      </c>
      <c r="J37" s="1146">
        <f>'Dom Eq Growth'!B35</f>
        <v>167.06489499999998</v>
      </c>
      <c r="K37" s="219">
        <f t="shared" si="27"/>
        <v>2.3488104163067058</v>
      </c>
      <c r="L37" s="1169">
        <v>71</v>
      </c>
      <c r="M37" s="1169">
        <f t="shared" si="28"/>
        <v>1.0667662451179316</v>
      </c>
      <c r="N37" s="1179">
        <v>61.8</v>
      </c>
      <c r="O37" s="1179">
        <f t="shared" si="29"/>
        <v>0.77137390593209221</v>
      </c>
      <c r="P37" s="1192">
        <v>86.2</v>
      </c>
      <c r="Q37" s="1192">
        <f t="shared" si="49"/>
        <v>1.1809675165431355</v>
      </c>
      <c r="R37" s="1146">
        <f>'Dom Eq Res'!B35</f>
        <v>0</v>
      </c>
      <c r="S37" s="219">
        <f t="shared" si="30"/>
        <v>0</v>
      </c>
      <c r="T37" s="1169">
        <v>0</v>
      </c>
      <c r="U37" s="1169">
        <f t="shared" si="31"/>
        <v>0</v>
      </c>
      <c r="V37" s="1179">
        <v>0</v>
      </c>
      <c r="W37" s="1179">
        <f t="shared" si="32"/>
        <v>0</v>
      </c>
      <c r="X37" s="1192"/>
      <c r="Y37" s="1192">
        <f t="shared" si="45"/>
        <v>0</v>
      </c>
      <c r="Z37" s="1146">
        <f>'Dom Eq Ind'!B35</f>
        <v>93.07306220000001</v>
      </c>
      <c r="AA37" s="219">
        <f t="shared" si="33"/>
        <v>3.2149093560256832</v>
      </c>
      <c r="AB37" s="1169">
        <v>103.75706299999999</v>
      </c>
      <c r="AC37" s="1169">
        <f t="shared" si="34"/>
        <v>3.8807668172156409</v>
      </c>
      <c r="AD37" s="1179">
        <v>104.84434659999999</v>
      </c>
      <c r="AE37" s="1179">
        <f t="shared" si="35"/>
        <v>3.4571069756654111</v>
      </c>
      <c r="AF37" s="1192">
        <v>91.1</v>
      </c>
      <c r="AG37" s="1192">
        <f t="shared" si="50"/>
        <v>3.0851027803176536</v>
      </c>
      <c r="AH37" s="1146">
        <f>'Dom Eq FinInd'!B35</f>
        <v>1.8</v>
      </c>
      <c r="AI37" s="219">
        <f t="shared" si="36"/>
        <v>0.40178571428571436</v>
      </c>
      <c r="AJ37" s="1169">
        <v>1.8</v>
      </c>
      <c r="AK37" s="1169">
        <f t="shared" si="37"/>
        <v>0.4254313401087213</v>
      </c>
      <c r="AL37" s="1179">
        <v>1.6</v>
      </c>
      <c r="AM37" s="1179">
        <f t="shared" si="38"/>
        <v>0.33479807491106933</v>
      </c>
      <c r="AN37" s="1192">
        <v>1.3</v>
      </c>
      <c r="AO37" s="1192">
        <f t="shared" si="51"/>
        <v>0.29693924166285973</v>
      </c>
      <c r="AP37" s="1146">
        <f>'Dom Eq Fin'!B35</f>
        <v>0</v>
      </c>
      <c r="AQ37" s="219">
        <f t="shared" si="39"/>
        <v>0</v>
      </c>
      <c r="AR37" s="1169">
        <v>0</v>
      </c>
      <c r="AS37" s="1169">
        <f t="shared" si="40"/>
        <v>0</v>
      </c>
      <c r="AT37" s="1179"/>
      <c r="AU37" s="1179">
        <f t="shared" si="41"/>
        <v>0</v>
      </c>
      <c r="AV37" s="1192"/>
      <c r="AW37" s="1193">
        <f t="shared" si="42"/>
        <v>0</v>
      </c>
    </row>
    <row r="38" spans="1:53" ht="12.75" customHeight="1">
      <c r="A38" s="441" t="s">
        <v>202</v>
      </c>
      <c r="B38" s="1146">
        <f>'Dom Eq Large'!B36</f>
        <v>389.97855979999997</v>
      </c>
      <c r="C38" s="219">
        <f t="shared" si="24"/>
        <v>3.0581378479537475</v>
      </c>
      <c r="D38" s="1169">
        <v>328.32396379000005</v>
      </c>
      <c r="E38" s="1169">
        <f t="shared" si="25"/>
        <v>2.664888271026383</v>
      </c>
      <c r="F38" s="1179">
        <v>318.37596647999999</v>
      </c>
      <c r="G38" s="1179">
        <f t="shared" si="26"/>
        <v>2.6465352112611167</v>
      </c>
      <c r="H38" s="1192">
        <v>271.8</v>
      </c>
      <c r="I38" s="1192">
        <f t="shared" si="48"/>
        <v>2.3824341499758952</v>
      </c>
      <c r="J38" s="1146">
        <f>'Dom Eq Growth'!B36</f>
        <v>525.08735434999994</v>
      </c>
      <c r="K38" s="219">
        <f t="shared" si="27"/>
        <v>7.3823447311789252</v>
      </c>
      <c r="L38" s="1169">
        <v>689.21313226000007</v>
      </c>
      <c r="M38" s="1169">
        <f t="shared" si="28"/>
        <v>10.355342326577023</v>
      </c>
      <c r="N38" s="1179">
        <v>782.45804067000017</v>
      </c>
      <c r="O38" s="1179">
        <f t="shared" si="29"/>
        <v>9.7664678812231376</v>
      </c>
      <c r="P38" s="1192">
        <v>672.4</v>
      </c>
      <c r="Q38" s="1192">
        <f t="shared" si="49"/>
        <v>9.2120946418051535</v>
      </c>
      <c r="R38" s="1146">
        <f>'Dom Eq Res'!B36</f>
        <v>0</v>
      </c>
      <c r="S38" s="219">
        <f t="shared" si="30"/>
        <v>0</v>
      </c>
      <c r="T38" s="1169">
        <v>0</v>
      </c>
      <c r="U38" s="1169">
        <f t="shared" si="31"/>
        <v>0</v>
      </c>
      <c r="V38" s="1179">
        <v>0.3</v>
      </c>
      <c r="W38" s="1179">
        <f t="shared" si="32"/>
        <v>8.2375583666190137E-3</v>
      </c>
      <c r="X38" s="1192"/>
      <c r="Y38" s="1192">
        <f t="shared" si="45"/>
        <v>0</v>
      </c>
      <c r="Z38" s="1146">
        <f>'Dom Eq Ind'!B36</f>
        <v>256.78472529999999</v>
      </c>
      <c r="AA38" s="219">
        <f t="shared" si="33"/>
        <v>8.8698018130906053</v>
      </c>
      <c r="AB38" s="1169">
        <v>278.17445379999998</v>
      </c>
      <c r="AC38" s="1169">
        <f t="shared" si="34"/>
        <v>10.404401960607977</v>
      </c>
      <c r="AD38" s="1179">
        <v>387.84426940999998</v>
      </c>
      <c r="AE38" s="1179">
        <f t="shared" si="35"/>
        <v>12.788664078995424</v>
      </c>
      <c r="AF38" s="1192">
        <v>364.2</v>
      </c>
      <c r="AG38" s="1192">
        <f t="shared" si="50"/>
        <v>12.333638118459819</v>
      </c>
      <c r="AH38" s="1146">
        <f>'Dom Eq FinInd'!B36</f>
        <v>26</v>
      </c>
      <c r="AI38" s="219">
        <f t="shared" si="36"/>
        <v>5.8035714285714288</v>
      </c>
      <c r="AJ38" s="1169">
        <v>30.9</v>
      </c>
      <c r="AK38" s="1169">
        <f t="shared" si="37"/>
        <v>7.3032380051997148</v>
      </c>
      <c r="AL38" s="1179">
        <v>51.6</v>
      </c>
      <c r="AM38" s="1179">
        <f t="shared" si="38"/>
        <v>10.797237915881984</v>
      </c>
      <c r="AN38" s="1192">
        <v>42</v>
      </c>
      <c r="AO38" s="1192">
        <f t="shared" si="51"/>
        <v>9.5934216537231602</v>
      </c>
      <c r="AP38" s="1146">
        <f>'Dom Eq Fin'!B36</f>
        <v>0</v>
      </c>
      <c r="AQ38" s="219">
        <f t="shared" si="39"/>
        <v>0</v>
      </c>
      <c r="AR38" s="1169">
        <v>0</v>
      </c>
      <c r="AS38" s="1169">
        <f t="shared" si="40"/>
        <v>0</v>
      </c>
      <c r="AT38" s="1179"/>
      <c r="AU38" s="1179">
        <f t="shared" si="41"/>
        <v>0</v>
      </c>
      <c r="AV38" s="1192"/>
      <c r="AW38" s="1193">
        <f t="shared" si="42"/>
        <v>0</v>
      </c>
    </row>
    <row r="39" spans="1:53" ht="12.75" customHeight="1" thickBot="1">
      <c r="A39" s="441" t="s">
        <v>203</v>
      </c>
      <c r="B39" s="1146">
        <f>'Dom Eq Large'!B37</f>
        <v>0.04</v>
      </c>
      <c r="C39" s="219">
        <f t="shared" si="24"/>
        <v>3.1367240799310705E-4</v>
      </c>
      <c r="D39" s="1169">
        <v>0.03</v>
      </c>
      <c r="E39" s="1169">
        <f t="shared" si="25"/>
        <v>2.434992779933856E-4</v>
      </c>
      <c r="F39" s="1179">
        <v>0</v>
      </c>
      <c r="G39" s="1179">
        <f t="shared" si="26"/>
        <v>0</v>
      </c>
      <c r="H39" s="1192">
        <v>0</v>
      </c>
      <c r="I39" s="1192">
        <f t="shared" si="48"/>
        <v>0</v>
      </c>
      <c r="J39" s="1146">
        <f>'Dom Eq Growth'!B37</f>
        <v>124.79816049999999</v>
      </c>
      <c r="K39" s="219">
        <f t="shared" si="27"/>
        <v>1.7545709966077321</v>
      </c>
      <c r="L39" s="1169">
        <v>200.6617928</v>
      </c>
      <c r="M39" s="1169">
        <f t="shared" si="28"/>
        <v>3.0149186935758929</v>
      </c>
      <c r="N39" s="1179">
        <v>155.85499999999999</v>
      </c>
      <c r="O39" s="1179">
        <f t="shared" si="29"/>
        <v>1.9453475745800359</v>
      </c>
      <c r="P39" s="1192">
        <v>121.7</v>
      </c>
      <c r="Q39" s="1192">
        <f t="shared" si="49"/>
        <v>1.667328848762176</v>
      </c>
      <c r="R39" s="1146">
        <f>'Dom Eq Res'!B37</f>
        <v>0</v>
      </c>
      <c r="S39" s="219">
        <f t="shared" si="30"/>
        <v>0</v>
      </c>
      <c r="T39" s="1169">
        <v>0</v>
      </c>
      <c r="U39" s="1169">
        <f t="shared" si="31"/>
        <v>0</v>
      </c>
      <c r="V39" s="1179">
        <v>0</v>
      </c>
      <c r="W39" s="1179">
        <f t="shared" si="32"/>
        <v>0</v>
      </c>
      <c r="X39" s="1192"/>
      <c r="Y39" s="1192">
        <f t="shared" si="45"/>
        <v>0</v>
      </c>
      <c r="Z39" s="1146">
        <f>'Dom Eq Ind'!B37</f>
        <v>53.954707499999998</v>
      </c>
      <c r="AA39" s="219">
        <f t="shared" si="33"/>
        <v>1.8636917045948345</v>
      </c>
      <c r="AB39" s="1169">
        <v>35.207650000000001</v>
      </c>
      <c r="AC39" s="1169">
        <f t="shared" si="34"/>
        <v>1.316851844892162</v>
      </c>
      <c r="AD39" s="1179">
        <v>72.285380000000004</v>
      </c>
      <c r="AE39" s="1179">
        <f t="shared" si="35"/>
        <v>2.383517085475594</v>
      </c>
      <c r="AF39" s="1192">
        <v>49.8</v>
      </c>
      <c r="AG39" s="1192">
        <f t="shared" si="50"/>
        <v>1.6864776998882454</v>
      </c>
      <c r="AH39" s="1146">
        <f>'Dom Eq FinInd'!B37</f>
        <v>3.1</v>
      </c>
      <c r="AI39" s="219">
        <f t="shared" si="36"/>
        <v>0.69196428571428581</v>
      </c>
      <c r="AJ39" s="1169">
        <v>2.6</v>
      </c>
      <c r="AK39" s="1169">
        <f t="shared" si="37"/>
        <v>0.61451193571259743</v>
      </c>
      <c r="AL39" s="1179">
        <v>3.1</v>
      </c>
      <c r="AM39" s="1179">
        <f t="shared" si="38"/>
        <v>0.64867127014019677</v>
      </c>
      <c r="AN39" s="1192">
        <v>0</v>
      </c>
      <c r="AO39" s="1192">
        <f t="shared" si="51"/>
        <v>0</v>
      </c>
      <c r="AP39" s="1146">
        <f>'Dom Eq Fin'!B37</f>
        <v>0</v>
      </c>
      <c r="AQ39" s="219">
        <f t="shared" si="39"/>
        <v>0</v>
      </c>
      <c r="AR39" s="1169">
        <v>0</v>
      </c>
      <c r="AS39" s="1169">
        <f t="shared" si="40"/>
        <v>0</v>
      </c>
      <c r="AT39" s="1179"/>
      <c r="AU39" s="1179">
        <f t="shared" si="41"/>
        <v>0</v>
      </c>
      <c r="AV39" s="1192"/>
      <c r="AW39" s="1193">
        <f t="shared" si="42"/>
        <v>0</v>
      </c>
    </row>
    <row r="40" spans="1:53" ht="12.75" customHeight="1" thickBot="1">
      <c r="A40" s="1151" t="s">
        <v>204</v>
      </c>
      <c r="B40" s="1150">
        <f>'Dom Eq Large'!B38</f>
        <v>686.74437780000005</v>
      </c>
      <c r="C40" s="220">
        <f t="shared" si="24"/>
        <v>5.3853190665063524</v>
      </c>
      <c r="D40" s="1170">
        <v>610.65055867000001</v>
      </c>
      <c r="E40" s="1170">
        <f t="shared" si="25"/>
        <v>4.9564323380800861</v>
      </c>
      <c r="F40" s="1180">
        <v>700.47794827999996</v>
      </c>
      <c r="G40" s="1180">
        <f t="shared" si="26"/>
        <v>5.8227999284343568</v>
      </c>
      <c r="H40" s="1194">
        <f>SUM(H36:H39)</f>
        <v>444.5</v>
      </c>
      <c r="I40" s="1194">
        <f t="shared" si="48"/>
        <v>3.8962177323925142</v>
      </c>
      <c r="J40" s="1150">
        <f>'Dom Eq Growth'!B38</f>
        <v>1164.3180424499999</v>
      </c>
      <c r="K40" s="220">
        <f t="shared" si="27"/>
        <v>16.369461376074209</v>
      </c>
      <c r="L40" s="1170">
        <v>1155.6014721900001</v>
      </c>
      <c r="M40" s="1170">
        <f t="shared" si="28"/>
        <v>17.362769624519441</v>
      </c>
      <c r="N40" s="1180">
        <v>1466.3701749700001</v>
      </c>
      <c r="O40" s="1180">
        <f t="shared" si="29"/>
        <v>18.302907595613828</v>
      </c>
      <c r="P40" s="1194">
        <f>SUM(P36:P39)</f>
        <v>1312.2</v>
      </c>
      <c r="Q40" s="1194">
        <f t="shared" si="49"/>
        <v>17.977558877121837</v>
      </c>
      <c r="R40" s="1150">
        <f>'Dom Eq Res'!B38</f>
        <v>0</v>
      </c>
      <c r="S40" s="220">
        <f t="shared" si="30"/>
        <v>0</v>
      </c>
      <c r="T40" s="1170">
        <v>0</v>
      </c>
      <c r="U40" s="1170">
        <f t="shared" si="31"/>
        <v>0</v>
      </c>
      <c r="V40" s="1180">
        <v>0.3</v>
      </c>
      <c r="W40" s="1180">
        <f t="shared" si="32"/>
        <v>8.2375583666190137E-3</v>
      </c>
      <c r="X40" s="1194"/>
      <c r="Y40" s="1194">
        <f t="shared" si="45"/>
        <v>0</v>
      </c>
      <c r="Z40" s="1150">
        <f>'Dom Eq Ind'!B38</f>
        <v>554.54740612000001</v>
      </c>
      <c r="AA40" s="220">
        <f t="shared" si="33"/>
        <v>19.15505520237371</v>
      </c>
      <c r="AB40" s="1170">
        <v>564.0799599500001</v>
      </c>
      <c r="AC40" s="1170">
        <f t="shared" si="34"/>
        <v>21.09796410515483</v>
      </c>
      <c r="AD40" s="1180">
        <v>730.89643391000004</v>
      </c>
      <c r="AE40" s="1180">
        <f t="shared" si="35"/>
        <v>24.100366324942449</v>
      </c>
      <c r="AF40" s="1194">
        <f>SUM(AF36:AF39)</f>
        <v>673</v>
      </c>
      <c r="AG40" s="1194">
        <f t="shared" si="50"/>
        <v>22.7911544583291</v>
      </c>
      <c r="AH40" s="1150">
        <f>'Dom Eq FinInd'!B38</f>
        <v>47.2</v>
      </c>
      <c r="AI40" s="220">
        <f t="shared" si="36"/>
        <v>10.535714285714286</v>
      </c>
      <c r="AJ40" s="1170">
        <v>53.8</v>
      </c>
      <c r="AK40" s="1170">
        <f t="shared" si="37"/>
        <v>12.71567005436067</v>
      </c>
      <c r="AL40" s="1180">
        <v>74.599999999999994</v>
      </c>
      <c r="AM40" s="1180">
        <f t="shared" si="38"/>
        <v>15.609960242728604</v>
      </c>
      <c r="AN40" s="1194">
        <f>SUM(AN36:AN39)</f>
        <v>63.900000000000006</v>
      </c>
      <c r="AO40" s="1194">
        <f t="shared" si="51"/>
        <v>14.595705801735953</v>
      </c>
      <c r="AP40" s="1150">
        <f>'Dom Eq Fin'!B38</f>
        <v>0</v>
      </c>
      <c r="AQ40" s="220">
        <f t="shared" si="39"/>
        <v>0</v>
      </c>
      <c r="AR40" s="1170">
        <v>0</v>
      </c>
      <c r="AS40" s="1170">
        <f t="shared" si="40"/>
        <v>0</v>
      </c>
      <c r="AT40" s="1180"/>
      <c r="AU40" s="1180">
        <f t="shared" si="41"/>
        <v>0</v>
      </c>
      <c r="AV40" s="1194"/>
      <c r="AW40" s="1204">
        <f t="shared" si="42"/>
        <v>0</v>
      </c>
    </row>
    <row r="41" spans="1:53" ht="12.75" customHeight="1" thickBot="1">
      <c r="A41" s="441" t="s">
        <v>205</v>
      </c>
      <c r="B41" s="1146">
        <f>'Dom Eq Large'!B39</f>
        <v>1761.2143129699998</v>
      </c>
      <c r="C41" s="219">
        <f t="shared" si="24"/>
        <v>13.811108363530639</v>
      </c>
      <c r="D41" s="1169">
        <v>1500.5725573</v>
      </c>
      <c r="E41" s="1169">
        <f t="shared" si="25"/>
        <v>12.179611142641274</v>
      </c>
      <c r="F41" s="1179">
        <v>1736.7326083</v>
      </c>
      <c r="G41" s="1179">
        <f t="shared" si="26"/>
        <v>14.436780675466112</v>
      </c>
      <c r="H41" s="1192">
        <v>1599.7</v>
      </c>
      <c r="I41" s="1192">
        <f t="shared" si="48"/>
        <v>14.022001139501249</v>
      </c>
      <c r="J41" s="1146">
        <f>'Dom Eq Growth'!B39</f>
        <v>722.32027966999999</v>
      </c>
      <c r="K41" s="219">
        <f t="shared" si="27"/>
        <v>10.155295622090261</v>
      </c>
      <c r="L41" s="1169">
        <v>637.34058479999999</v>
      </c>
      <c r="M41" s="1169">
        <f t="shared" si="28"/>
        <v>9.5759636973008817</v>
      </c>
      <c r="N41" s="1179">
        <v>1000.8685057</v>
      </c>
      <c r="O41" s="1179">
        <f t="shared" si="29"/>
        <v>12.492618908838601</v>
      </c>
      <c r="P41" s="1192">
        <v>849.4</v>
      </c>
      <c r="Q41" s="1192">
        <f t="shared" si="49"/>
        <v>11.637051143291638</v>
      </c>
      <c r="R41" s="1146">
        <f>'Dom Eq Res'!B39</f>
        <v>0</v>
      </c>
      <c r="S41" s="219">
        <f t="shared" si="30"/>
        <v>0</v>
      </c>
      <c r="T41" s="1169">
        <v>0</v>
      </c>
      <c r="U41" s="1169">
        <f t="shared" si="31"/>
        <v>0</v>
      </c>
      <c r="V41" s="1179">
        <v>0</v>
      </c>
      <c r="W41" s="1179">
        <f t="shared" si="32"/>
        <v>0</v>
      </c>
      <c r="X41" s="1192"/>
      <c r="Y41" s="1192">
        <f t="shared" si="45"/>
        <v>0</v>
      </c>
      <c r="Z41" s="1146">
        <f>'Dom Eq Ind'!B39</f>
        <v>4.0000000000000001E-3</v>
      </c>
      <c r="AA41" s="219">
        <f t="shared" si="33"/>
        <v>1.3816712505353382E-4</v>
      </c>
      <c r="AB41" s="1169">
        <v>0</v>
      </c>
      <c r="AC41" s="1169">
        <f t="shared" si="34"/>
        <v>0</v>
      </c>
      <c r="AD41" s="1179">
        <v>4.0000000000000001E-3</v>
      </c>
      <c r="AE41" s="1179">
        <f t="shared" si="35"/>
        <v>1.3189483602219946E-4</v>
      </c>
      <c r="AF41" s="1192">
        <v>0</v>
      </c>
      <c r="AG41" s="1192">
        <f t="shared" si="50"/>
        <v>0</v>
      </c>
      <c r="AH41" s="1146">
        <f>'Dom Eq FinInd'!B39</f>
        <v>77.2</v>
      </c>
      <c r="AI41" s="219">
        <f t="shared" si="36"/>
        <v>17.232142857142858</v>
      </c>
      <c r="AJ41" s="1169">
        <v>82.5</v>
      </c>
      <c r="AK41" s="1169">
        <f t="shared" si="37"/>
        <v>19.498936421649727</v>
      </c>
      <c r="AL41" s="1179">
        <v>100.5</v>
      </c>
      <c r="AM41" s="1179">
        <f t="shared" si="38"/>
        <v>21.02950408035154</v>
      </c>
      <c r="AN41" s="1192">
        <v>102.9</v>
      </c>
      <c r="AO41" s="1192">
        <f t="shared" si="51"/>
        <v>23.503883051621745</v>
      </c>
      <c r="AP41" s="1146">
        <f>'Dom Eq Fin'!B39</f>
        <v>1655.5373362599998</v>
      </c>
      <c r="AQ41" s="219">
        <f t="shared" si="39"/>
        <v>43.182988460564218</v>
      </c>
      <c r="AR41" s="1169">
        <v>1557.6244053999999</v>
      </c>
      <c r="AS41" s="1169">
        <f t="shared" si="40"/>
        <v>43.561789080143335</v>
      </c>
      <c r="AT41" s="1179">
        <v>1805.5478319000001</v>
      </c>
      <c r="AU41" s="1179">
        <f t="shared" si="41"/>
        <v>42.673200718059192</v>
      </c>
      <c r="AV41" s="1192">
        <v>1757.7</v>
      </c>
      <c r="AW41" s="1193">
        <f t="shared" si="42"/>
        <v>43.901890751055276</v>
      </c>
    </row>
    <row r="42" spans="1:53" ht="12.75" customHeight="1" thickBot="1">
      <c r="A42" s="441" t="s">
        <v>206</v>
      </c>
      <c r="B42" s="1146">
        <f>'Dom Eq Large'!B40</f>
        <v>579.31558500000006</v>
      </c>
      <c r="C42" s="219">
        <f t="shared" si="24"/>
        <v>4.5428828633721379</v>
      </c>
      <c r="D42" s="1169">
        <v>816.49796720000006</v>
      </c>
      <c r="E42" s="1169">
        <f t="shared" si="25"/>
        <v>6.6272221832089011</v>
      </c>
      <c r="F42" s="1179">
        <v>748.5798673999999</v>
      </c>
      <c r="G42" s="1179">
        <f t="shared" si="26"/>
        <v>6.2226524175772875</v>
      </c>
      <c r="H42" s="1192">
        <v>104.3</v>
      </c>
      <c r="I42" s="1192">
        <f t="shared" si="48"/>
        <v>0.91423061752202295</v>
      </c>
      <c r="J42" s="1146">
        <f>'Dom Eq Growth'!B40</f>
        <v>213.79577309999999</v>
      </c>
      <c r="K42" s="219">
        <f t="shared" si="27"/>
        <v>3.0058124348602684</v>
      </c>
      <c r="L42" s="1169">
        <v>378.55765358999997</v>
      </c>
      <c r="M42" s="1169">
        <f t="shared" si="28"/>
        <v>5.6877820659275908</v>
      </c>
      <c r="N42" s="1179">
        <v>257.57680252</v>
      </c>
      <c r="O42" s="1179">
        <f t="shared" si="29"/>
        <v>3.2150165734199287</v>
      </c>
      <c r="P42" s="1192">
        <v>167</v>
      </c>
      <c r="Q42" s="1192">
        <f t="shared" si="49"/>
        <v>2.2879533093121065</v>
      </c>
      <c r="R42" s="1146">
        <f>'Dom Eq Res'!B40</f>
        <v>0</v>
      </c>
      <c r="S42" s="219">
        <f t="shared" si="30"/>
        <v>0</v>
      </c>
      <c r="T42" s="1169">
        <v>0</v>
      </c>
      <c r="U42" s="1169">
        <f t="shared" si="31"/>
        <v>0</v>
      </c>
      <c r="V42" s="1179">
        <v>0</v>
      </c>
      <c r="W42" s="1179">
        <f t="shared" si="32"/>
        <v>0</v>
      </c>
      <c r="X42" s="1192"/>
      <c r="Y42" s="1192">
        <f t="shared" si="45"/>
        <v>0</v>
      </c>
      <c r="Z42" s="1146">
        <f>'Dom Eq Ind'!B40</f>
        <v>61.897500000000001</v>
      </c>
      <c r="AA42" s="219">
        <f t="shared" si="33"/>
        <v>2.1380499057502771</v>
      </c>
      <c r="AB42" s="1169">
        <v>60.75</v>
      </c>
      <c r="AC42" s="1169">
        <f t="shared" si="34"/>
        <v>2.2721979336081461</v>
      </c>
      <c r="AD42" s="1179">
        <v>66.099999999999994</v>
      </c>
      <c r="AE42" s="1179">
        <f t="shared" si="35"/>
        <v>2.1795621652668458</v>
      </c>
      <c r="AF42" s="1192">
        <v>0</v>
      </c>
      <c r="AG42" s="1192">
        <f t="shared" si="50"/>
        <v>0</v>
      </c>
      <c r="AH42" s="1146">
        <f>'Dom Eq FinInd'!B40</f>
        <v>40.799999999999997</v>
      </c>
      <c r="AI42" s="219">
        <f t="shared" si="36"/>
        <v>9.1071428571428559</v>
      </c>
      <c r="AJ42" s="1169">
        <v>34.299999999999997</v>
      </c>
      <c r="AK42" s="1169">
        <f t="shared" si="37"/>
        <v>8.1068305365161901</v>
      </c>
      <c r="AL42" s="1179">
        <v>33.5</v>
      </c>
      <c r="AM42" s="1179">
        <f t="shared" si="38"/>
        <v>7.0098346934505136</v>
      </c>
      <c r="AN42" s="1192">
        <v>9.5</v>
      </c>
      <c r="AO42" s="1192">
        <f t="shared" si="51"/>
        <v>2.1699406121516671</v>
      </c>
      <c r="AP42" s="1146">
        <f>'Dom Eq Fin'!B40</f>
        <v>571.43605169</v>
      </c>
      <c r="AQ42" s="219">
        <f t="shared" si="39"/>
        <v>14.905321605023753</v>
      </c>
      <c r="AR42" s="1169">
        <v>521.67471949999992</v>
      </c>
      <c r="AS42" s="1169">
        <f t="shared" si="40"/>
        <v>14.589578861578062</v>
      </c>
      <c r="AT42" s="1179">
        <v>616.22477350000008</v>
      </c>
      <c r="AU42" s="1179">
        <f t="shared" si="41"/>
        <v>14.564157748916662</v>
      </c>
      <c r="AV42" s="1192">
        <v>318.60000000000002</v>
      </c>
      <c r="AW42" s="1193">
        <f t="shared" si="42"/>
        <v>7.9576391837550275</v>
      </c>
      <c r="AX42" s="193"/>
      <c r="AY42" s="194"/>
      <c r="AZ42" s="193"/>
      <c r="BA42" s="194"/>
    </row>
    <row r="43" spans="1:53" ht="12.75" customHeight="1">
      <c r="A43" s="441" t="s">
        <v>42</v>
      </c>
      <c r="B43" s="1146">
        <f>'Dom Eq Large'!B41</f>
        <v>199.47993400000001</v>
      </c>
      <c r="C43" s="219">
        <f t="shared" si="24"/>
        <v>1.5642837811021519</v>
      </c>
      <c r="D43" s="1169">
        <v>163.87234650000002</v>
      </c>
      <c r="E43" s="1169">
        <f t="shared" si="25"/>
        <v>1.3300932685277305</v>
      </c>
      <c r="F43" s="1179">
        <v>147.96942999999999</v>
      </c>
      <c r="G43" s="1179">
        <f t="shared" si="26"/>
        <v>1.2300121488907589</v>
      </c>
      <c r="H43" s="1192">
        <v>130.19999999999999</v>
      </c>
      <c r="I43" s="1192">
        <f t="shared" si="48"/>
        <v>1.141254327913398</v>
      </c>
      <c r="J43" s="1146">
        <f>'Dom Eq Growth'!B41</f>
        <v>3.3720000000000003</v>
      </c>
      <c r="K43" s="219">
        <f t="shared" si="27"/>
        <v>4.7407857430408783E-2</v>
      </c>
      <c r="L43" s="1169">
        <v>2.4</v>
      </c>
      <c r="M43" s="1169">
        <f t="shared" si="28"/>
        <v>3.6059704060324445E-2</v>
      </c>
      <c r="N43" s="1179">
        <v>5.6</v>
      </c>
      <c r="O43" s="1179">
        <f t="shared" si="29"/>
        <v>6.9897959113587649E-2</v>
      </c>
      <c r="P43" s="1192">
        <v>5.6</v>
      </c>
      <c r="Q43" s="1192">
        <f t="shared" si="49"/>
        <v>7.6721787617651485E-2</v>
      </c>
      <c r="R43" s="1146">
        <f>'Dom Eq Res'!B41</f>
        <v>0</v>
      </c>
      <c r="S43" s="219">
        <f t="shared" si="30"/>
        <v>0</v>
      </c>
      <c r="T43" s="1169">
        <v>0</v>
      </c>
      <c r="U43" s="1169">
        <f t="shared" si="31"/>
        <v>0</v>
      </c>
      <c r="V43" s="1179">
        <v>0</v>
      </c>
      <c r="W43" s="1179">
        <f t="shared" si="32"/>
        <v>0</v>
      </c>
      <c r="X43" s="1192"/>
      <c r="Y43" s="1192">
        <f t="shared" si="45"/>
        <v>0</v>
      </c>
      <c r="Z43" s="1146">
        <f>'Dom Eq Ind'!B41</f>
        <v>0</v>
      </c>
      <c r="AA43" s="219">
        <f t="shared" si="33"/>
        <v>0</v>
      </c>
      <c r="AB43" s="1169">
        <v>1.9310965</v>
      </c>
      <c r="AC43" s="1169">
        <f t="shared" si="34"/>
        <v>7.2227711553875279E-2</v>
      </c>
      <c r="AD43" s="1179">
        <v>0</v>
      </c>
      <c r="AE43" s="1179">
        <f t="shared" si="35"/>
        <v>0</v>
      </c>
      <c r="AF43" s="1192">
        <v>0</v>
      </c>
      <c r="AG43" s="1192">
        <f t="shared" si="50"/>
        <v>0</v>
      </c>
      <c r="AH43" s="1146">
        <f>'Dom Eq FinInd'!B41</f>
        <v>4.4000000000000004</v>
      </c>
      <c r="AI43" s="219">
        <f t="shared" si="36"/>
        <v>0.98214285714285732</v>
      </c>
      <c r="AJ43" s="1169">
        <v>1.5</v>
      </c>
      <c r="AK43" s="1169">
        <f t="shared" si="37"/>
        <v>0.35452611675726775</v>
      </c>
      <c r="AL43" s="1179">
        <v>0</v>
      </c>
      <c r="AM43" s="1179">
        <f t="shared" si="38"/>
        <v>0</v>
      </c>
      <c r="AN43" s="1192">
        <v>5.8</v>
      </c>
      <c r="AO43" s="1192">
        <f t="shared" si="51"/>
        <v>1.3248058474189128</v>
      </c>
      <c r="AP43" s="1146">
        <f>'Dom Eq Fin'!B41</f>
        <v>201.112583</v>
      </c>
      <c r="AQ43" s="219">
        <f t="shared" si="39"/>
        <v>5.245814854639649</v>
      </c>
      <c r="AR43" s="1169">
        <v>160.34853200000001</v>
      </c>
      <c r="AS43" s="1169">
        <f t="shared" si="40"/>
        <v>4.4844372661847451</v>
      </c>
      <c r="AT43" s="1179">
        <v>179.49250000000001</v>
      </c>
      <c r="AU43" s="1179">
        <f t="shared" si="41"/>
        <v>4.2422135512333856</v>
      </c>
      <c r="AV43" s="1192">
        <v>148.30000000000001</v>
      </c>
      <c r="AW43" s="1193">
        <f t="shared" si="42"/>
        <v>3.7040737317980876</v>
      </c>
    </row>
    <row r="44" spans="1:53" ht="12.75" customHeight="1">
      <c r="A44" s="441" t="s">
        <v>207</v>
      </c>
      <c r="B44" s="1146">
        <f>'Dom Eq Large'!B42</f>
        <v>672.33471551000002</v>
      </c>
      <c r="C44" s="219">
        <f t="shared" si="24"/>
        <v>5.2723212297845574</v>
      </c>
      <c r="D44" s="1169">
        <v>732.63202185</v>
      </c>
      <c r="E44" s="1169">
        <f t="shared" si="25"/>
        <v>5.9465122785103102</v>
      </c>
      <c r="F44" s="1179">
        <v>715.53083388000005</v>
      </c>
      <c r="G44" s="1179">
        <f t="shared" si="26"/>
        <v>5.9479286943143288</v>
      </c>
      <c r="H44" s="1192">
        <v>578.20000000000005</v>
      </c>
      <c r="I44" s="1192">
        <f t="shared" si="48"/>
        <v>5.0681509400885307</v>
      </c>
      <c r="J44" s="1146">
        <f>'Dom Eq Growth'!B42</f>
        <v>185.298</v>
      </c>
      <c r="K44" s="219">
        <f t="shared" si="27"/>
        <v>2.6051545569809864</v>
      </c>
      <c r="L44" s="1169">
        <v>139.08500000000001</v>
      </c>
      <c r="M44" s="1169">
        <f t="shared" si="28"/>
        <v>2.0897349746792608</v>
      </c>
      <c r="N44" s="1179">
        <v>189.56625</v>
      </c>
      <c r="O44" s="1179">
        <f t="shared" si="29"/>
        <v>2.3661239271100238</v>
      </c>
      <c r="P44" s="1192">
        <v>194.9</v>
      </c>
      <c r="Q44" s="1192">
        <f t="shared" si="49"/>
        <v>2.6701922154786208</v>
      </c>
      <c r="R44" s="1146">
        <f>'Dom Eq Res'!B42</f>
        <v>0</v>
      </c>
      <c r="S44" s="219">
        <f t="shared" si="30"/>
        <v>0</v>
      </c>
      <c r="T44" s="1169">
        <v>0</v>
      </c>
      <c r="U44" s="1169">
        <f t="shared" si="31"/>
        <v>0</v>
      </c>
      <c r="V44" s="1179">
        <v>0</v>
      </c>
      <c r="W44" s="1179">
        <f t="shared" si="32"/>
        <v>0</v>
      </c>
      <c r="X44" s="1192"/>
      <c r="Y44" s="1192">
        <f t="shared" si="45"/>
        <v>0</v>
      </c>
      <c r="Z44" s="1146">
        <f>'Dom Eq Ind'!B42</f>
        <v>0</v>
      </c>
      <c r="AA44" s="219">
        <f t="shared" si="33"/>
        <v>0</v>
      </c>
      <c r="AB44" s="1169">
        <v>0</v>
      </c>
      <c r="AC44" s="1169">
        <f t="shared" si="34"/>
        <v>0</v>
      </c>
      <c r="AD44" s="1179">
        <v>0</v>
      </c>
      <c r="AE44" s="1179">
        <f t="shared" si="35"/>
        <v>0</v>
      </c>
      <c r="AF44" s="1192">
        <v>0</v>
      </c>
      <c r="AG44" s="1192">
        <f t="shared" si="50"/>
        <v>0</v>
      </c>
      <c r="AH44" s="1146">
        <f>'Dom Eq FinInd'!B42</f>
        <v>27.6</v>
      </c>
      <c r="AI44" s="219">
        <f t="shared" si="36"/>
        <v>6.1607142857142865</v>
      </c>
      <c r="AJ44" s="1169">
        <v>20.7</v>
      </c>
      <c r="AK44" s="1169">
        <f t="shared" si="37"/>
        <v>4.892460411250295</v>
      </c>
      <c r="AL44" s="1179">
        <v>25.2</v>
      </c>
      <c r="AM44" s="1179">
        <f t="shared" si="38"/>
        <v>5.2730696798493408</v>
      </c>
      <c r="AN44" s="1192">
        <v>13.6</v>
      </c>
      <c r="AO44" s="1192">
        <f t="shared" si="51"/>
        <v>3.1064412973960711</v>
      </c>
      <c r="AP44" s="1146">
        <f>'Dom Eq Fin'!B42</f>
        <v>1169.1040178799999</v>
      </c>
      <c r="AQ44" s="219">
        <f t="shared" si="39"/>
        <v>30.494875716522429</v>
      </c>
      <c r="AR44" s="1169">
        <v>1075.2794491500001</v>
      </c>
      <c r="AS44" s="1169">
        <f t="shared" si="40"/>
        <v>30.072138317617185</v>
      </c>
      <c r="AT44" s="1179">
        <v>1214.3918814499998</v>
      </c>
      <c r="AU44" s="1179">
        <f t="shared" si="41"/>
        <v>28.701531796565295</v>
      </c>
      <c r="AV44" s="1192">
        <v>976.2</v>
      </c>
      <c r="AW44" s="1193">
        <f t="shared" si="42"/>
        <v>24.382446237230564</v>
      </c>
    </row>
    <row r="45" spans="1:53" ht="12.75" customHeight="1">
      <c r="A45" s="441" t="s">
        <v>208</v>
      </c>
      <c r="B45" s="1146">
        <f>'Dom Eq Large'!B43</f>
        <v>0</v>
      </c>
      <c r="C45" s="219">
        <f t="shared" si="24"/>
        <v>0</v>
      </c>
      <c r="D45" s="1169">
        <v>0.3</v>
      </c>
      <c r="E45" s="1169">
        <f t="shared" si="25"/>
        <v>2.4349927799338562E-3</v>
      </c>
      <c r="F45" s="1179">
        <v>0</v>
      </c>
      <c r="G45" s="1179">
        <f t="shared" si="26"/>
        <v>0</v>
      </c>
      <c r="H45" s="1192">
        <v>0</v>
      </c>
      <c r="I45" s="1192">
        <f t="shared" si="48"/>
        <v>0</v>
      </c>
      <c r="J45" s="1146">
        <f>'Dom Eq Growth'!B43</f>
        <v>51.16</v>
      </c>
      <c r="K45" s="219">
        <f t="shared" si="27"/>
        <v>0.71927223788247718</v>
      </c>
      <c r="L45" s="1169">
        <v>71.944999999999993</v>
      </c>
      <c r="M45" s="1169">
        <f t="shared" si="28"/>
        <v>1.0809647535916842</v>
      </c>
      <c r="N45" s="1179">
        <v>39.700000000000003</v>
      </c>
      <c r="O45" s="1179">
        <f t="shared" si="29"/>
        <v>0.49552660300168389</v>
      </c>
      <c r="P45" s="1192">
        <v>27.9</v>
      </c>
      <c r="Q45" s="1192">
        <f t="shared" si="49"/>
        <v>0.38223890616651363</v>
      </c>
      <c r="R45" s="1146">
        <f>'Dom Eq Res'!B43</f>
        <v>0</v>
      </c>
      <c r="S45" s="219">
        <f t="shared" si="30"/>
        <v>0</v>
      </c>
      <c r="T45" s="1169">
        <v>0</v>
      </c>
      <c r="U45" s="1169">
        <f t="shared" si="31"/>
        <v>0</v>
      </c>
      <c r="V45" s="1179">
        <v>0</v>
      </c>
      <c r="W45" s="1179">
        <f t="shared" si="32"/>
        <v>0</v>
      </c>
      <c r="X45" s="1192"/>
      <c r="Y45" s="1192">
        <f t="shared" si="45"/>
        <v>0</v>
      </c>
      <c r="Z45" s="1146">
        <f>'Dom Eq Ind'!B43</f>
        <v>0</v>
      </c>
      <c r="AA45" s="219">
        <f t="shared" si="33"/>
        <v>0</v>
      </c>
      <c r="AB45" s="1169">
        <v>0</v>
      </c>
      <c r="AC45" s="1169">
        <f t="shared" si="34"/>
        <v>0</v>
      </c>
      <c r="AD45" s="1179">
        <v>0</v>
      </c>
      <c r="AE45" s="1179">
        <f t="shared" si="35"/>
        <v>0</v>
      </c>
      <c r="AF45" s="1192">
        <v>0</v>
      </c>
      <c r="AG45" s="1192">
        <f t="shared" si="50"/>
        <v>0</v>
      </c>
      <c r="AH45" s="1146">
        <f>'Dom Eq FinInd'!B43</f>
        <v>0</v>
      </c>
      <c r="AI45" s="219">
        <f t="shared" si="36"/>
        <v>0</v>
      </c>
      <c r="AJ45" s="1169">
        <v>3.8</v>
      </c>
      <c r="AK45" s="1169">
        <f t="shared" si="37"/>
        <v>0.89813282911841175</v>
      </c>
      <c r="AL45" s="1179">
        <v>0</v>
      </c>
      <c r="AM45" s="1179">
        <f t="shared" si="38"/>
        <v>0</v>
      </c>
      <c r="AN45" s="1192">
        <v>8.5</v>
      </c>
      <c r="AO45" s="1192">
        <f t="shared" si="51"/>
        <v>1.9415258108725446</v>
      </c>
      <c r="AP45" s="1146">
        <f>'Dom Eq Fin'!B43</f>
        <v>72.2080591</v>
      </c>
      <c r="AQ45" s="219">
        <f t="shared" si="39"/>
        <v>1.8834729453575647</v>
      </c>
      <c r="AR45" s="1169">
        <v>79.62028712</v>
      </c>
      <c r="AS45" s="1169">
        <f t="shared" si="40"/>
        <v>2.2267256098437951</v>
      </c>
      <c r="AT45" s="1179">
        <v>108.87840890000001</v>
      </c>
      <c r="AU45" s="1179">
        <f t="shared" si="41"/>
        <v>2.5732855783517956</v>
      </c>
      <c r="AV45" s="1192">
        <v>161.5</v>
      </c>
      <c r="AW45" s="1193">
        <f t="shared" si="42"/>
        <v>4.0337687638933986</v>
      </c>
    </row>
    <row r="46" spans="1:53" ht="12.75" customHeight="1">
      <c r="A46" s="441" t="s">
        <v>209</v>
      </c>
      <c r="B46" s="1146">
        <f>'Dom Eq Large'!B44</f>
        <v>175.56232799999998</v>
      </c>
      <c r="C46" s="219">
        <f t="shared" si="24"/>
        <v>1.3767264544158921</v>
      </c>
      <c r="D46" s="1169">
        <v>149.52350632</v>
      </c>
      <c r="E46" s="1169">
        <f t="shared" si="25"/>
        <v>1.2136288610653143</v>
      </c>
      <c r="F46" s="1179">
        <v>118.72669500000001</v>
      </c>
      <c r="G46" s="1179">
        <f t="shared" si="26"/>
        <v>0.9869287003920183</v>
      </c>
      <c r="H46" s="1192">
        <v>691.9</v>
      </c>
      <c r="I46" s="1192">
        <f t="shared" si="48"/>
        <v>6.0647762633124422</v>
      </c>
      <c r="J46" s="1146">
        <f>'Dom Eq Growth'!B44</f>
        <v>167.53299999999999</v>
      </c>
      <c r="K46" s="219">
        <f t="shared" si="27"/>
        <v>2.3553916307499034</v>
      </c>
      <c r="L46" s="1169">
        <v>100.7</v>
      </c>
      <c r="M46" s="1169">
        <f t="shared" si="28"/>
        <v>1.5130050828644466</v>
      </c>
      <c r="N46" s="1179">
        <v>69.2</v>
      </c>
      <c r="O46" s="1179">
        <f t="shared" si="29"/>
        <v>0.86373906618933316</v>
      </c>
      <c r="P46" s="1192">
        <v>222.6</v>
      </c>
      <c r="Q46" s="1192">
        <f t="shared" si="49"/>
        <v>3.0496910578016467</v>
      </c>
      <c r="R46" s="1146">
        <f>'Dom Eq Res'!B44</f>
        <v>1</v>
      </c>
      <c r="S46" s="219">
        <f t="shared" si="30"/>
        <v>2.2323125947980298E-2</v>
      </c>
      <c r="T46" s="1169">
        <v>0</v>
      </c>
      <c r="U46" s="1169">
        <f t="shared" si="31"/>
        <v>0</v>
      </c>
      <c r="V46" s="1179">
        <v>0</v>
      </c>
      <c r="W46" s="1179">
        <f t="shared" si="32"/>
        <v>0</v>
      </c>
      <c r="X46" s="1192"/>
      <c r="Y46" s="1192">
        <f t="shared" si="45"/>
        <v>0</v>
      </c>
      <c r="Z46" s="1146">
        <f>'Dom Eq Ind'!B44</f>
        <v>7.9313899999999995</v>
      </c>
      <c r="AA46" s="219">
        <f t="shared" si="33"/>
        <v>0.27396433849458685</v>
      </c>
      <c r="AB46" s="1169">
        <v>5.3600989999999999</v>
      </c>
      <c r="AC46" s="1169">
        <f t="shared" si="34"/>
        <v>0.20048075509028954</v>
      </c>
      <c r="AD46" s="1179">
        <v>5.1704999999999997</v>
      </c>
      <c r="AE46" s="1179">
        <f t="shared" si="35"/>
        <v>0.17049056241319555</v>
      </c>
      <c r="AF46" s="1192">
        <v>80.7</v>
      </c>
      <c r="AG46" s="1192">
        <f t="shared" si="50"/>
        <v>2.7329066341562531</v>
      </c>
      <c r="AH46" s="1146">
        <f>'Dom Eq FinInd'!B44</f>
        <v>0</v>
      </c>
      <c r="AI46" s="219">
        <f t="shared" si="36"/>
        <v>0</v>
      </c>
      <c r="AJ46" s="1169">
        <v>0</v>
      </c>
      <c r="AK46" s="1169">
        <f t="shared" si="37"/>
        <v>0</v>
      </c>
      <c r="AL46" s="1179">
        <v>0</v>
      </c>
      <c r="AM46" s="1179">
        <f t="shared" si="38"/>
        <v>0</v>
      </c>
      <c r="AN46" s="1192">
        <v>24.6</v>
      </c>
      <c r="AO46" s="1192">
        <f t="shared" si="51"/>
        <v>5.6190041114664231</v>
      </c>
      <c r="AP46" s="1146">
        <f>'Dom Eq Fin'!B44</f>
        <v>33.526108000000001</v>
      </c>
      <c r="AQ46" s="219">
        <f t="shared" si="39"/>
        <v>0.87449404080625415</v>
      </c>
      <c r="AR46" s="1169">
        <v>36.250455020000004</v>
      </c>
      <c r="AS46" s="1169">
        <f t="shared" si="40"/>
        <v>1.0138096643618908</v>
      </c>
      <c r="AT46" s="1179">
        <v>111.98844</v>
      </c>
      <c r="AU46" s="1179">
        <f t="shared" si="41"/>
        <v>2.6467895747704606</v>
      </c>
      <c r="AV46" s="1192">
        <v>450.3</v>
      </c>
      <c r="AW46" s="1193">
        <f t="shared" si="42"/>
        <v>11.247096435796887</v>
      </c>
    </row>
    <row r="47" spans="1:53" ht="12.75" customHeight="1" thickBot="1">
      <c r="A47" s="441" t="s">
        <v>210</v>
      </c>
      <c r="B47" s="1146">
        <f>'Dom Eq Large'!B45</f>
        <v>68.516999999999996</v>
      </c>
      <c r="C47" s="219">
        <f t="shared" si="24"/>
        <v>0.53729730946159293</v>
      </c>
      <c r="D47" s="1169">
        <v>0.5</v>
      </c>
      <c r="E47" s="1169">
        <f t="shared" si="25"/>
        <v>4.0583212998897599E-3</v>
      </c>
      <c r="F47" s="1179">
        <v>0</v>
      </c>
      <c r="G47" s="1179">
        <f t="shared" si="26"/>
        <v>0</v>
      </c>
      <c r="H47" s="1192">
        <v>47.8</v>
      </c>
      <c r="I47" s="1192">
        <f t="shared" si="48"/>
        <v>0.41898584388832882</v>
      </c>
      <c r="J47" s="1146">
        <f>'Dom Eq Growth'!B45</f>
        <v>514.77799999999991</v>
      </c>
      <c r="K47" s="219">
        <f t="shared" si="27"/>
        <v>7.2374027379332642</v>
      </c>
      <c r="L47" s="1169">
        <v>0</v>
      </c>
      <c r="M47" s="1169">
        <f t="shared" si="28"/>
        <v>0</v>
      </c>
      <c r="N47" s="1179">
        <v>0</v>
      </c>
      <c r="O47" s="1179">
        <f t="shared" si="29"/>
        <v>0</v>
      </c>
      <c r="P47" s="1192">
        <v>0</v>
      </c>
      <c r="Q47" s="1192">
        <f t="shared" si="49"/>
        <v>0</v>
      </c>
      <c r="R47" s="1146">
        <f>'Dom Eq Res'!B45</f>
        <v>0</v>
      </c>
      <c r="S47" s="219">
        <f t="shared" si="30"/>
        <v>0</v>
      </c>
      <c r="T47" s="1169">
        <v>0</v>
      </c>
      <c r="U47" s="1169">
        <f t="shared" si="31"/>
        <v>0</v>
      </c>
      <c r="V47" s="1179">
        <v>0</v>
      </c>
      <c r="W47" s="1179">
        <f t="shared" si="32"/>
        <v>0</v>
      </c>
      <c r="X47" s="1192"/>
      <c r="Y47" s="1192">
        <f t="shared" si="45"/>
        <v>0</v>
      </c>
      <c r="Z47" s="1146">
        <f>'Dom Eq Ind'!B45</f>
        <v>1.0602</v>
      </c>
      <c r="AA47" s="219">
        <f t="shared" si="33"/>
        <v>3.6621196495439136E-2</v>
      </c>
      <c r="AB47" s="1169">
        <v>0</v>
      </c>
      <c r="AC47" s="1169">
        <f t="shared" si="34"/>
        <v>0</v>
      </c>
      <c r="AD47" s="1179">
        <v>0</v>
      </c>
      <c r="AE47" s="1179">
        <f t="shared" si="35"/>
        <v>0</v>
      </c>
      <c r="AF47" s="1192">
        <v>0</v>
      </c>
      <c r="AG47" s="1192">
        <f t="shared" si="50"/>
        <v>0</v>
      </c>
      <c r="AH47" s="1146">
        <f>'Dom Eq FinInd'!B45</f>
        <v>0</v>
      </c>
      <c r="AI47" s="219">
        <f t="shared" si="36"/>
        <v>0</v>
      </c>
      <c r="AJ47" s="1169">
        <v>0</v>
      </c>
      <c r="AK47" s="1169">
        <f t="shared" si="37"/>
        <v>0</v>
      </c>
      <c r="AL47" s="1179">
        <v>0</v>
      </c>
      <c r="AM47" s="1179">
        <f t="shared" si="38"/>
        <v>0</v>
      </c>
      <c r="AN47" s="1192">
        <v>0</v>
      </c>
      <c r="AO47" s="1192">
        <f t="shared" si="51"/>
        <v>0</v>
      </c>
      <c r="AP47" s="1146">
        <f>'Dom Eq Fin'!B45</f>
        <v>9.8744899999999998</v>
      </c>
      <c r="AQ47" s="219">
        <f t="shared" si="39"/>
        <v>0.25756591433162923</v>
      </c>
      <c r="AR47" s="1169">
        <v>0</v>
      </c>
      <c r="AS47" s="1169">
        <f t="shared" si="40"/>
        <v>0</v>
      </c>
      <c r="AT47" s="1179">
        <v>0</v>
      </c>
      <c r="AU47" s="1179">
        <f t="shared" si="41"/>
        <v>0</v>
      </c>
      <c r="AV47" s="1192">
        <v>0</v>
      </c>
      <c r="AW47" s="1193">
        <f t="shared" si="42"/>
        <v>0</v>
      </c>
    </row>
    <row r="48" spans="1:53" ht="12.75" customHeight="1" thickBot="1">
      <c r="A48" s="1151" t="s">
        <v>211</v>
      </c>
      <c r="B48" s="1150">
        <f>'Dom Eq Large'!B46</f>
        <v>3456.4238754800003</v>
      </c>
      <c r="C48" s="220">
        <f t="shared" ref="C48:C79" si="52">(B48/B$14)*100</f>
        <v>27.104620001666973</v>
      </c>
      <c r="D48" s="1170">
        <v>3363.8983991699997</v>
      </c>
      <c r="E48" s="1170">
        <f t="shared" ref="E48:E79" si="53">(D48/D$14)*100</f>
        <v>27.303561048033352</v>
      </c>
      <c r="F48" s="1180">
        <v>3467.53943458</v>
      </c>
      <c r="G48" s="1180">
        <f t="shared" ref="G48:G79" si="54">(F48/F$14)*100</f>
        <v>28.82430263664051</v>
      </c>
      <c r="H48" s="1194">
        <f>SUM(H41:H47)</f>
        <v>3152.1000000000004</v>
      </c>
      <c r="I48" s="1194">
        <f t="shared" si="48"/>
        <v>27.629399132225974</v>
      </c>
      <c r="J48" s="1150">
        <f>'Dom Eq Growth'!B46</f>
        <v>1858.25705277</v>
      </c>
      <c r="K48" s="220">
        <f t="shared" ref="K48:K79" si="55">(J48/J$14)*100</f>
        <v>26.125737077927567</v>
      </c>
      <c r="L48" s="1170">
        <v>1330.0282383899998</v>
      </c>
      <c r="M48" s="1170">
        <f t="shared" ref="M48:M79" si="56">(L48/L$14)*100</f>
        <v>19.983510278424188</v>
      </c>
      <c r="N48" s="1180">
        <v>1562.5115582200001</v>
      </c>
      <c r="O48" s="1180">
        <f t="shared" ref="O48:O79" si="57">(N48/N$14)*100</f>
        <v>19.50292303767316</v>
      </c>
      <c r="P48" s="1194">
        <f>SUM(P41:P47)</f>
        <v>1467.4</v>
      </c>
      <c r="Q48" s="1194">
        <f t="shared" si="49"/>
        <v>20.103848419668179</v>
      </c>
      <c r="R48" s="1150">
        <f>'Dom Eq Res'!B46</f>
        <v>1</v>
      </c>
      <c r="S48" s="220">
        <f t="shared" ref="S48:S79" si="58">(R48/R$14)*100</f>
        <v>2.2323125947980298E-2</v>
      </c>
      <c r="T48" s="1170">
        <v>0</v>
      </c>
      <c r="U48" s="1170">
        <f t="shared" ref="U48:U79" si="59">(T48/T$14)*100</f>
        <v>0</v>
      </c>
      <c r="V48" s="1180">
        <v>0</v>
      </c>
      <c r="W48" s="1180">
        <f t="shared" ref="W48:W79" si="60">(V48/V$14)*100</f>
        <v>0</v>
      </c>
      <c r="X48" s="1194"/>
      <c r="Y48" s="1194">
        <f t="shared" si="45"/>
        <v>0</v>
      </c>
      <c r="Z48" s="1150">
        <f>'Dom Eq Ind'!B46</f>
        <v>70.893090000000001</v>
      </c>
      <c r="AA48" s="220">
        <f t="shared" ref="AA48:AA79" si="61">(Z48/Z$14)*100</f>
        <v>2.4487736078653564</v>
      </c>
      <c r="AB48" s="1170">
        <v>68.041195500000001</v>
      </c>
      <c r="AC48" s="1170">
        <f t="shared" ref="AC48:AC79" si="62">(AB48/AB$14)*100</f>
        <v>2.5449064002523105</v>
      </c>
      <c r="AD48" s="1180">
        <v>71.274500000000003</v>
      </c>
      <c r="AE48" s="1180">
        <f t="shared" ref="AE48:AE79" si="63">(AD48/AD$14)*100</f>
        <v>2.3501846225160636</v>
      </c>
      <c r="AF48" s="1194">
        <f>SUM(AF41:AF47)</f>
        <v>80.7</v>
      </c>
      <c r="AG48" s="1194">
        <f t="shared" si="50"/>
        <v>2.7329066341562531</v>
      </c>
      <c r="AH48" s="1150">
        <f>'Dom Eq FinInd'!B46</f>
        <v>150</v>
      </c>
      <c r="AI48" s="220">
        <f t="shared" ref="AI48:AI79" si="64">(AH48/AH$14)*100</f>
        <v>33.482142857142854</v>
      </c>
      <c r="AJ48" s="1170">
        <v>142.80000000000001</v>
      </c>
      <c r="AK48" s="1170">
        <f t="shared" ref="AK48:AK79" si="65">(AJ48/AJ$14)*100</f>
        <v>33.750886315291893</v>
      </c>
      <c r="AL48" s="1180">
        <v>159.19999999999999</v>
      </c>
      <c r="AM48" s="1180">
        <f t="shared" ref="AM48:AM79" si="66">(AL48/AL$14)*100</f>
        <v>33.312408453651393</v>
      </c>
      <c r="AN48" s="1194">
        <f>SUM(AN41:AN47)</f>
        <v>164.9</v>
      </c>
      <c r="AO48" s="1194">
        <f t="shared" si="51"/>
        <v>37.665600730927359</v>
      </c>
      <c r="AP48" s="1150">
        <f>'Dom Eq Fin'!B46</f>
        <v>3712.79864593</v>
      </c>
      <c r="AQ48" s="220">
        <f t="shared" ref="AQ48:AQ79" si="67">(AP48/AP$14)*100</f>
        <v>96.844533537245496</v>
      </c>
      <c r="AR48" s="1170">
        <v>3430.7978481899995</v>
      </c>
      <c r="AS48" s="1170">
        <f t="shared" ref="AS48:AS79" si="68">(AR48/AR$14)*100</f>
        <v>95.948478799729003</v>
      </c>
      <c r="AT48" s="1180">
        <v>4036.5238357500002</v>
      </c>
      <c r="AU48" s="1180">
        <f t="shared" ref="AU48:AU79" si="69">(AT48/AT$14)*100</f>
        <v>95.401178967896797</v>
      </c>
      <c r="AV48" s="1194">
        <f>SUM(AV41:AV47)</f>
        <v>3812.6000000000004</v>
      </c>
      <c r="AW48" s="1204">
        <f t="shared" ref="AW48:AW76" si="70">(AV48/AV$14)*100</f>
        <v>95.226915103529251</v>
      </c>
      <c r="AX48" s="193"/>
      <c r="AY48" s="194"/>
      <c r="AZ48" s="193"/>
      <c r="BA48" s="194"/>
    </row>
    <row r="49" spans="1:53" ht="12.75" customHeight="1">
      <c r="A49" s="441" t="s">
        <v>212</v>
      </c>
      <c r="B49" s="1146">
        <f>'Dom Eq Large'!B47</f>
        <v>178.58159559999999</v>
      </c>
      <c r="C49" s="219">
        <f t="shared" si="52"/>
        <v>1.4004029778775813</v>
      </c>
      <c r="D49" s="1169">
        <v>78.025411359999978</v>
      </c>
      <c r="E49" s="1169">
        <f t="shared" si="53"/>
        <v>0.63330437770989678</v>
      </c>
      <c r="F49" s="1179">
        <v>77.085136200000008</v>
      </c>
      <c r="G49" s="1179">
        <f t="shared" si="54"/>
        <v>0.64077866641034464</v>
      </c>
      <c r="H49" s="1192">
        <v>26.4</v>
      </c>
      <c r="I49" s="1192">
        <f t="shared" si="48"/>
        <v>0.23140640750317745</v>
      </c>
      <c r="J49" s="1146">
        <f>'Dom Eq Growth'!B47</f>
        <v>61.379000000000005</v>
      </c>
      <c r="K49" s="219">
        <f t="shared" si="55"/>
        <v>0.86294391495286504</v>
      </c>
      <c r="L49" s="1169">
        <v>42.5</v>
      </c>
      <c r="M49" s="1169">
        <f t="shared" si="56"/>
        <v>0.63855725940157881</v>
      </c>
      <c r="N49" s="1179">
        <v>76.750594750000005</v>
      </c>
      <c r="O49" s="1179">
        <f t="shared" si="57"/>
        <v>0.95798391674625627</v>
      </c>
      <c r="P49" s="1192">
        <v>28</v>
      </c>
      <c r="Q49" s="1192">
        <f t="shared" si="49"/>
        <v>0.38360893808825741</v>
      </c>
      <c r="R49" s="1146">
        <f>'Dom Eq Res'!B47</f>
        <v>0</v>
      </c>
      <c r="S49" s="219">
        <f t="shared" si="58"/>
        <v>0</v>
      </c>
      <c r="T49" s="1169">
        <v>0</v>
      </c>
      <c r="U49" s="1169">
        <f t="shared" si="59"/>
        <v>0</v>
      </c>
      <c r="V49" s="1179">
        <v>0</v>
      </c>
      <c r="W49" s="1179">
        <f t="shared" si="60"/>
        <v>0</v>
      </c>
      <c r="X49" s="1192"/>
      <c r="Y49" s="1192">
        <f t="shared" si="45"/>
        <v>0</v>
      </c>
      <c r="Z49" s="1146">
        <f>'Dom Eq Ind'!B47</f>
        <v>60.69</v>
      </c>
      <c r="AA49" s="219">
        <f t="shared" si="61"/>
        <v>2.0963407048747418</v>
      </c>
      <c r="AB49" s="1169">
        <v>47.250359000000003</v>
      </c>
      <c r="AC49" s="1169">
        <f t="shared" si="62"/>
        <v>1.7672784869472109</v>
      </c>
      <c r="AD49" s="1179">
        <v>60.505000000000003</v>
      </c>
      <c r="AE49" s="1179">
        <f t="shared" si="63"/>
        <v>1.9950742633807943</v>
      </c>
      <c r="AF49" s="1192">
        <v>52.8</v>
      </c>
      <c r="AG49" s="1192">
        <f t="shared" si="50"/>
        <v>1.7880727420501878</v>
      </c>
      <c r="AH49" s="1146">
        <f>'Dom Eq FinInd'!B47</f>
        <v>7.4</v>
      </c>
      <c r="AI49" s="219">
        <f t="shared" si="64"/>
        <v>1.6517857142857144</v>
      </c>
      <c r="AJ49" s="1169">
        <v>4.7</v>
      </c>
      <c r="AK49" s="1169">
        <f t="shared" si="65"/>
        <v>1.1108484991727725</v>
      </c>
      <c r="AL49" s="1179">
        <v>4.5</v>
      </c>
      <c r="AM49" s="1179">
        <f t="shared" si="66"/>
        <v>0.94161958568738235</v>
      </c>
      <c r="AN49" s="1192">
        <v>3.7</v>
      </c>
      <c r="AO49" s="1192">
        <f t="shared" si="51"/>
        <v>0.84513476473275473</v>
      </c>
      <c r="AP49" s="1146">
        <f>'Dom Eq Fin'!B47</f>
        <v>0</v>
      </c>
      <c r="AQ49" s="219">
        <f t="shared" si="67"/>
        <v>0</v>
      </c>
      <c r="AR49" s="1169">
        <v>0</v>
      </c>
      <c r="AS49" s="1169">
        <f t="shared" si="68"/>
        <v>0</v>
      </c>
      <c r="AT49" s="1179"/>
      <c r="AU49" s="1179">
        <f t="shared" si="69"/>
        <v>0</v>
      </c>
      <c r="AV49" s="1192"/>
      <c r="AW49" s="1193">
        <f t="shared" si="70"/>
        <v>0</v>
      </c>
    </row>
    <row r="50" spans="1:53" ht="12.75" customHeight="1" thickBot="1">
      <c r="A50" s="441" t="s">
        <v>213</v>
      </c>
      <c r="B50" s="1146">
        <f>'Dom Eq Large'!B48</f>
        <v>48.835957999999998</v>
      </c>
      <c r="C50" s="219">
        <f t="shared" si="52"/>
        <v>0.38296231356275601</v>
      </c>
      <c r="D50" s="1169">
        <v>54.562750000000001</v>
      </c>
      <c r="E50" s="1169">
        <f t="shared" si="53"/>
        <v>0.44286634101112005</v>
      </c>
      <c r="F50" s="1179">
        <v>66.58647400000001</v>
      </c>
      <c r="G50" s="1179">
        <f t="shared" si="54"/>
        <v>0.55350738305742386</v>
      </c>
      <c r="H50" s="1192">
        <v>0</v>
      </c>
      <c r="I50" s="1192">
        <f t="shared" si="48"/>
        <v>0</v>
      </c>
      <c r="J50" s="1146">
        <f>'Dom Eq Growth'!B48</f>
        <v>52.505209340000008</v>
      </c>
      <c r="K50" s="219">
        <f t="shared" si="55"/>
        <v>0.73818489879729776</v>
      </c>
      <c r="L50" s="1169">
        <v>157.62195899999998</v>
      </c>
      <c r="M50" s="1169">
        <f t="shared" si="56"/>
        <v>2.368250497895247</v>
      </c>
      <c r="N50" s="1179">
        <v>243.18614959999996</v>
      </c>
      <c r="O50" s="1179">
        <f t="shared" si="57"/>
        <v>3.0353956324520728</v>
      </c>
      <c r="P50" s="1192">
        <v>0</v>
      </c>
      <c r="Q50" s="1192">
        <f t="shared" si="49"/>
        <v>0</v>
      </c>
      <c r="R50" s="1146">
        <f>'Dom Eq Res'!B48</f>
        <v>0</v>
      </c>
      <c r="S50" s="219">
        <f t="shared" si="58"/>
        <v>0</v>
      </c>
      <c r="T50" s="1169">
        <v>0</v>
      </c>
      <c r="U50" s="1169">
        <f t="shared" si="59"/>
        <v>0</v>
      </c>
      <c r="V50" s="1179">
        <v>0</v>
      </c>
      <c r="W50" s="1179">
        <f t="shared" si="60"/>
        <v>0</v>
      </c>
      <c r="X50" s="1192"/>
      <c r="Y50" s="1192">
        <f t="shared" si="45"/>
        <v>0</v>
      </c>
      <c r="Z50" s="1146">
        <f>'Dom Eq Ind'!B48</f>
        <v>49.079844999999992</v>
      </c>
      <c r="AA50" s="219">
        <f t="shared" si="61"/>
        <v>1.6953052704307636</v>
      </c>
      <c r="AB50" s="1169">
        <v>50.576931000000002</v>
      </c>
      <c r="AC50" s="1169">
        <f t="shared" si="62"/>
        <v>1.8917003803529513</v>
      </c>
      <c r="AD50" s="1179">
        <v>63.573832999999993</v>
      </c>
      <c r="AE50" s="1179">
        <f t="shared" si="63"/>
        <v>2.0962650697094229</v>
      </c>
      <c r="AF50" s="1192">
        <v>0</v>
      </c>
      <c r="AG50" s="1192">
        <f t="shared" si="50"/>
        <v>0</v>
      </c>
      <c r="AH50" s="1146">
        <f>'Dom Eq FinInd'!B48</f>
        <v>0</v>
      </c>
      <c r="AI50" s="219">
        <f t="shared" si="64"/>
        <v>0</v>
      </c>
      <c r="AJ50" s="1169">
        <v>0</v>
      </c>
      <c r="AK50" s="1169">
        <f t="shared" si="65"/>
        <v>0</v>
      </c>
      <c r="AL50" s="1179">
        <v>0</v>
      </c>
      <c r="AM50" s="1179">
        <f t="shared" si="66"/>
        <v>0</v>
      </c>
      <c r="AN50" s="1192">
        <v>0</v>
      </c>
      <c r="AO50" s="1192">
        <f t="shared" si="51"/>
        <v>0</v>
      </c>
      <c r="AP50" s="1146">
        <f>'Dom Eq Fin'!B48</f>
        <v>0</v>
      </c>
      <c r="AQ50" s="219">
        <f t="shared" si="67"/>
        <v>0</v>
      </c>
      <c r="AR50" s="1169">
        <v>0</v>
      </c>
      <c r="AS50" s="1169">
        <f t="shared" si="68"/>
        <v>0</v>
      </c>
      <c r="AT50" s="1179"/>
      <c r="AU50" s="1179">
        <f t="shared" si="69"/>
        <v>0</v>
      </c>
      <c r="AV50" s="1192"/>
      <c r="AW50" s="1193">
        <f t="shared" si="70"/>
        <v>0</v>
      </c>
    </row>
    <row r="51" spans="1:53" ht="12.75" customHeight="1" thickBot="1">
      <c r="A51" s="1151" t="s">
        <v>214</v>
      </c>
      <c r="B51" s="1150">
        <f>'Dom Eq Large'!B49</f>
        <v>227.41755360000002</v>
      </c>
      <c r="C51" s="220">
        <f t="shared" si="52"/>
        <v>1.7833652914403375</v>
      </c>
      <c r="D51" s="1170">
        <v>132.58816135999999</v>
      </c>
      <c r="E51" s="1170">
        <f t="shared" si="53"/>
        <v>1.0761707187210168</v>
      </c>
      <c r="F51" s="1180">
        <v>143.67161020000003</v>
      </c>
      <c r="G51" s="1180">
        <f t="shared" si="54"/>
        <v>1.1942860494677685</v>
      </c>
      <c r="H51" s="1194">
        <f>SUM(H49:H50)</f>
        <v>26.4</v>
      </c>
      <c r="I51" s="1194">
        <f t="shared" si="48"/>
        <v>0.23140640750317745</v>
      </c>
      <c r="J51" s="1150">
        <f>'Dom Eq Growth'!B49</f>
        <v>113.88420934000001</v>
      </c>
      <c r="K51" s="220">
        <f t="shared" si="55"/>
        <v>1.6011288137501627</v>
      </c>
      <c r="L51" s="1170">
        <v>200.12195899999998</v>
      </c>
      <c r="M51" s="1170">
        <f t="shared" si="56"/>
        <v>3.0068077572968259</v>
      </c>
      <c r="N51" s="1180">
        <v>319.93674434999997</v>
      </c>
      <c r="O51" s="1180">
        <f t="shared" si="57"/>
        <v>3.993379549198329</v>
      </c>
      <c r="P51" s="1194">
        <f>SUM(P49:P50)</f>
        <v>28</v>
      </c>
      <c r="Q51" s="1194">
        <f t="shared" si="49"/>
        <v>0.38360893808825741</v>
      </c>
      <c r="R51" s="1150">
        <f>'Dom Eq Res'!B49</f>
        <v>0</v>
      </c>
      <c r="S51" s="220">
        <f t="shared" si="58"/>
        <v>0</v>
      </c>
      <c r="T51" s="1170">
        <v>0</v>
      </c>
      <c r="U51" s="1170">
        <f t="shared" si="59"/>
        <v>0</v>
      </c>
      <c r="V51" s="1180">
        <v>0</v>
      </c>
      <c r="W51" s="1180">
        <f t="shared" si="60"/>
        <v>0</v>
      </c>
      <c r="X51" s="1194"/>
      <c r="Y51" s="1194">
        <f t="shared" si="45"/>
        <v>0</v>
      </c>
      <c r="Z51" s="1150">
        <f>'Dom Eq Ind'!B49</f>
        <v>109.769845</v>
      </c>
      <c r="AA51" s="220">
        <f t="shared" si="61"/>
        <v>3.7916459753055056</v>
      </c>
      <c r="AB51" s="1170">
        <v>97.827290000000005</v>
      </c>
      <c r="AC51" s="1170">
        <f t="shared" si="62"/>
        <v>3.6589788673001626</v>
      </c>
      <c r="AD51" s="1180">
        <v>124.07883299999999</v>
      </c>
      <c r="AE51" s="1180">
        <f t="shared" si="63"/>
        <v>4.0913393330902172</v>
      </c>
      <c r="AF51" s="1194">
        <f>SUM(AF49:AF50)</f>
        <v>52.8</v>
      </c>
      <c r="AG51" s="1194">
        <f t="shared" si="50"/>
        <v>1.7880727420501878</v>
      </c>
      <c r="AH51" s="1150">
        <f>'Dom Eq FinInd'!B49</f>
        <v>7.4</v>
      </c>
      <c r="AI51" s="220">
        <f t="shared" si="64"/>
        <v>1.6517857142857144</v>
      </c>
      <c r="AJ51" s="1170">
        <v>4.7</v>
      </c>
      <c r="AK51" s="1170">
        <f t="shared" si="65"/>
        <v>1.1108484991727725</v>
      </c>
      <c r="AL51" s="1180">
        <v>4.5</v>
      </c>
      <c r="AM51" s="1180">
        <f t="shared" si="66"/>
        <v>0.94161958568738235</v>
      </c>
      <c r="AN51" s="1194">
        <f>SUM(AN49:AN50)</f>
        <v>3.7</v>
      </c>
      <c r="AO51" s="1194">
        <f t="shared" si="51"/>
        <v>0.84513476473275473</v>
      </c>
      <c r="AP51" s="1150">
        <f>'Dom Eq Fin'!B49</f>
        <v>0</v>
      </c>
      <c r="AQ51" s="220">
        <f t="shared" si="67"/>
        <v>0</v>
      </c>
      <c r="AR51" s="1170">
        <v>0</v>
      </c>
      <c r="AS51" s="1170">
        <f t="shared" si="68"/>
        <v>0</v>
      </c>
      <c r="AT51" s="1180"/>
      <c r="AU51" s="1180">
        <f t="shared" si="69"/>
        <v>0</v>
      </c>
      <c r="AV51" s="1194"/>
      <c r="AW51" s="1204">
        <f t="shared" si="70"/>
        <v>0</v>
      </c>
      <c r="AX51" s="193"/>
      <c r="AY51" s="194"/>
      <c r="AZ51" s="193"/>
      <c r="BA51" s="194"/>
    </row>
    <row r="52" spans="1:53" ht="12.75" customHeight="1">
      <c r="A52" s="441" t="s">
        <v>215</v>
      </c>
      <c r="B52" s="1146">
        <f>'Dom Eq Large'!B50</f>
        <v>23.954322999999999</v>
      </c>
      <c r="C52" s="219">
        <f t="shared" si="52"/>
        <v>0.18784525443136671</v>
      </c>
      <c r="D52" s="1169">
        <v>28.914990749999998</v>
      </c>
      <c r="E52" s="1169">
        <f t="shared" si="53"/>
        <v>0.23469264569368076</v>
      </c>
      <c r="F52" s="1179">
        <v>51.810875999999993</v>
      </c>
      <c r="G52" s="1179">
        <f t="shared" si="54"/>
        <v>0.43068360082668861</v>
      </c>
      <c r="H52" s="1192">
        <v>24.9</v>
      </c>
      <c r="I52" s="1192">
        <f t="shared" si="48"/>
        <v>0.21825831616776964</v>
      </c>
      <c r="J52" s="1146">
        <f>'Dom Eq Growth'!B50</f>
        <v>372.01064640000004</v>
      </c>
      <c r="K52" s="219">
        <f t="shared" si="55"/>
        <v>5.2301980092305511</v>
      </c>
      <c r="L52" s="1169">
        <v>254.14526705000003</v>
      </c>
      <c r="M52" s="1169">
        <f t="shared" si="56"/>
        <v>3.8185012992313028</v>
      </c>
      <c r="N52" s="1179">
        <v>333.40905299999997</v>
      </c>
      <c r="O52" s="1179">
        <f t="shared" si="57"/>
        <v>4.1615379204810665</v>
      </c>
      <c r="P52" s="1192">
        <v>343.5</v>
      </c>
      <c r="Q52" s="1192">
        <f t="shared" si="49"/>
        <v>4.7060596511898725</v>
      </c>
      <c r="R52" s="1146">
        <f>'Dom Eq Res'!B50</f>
        <v>107.993071</v>
      </c>
      <c r="S52" s="219">
        <f t="shared" si="58"/>
        <v>2.4107429254421788</v>
      </c>
      <c r="T52" s="1169">
        <v>85.941000000000003</v>
      </c>
      <c r="U52" s="1169">
        <f t="shared" si="59"/>
        <v>1.944765013011603</v>
      </c>
      <c r="V52" s="1179">
        <v>102.38</v>
      </c>
      <c r="W52" s="1179">
        <f t="shared" si="60"/>
        <v>2.8112040852481823</v>
      </c>
      <c r="X52" s="1192">
        <v>104</v>
      </c>
      <c r="Y52" s="1192">
        <f t="shared" si="45"/>
        <v>2.9308158376778923</v>
      </c>
      <c r="Z52" s="1146">
        <f>'Dom Eq Ind'!B50</f>
        <v>89.226662500000003</v>
      </c>
      <c r="AA52" s="219">
        <f t="shared" si="61"/>
        <v>3.0820478589367388</v>
      </c>
      <c r="AB52" s="1169">
        <v>73.926819999999992</v>
      </c>
      <c r="AC52" s="1169">
        <f t="shared" si="62"/>
        <v>2.7650430887608453</v>
      </c>
      <c r="AD52" s="1179">
        <v>96.661758399999997</v>
      </c>
      <c r="AE52" s="1179">
        <f t="shared" si="63"/>
        <v>3.1872966934463647</v>
      </c>
      <c r="AF52" s="1192">
        <v>107.1</v>
      </c>
      <c r="AG52" s="1192">
        <f t="shared" si="50"/>
        <v>3.6269430051813467</v>
      </c>
      <c r="AH52" s="1146">
        <f>'Dom Eq FinInd'!B50</f>
        <v>20.7</v>
      </c>
      <c r="AI52" s="219">
        <f t="shared" si="64"/>
        <v>4.6205357142857135</v>
      </c>
      <c r="AJ52" s="1169">
        <v>16.3</v>
      </c>
      <c r="AK52" s="1169">
        <f t="shared" si="65"/>
        <v>3.8525171354289767</v>
      </c>
      <c r="AL52" s="1179">
        <v>18.2</v>
      </c>
      <c r="AM52" s="1179">
        <f t="shared" si="66"/>
        <v>3.8083281021134128</v>
      </c>
      <c r="AN52" s="1192">
        <v>13.4</v>
      </c>
      <c r="AO52" s="1192">
        <f t="shared" si="51"/>
        <v>3.0607583371402467</v>
      </c>
      <c r="AP52" s="1146">
        <f>'Dom Eq Fin'!B50</f>
        <v>0</v>
      </c>
      <c r="AQ52" s="219">
        <f t="shared" si="67"/>
        <v>0</v>
      </c>
      <c r="AR52" s="1169">
        <v>0</v>
      </c>
      <c r="AS52" s="1169">
        <f t="shared" si="68"/>
        <v>0</v>
      </c>
      <c r="AT52" s="1179"/>
      <c r="AU52" s="1179">
        <f t="shared" si="69"/>
        <v>0</v>
      </c>
      <c r="AV52" s="1192"/>
      <c r="AW52" s="1193">
        <f t="shared" si="70"/>
        <v>0</v>
      </c>
    </row>
    <row r="53" spans="1:53" ht="12.75" customHeight="1">
      <c r="A53" s="441" t="s">
        <v>216</v>
      </c>
      <c r="B53" s="1146">
        <f>'Dom Eq Large'!B51</f>
        <v>0</v>
      </c>
      <c r="C53" s="219">
        <f t="shared" si="52"/>
        <v>0</v>
      </c>
      <c r="D53" s="1169">
        <v>0</v>
      </c>
      <c r="E53" s="1169">
        <f t="shared" si="53"/>
        <v>0</v>
      </c>
      <c r="F53" s="1179">
        <v>0</v>
      </c>
      <c r="G53" s="1179">
        <f t="shared" si="54"/>
        <v>0</v>
      </c>
      <c r="H53" s="1192">
        <v>0</v>
      </c>
      <c r="I53" s="1192">
        <f t="shared" si="48"/>
        <v>0</v>
      </c>
      <c r="J53" s="1146">
        <f>'Dom Eq Growth'!B51</f>
        <v>0</v>
      </c>
      <c r="K53" s="219">
        <f t="shared" si="55"/>
        <v>0</v>
      </c>
      <c r="L53" s="1169">
        <v>0</v>
      </c>
      <c r="M53" s="1169">
        <f t="shared" si="56"/>
        <v>0</v>
      </c>
      <c r="N53" s="1179">
        <v>0</v>
      </c>
      <c r="O53" s="1179">
        <f t="shared" si="57"/>
        <v>0</v>
      </c>
      <c r="P53" s="1192">
        <v>0</v>
      </c>
      <c r="Q53" s="1192">
        <f t="shared" si="49"/>
        <v>0</v>
      </c>
      <c r="R53" s="1146">
        <f>'Dom Eq Res'!B51</f>
        <v>0</v>
      </c>
      <c r="S53" s="219">
        <f t="shared" si="58"/>
        <v>0</v>
      </c>
      <c r="T53" s="1169">
        <v>0</v>
      </c>
      <c r="U53" s="1169">
        <f t="shared" si="59"/>
        <v>0</v>
      </c>
      <c r="V53" s="1179">
        <v>0</v>
      </c>
      <c r="W53" s="1179">
        <f t="shared" si="60"/>
        <v>0</v>
      </c>
      <c r="X53" s="1192"/>
      <c r="Y53" s="1192">
        <f t="shared" si="45"/>
        <v>0</v>
      </c>
      <c r="Z53" s="1146">
        <f>'Dom Eq Ind'!B51</f>
        <v>5.96</v>
      </c>
      <c r="AA53" s="219">
        <f t="shared" si="61"/>
        <v>0.20586901632976537</v>
      </c>
      <c r="AB53" s="1169">
        <v>0</v>
      </c>
      <c r="AC53" s="1169">
        <f t="shared" si="62"/>
        <v>0</v>
      </c>
      <c r="AD53" s="1179">
        <v>0</v>
      </c>
      <c r="AE53" s="1179">
        <f t="shared" si="63"/>
        <v>0</v>
      </c>
      <c r="AF53" s="1192">
        <v>5.7</v>
      </c>
      <c r="AG53" s="1192">
        <f t="shared" si="50"/>
        <v>0.19303058010769075</v>
      </c>
      <c r="AH53" s="1146">
        <f>'Dom Eq FinInd'!B51</f>
        <v>0</v>
      </c>
      <c r="AI53" s="219">
        <f t="shared" si="64"/>
        <v>0</v>
      </c>
      <c r="AJ53" s="1169">
        <v>0</v>
      </c>
      <c r="AK53" s="1169">
        <f t="shared" si="65"/>
        <v>0</v>
      </c>
      <c r="AL53" s="1179">
        <v>0</v>
      </c>
      <c r="AM53" s="1179">
        <f t="shared" si="66"/>
        <v>0</v>
      </c>
      <c r="AN53" s="1192">
        <v>0</v>
      </c>
      <c r="AO53" s="1192">
        <f t="shared" si="51"/>
        <v>0</v>
      </c>
      <c r="AP53" s="1146">
        <f>'Dom Eq Fin'!B51</f>
        <v>0</v>
      </c>
      <c r="AQ53" s="219">
        <f t="shared" si="67"/>
        <v>0</v>
      </c>
      <c r="AR53" s="1169">
        <v>0</v>
      </c>
      <c r="AS53" s="1169">
        <f t="shared" si="68"/>
        <v>0</v>
      </c>
      <c r="AT53" s="1179"/>
      <c r="AU53" s="1179">
        <f t="shared" si="69"/>
        <v>0</v>
      </c>
      <c r="AV53" s="1192"/>
      <c r="AW53" s="1193">
        <f t="shared" si="70"/>
        <v>0</v>
      </c>
    </row>
    <row r="54" spans="1:53" ht="12.75" customHeight="1" thickBot="1">
      <c r="A54" s="441" t="s">
        <v>217</v>
      </c>
      <c r="B54" s="1146">
        <f>'Dom Eq Large'!B52</f>
        <v>54.775208999999997</v>
      </c>
      <c r="C54" s="219">
        <f t="shared" si="52"/>
        <v>0.42953679263389272</v>
      </c>
      <c r="D54" s="1169">
        <v>0.23</v>
      </c>
      <c r="E54" s="1169">
        <f t="shared" si="53"/>
        <v>1.8668277979492897E-3</v>
      </c>
      <c r="F54" s="1179">
        <v>0</v>
      </c>
      <c r="G54" s="1179">
        <f t="shared" si="54"/>
        <v>0</v>
      </c>
      <c r="H54" s="1192">
        <v>124.4</v>
      </c>
      <c r="I54" s="1192">
        <f t="shared" si="48"/>
        <v>1.0904150414164877</v>
      </c>
      <c r="J54" s="1146">
        <f>'Dom Eq Growth'!B52</f>
        <v>132.08912376000001</v>
      </c>
      <c r="K54" s="219">
        <f t="shared" si="55"/>
        <v>1.8570766154572069</v>
      </c>
      <c r="L54" s="1169">
        <v>110.10545999999999</v>
      </c>
      <c r="M54" s="1169">
        <f t="shared" si="56"/>
        <v>1.6543209595941213</v>
      </c>
      <c r="N54" s="1179">
        <v>132.6305112</v>
      </c>
      <c r="O54" s="1179">
        <f t="shared" si="57"/>
        <v>1.6554646516199694</v>
      </c>
      <c r="P54" s="1192">
        <v>69</v>
      </c>
      <c r="Q54" s="1192">
        <f t="shared" si="49"/>
        <v>0.94532202600320581</v>
      </c>
      <c r="R54" s="1146">
        <f>'Dom Eq Res'!B52</f>
        <v>1.46424</v>
      </c>
      <c r="S54" s="219">
        <f t="shared" si="58"/>
        <v>3.2686413938070674E-2</v>
      </c>
      <c r="T54" s="1169">
        <v>1.6</v>
      </c>
      <c r="U54" s="1169">
        <f t="shared" si="59"/>
        <v>3.6206514013318029E-2</v>
      </c>
      <c r="V54" s="1179">
        <v>1.8</v>
      </c>
      <c r="W54" s="1179">
        <f t="shared" si="60"/>
        <v>4.9425350199714085E-2</v>
      </c>
      <c r="X54" s="1192"/>
      <c r="Y54" s="1192">
        <f t="shared" ref="Y54:Y76" si="71">(X54/X$14)*100</f>
        <v>0</v>
      </c>
      <c r="Z54" s="1146">
        <f>'Dom Eq Ind'!B52</f>
        <v>78.608177999999995</v>
      </c>
      <c r="AA54" s="219">
        <f t="shared" si="61"/>
        <v>2.7152664899891108</v>
      </c>
      <c r="AB54" s="1169">
        <v>35.51911175</v>
      </c>
      <c r="AC54" s="1169">
        <f t="shared" si="62"/>
        <v>1.328501272789248</v>
      </c>
      <c r="AD54" s="1179">
        <v>67.646195500000005</v>
      </c>
      <c r="AE54" s="1179">
        <f t="shared" si="63"/>
        <v>2.2305459657495366</v>
      </c>
      <c r="AF54" s="1192">
        <v>55.6</v>
      </c>
      <c r="AG54" s="1192">
        <f t="shared" si="50"/>
        <v>1.8828947814013341</v>
      </c>
      <c r="AH54" s="1146">
        <f>'Dom Eq FinInd'!B52</f>
        <v>12.6</v>
      </c>
      <c r="AI54" s="219">
        <f t="shared" si="64"/>
        <v>2.8125</v>
      </c>
      <c r="AJ54" s="1169">
        <v>11.2</v>
      </c>
      <c r="AK54" s="1169">
        <f t="shared" si="65"/>
        <v>2.6471283384542659</v>
      </c>
      <c r="AL54" s="1179">
        <v>12.4</v>
      </c>
      <c r="AM54" s="1179">
        <f t="shared" si="66"/>
        <v>2.5946850805607871</v>
      </c>
      <c r="AN54" s="1192">
        <v>6</v>
      </c>
      <c r="AO54" s="1192">
        <f t="shared" si="51"/>
        <v>1.3704888076747372</v>
      </c>
      <c r="AP54" s="1146">
        <f>'Dom Eq Fin'!B52</f>
        <v>0</v>
      </c>
      <c r="AQ54" s="219">
        <f t="shared" si="67"/>
        <v>0</v>
      </c>
      <c r="AR54" s="1169">
        <v>0</v>
      </c>
      <c r="AS54" s="1169">
        <f t="shared" si="68"/>
        <v>0</v>
      </c>
      <c r="AT54" s="1179"/>
      <c r="AU54" s="1179">
        <f t="shared" si="69"/>
        <v>0</v>
      </c>
      <c r="AV54" s="1192"/>
      <c r="AW54" s="1193">
        <f t="shared" si="70"/>
        <v>0</v>
      </c>
    </row>
    <row r="55" spans="1:53" ht="12.75" customHeight="1" thickBot="1">
      <c r="A55" s="441" t="s">
        <v>218</v>
      </c>
      <c r="B55" s="1146">
        <f>'Dom Eq Large'!B53</f>
        <v>182.13273050000001</v>
      </c>
      <c r="C55" s="219">
        <f t="shared" si="52"/>
        <v>1.4282503037573655</v>
      </c>
      <c r="D55" s="1169">
        <v>172.741648</v>
      </c>
      <c r="E55" s="1169">
        <f t="shared" si="53"/>
        <v>1.402082218912919</v>
      </c>
      <c r="F55" s="1179">
        <v>188.38932</v>
      </c>
      <c r="G55" s="1179">
        <f t="shared" si="54"/>
        <v>1.5660069267095833</v>
      </c>
      <c r="H55" s="1192">
        <v>323</v>
      </c>
      <c r="I55" s="1192">
        <f t="shared" si="48"/>
        <v>2.8312223342244818</v>
      </c>
      <c r="J55" s="1146">
        <f>'Dom Eq Growth'!B53</f>
        <v>74.616</v>
      </c>
      <c r="K55" s="219">
        <f t="shared" si="55"/>
        <v>1.0490464679796505</v>
      </c>
      <c r="L55" s="1169">
        <v>172.70708424999998</v>
      </c>
      <c r="M55" s="1169">
        <f t="shared" si="56"/>
        <v>2.5949026446568837</v>
      </c>
      <c r="N55" s="1179">
        <v>148.85165000000001</v>
      </c>
      <c r="O55" s="1179">
        <f t="shared" si="57"/>
        <v>1.8579333117303678</v>
      </c>
      <c r="P55" s="1192">
        <v>73.400000000000006</v>
      </c>
      <c r="Q55" s="1192">
        <f t="shared" si="49"/>
        <v>1.005603430559932</v>
      </c>
      <c r="R55" s="1146">
        <f>'Dom Eq Res'!B53</f>
        <v>12.683249500000001</v>
      </c>
      <c r="S55" s="219">
        <f t="shared" si="58"/>
        <v>0.2831297760181582</v>
      </c>
      <c r="T55" s="1169">
        <v>3.6085829999999999</v>
      </c>
      <c r="U55" s="1169">
        <f t="shared" si="59"/>
        <v>8.1658881848575768E-2</v>
      </c>
      <c r="V55" s="1179">
        <v>37.737208950000003</v>
      </c>
      <c r="W55" s="1179">
        <f t="shared" si="60"/>
        <v>1.0362082043964083</v>
      </c>
      <c r="X55" s="1192"/>
      <c r="Y55" s="1192">
        <f t="shared" si="71"/>
        <v>0</v>
      </c>
      <c r="Z55" s="1146">
        <f>'Dom Eq Ind'!B53</f>
        <v>166.773606</v>
      </c>
      <c r="AA55" s="219">
        <f t="shared" si="61"/>
        <v>5.7606574189576936</v>
      </c>
      <c r="AB55" s="1169">
        <v>155.98293100000001</v>
      </c>
      <c r="AC55" s="1169">
        <f t="shared" si="62"/>
        <v>5.8341414567299097</v>
      </c>
      <c r="AD55" s="1179">
        <v>147.69999999999999</v>
      </c>
      <c r="AE55" s="1179">
        <f t="shared" si="63"/>
        <v>4.8702168201197145</v>
      </c>
      <c r="AF55" s="1192">
        <v>191.5</v>
      </c>
      <c r="AG55" s="1192">
        <f t="shared" si="50"/>
        <v>6.4851501913373282</v>
      </c>
      <c r="AH55" s="1146">
        <f>'Dom Eq FinInd'!B53</f>
        <v>0</v>
      </c>
      <c r="AI55" s="219">
        <f t="shared" si="64"/>
        <v>0</v>
      </c>
      <c r="AJ55" s="1169">
        <v>0</v>
      </c>
      <c r="AK55" s="1169">
        <f t="shared" si="65"/>
        <v>0</v>
      </c>
      <c r="AL55" s="1179">
        <v>5.0999999999999996</v>
      </c>
      <c r="AM55" s="1179">
        <f t="shared" si="66"/>
        <v>1.0671688637790333</v>
      </c>
      <c r="AN55" s="1192">
        <v>19.2</v>
      </c>
      <c r="AO55" s="1192">
        <f t="shared" si="51"/>
        <v>4.3855641845591586</v>
      </c>
      <c r="AP55" s="1146">
        <f>'Dom Eq Fin'!B53</f>
        <v>0</v>
      </c>
      <c r="AQ55" s="219">
        <f t="shared" si="67"/>
        <v>0</v>
      </c>
      <c r="AR55" s="1169">
        <v>0</v>
      </c>
      <c r="AS55" s="1169">
        <f t="shared" si="68"/>
        <v>0</v>
      </c>
      <c r="AT55" s="1179"/>
      <c r="AU55" s="1179">
        <f t="shared" si="69"/>
        <v>0</v>
      </c>
      <c r="AV55" s="1192"/>
      <c r="AW55" s="1193">
        <f t="shared" si="70"/>
        <v>0</v>
      </c>
      <c r="AX55" s="193"/>
      <c r="AY55" s="194"/>
      <c r="AZ55" s="193"/>
      <c r="BA55" s="194"/>
    </row>
    <row r="56" spans="1:53" ht="12.75" customHeight="1">
      <c r="A56" s="441" t="s">
        <v>219</v>
      </c>
      <c r="B56" s="1146">
        <f>'Dom Eq Large'!B54</f>
        <v>0</v>
      </c>
      <c r="C56" s="219">
        <f t="shared" si="52"/>
        <v>0</v>
      </c>
      <c r="D56" s="1169">
        <v>0.5</v>
      </c>
      <c r="E56" s="1169">
        <f t="shared" si="53"/>
        <v>4.0583212998897599E-3</v>
      </c>
      <c r="F56" s="1179">
        <v>6.1</v>
      </c>
      <c r="G56" s="1179">
        <f t="shared" si="54"/>
        <v>5.0706920397230897E-2</v>
      </c>
      <c r="H56" s="1192">
        <v>0</v>
      </c>
      <c r="I56" s="1192">
        <f t="shared" si="48"/>
        <v>0</v>
      </c>
      <c r="J56" s="1146">
        <f>'Dom Eq Growth'!B54</f>
        <v>48.055999999999997</v>
      </c>
      <c r="K56" s="219">
        <f t="shared" si="55"/>
        <v>0.67563226473182814</v>
      </c>
      <c r="L56" s="1169">
        <v>57.274999999999999</v>
      </c>
      <c r="M56" s="1169">
        <f t="shared" si="56"/>
        <v>0.86054981252295104</v>
      </c>
      <c r="N56" s="1179">
        <v>29</v>
      </c>
      <c r="O56" s="1179">
        <f t="shared" si="57"/>
        <v>0.36197157398107888</v>
      </c>
      <c r="P56" s="1192">
        <v>45.9</v>
      </c>
      <c r="Q56" s="1192">
        <f t="shared" si="49"/>
        <v>0.62884465208039342</v>
      </c>
      <c r="R56" s="1146">
        <f>'Dom Eq Res'!B54</f>
        <v>0</v>
      </c>
      <c r="S56" s="219">
        <f t="shared" si="58"/>
        <v>0</v>
      </c>
      <c r="T56" s="1169">
        <v>0</v>
      </c>
      <c r="U56" s="1169">
        <f t="shared" si="59"/>
        <v>0</v>
      </c>
      <c r="V56" s="1179">
        <v>27.861444500000001</v>
      </c>
      <c r="W56" s="1179">
        <f t="shared" si="60"/>
        <v>0.76503425082355436</v>
      </c>
      <c r="X56" s="1192"/>
      <c r="Y56" s="1192">
        <f t="shared" si="71"/>
        <v>0</v>
      </c>
      <c r="Z56" s="1146">
        <f>'Dom Eq Ind'!B54</f>
        <v>1.6741550000000001</v>
      </c>
      <c r="AA56" s="219">
        <f t="shared" si="61"/>
        <v>5.7828295810999721E-2</v>
      </c>
      <c r="AB56" s="1169">
        <v>31.3</v>
      </c>
      <c r="AC56" s="1169">
        <f t="shared" si="62"/>
        <v>1.1706962192911108</v>
      </c>
      <c r="AD56" s="1179">
        <v>1.66</v>
      </c>
      <c r="AE56" s="1179">
        <f t="shared" si="63"/>
        <v>5.4736356949212764E-2</v>
      </c>
      <c r="AF56" s="1192">
        <v>5.7</v>
      </c>
      <c r="AG56" s="1192">
        <f t="shared" si="50"/>
        <v>0.19303058010769075</v>
      </c>
      <c r="AH56" s="1146">
        <f>'Dom Eq FinInd'!B54</f>
        <v>0</v>
      </c>
      <c r="AI56" s="219">
        <f t="shared" si="64"/>
        <v>0</v>
      </c>
      <c r="AJ56" s="1169">
        <v>0</v>
      </c>
      <c r="AK56" s="1169">
        <f t="shared" si="65"/>
        <v>0</v>
      </c>
      <c r="AL56" s="1179">
        <v>0</v>
      </c>
      <c r="AM56" s="1179">
        <f t="shared" si="66"/>
        <v>0</v>
      </c>
      <c r="AN56" s="1192">
        <v>5.9</v>
      </c>
      <c r="AO56" s="1192">
        <f t="shared" si="51"/>
        <v>1.3476473275468253</v>
      </c>
      <c r="AP56" s="1146">
        <f>'Dom Eq Fin'!B54</f>
        <v>0</v>
      </c>
      <c r="AQ56" s="219">
        <f t="shared" si="67"/>
        <v>0</v>
      </c>
      <c r="AR56" s="1169">
        <v>0</v>
      </c>
      <c r="AS56" s="1169">
        <f t="shared" si="68"/>
        <v>0</v>
      </c>
      <c r="AT56" s="1179"/>
      <c r="AU56" s="1179">
        <f t="shared" si="69"/>
        <v>0</v>
      </c>
      <c r="AV56" s="1192"/>
      <c r="AW56" s="1193">
        <f t="shared" si="70"/>
        <v>0</v>
      </c>
    </row>
    <row r="57" spans="1:53" ht="12.75" customHeight="1">
      <c r="A57" s="441" t="s">
        <v>220</v>
      </c>
      <c r="B57" s="1146">
        <f>'Dom Eq Large'!B55</f>
        <v>79.782208249999996</v>
      </c>
      <c r="C57" s="219">
        <f t="shared" si="52"/>
        <v>0.62563693441962576</v>
      </c>
      <c r="D57" s="1169">
        <v>85.620385000000013</v>
      </c>
      <c r="E57" s="1169">
        <f t="shared" si="53"/>
        <v>0.69495006430052353</v>
      </c>
      <c r="F57" s="1179">
        <v>137.70595600000001</v>
      </c>
      <c r="G57" s="1179">
        <f t="shared" si="54"/>
        <v>1.1446958932978002</v>
      </c>
      <c r="H57" s="1192">
        <v>84.8</v>
      </c>
      <c r="I57" s="1192">
        <f t="shared" si="48"/>
        <v>0.74330543016172157</v>
      </c>
      <c r="J57" s="1146">
        <f>'Dom Eq Growth'!B55</f>
        <v>117.595</v>
      </c>
      <c r="K57" s="219">
        <f t="shared" si="55"/>
        <v>1.6532998204415543</v>
      </c>
      <c r="L57" s="1169">
        <v>110.90224000000001</v>
      </c>
      <c r="M57" s="1169">
        <f t="shared" si="56"/>
        <v>1.6662924808446153</v>
      </c>
      <c r="N57" s="1179">
        <v>121.595</v>
      </c>
      <c r="O57" s="1179">
        <f t="shared" si="57"/>
        <v>1.5177218461458375</v>
      </c>
      <c r="P57" s="1192">
        <v>72.7</v>
      </c>
      <c r="Q57" s="1192">
        <f t="shared" si="49"/>
        <v>0.99601320710772556</v>
      </c>
      <c r="R57" s="1146">
        <f>'Dom Eq Res'!B55</f>
        <v>0</v>
      </c>
      <c r="S57" s="219">
        <f t="shared" si="58"/>
        <v>0</v>
      </c>
      <c r="T57" s="1169">
        <v>0</v>
      </c>
      <c r="U57" s="1169">
        <f t="shared" si="59"/>
        <v>0</v>
      </c>
      <c r="V57" s="1179">
        <v>3.46</v>
      </c>
      <c r="W57" s="1179">
        <f t="shared" si="60"/>
        <v>9.5006506495005957E-2</v>
      </c>
      <c r="X57" s="1192"/>
      <c r="Y57" s="1192">
        <f t="shared" si="71"/>
        <v>0</v>
      </c>
      <c r="Z57" s="1146">
        <f>'Dom Eq Ind'!B55</f>
        <v>107.37077599999999</v>
      </c>
      <c r="AA57" s="219">
        <f t="shared" si="61"/>
        <v>3.7087778586717413</v>
      </c>
      <c r="AB57" s="1169">
        <v>121.15228500000001</v>
      </c>
      <c r="AC57" s="1169">
        <f t="shared" si="62"/>
        <v>4.5313904794881505</v>
      </c>
      <c r="AD57" s="1179">
        <v>149.47510700000001</v>
      </c>
      <c r="AE57" s="1179">
        <f t="shared" si="63"/>
        <v>4.9287486817914301</v>
      </c>
      <c r="AF57" s="1192">
        <v>35.6</v>
      </c>
      <c r="AG57" s="1192">
        <f t="shared" si="50"/>
        <v>1.2055945003217177</v>
      </c>
      <c r="AH57" s="1146">
        <f>'Dom Eq FinInd'!B55</f>
        <v>13.7</v>
      </c>
      <c r="AI57" s="219">
        <f t="shared" si="64"/>
        <v>3.058035714285714</v>
      </c>
      <c r="AJ57" s="1169">
        <v>14.3</v>
      </c>
      <c r="AK57" s="1169">
        <f t="shared" si="65"/>
        <v>3.3798156464192859</v>
      </c>
      <c r="AL57" s="1179">
        <v>18</v>
      </c>
      <c r="AM57" s="1179">
        <f t="shared" si="66"/>
        <v>3.7664783427495294</v>
      </c>
      <c r="AN57" s="1192">
        <v>0.8</v>
      </c>
      <c r="AO57" s="1192">
        <f t="shared" si="51"/>
        <v>0.18273184102329831</v>
      </c>
      <c r="AP57" s="1146">
        <f>'Dom Eq Fin'!B55</f>
        <v>0</v>
      </c>
      <c r="AQ57" s="219">
        <f t="shared" si="67"/>
        <v>0</v>
      </c>
      <c r="AR57" s="1169">
        <v>0</v>
      </c>
      <c r="AS57" s="1169">
        <f t="shared" si="68"/>
        <v>0</v>
      </c>
      <c r="AT57" s="1179"/>
      <c r="AU57" s="1179">
        <f t="shared" si="69"/>
        <v>0</v>
      </c>
      <c r="AV57" s="1192"/>
      <c r="AW57" s="1193">
        <f t="shared" si="70"/>
        <v>0</v>
      </c>
    </row>
    <row r="58" spans="1:53" ht="12.75" customHeight="1" thickBot="1">
      <c r="A58" s="441" t="s">
        <v>221</v>
      </c>
      <c r="B58" s="1146">
        <f>'Dom Eq Large'!B56</f>
        <v>111.69030599999999</v>
      </c>
      <c r="C58" s="219">
        <f t="shared" si="52"/>
        <v>0.8758541808126743</v>
      </c>
      <c r="D58" s="1169">
        <v>179.77206900000002</v>
      </c>
      <c r="E58" s="1169">
        <f t="shared" si="53"/>
        <v>1.4591456334959036</v>
      </c>
      <c r="F58" s="1179">
        <v>201.24555599999997</v>
      </c>
      <c r="G58" s="1179">
        <f t="shared" si="54"/>
        <v>1.672875801375159</v>
      </c>
      <c r="H58" s="1192">
        <v>216.2</v>
      </c>
      <c r="I58" s="1192">
        <f t="shared" si="48"/>
        <v>1.8950782311434458</v>
      </c>
      <c r="J58" s="1146">
        <f>'Dom Eq Growth'!B56</f>
        <v>138.01301674000001</v>
      </c>
      <c r="K58" s="219">
        <f t="shared" si="55"/>
        <v>1.9403622245404928</v>
      </c>
      <c r="L58" s="1169">
        <v>135.91265275000001</v>
      </c>
      <c r="M58" s="1169">
        <f t="shared" si="56"/>
        <v>2.0420708484244341</v>
      </c>
      <c r="N58" s="1179">
        <v>74.254660000000015</v>
      </c>
      <c r="O58" s="1179">
        <f t="shared" si="57"/>
        <v>0.92683021226309881</v>
      </c>
      <c r="P58" s="1192">
        <v>66.3</v>
      </c>
      <c r="Q58" s="1192">
        <f t="shared" si="49"/>
        <v>0.90833116411612391</v>
      </c>
      <c r="R58" s="1146">
        <f>'Dom Eq Res'!B56</f>
        <v>0</v>
      </c>
      <c r="S58" s="219">
        <f t="shared" si="58"/>
        <v>0</v>
      </c>
      <c r="T58" s="1169">
        <v>0</v>
      </c>
      <c r="U58" s="1169">
        <f t="shared" si="59"/>
        <v>0</v>
      </c>
      <c r="V58" s="1179">
        <v>0.1</v>
      </c>
      <c r="W58" s="1179">
        <f t="shared" si="60"/>
        <v>2.7458527888730051E-3</v>
      </c>
      <c r="X58" s="1192"/>
      <c r="Y58" s="1192">
        <f t="shared" si="71"/>
        <v>0</v>
      </c>
      <c r="Z58" s="1146">
        <f>'Dom Eq Ind'!B56</f>
        <v>107.58511633000001</v>
      </c>
      <c r="AA58" s="219">
        <f t="shared" si="61"/>
        <v>3.7161815554665232</v>
      </c>
      <c r="AB58" s="1169">
        <v>95.081282749999986</v>
      </c>
      <c r="AC58" s="1169">
        <f t="shared" si="62"/>
        <v>3.5562715092899064</v>
      </c>
      <c r="AD58" s="1179">
        <v>127.16505000000001</v>
      </c>
      <c r="AE58" s="1179">
        <f t="shared" si="63"/>
        <v>4.1931033543761984</v>
      </c>
      <c r="AF58" s="1192">
        <v>154.19999999999999</v>
      </c>
      <c r="AG58" s="1192">
        <f t="shared" si="50"/>
        <v>5.2219851671238438</v>
      </c>
      <c r="AH58" s="1146">
        <f>'Dom Eq FinInd'!B56</f>
        <v>0</v>
      </c>
      <c r="AI58" s="219">
        <f t="shared" si="64"/>
        <v>0</v>
      </c>
      <c r="AJ58" s="1169">
        <v>0</v>
      </c>
      <c r="AK58" s="1169">
        <f t="shared" si="65"/>
        <v>0</v>
      </c>
      <c r="AL58" s="1179">
        <v>10.1</v>
      </c>
      <c r="AM58" s="1179">
        <f t="shared" si="66"/>
        <v>2.1134128478761247</v>
      </c>
      <c r="AN58" s="1192">
        <v>8.1</v>
      </c>
      <c r="AO58" s="1192">
        <f t="shared" si="51"/>
        <v>1.8501598903608953</v>
      </c>
      <c r="AP58" s="1146">
        <f>'Dom Eq Fin'!B56</f>
        <v>0</v>
      </c>
      <c r="AQ58" s="219">
        <f t="shared" si="67"/>
        <v>0</v>
      </c>
      <c r="AR58" s="1169">
        <v>0</v>
      </c>
      <c r="AS58" s="1169">
        <f t="shared" si="68"/>
        <v>0</v>
      </c>
      <c r="AT58" s="1179"/>
      <c r="AU58" s="1179">
        <f t="shared" si="69"/>
        <v>0</v>
      </c>
      <c r="AV58" s="1192"/>
      <c r="AW58" s="1193">
        <f t="shared" si="70"/>
        <v>0</v>
      </c>
    </row>
    <row r="59" spans="1:53" ht="12.75" customHeight="1" thickBot="1">
      <c r="A59" s="1151" t="s">
        <v>222</v>
      </c>
      <c r="B59" s="1150">
        <f>'Dom Eq Large'!B57</f>
        <v>452.33477674999995</v>
      </c>
      <c r="C59" s="220">
        <f t="shared" si="52"/>
        <v>3.5471234660549245</v>
      </c>
      <c r="D59" s="1170">
        <v>467.77909275000002</v>
      </c>
      <c r="E59" s="1170">
        <f t="shared" si="53"/>
        <v>3.7967957115008653</v>
      </c>
      <c r="F59" s="1180">
        <v>585.25170800000001</v>
      </c>
      <c r="G59" s="1180">
        <f t="shared" si="54"/>
        <v>4.8649691426064621</v>
      </c>
      <c r="H59" s="1194">
        <f>SUM(H52:H58)</f>
        <v>773.3</v>
      </c>
      <c r="I59" s="1194">
        <f t="shared" si="48"/>
        <v>6.7782793531139056</v>
      </c>
      <c r="J59" s="1150">
        <f>'Dom Eq Growth'!B57</f>
        <v>882.37978690000011</v>
      </c>
      <c r="K59" s="220">
        <f t="shared" si="55"/>
        <v>12.405615402381285</v>
      </c>
      <c r="L59" s="1170">
        <v>841.04770404999999</v>
      </c>
      <c r="M59" s="1170">
        <f t="shared" si="56"/>
        <v>12.636638045274307</v>
      </c>
      <c r="N59" s="1180">
        <v>839.74087420000001</v>
      </c>
      <c r="O59" s="1180">
        <f t="shared" si="57"/>
        <v>10.48145951622142</v>
      </c>
      <c r="P59" s="1194">
        <f>SUM(P52:P58)</f>
        <v>670.8</v>
      </c>
      <c r="Q59" s="1194">
        <f t="shared" si="49"/>
        <v>9.1901741310572529</v>
      </c>
      <c r="R59" s="1150">
        <f>'Dom Eq Res'!B57</f>
        <v>121.64056049999999</v>
      </c>
      <c r="S59" s="220">
        <f t="shared" si="58"/>
        <v>2.7153975524244172</v>
      </c>
      <c r="T59" s="1170">
        <v>91.149582999999993</v>
      </c>
      <c r="U59" s="1170">
        <f t="shared" si="59"/>
        <v>2.0626304088734964</v>
      </c>
      <c r="V59" s="1180">
        <v>173.33865345000001</v>
      </c>
      <c r="W59" s="1180">
        <f t="shared" si="60"/>
        <v>4.7596242499517381</v>
      </c>
      <c r="X59" s="1194">
        <f>SUM(X52:X58)</f>
        <v>104</v>
      </c>
      <c r="Y59" s="1194">
        <f t="shared" si="71"/>
        <v>2.9308158376778923</v>
      </c>
      <c r="Z59" s="1150">
        <f>'Dom Eq Ind'!B57</f>
        <v>557.19849382999996</v>
      </c>
      <c r="AA59" s="220">
        <f t="shared" si="61"/>
        <v>19.246628494162572</v>
      </c>
      <c r="AB59" s="1170">
        <v>512.96243049999998</v>
      </c>
      <c r="AC59" s="1170">
        <f t="shared" si="62"/>
        <v>19.186044026349172</v>
      </c>
      <c r="AD59" s="1180">
        <v>590.30811089999997</v>
      </c>
      <c r="AE59" s="1180">
        <f t="shared" si="63"/>
        <v>19.464647872432455</v>
      </c>
      <c r="AF59" s="1194">
        <f>SUM(AF52:AF58)</f>
        <v>555.4</v>
      </c>
      <c r="AG59" s="1194">
        <f t="shared" si="50"/>
        <v>18.808628805580955</v>
      </c>
      <c r="AH59" s="1150">
        <f>'Dom Eq FinInd'!B57</f>
        <v>47</v>
      </c>
      <c r="AI59" s="220">
        <f t="shared" si="64"/>
        <v>10.491071428571429</v>
      </c>
      <c r="AJ59" s="1170">
        <v>41.8</v>
      </c>
      <c r="AK59" s="1170">
        <f t="shared" si="65"/>
        <v>9.879461120302528</v>
      </c>
      <c r="AL59" s="1180">
        <v>63.8</v>
      </c>
      <c r="AM59" s="1180">
        <f t="shared" si="66"/>
        <v>13.350073237078885</v>
      </c>
      <c r="AN59" s="1194">
        <f>SUM(AN52:AN58)</f>
        <v>53.399999999999991</v>
      </c>
      <c r="AO59" s="1194">
        <f t="shared" si="51"/>
        <v>12.197350388305161</v>
      </c>
      <c r="AP59" s="1150">
        <f>'Dom Eq Fin'!B57</f>
        <v>0</v>
      </c>
      <c r="AQ59" s="220">
        <f t="shared" si="67"/>
        <v>0</v>
      </c>
      <c r="AR59" s="1170">
        <v>0</v>
      </c>
      <c r="AS59" s="1170">
        <f t="shared" si="68"/>
        <v>0</v>
      </c>
      <c r="AT59" s="1180"/>
      <c r="AU59" s="1180">
        <f t="shared" si="69"/>
        <v>0</v>
      </c>
      <c r="AV59" s="1194"/>
      <c r="AW59" s="1204">
        <f t="shared" si="70"/>
        <v>0</v>
      </c>
    </row>
    <row r="60" spans="1:53" ht="12.75" customHeight="1">
      <c r="A60" s="441" t="s">
        <v>223</v>
      </c>
      <c r="B60" s="1146">
        <f>'Dom Eq Large'!B58</f>
        <v>923.76342799999998</v>
      </c>
      <c r="C60" s="219">
        <f t="shared" si="52"/>
        <v>7.2439774719181793</v>
      </c>
      <c r="D60" s="1169">
        <v>953.90515000000005</v>
      </c>
      <c r="E60" s="1169">
        <f t="shared" si="53"/>
        <v>7.7425071766390738</v>
      </c>
      <c r="F60" s="1179">
        <v>850.25354400000003</v>
      </c>
      <c r="G60" s="1179">
        <f t="shared" si="54"/>
        <v>7.0678260283723704</v>
      </c>
      <c r="H60" s="1192">
        <v>856.6</v>
      </c>
      <c r="I60" s="1192">
        <f t="shared" si="48"/>
        <v>7.5084366919402203</v>
      </c>
      <c r="J60" s="1146">
        <f>'Dom Eq Growth'!B58</f>
        <v>257.95787199999995</v>
      </c>
      <c r="K60" s="219">
        <f t="shared" si="55"/>
        <v>3.6266992938397498</v>
      </c>
      <c r="L60" s="1169">
        <v>270.13765000000001</v>
      </c>
      <c r="M60" s="1169">
        <f t="shared" si="56"/>
        <v>4.0587848810631275</v>
      </c>
      <c r="N60" s="1179">
        <v>232.30645100000001</v>
      </c>
      <c r="O60" s="1179">
        <f t="shared" si="57"/>
        <v>2.8995976453251164</v>
      </c>
      <c r="P60" s="1192">
        <v>331.8</v>
      </c>
      <c r="Q60" s="1192">
        <f t="shared" si="49"/>
        <v>4.545765916345851</v>
      </c>
      <c r="R60" s="1146">
        <f>'Dom Eq Res'!B58</f>
        <v>473.07647200000008</v>
      </c>
      <c r="S60" s="219">
        <f t="shared" si="58"/>
        <v>10.560545667482177</v>
      </c>
      <c r="T60" s="1169">
        <v>455.90837499999998</v>
      </c>
      <c r="U60" s="1169">
        <f t="shared" si="59"/>
        <v>10.316783105141594</v>
      </c>
      <c r="V60" s="1179">
        <v>426.73805799999997</v>
      </c>
      <c r="W60" s="1179">
        <f t="shared" si="60"/>
        <v>11.7175988667755</v>
      </c>
      <c r="X60" s="1192">
        <v>296</v>
      </c>
      <c r="Y60" s="1192">
        <f t="shared" si="71"/>
        <v>8.3415527687755375</v>
      </c>
      <c r="Z60" s="1146">
        <f>'Dom Eq Ind'!B58</f>
        <v>0</v>
      </c>
      <c r="AA60" s="219">
        <f t="shared" si="61"/>
        <v>0</v>
      </c>
      <c r="AB60" s="1169">
        <v>0</v>
      </c>
      <c r="AC60" s="1169">
        <f t="shared" si="62"/>
        <v>0</v>
      </c>
      <c r="AD60" s="1179">
        <v>0</v>
      </c>
      <c r="AE60" s="1179">
        <f t="shared" si="63"/>
        <v>0</v>
      </c>
      <c r="AF60" s="1192"/>
      <c r="AG60" s="1192">
        <f t="shared" si="50"/>
        <v>0</v>
      </c>
      <c r="AH60" s="1146">
        <f>'Dom Eq FinInd'!B58</f>
        <v>0</v>
      </c>
      <c r="AI60" s="219">
        <f t="shared" si="64"/>
        <v>0</v>
      </c>
      <c r="AJ60" s="1169">
        <v>0</v>
      </c>
      <c r="AK60" s="1169">
        <f t="shared" si="65"/>
        <v>0</v>
      </c>
      <c r="AL60" s="1179">
        <v>0</v>
      </c>
      <c r="AM60" s="1179">
        <f t="shared" si="66"/>
        <v>0</v>
      </c>
      <c r="AN60" s="1192"/>
      <c r="AO60" s="1192">
        <f t="shared" si="51"/>
        <v>0</v>
      </c>
      <c r="AP60" s="1146">
        <f>'Dom Eq Fin'!B58</f>
        <v>0</v>
      </c>
      <c r="AQ60" s="219">
        <f t="shared" si="67"/>
        <v>0</v>
      </c>
      <c r="AR60" s="1169">
        <v>0</v>
      </c>
      <c r="AS60" s="1169">
        <f t="shared" si="68"/>
        <v>0</v>
      </c>
      <c r="AT60" s="1179"/>
      <c r="AU60" s="1179">
        <f t="shared" si="69"/>
        <v>0</v>
      </c>
      <c r="AV60" s="1192"/>
      <c r="AW60" s="1193">
        <f t="shared" si="70"/>
        <v>0</v>
      </c>
    </row>
    <row r="61" spans="1:53" ht="12.75" customHeight="1" thickBot="1">
      <c r="A61" s="441" t="s">
        <v>224</v>
      </c>
      <c r="B61" s="1146">
        <f>'Dom Eq Large'!B59</f>
        <v>0</v>
      </c>
      <c r="C61" s="219">
        <f t="shared" si="52"/>
        <v>0</v>
      </c>
      <c r="D61" s="1169">
        <v>0</v>
      </c>
      <c r="E61" s="1169">
        <f t="shared" si="53"/>
        <v>0</v>
      </c>
      <c r="F61" s="1179">
        <v>0</v>
      </c>
      <c r="G61" s="1179">
        <f t="shared" si="54"/>
        <v>0</v>
      </c>
      <c r="H61" s="1192">
        <v>0</v>
      </c>
      <c r="I61" s="1192">
        <f t="shared" si="48"/>
        <v>0</v>
      </c>
      <c r="J61" s="1146">
        <f>'Dom Eq Growth'!B59</f>
        <v>0</v>
      </c>
      <c r="K61" s="219">
        <f t="shared" si="55"/>
        <v>0</v>
      </c>
      <c r="L61" s="1169">
        <v>0</v>
      </c>
      <c r="M61" s="1169">
        <f t="shared" si="56"/>
        <v>0</v>
      </c>
      <c r="N61" s="1179">
        <v>0</v>
      </c>
      <c r="O61" s="1179">
        <f t="shared" si="57"/>
        <v>0</v>
      </c>
      <c r="P61" s="1192">
        <v>0</v>
      </c>
      <c r="Q61" s="1192">
        <f t="shared" si="49"/>
        <v>0</v>
      </c>
      <c r="R61" s="1146">
        <f>'Dom Eq Res'!B59</f>
        <v>0</v>
      </c>
      <c r="S61" s="219">
        <f t="shared" si="58"/>
        <v>0</v>
      </c>
      <c r="T61" s="1169">
        <v>0</v>
      </c>
      <c r="U61" s="1169">
        <f t="shared" si="59"/>
        <v>0</v>
      </c>
      <c r="V61" s="1179">
        <v>0</v>
      </c>
      <c r="W61" s="1179">
        <f t="shared" si="60"/>
        <v>0</v>
      </c>
      <c r="X61" s="1192">
        <v>0</v>
      </c>
      <c r="Y61" s="1192">
        <f t="shared" si="71"/>
        <v>0</v>
      </c>
      <c r="Z61" s="1146">
        <f>'Dom Eq Ind'!B59</f>
        <v>0</v>
      </c>
      <c r="AA61" s="219">
        <f t="shared" si="61"/>
        <v>0</v>
      </c>
      <c r="AB61" s="1169">
        <v>0</v>
      </c>
      <c r="AC61" s="1169">
        <f t="shared" si="62"/>
        <v>0</v>
      </c>
      <c r="AD61" s="1179">
        <v>0</v>
      </c>
      <c r="AE61" s="1179">
        <f t="shared" si="63"/>
        <v>0</v>
      </c>
      <c r="AF61" s="1192"/>
      <c r="AG61" s="1192">
        <f t="shared" si="50"/>
        <v>0</v>
      </c>
      <c r="AH61" s="1146">
        <f>'Dom Eq FinInd'!B59</f>
        <v>0</v>
      </c>
      <c r="AI61" s="219">
        <f t="shared" si="64"/>
        <v>0</v>
      </c>
      <c r="AJ61" s="1169">
        <v>0</v>
      </c>
      <c r="AK61" s="1169">
        <f t="shared" si="65"/>
        <v>0</v>
      </c>
      <c r="AL61" s="1179">
        <v>0</v>
      </c>
      <c r="AM61" s="1179">
        <f t="shared" si="66"/>
        <v>0</v>
      </c>
      <c r="AN61" s="1192"/>
      <c r="AO61" s="1192">
        <f t="shared" si="51"/>
        <v>0</v>
      </c>
      <c r="AP61" s="1146">
        <f>'Dom Eq Fin'!B59</f>
        <v>0</v>
      </c>
      <c r="AQ61" s="219">
        <f t="shared" si="67"/>
        <v>0</v>
      </c>
      <c r="AR61" s="1169">
        <v>0</v>
      </c>
      <c r="AS61" s="1169">
        <f t="shared" si="68"/>
        <v>0</v>
      </c>
      <c r="AT61" s="1179"/>
      <c r="AU61" s="1179">
        <f t="shared" si="69"/>
        <v>0</v>
      </c>
      <c r="AV61" s="1192"/>
      <c r="AW61" s="1193">
        <f t="shared" si="70"/>
        <v>0</v>
      </c>
    </row>
    <row r="62" spans="1:53" ht="12.75" customHeight="1" thickBot="1">
      <c r="A62" s="1151" t="s">
        <v>225</v>
      </c>
      <c r="B62" s="1150">
        <f>'Dom Eq Large'!B60</f>
        <v>923.76342799999998</v>
      </c>
      <c r="C62" s="220">
        <f t="shared" si="52"/>
        <v>7.2439774719181793</v>
      </c>
      <c r="D62" s="1170">
        <v>953.90515000000005</v>
      </c>
      <c r="E62" s="1170">
        <f t="shared" si="53"/>
        <v>7.7425071766390738</v>
      </c>
      <c r="F62" s="1180">
        <v>850.25354400000003</v>
      </c>
      <c r="G62" s="1180">
        <f t="shared" si="54"/>
        <v>7.0678260283723704</v>
      </c>
      <c r="H62" s="1194">
        <f>SUM(H60:H61)</f>
        <v>856.6</v>
      </c>
      <c r="I62" s="1194">
        <f t="shared" si="48"/>
        <v>7.5084366919402203</v>
      </c>
      <c r="J62" s="1150">
        <f>'Dom Eq Growth'!B60</f>
        <v>257.95787199999995</v>
      </c>
      <c r="K62" s="220">
        <f t="shared" si="55"/>
        <v>3.6266992938397498</v>
      </c>
      <c r="L62" s="1170">
        <v>270.13765000000001</v>
      </c>
      <c r="M62" s="1170">
        <f t="shared" si="56"/>
        <v>4.0587848810631275</v>
      </c>
      <c r="N62" s="1180">
        <v>232.30645100000001</v>
      </c>
      <c r="O62" s="1180">
        <f t="shared" si="57"/>
        <v>2.8995976453251164</v>
      </c>
      <c r="P62" s="1194">
        <f>SUM(P60:P61)</f>
        <v>331.8</v>
      </c>
      <c r="Q62" s="1194">
        <f t="shared" si="49"/>
        <v>4.545765916345851</v>
      </c>
      <c r="R62" s="1150">
        <f>'Dom Eq Res'!B60</f>
        <v>473.07647200000008</v>
      </c>
      <c r="S62" s="220">
        <f t="shared" si="58"/>
        <v>10.560545667482177</v>
      </c>
      <c r="T62" s="1170">
        <v>455.90837499999998</v>
      </c>
      <c r="U62" s="1170">
        <f t="shared" si="59"/>
        <v>10.316783105141594</v>
      </c>
      <c r="V62" s="1180">
        <v>426.73805799999997</v>
      </c>
      <c r="W62" s="1180">
        <f t="shared" si="60"/>
        <v>11.7175988667755</v>
      </c>
      <c r="X62" s="1194">
        <f>SUM(X60:X61)</f>
        <v>296</v>
      </c>
      <c r="Y62" s="1194">
        <f t="shared" si="71"/>
        <v>8.3415527687755375</v>
      </c>
      <c r="Z62" s="1150">
        <f>'Dom Eq Ind'!B60</f>
        <v>0</v>
      </c>
      <c r="AA62" s="220">
        <f t="shared" si="61"/>
        <v>0</v>
      </c>
      <c r="AB62" s="1170">
        <v>0</v>
      </c>
      <c r="AC62" s="1170">
        <f t="shared" si="62"/>
        <v>0</v>
      </c>
      <c r="AD62" s="1180">
        <v>0</v>
      </c>
      <c r="AE62" s="1180">
        <f t="shared" si="63"/>
        <v>0</v>
      </c>
      <c r="AF62" s="1194"/>
      <c r="AG62" s="1194">
        <f t="shared" si="50"/>
        <v>0</v>
      </c>
      <c r="AH62" s="1150">
        <f>'Dom Eq FinInd'!B60</f>
        <v>0</v>
      </c>
      <c r="AI62" s="220">
        <f t="shared" si="64"/>
        <v>0</v>
      </c>
      <c r="AJ62" s="1170">
        <v>0</v>
      </c>
      <c r="AK62" s="1170">
        <f t="shared" si="65"/>
        <v>0</v>
      </c>
      <c r="AL62" s="1180">
        <v>0</v>
      </c>
      <c r="AM62" s="1180">
        <f t="shared" si="66"/>
        <v>0</v>
      </c>
      <c r="AN62" s="1194"/>
      <c r="AO62" s="1194">
        <f t="shared" si="51"/>
        <v>0</v>
      </c>
      <c r="AP62" s="1150">
        <f>'Dom Eq Fin'!B60</f>
        <v>0</v>
      </c>
      <c r="AQ62" s="220">
        <f t="shared" si="67"/>
        <v>0</v>
      </c>
      <c r="AR62" s="1170">
        <v>0</v>
      </c>
      <c r="AS62" s="1170">
        <f t="shared" si="68"/>
        <v>0</v>
      </c>
      <c r="AT62" s="1180"/>
      <c r="AU62" s="1180">
        <f t="shared" si="69"/>
        <v>0</v>
      </c>
      <c r="AV62" s="1194"/>
      <c r="AW62" s="1204">
        <f t="shared" si="70"/>
        <v>0</v>
      </c>
    </row>
    <row r="63" spans="1:53" ht="12.75" customHeight="1" thickBot="1">
      <c r="A63" s="441" t="s">
        <v>226</v>
      </c>
      <c r="B63" s="1146">
        <f>'Dom Eq Large'!B61</f>
        <v>233.99072200000003</v>
      </c>
      <c r="C63" s="219">
        <f t="shared" si="52"/>
        <v>1.8349108304446426</v>
      </c>
      <c r="D63" s="1169">
        <v>257.41618290000002</v>
      </c>
      <c r="E63" s="1169">
        <f t="shared" si="53"/>
        <v>2.0893551559987769</v>
      </c>
      <c r="F63" s="1179">
        <v>267.45435050000003</v>
      </c>
      <c r="G63" s="1179">
        <f t="shared" si="54"/>
        <v>2.2232436820814088</v>
      </c>
      <c r="H63" s="1195" t="s">
        <v>30</v>
      </c>
      <c r="I63" s="1192"/>
      <c r="J63" s="1146">
        <f>'Dom Eq Growth'!B61</f>
        <v>78.608000000000004</v>
      </c>
      <c r="K63" s="219">
        <f t="shared" si="55"/>
        <v>1.1051710726244288</v>
      </c>
      <c r="L63" s="1169">
        <v>92.698247469999998</v>
      </c>
      <c r="M63" s="1169">
        <f t="shared" si="56"/>
        <v>1.3927797377828832</v>
      </c>
      <c r="N63" s="1179">
        <v>206.4420916</v>
      </c>
      <c r="O63" s="1179">
        <f t="shared" si="57"/>
        <v>2.5767644424964851</v>
      </c>
      <c r="P63" s="1195" t="s">
        <v>30</v>
      </c>
      <c r="Q63" s="1192"/>
      <c r="R63" s="1146">
        <f>'Dom Eq Res'!B61</f>
        <v>0</v>
      </c>
      <c r="S63" s="219">
        <f t="shared" si="58"/>
        <v>0</v>
      </c>
      <c r="T63" s="1169">
        <v>0</v>
      </c>
      <c r="U63" s="1169">
        <f t="shared" si="59"/>
        <v>0</v>
      </c>
      <c r="V63" s="1179">
        <v>0</v>
      </c>
      <c r="W63" s="1179">
        <f t="shared" si="60"/>
        <v>0</v>
      </c>
      <c r="X63" s="1195"/>
      <c r="Y63" s="1192">
        <f t="shared" si="71"/>
        <v>0</v>
      </c>
      <c r="Z63" s="1146">
        <f>'Dom Eq Ind'!B61</f>
        <v>101.235285</v>
      </c>
      <c r="AA63" s="219">
        <f t="shared" si="61"/>
        <v>3.4968470706062833</v>
      </c>
      <c r="AB63" s="1169">
        <v>104.1174862</v>
      </c>
      <c r="AC63" s="1169">
        <f t="shared" si="62"/>
        <v>3.8942475225697888</v>
      </c>
      <c r="AD63" s="1179">
        <v>135.791122</v>
      </c>
      <c r="AE63" s="1179">
        <f t="shared" si="63"/>
        <v>4.4775369423651199</v>
      </c>
      <c r="AF63" s="1195" t="s">
        <v>30</v>
      </c>
      <c r="AG63" s="1192"/>
      <c r="AH63" s="1146">
        <f>'Dom Eq FinInd'!B61</f>
        <v>9.1</v>
      </c>
      <c r="AI63" s="219">
        <f t="shared" si="64"/>
        <v>2.03125</v>
      </c>
      <c r="AJ63" s="1169">
        <v>10.3</v>
      </c>
      <c r="AK63" s="1169">
        <f t="shared" si="65"/>
        <v>2.4344126683999057</v>
      </c>
      <c r="AL63" s="1179">
        <v>17.600000000000001</v>
      </c>
      <c r="AM63" s="1179">
        <f t="shared" si="66"/>
        <v>3.6827788240217623</v>
      </c>
      <c r="AN63" s="1195" t="s">
        <v>30</v>
      </c>
      <c r="AO63" s="1192"/>
      <c r="AP63" s="1146">
        <f>'Dom Eq Fin'!B61</f>
        <v>0</v>
      </c>
      <c r="AQ63" s="219">
        <f t="shared" si="67"/>
        <v>0</v>
      </c>
      <c r="AR63" s="1169">
        <v>0</v>
      </c>
      <c r="AS63" s="1169">
        <f t="shared" si="68"/>
        <v>0</v>
      </c>
      <c r="AT63" s="1179"/>
      <c r="AU63" s="1179">
        <f t="shared" si="69"/>
        <v>0</v>
      </c>
      <c r="AV63" s="1195"/>
      <c r="AW63" s="1193">
        <f t="shared" si="70"/>
        <v>0</v>
      </c>
      <c r="AX63" s="193"/>
      <c r="AY63" s="194"/>
      <c r="AZ63" s="193"/>
      <c r="BA63" s="194"/>
    </row>
    <row r="64" spans="1:53" ht="12.75" customHeight="1" thickBot="1">
      <c r="A64" s="441" t="s">
        <v>227</v>
      </c>
      <c r="B64" s="1146">
        <f>'Dom Eq Large'!B62</f>
        <v>522.63500299999987</v>
      </c>
      <c r="C64" s="219">
        <f t="shared" si="52"/>
        <v>4.0984044973123677</v>
      </c>
      <c r="D64" s="1169">
        <v>410.29281269999996</v>
      </c>
      <c r="E64" s="1169">
        <f t="shared" si="53"/>
        <v>3.3302001219441797</v>
      </c>
      <c r="F64" s="1179">
        <v>454.14558250000005</v>
      </c>
      <c r="G64" s="1179">
        <f t="shared" si="54"/>
        <v>3.7751350656691081</v>
      </c>
      <c r="H64" s="1195" t="s">
        <v>30</v>
      </c>
      <c r="I64" s="1192"/>
      <c r="J64" s="1146">
        <f>'Dom Eq Growth'!B62</f>
        <v>357.06730900000002</v>
      </c>
      <c r="K64" s="219">
        <f t="shared" si="55"/>
        <v>5.0201055984969516</v>
      </c>
      <c r="L64" s="1169">
        <v>293.30148470000006</v>
      </c>
      <c r="M64" s="1169">
        <f t="shared" si="56"/>
        <v>4.4068186411399086</v>
      </c>
      <c r="N64" s="1179">
        <v>382.35843199999999</v>
      </c>
      <c r="O64" s="1179">
        <f t="shared" si="57"/>
        <v>4.7725132226199074</v>
      </c>
      <c r="P64" s="1195" t="s">
        <v>30</v>
      </c>
      <c r="Q64" s="1192"/>
      <c r="R64" s="1146">
        <f>'Dom Eq Res'!B62</f>
        <v>0</v>
      </c>
      <c r="S64" s="219">
        <f t="shared" si="58"/>
        <v>0</v>
      </c>
      <c r="T64" s="1169">
        <v>0</v>
      </c>
      <c r="U64" s="1169">
        <f t="shared" si="59"/>
        <v>0</v>
      </c>
      <c r="V64" s="1179">
        <v>0</v>
      </c>
      <c r="W64" s="1179">
        <f t="shared" si="60"/>
        <v>0</v>
      </c>
      <c r="X64" s="1195"/>
      <c r="Y64" s="1192">
        <f t="shared" si="71"/>
        <v>0</v>
      </c>
      <c r="Z64" s="1146">
        <f>'Dom Eq Ind'!B62</f>
        <v>265.87026535000001</v>
      </c>
      <c r="AA64" s="219">
        <f t="shared" si="61"/>
        <v>9.1836325501574159</v>
      </c>
      <c r="AB64" s="1169">
        <v>206.72628899999998</v>
      </c>
      <c r="AC64" s="1169">
        <f t="shared" si="62"/>
        <v>7.7320666121527628</v>
      </c>
      <c r="AD64" s="1179">
        <v>248.1</v>
      </c>
      <c r="AE64" s="1179">
        <f t="shared" si="63"/>
        <v>8.1807772042769198</v>
      </c>
      <c r="AF64" s="1195" t="s">
        <v>30</v>
      </c>
      <c r="AG64" s="1192"/>
      <c r="AH64" s="1146">
        <f>'Dom Eq FinInd'!B62</f>
        <v>37</v>
      </c>
      <c r="AI64" s="219">
        <f t="shared" si="64"/>
        <v>8.2589285714285712</v>
      </c>
      <c r="AJ64" s="1169">
        <v>35.700000000000003</v>
      </c>
      <c r="AK64" s="1169">
        <f t="shared" si="65"/>
        <v>8.4377215788229734</v>
      </c>
      <c r="AL64" s="1179">
        <v>37.1</v>
      </c>
      <c r="AM64" s="1179">
        <f t="shared" si="66"/>
        <v>7.7631303620004184</v>
      </c>
      <c r="AN64" s="1195" t="s">
        <v>30</v>
      </c>
      <c r="AO64" s="1192"/>
      <c r="AP64" s="1146">
        <f>'Dom Eq Fin'!B62</f>
        <v>0</v>
      </c>
      <c r="AQ64" s="219">
        <f t="shared" si="67"/>
        <v>0</v>
      </c>
      <c r="AR64" s="1169">
        <v>0</v>
      </c>
      <c r="AS64" s="1169">
        <f t="shared" si="68"/>
        <v>0</v>
      </c>
      <c r="AT64" s="1179"/>
      <c r="AU64" s="1179">
        <f t="shared" si="69"/>
        <v>0</v>
      </c>
      <c r="AV64" s="1195"/>
      <c r="AW64" s="1193">
        <f t="shared" si="70"/>
        <v>0</v>
      </c>
    </row>
    <row r="65" spans="1:53" ht="12.75" customHeight="1" thickBot="1">
      <c r="A65" s="1151" t="s">
        <v>228</v>
      </c>
      <c r="B65" s="1150">
        <f>'Dom Eq Large'!B63</f>
        <v>756.63572499999998</v>
      </c>
      <c r="C65" s="220">
        <f t="shared" si="52"/>
        <v>5.9333937458590089</v>
      </c>
      <c r="D65" s="1170">
        <v>667.70899559999998</v>
      </c>
      <c r="E65" s="1170">
        <f t="shared" si="53"/>
        <v>5.4195552779429566</v>
      </c>
      <c r="F65" s="1180">
        <v>721.59993300000008</v>
      </c>
      <c r="G65" s="1180">
        <f t="shared" si="54"/>
        <v>5.9983787477505173</v>
      </c>
      <c r="H65" s="1194">
        <v>787.5</v>
      </c>
      <c r="I65" s="1194">
        <f t="shared" ref="I65:I76" si="72">(H65/H$14)*100</f>
        <v>6.9027479510890997</v>
      </c>
      <c r="J65" s="1150">
        <f>'Dom Eq Growth'!B63</f>
        <v>435.67530900000003</v>
      </c>
      <c r="K65" s="220">
        <f t="shared" si="55"/>
        <v>6.1252766711213802</v>
      </c>
      <c r="L65" s="1170">
        <v>385.99973217000007</v>
      </c>
      <c r="M65" s="1170">
        <f t="shared" si="56"/>
        <v>5.7995983789227923</v>
      </c>
      <c r="N65" s="1180">
        <v>588.80052360000002</v>
      </c>
      <c r="O65" s="1180">
        <f t="shared" si="57"/>
        <v>7.349277665116392</v>
      </c>
      <c r="P65" s="1194">
        <v>547.9</v>
      </c>
      <c r="Q65" s="1194">
        <f t="shared" ref="Q65:Q76" si="73">(P65/P$14)*100</f>
        <v>7.506404899234151</v>
      </c>
      <c r="R65" s="1150">
        <f>'Dom Eq Res'!B63</f>
        <v>0</v>
      </c>
      <c r="S65" s="220">
        <f t="shared" si="58"/>
        <v>0</v>
      </c>
      <c r="T65" s="1170">
        <v>0</v>
      </c>
      <c r="U65" s="1170">
        <f t="shared" si="59"/>
        <v>0</v>
      </c>
      <c r="V65" s="1180">
        <v>0</v>
      </c>
      <c r="W65" s="1180">
        <f t="shared" si="60"/>
        <v>0</v>
      </c>
      <c r="X65" s="1194"/>
      <c r="Y65" s="1194">
        <f t="shared" si="71"/>
        <v>0</v>
      </c>
      <c r="Z65" s="1150">
        <f>'Dom Eq Ind'!B63</f>
        <v>367.10555034999999</v>
      </c>
      <c r="AA65" s="220">
        <f t="shared" si="61"/>
        <v>12.680479620763698</v>
      </c>
      <c r="AB65" s="1170">
        <v>310.84377519999998</v>
      </c>
      <c r="AC65" s="1170">
        <f t="shared" si="62"/>
        <v>11.626314134722552</v>
      </c>
      <c r="AD65" s="1180">
        <v>383.891122</v>
      </c>
      <c r="AE65" s="1180">
        <f t="shared" si="63"/>
        <v>12.658314146642041</v>
      </c>
      <c r="AF65" s="1194">
        <v>369.2</v>
      </c>
      <c r="AG65" s="1194">
        <f t="shared" ref="AG65:AG76" si="74">(AF65/AF$14)*100</f>
        <v>12.502963188729725</v>
      </c>
      <c r="AH65" s="1150">
        <f>'Dom Eq FinInd'!B63</f>
        <v>46.1</v>
      </c>
      <c r="AI65" s="220">
        <f t="shared" si="64"/>
        <v>10.290178571428573</v>
      </c>
      <c r="AJ65" s="1170">
        <v>46</v>
      </c>
      <c r="AK65" s="1170">
        <f t="shared" si="65"/>
        <v>10.872134247222878</v>
      </c>
      <c r="AL65" s="1180">
        <v>54.7</v>
      </c>
      <c r="AM65" s="1180">
        <f t="shared" si="66"/>
        <v>11.445909186022181</v>
      </c>
      <c r="AN65" s="1194">
        <v>49.3</v>
      </c>
      <c r="AO65" s="1194">
        <f t="shared" ref="AO65:AO76" si="75">(AN65/AN$14)*100</f>
        <v>11.260849703060757</v>
      </c>
      <c r="AP65" s="1150">
        <f>'Dom Eq Fin'!B63</f>
        <v>0</v>
      </c>
      <c r="AQ65" s="220">
        <f t="shared" si="67"/>
        <v>0</v>
      </c>
      <c r="AR65" s="1170">
        <v>0</v>
      </c>
      <c r="AS65" s="1170">
        <f t="shared" si="68"/>
        <v>0</v>
      </c>
      <c r="AT65" s="1180"/>
      <c r="AU65" s="1180">
        <f t="shared" si="69"/>
        <v>0</v>
      </c>
      <c r="AV65" s="1194"/>
      <c r="AW65" s="1204">
        <f t="shared" si="70"/>
        <v>0</v>
      </c>
    </row>
    <row r="66" spans="1:53" ht="12.75" customHeight="1" thickBot="1">
      <c r="A66" s="441" t="s">
        <v>229</v>
      </c>
      <c r="B66" s="1146">
        <f>'Dom Eq Large'!B64</f>
        <v>0</v>
      </c>
      <c r="C66" s="219">
        <f t="shared" si="52"/>
        <v>0</v>
      </c>
      <c r="D66" s="1169">
        <v>0</v>
      </c>
      <c r="E66" s="1169">
        <f t="shared" si="53"/>
        <v>0</v>
      </c>
      <c r="F66" s="1179">
        <v>0</v>
      </c>
      <c r="G66" s="1179">
        <f t="shared" si="54"/>
        <v>0</v>
      </c>
      <c r="H66" s="1192">
        <v>0</v>
      </c>
      <c r="I66" s="1192">
        <f t="shared" si="72"/>
        <v>0</v>
      </c>
      <c r="J66" s="1146">
        <f>'Dom Eq Growth'!B64</f>
        <v>262.07088149999998</v>
      </c>
      <c r="K66" s="219">
        <f t="shared" si="55"/>
        <v>3.6845252036813623</v>
      </c>
      <c r="L66" s="1169">
        <v>248.46392119999996</v>
      </c>
      <c r="M66" s="1169">
        <f t="shared" si="56"/>
        <v>3.7331397783915721</v>
      </c>
      <c r="N66" s="1179">
        <v>297.78384425000007</v>
      </c>
      <c r="O66" s="1179">
        <f t="shared" si="57"/>
        <v>3.7168719589416885</v>
      </c>
      <c r="P66" s="1192">
        <v>75.099999999999994</v>
      </c>
      <c r="Q66" s="1192">
        <f t="shared" si="73"/>
        <v>1.0288939732295761</v>
      </c>
      <c r="R66" s="1146">
        <f>'Dom Eq Res'!B64</f>
        <v>0</v>
      </c>
      <c r="S66" s="219">
        <f t="shared" si="58"/>
        <v>0</v>
      </c>
      <c r="T66" s="1169">
        <v>0</v>
      </c>
      <c r="U66" s="1169">
        <f t="shared" si="59"/>
        <v>0</v>
      </c>
      <c r="V66" s="1179">
        <v>0</v>
      </c>
      <c r="W66" s="1179">
        <f t="shared" si="60"/>
        <v>0</v>
      </c>
      <c r="X66" s="1192"/>
      <c r="Y66" s="1192">
        <f t="shared" si="71"/>
        <v>0</v>
      </c>
      <c r="Z66" s="1146">
        <f>'Dom Eq Ind'!B64</f>
        <v>51.032459500000002</v>
      </c>
      <c r="AA66" s="219">
        <f t="shared" si="61"/>
        <v>1.7627520533814747</v>
      </c>
      <c r="AB66" s="1169">
        <v>44.65</v>
      </c>
      <c r="AC66" s="1169">
        <f t="shared" si="62"/>
        <v>1.6700187281580858</v>
      </c>
      <c r="AD66" s="1179">
        <v>58.943000000000005</v>
      </c>
      <c r="AE66" s="1179">
        <f t="shared" si="63"/>
        <v>1.9435693299141257</v>
      </c>
      <c r="AF66" s="1192">
        <v>37.4</v>
      </c>
      <c r="AG66" s="1192">
        <f t="shared" si="74"/>
        <v>1.2665515256188831</v>
      </c>
      <c r="AH66" s="1146">
        <f>'Dom Eq FinInd'!B64</f>
        <v>5.8</v>
      </c>
      <c r="AI66" s="219">
        <f t="shared" si="64"/>
        <v>1.294642857142857</v>
      </c>
      <c r="AJ66" s="1169">
        <v>5.0999999999999996</v>
      </c>
      <c r="AK66" s="1169">
        <f t="shared" si="65"/>
        <v>1.2053887969747104</v>
      </c>
      <c r="AL66" s="1179">
        <v>5.8</v>
      </c>
      <c r="AM66" s="1179">
        <f t="shared" si="66"/>
        <v>1.2136430215526259</v>
      </c>
      <c r="AN66" s="1192">
        <v>3.4</v>
      </c>
      <c r="AO66" s="1192">
        <f t="shared" si="75"/>
        <v>0.77661032434901778</v>
      </c>
      <c r="AP66" s="1146">
        <f>'Dom Eq Fin'!B64</f>
        <v>0</v>
      </c>
      <c r="AQ66" s="219">
        <f t="shared" si="67"/>
        <v>0</v>
      </c>
      <c r="AR66" s="1169">
        <v>0</v>
      </c>
      <c r="AS66" s="1169">
        <f t="shared" si="68"/>
        <v>0</v>
      </c>
      <c r="AT66" s="1179"/>
      <c r="AU66" s="1179">
        <f t="shared" si="69"/>
        <v>0</v>
      </c>
      <c r="AV66" s="1192"/>
      <c r="AW66" s="1193">
        <f t="shared" si="70"/>
        <v>0</v>
      </c>
      <c r="AX66" s="193"/>
      <c r="AY66" s="194"/>
      <c r="AZ66" s="193"/>
      <c r="BA66" s="194"/>
    </row>
    <row r="67" spans="1:53" ht="12.75" customHeight="1" thickBot="1">
      <c r="A67" s="441" t="s">
        <v>230</v>
      </c>
      <c r="B67" s="1146">
        <f>'Dom Eq Large'!B65</f>
        <v>0</v>
      </c>
      <c r="C67" s="219">
        <f t="shared" si="52"/>
        <v>0</v>
      </c>
      <c r="D67" s="1169">
        <v>0.6</v>
      </c>
      <c r="E67" s="1169">
        <f t="shared" si="53"/>
        <v>4.8699855598677124E-3</v>
      </c>
      <c r="F67" s="1179">
        <v>40</v>
      </c>
      <c r="G67" s="1179">
        <f t="shared" si="54"/>
        <v>0.33250439604741572</v>
      </c>
      <c r="H67" s="1192">
        <v>0</v>
      </c>
      <c r="I67" s="1192">
        <f t="shared" si="72"/>
        <v>0</v>
      </c>
      <c r="J67" s="1146">
        <f>'Dom Eq Growth'!B65</f>
        <v>49.195999999999998</v>
      </c>
      <c r="K67" s="219">
        <f t="shared" si="55"/>
        <v>0.6916598321905072</v>
      </c>
      <c r="L67" s="1169">
        <v>42.641999999999996</v>
      </c>
      <c r="M67" s="1169">
        <f t="shared" si="56"/>
        <v>0.64069079189181455</v>
      </c>
      <c r="N67" s="1179">
        <v>51.9</v>
      </c>
      <c r="O67" s="1179">
        <f t="shared" si="57"/>
        <v>0.6478042996419997</v>
      </c>
      <c r="P67" s="1192">
        <v>46.2</v>
      </c>
      <c r="Q67" s="1192">
        <f t="shared" si="73"/>
        <v>0.63295474784562478</v>
      </c>
      <c r="R67" s="1146">
        <f>'Dom Eq Res'!B65</f>
        <v>0</v>
      </c>
      <c r="S67" s="219">
        <f t="shared" si="58"/>
        <v>0</v>
      </c>
      <c r="T67" s="1169">
        <v>0</v>
      </c>
      <c r="U67" s="1169">
        <f t="shared" si="59"/>
        <v>0</v>
      </c>
      <c r="V67" s="1179">
        <v>0</v>
      </c>
      <c r="W67" s="1179">
        <f t="shared" si="60"/>
        <v>0</v>
      </c>
      <c r="X67" s="1192"/>
      <c r="Y67" s="1192">
        <f t="shared" si="71"/>
        <v>0</v>
      </c>
      <c r="Z67" s="1146">
        <f>'Dom Eq Ind'!B65</f>
        <v>7.42</v>
      </c>
      <c r="AA67" s="219">
        <f t="shared" si="61"/>
        <v>0.25630001697430516</v>
      </c>
      <c r="AB67" s="1169">
        <v>7.71</v>
      </c>
      <c r="AC67" s="1169">
        <f t="shared" si="62"/>
        <v>0.28837277478384865</v>
      </c>
      <c r="AD67" s="1179">
        <v>0.43</v>
      </c>
      <c r="AE67" s="1179">
        <f t="shared" si="63"/>
        <v>1.4178694872386441E-2</v>
      </c>
      <c r="AF67" s="1192">
        <v>8.4</v>
      </c>
      <c r="AG67" s="1192">
        <f t="shared" si="74"/>
        <v>0.28446611805343902</v>
      </c>
      <c r="AH67" s="1146">
        <f>'Dom Eq FinInd'!B65</f>
        <v>2.1</v>
      </c>
      <c r="AI67" s="219">
        <f t="shared" si="64"/>
        <v>0.46875</v>
      </c>
      <c r="AJ67" s="1169">
        <v>2.1</v>
      </c>
      <c r="AK67" s="1169">
        <f t="shared" si="65"/>
        <v>0.49633656346017485</v>
      </c>
      <c r="AL67" s="1179">
        <v>1.1000000000000001</v>
      </c>
      <c r="AM67" s="1179">
        <f t="shared" si="66"/>
        <v>0.23017367650136014</v>
      </c>
      <c r="AN67" s="1192">
        <v>0</v>
      </c>
      <c r="AO67" s="1192">
        <f t="shared" si="75"/>
        <v>0</v>
      </c>
      <c r="AP67" s="1146">
        <f>'Dom Eq Fin'!B65</f>
        <v>0</v>
      </c>
      <c r="AQ67" s="219">
        <f t="shared" si="67"/>
        <v>0</v>
      </c>
      <c r="AR67" s="1169">
        <v>0</v>
      </c>
      <c r="AS67" s="1169">
        <f t="shared" si="68"/>
        <v>0</v>
      </c>
      <c r="AT67" s="1179"/>
      <c r="AU67" s="1179">
        <f t="shared" si="69"/>
        <v>0</v>
      </c>
      <c r="AV67" s="1192"/>
      <c r="AW67" s="1193">
        <f t="shared" si="70"/>
        <v>0</v>
      </c>
      <c r="AX67" s="193"/>
      <c r="AY67" s="194"/>
      <c r="AZ67" s="193"/>
      <c r="BA67" s="194"/>
    </row>
    <row r="68" spans="1:53" ht="12.75" customHeight="1" thickBot="1">
      <c r="A68" s="1151" t="s">
        <v>231</v>
      </c>
      <c r="B68" s="1150">
        <f>'Dom Eq Large'!B66</f>
        <v>0</v>
      </c>
      <c r="C68" s="220">
        <f t="shared" si="52"/>
        <v>0</v>
      </c>
      <c r="D68" s="1170">
        <v>0.6</v>
      </c>
      <c r="E68" s="1170">
        <f t="shared" si="53"/>
        <v>4.8699855598677124E-3</v>
      </c>
      <c r="F68" s="1180">
        <v>40</v>
      </c>
      <c r="G68" s="1180">
        <f t="shared" si="54"/>
        <v>0.33250439604741572</v>
      </c>
      <c r="H68" s="1194">
        <f>SUM(H66:H67)</f>
        <v>0</v>
      </c>
      <c r="I68" s="1194">
        <f t="shared" si="72"/>
        <v>0</v>
      </c>
      <c r="J68" s="1150">
        <f>'Dom Eq Growth'!B66</f>
        <v>311.26688149999995</v>
      </c>
      <c r="K68" s="220">
        <f t="shared" si="55"/>
        <v>4.3761850358718695</v>
      </c>
      <c r="L68" s="1170">
        <v>291.10592119999995</v>
      </c>
      <c r="M68" s="1170">
        <f t="shared" si="56"/>
        <v>4.3738305702833866</v>
      </c>
      <c r="N68" s="1180">
        <v>349.68384425000005</v>
      </c>
      <c r="O68" s="1180">
        <f t="shared" si="57"/>
        <v>4.3646762585836889</v>
      </c>
      <c r="P68" s="1194">
        <f>SUM(P66:P67)</f>
        <v>121.3</v>
      </c>
      <c r="Q68" s="1194">
        <f t="shared" si="73"/>
        <v>1.6618487210752011</v>
      </c>
      <c r="R68" s="1150">
        <f>'Dom Eq Res'!B66</f>
        <v>0</v>
      </c>
      <c r="S68" s="220">
        <f t="shared" si="58"/>
        <v>0</v>
      </c>
      <c r="T68" s="1170">
        <v>0</v>
      </c>
      <c r="U68" s="1170">
        <f t="shared" si="59"/>
        <v>0</v>
      </c>
      <c r="V68" s="1180">
        <v>0</v>
      </c>
      <c r="W68" s="1180">
        <f t="shared" si="60"/>
        <v>0</v>
      </c>
      <c r="X68" s="1194"/>
      <c r="Y68" s="1194">
        <f t="shared" si="71"/>
        <v>0</v>
      </c>
      <c r="Z68" s="1150">
        <f>'Dom Eq Ind'!B66</f>
        <v>58.452459500000003</v>
      </c>
      <c r="AA68" s="220">
        <f t="shared" si="61"/>
        <v>2.0190520703557802</v>
      </c>
      <c r="AB68" s="1170">
        <v>52.36</v>
      </c>
      <c r="AC68" s="1170">
        <f t="shared" si="62"/>
        <v>1.9583915029419345</v>
      </c>
      <c r="AD68" s="1180">
        <v>59.373000000000005</v>
      </c>
      <c r="AE68" s="1180">
        <f t="shared" si="63"/>
        <v>1.9577480247865122</v>
      </c>
      <c r="AF68" s="1194">
        <f>SUM(AF66:AF67)</f>
        <v>45.8</v>
      </c>
      <c r="AG68" s="1194">
        <f t="shared" si="74"/>
        <v>1.551017643672322</v>
      </c>
      <c r="AH68" s="1150">
        <f>'Dom Eq FinInd'!B66</f>
        <v>7.9</v>
      </c>
      <c r="AI68" s="220">
        <f t="shared" si="64"/>
        <v>1.7633928571428572</v>
      </c>
      <c r="AJ68" s="1170">
        <v>7.2</v>
      </c>
      <c r="AK68" s="1170">
        <f t="shared" si="65"/>
        <v>1.7017253604348852</v>
      </c>
      <c r="AL68" s="1180">
        <v>6.9</v>
      </c>
      <c r="AM68" s="1180">
        <f t="shared" si="66"/>
        <v>1.4438166980539864</v>
      </c>
      <c r="AN68" s="1194">
        <f>SUM(AN66:AN67)</f>
        <v>3.4</v>
      </c>
      <c r="AO68" s="1194">
        <f t="shared" si="75"/>
        <v>0.77661032434901778</v>
      </c>
      <c r="AP68" s="1150">
        <f>'Dom Eq Fin'!B66</f>
        <v>0</v>
      </c>
      <c r="AQ68" s="220">
        <f t="shared" si="67"/>
        <v>0</v>
      </c>
      <c r="AR68" s="1170">
        <v>0</v>
      </c>
      <c r="AS68" s="1170">
        <f t="shared" si="68"/>
        <v>0</v>
      </c>
      <c r="AT68" s="1180"/>
      <c r="AU68" s="1180">
        <f t="shared" si="69"/>
        <v>0</v>
      </c>
      <c r="AV68" s="1194"/>
      <c r="AW68" s="1204">
        <f t="shared" si="70"/>
        <v>0</v>
      </c>
      <c r="AX68" s="193"/>
      <c r="AY68" s="194"/>
      <c r="AZ68" s="193"/>
      <c r="BA68" s="194"/>
    </row>
    <row r="69" spans="1:53" ht="12.75" customHeight="1" thickBot="1">
      <c r="A69" s="441" t="s">
        <v>232</v>
      </c>
      <c r="B69" s="1146">
        <f>'Dom Eq Large'!B67</f>
        <v>0</v>
      </c>
      <c r="C69" s="219">
        <f t="shared" si="52"/>
        <v>0</v>
      </c>
      <c r="D69" s="1169">
        <v>0</v>
      </c>
      <c r="E69" s="1169">
        <f t="shared" si="53"/>
        <v>0</v>
      </c>
      <c r="F69" s="1179">
        <v>0</v>
      </c>
      <c r="G69" s="1179">
        <f t="shared" si="54"/>
        <v>0</v>
      </c>
      <c r="H69" s="1192">
        <v>0</v>
      </c>
      <c r="I69" s="1192">
        <f t="shared" si="72"/>
        <v>0</v>
      </c>
      <c r="J69" s="1146">
        <f>'Dom Eq Growth'!B67</f>
        <v>0</v>
      </c>
      <c r="K69" s="219">
        <f t="shared" si="55"/>
        <v>0</v>
      </c>
      <c r="L69" s="1169">
        <v>0</v>
      </c>
      <c r="M69" s="1169">
        <f t="shared" si="56"/>
        <v>0</v>
      </c>
      <c r="N69" s="1179">
        <v>0</v>
      </c>
      <c r="O69" s="1179">
        <f t="shared" si="57"/>
        <v>0</v>
      </c>
      <c r="P69" s="1192">
        <v>0</v>
      </c>
      <c r="Q69" s="1192">
        <f t="shared" si="73"/>
        <v>0</v>
      </c>
      <c r="R69" s="1146">
        <f>'Dom Eq Res'!B67</f>
        <v>0</v>
      </c>
      <c r="S69" s="219">
        <f t="shared" si="58"/>
        <v>0</v>
      </c>
      <c r="T69" s="1169">
        <v>0</v>
      </c>
      <c r="U69" s="1169">
        <f t="shared" si="59"/>
        <v>0</v>
      </c>
      <c r="V69" s="1179">
        <v>0</v>
      </c>
      <c r="W69" s="1179">
        <f t="shared" si="60"/>
        <v>0</v>
      </c>
      <c r="X69" s="1192">
        <v>0</v>
      </c>
      <c r="Y69" s="1192">
        <f t="shared" si="71"/>
        <v>0</v>
      </c>
      <c r="Z69" s="1146">
        <f>'Dom Eq Ind'!B67</f>
        <v>0</v>
      </c>
      <c r="AA69" s="219">
        <f t="shared" si="61"/>
        <v>0</v>
      </c>
      <c r="AB69" s="1169">
        <v>0</v>
      </c>
      <c r="AC69" s="1169">
        <f t="shared" si="62"/>
        <v>0</v>
      </c>
      <c r="AD69" s="1179">
        <v>0</v>
      </c>
      <c r="AE69" s="1179">
        <f t="shared" si="63"/>
        <v>0</v>
      </c>
      <c r="AF69" s="1192">
        <v>0</v>
      </c>
      <c r="AG69" s="1192">
        <f t="shared" si="74"/>
        <v>0</v>
      </c>
      <c r="AH69" s="1146">
        <f>'Dom Eq FinInd'!B67</f>
        <v>0</v>
      </c>
      <c r="AI69" s="219">
        <f t="shared" si="64"/>
        <v>0</v>
      </c>
      <c r="AJ69" s="1169">
        <v>0</v>
      </c>
      <c r="AK69" s="1169">
        <f t="shared" si="65"/>
        <v>0</v>
      </c>
      <c r="AL69" s="1179">
        <v>0</v>
      </c>
      <c r="AM69" s="1179">
        <f t="shared" si="66"/>
        <v>0</v>
      </c>
      <c r="AN69" s="1192">
        <v>0</v>
      </c>
      <c r="AO69" s="1192">
        <f t="shared" si="75"/>
        <v>0</v>
      </c>
      <c r="AP69" s="1146">
        <f>'Dom Eq Fin'!B67</f>
        <v>0</v>
      </c>
      <c r="AQ69" s="219">
        <f t="shared" si="67"/>
        <v>0</v>
      </c>
      <c r="AR69" s="1169">
        <v>0</v>
      </c>
      <c r="AS69" s="1169">
        <f t="shared" si="68"/>
        <v>0</v>
      </c>
      <c r="AT69" s="1179"/>
      <c r="AU69" s="1179">
        <f t="shared" si="69"/>
        <v>0</v>
      </c>
      <c r="AV69" s="1192"/>
      <c r="AW69" s="1193">
        <f t="shared" si="70"/>
        <v>0</v>
      </c>
      <c r="AX69" s="193"/>
      <c r="AY69" s="194"/>
      <c r="AZ69" s="193"/>
      <c r="BA69" s="194"/>
    </row>
    <row r="70" spans="1:53" ht="12.75" customHeight="1" thickBot="1">
      <c r="A70" s="442" t="s">
        <v>233</v>
      </c>
      <c r="B70" s="1146">
        <f>'Dom Eq Large'!B68</f>
        <v>0</v>
      </c>
      <c r="C70" s="219">
        <f t="shared" si="52"/>
        <v>0</v>
      </c>
      <c r="D70" s="1169">
        <v>0</v>
      </c>
      <c r="E70" s="1169">
        <f t="shared" si="53"/>
        <v>0</v>
      </c>
      <c r="F70" s="1179">
        <v>0</v>
      </c>
      <c r="G70" s="1179">
        <f t="shared" si="54"/>
        <v>0</v>
      </c>
      <c r="H70" s="1192">
        <v>0</v>
      </c>
      <c r="I70" s="1192">
        <f t="shared" si="72"/>
        <v>0</v>
      </c>
      <c r="J70" s="1146">
        <f>'Dom Eq Growth'!B68</f>
        <v>0.5</v>
      </c>
      <c r="K70" s="219">
        <f t="shared" si="55"/>
        <v>7.0296348502978624E-3</v>
      </c>
      <c r="L70" s="1169">
        <v>0</v>
      </c>
      <c r="M70" s="1169">
        <f t="shared" si="56"/>
        <v>0</v>
      </c>
      <c r="N70" s="1179">
        <v>0</v>
      </c>
      <c r="O70" s="1179">
        <f t="shared" si="57"/>
        <v>0</v>
      </c>
      <c r="P70" s="1192">
        <v>0</v>
      </c>
      <c r="Q70" s="1192">
        <f t="shared" si="73"/>
        <v>0</v>
      </c>
      <c r="R70" s="1146">
        <f>'Dom Eq Res'!B68</f>
        <v>0</v>
      </c>
      <c r="S70" s="219">
        <f t="shared" si="58"/>
        <v>0</v>
      </c>
      <c r="T70" s="1169">
        <v>0</v>
      </c>
      <c r="U70" s="1169">
        <f t="shared" si="59"/>
        <v>0</v>
      </c>
      <c r="V70" s="1179">
        <v>0</v>
      </c>
      <c r="W70" s="1179">
        <f t="shared" si="60"/>
        <v>0</v>
      </c>
      <c r="X70" s="1192">
        <v>0</v>
      </c>
      <c r="Y70" s="1192">
        <f t="shared" si="71"/>
        <v>0</v>
      </c>
      <c r="Z70" s="1146">
        <f>'Dom Eq Ind'!B68</f>
        <v>0.8</v>
      </c>
      <c r="AA70" s="219">
        <f t="shared" si="61"/>
        <v>2.7633425010706765E-2</v>
      </c>
      <c r="AB70" s="1169">
        <v>0</v>
      </c>
      <c r="AC70" s="1169">
        <f t="shared" si="62"/>
        <v>0</v>
      </c>
      <c r="AD70" s="1179">
        <v>0</v>
      </c>
      <c r="AE70" s="1179">
        <f t="shared" si="63"/>
        <v>0</v>
      </c>
      <c r="AF70" s="1192">
        <v>0</v>
      </c>
      <c r="AG70" s="1192">
        <f t="shared" si="74"/>
        <v>0</v>
      </c>
      <c r="AH70" s="1146">
        <f>'Dom Eq FinInd'!B68</f>
        <v>0</v>
      </c>
      <c r="AI70" s="219">
        <f t="shared" si="64"/>
        <v>0</v>
      </c>
      <c r="AJ70" s="1169">
        <v>0</v>
      </c>
      <c r="AK70" s="1169">
        <f t="shared" si="65"/>
        <v>0</v>
      </c>
      <c r="AL70" s="1179">
        <v>0</v>
      </c>
      <c r="AM70" s="1179">
        <f t="shared" si="66"/>
        <v>0</v>
      </c>
      <c r="AN70" s="1192">
        <v>0</v>
      </c>
      <c r="AO70" s="1192">
        <f t="shared" si="75"/>
        <v>0</v>
      </c>
      <c r="AP70" s="1146">
        <f>'Dom Eq Fin'!B68</f>
        <v>0</v>
      </c>
      <c r="AQ70" s="219">
        <f t="shared" si="67"/>
        <v>0</v>
      </c>
      <c r="AR70" s="1169">
        <v>0</v>
      </c>
      <c r="AS70" s="1169">
        <f t="shared" si="68"/>
        <v>0</v>
      </c>
      <c r="AT70" s="1179"/>
      <c r="AU70" s="1179">
        <f t="shared" si="69"/>
        <v>0</v>
      </c>
      <c r="AV70" s="1192"/>
      <c r="AW70" s="1193">
        <f t="shared" si="70"/>
        <v>0</v>
      </c>
      <c r="AX70" s="200"/>
      <c r="AY70" s="195"/>
      <c r="AZ70" s="200"/>
      <c r="BA70" s="195"/>
    </row>
    <row r="71" spans="1:53" ht="12.75" customHeight="1" thickBot="1">
      <c r="A71" s="1151" t="s">
        <v>234</v>
      </c>
      <c r="B71" s="1150">
        <f>'Dom Eq Large'!B69</f>
        <v>0</v>
      </c>
      <c r="C71" s="220">
        <f t="shared" si="52"/>
        <v>0</v>
      </c>
      <c r="D71" s="1170">
        <v>0</v>
      </c>
      <c r="E71" s="1170">
        <f t="shared" si="53"/>
        <v>0</v>
      </c>
      <c r="F71" s="1180">
        <v>0</v>
      </c>
      <c r="G71" s="1180">
        <f t="shared" si="54"/>
        <v>0</v>
      </c>
      <c r="H71" s="1194">
        <v>0</v>
      </c>
      <c r="I71" s="1194">
        <f t="shared" si="72"/>
        <v>0</v>
      </c>
      <c r="J71" s="1150">
        <f>'Dom Eq Growth'!B69</f>
        <v>0.5</v>
      </c>
      <c r="K71" s="220">
        <f t="shared" si="55"/>
        <v>7.0296348502978624E-3</v>
      </c>
      <c r="L71" s="1170">
        <v>0</v>
      </c>
      <c r="M71" s="1170">
        <f t="shared" si="56"/>
        <v>0</v>
      </c>
      <c r="N71" s="1180">
        <v>0</v>
      </c>
      <c r="O71" s="1180">
        <f t="shared" si="57"/>
        <v>0</v>
      </c>
      <c r="P71" s="1194">
        <v>0</v>
      </c>
      <c r="Q71" s="1194">
        <f t="shared" si="73"/>
        <v>0</v>
      </c>
      <c r="R71" s="1150">
        <f>'Dom Eq Res'!B69</f>
        <v>0</v>
      </c>
      <c r="S71" s="220">
        <f t="shared" si="58"/>
        <v>0</v>
      </c>
      <c r="T71" s="1170">
        <v>0</v>
      </c>
      <c r="U71" s="1170">
        <f t="shared" si="59"/>
        <v>0</v>
      </c>
      <c r="V71" s="1180">
        <v>0</v>
      </c>
      <c r="W71" s="1180">
        <f t="shared" si="60"/>
        <v>0</v>
      </c>
      <c r="X71" s="1194">
        <v>0</v>
      </c>
      <c r="Y71" s="1194">
        <f t="shared" si="71"/>
        <v>0</v>
      </c>
      <c r="Z71" s="1150">
        <f>'Dom Eq Ind'!B69</f>
        <v>0.8</v>
      </c>
      <c r="AA71" s="220">
        <f t="shared" si="61"/>
        <v>2.7633425010706765E-2</v>
      </c>
      <c r="AB71" s="1170">
        <v>0</v>
      </c>
      <c r="AC71" s="1170">
        <f t="shared" si="62"/>
        <v>0</v>
      </c>
      <c r="AD71" s="1180">
        <v>0</v>
      </c>
      <c r="AE71" s="1180">
        <f t="shared" si="63"/>
        <v>0</v>
      </c>
      <c r="AF71" s="1194">
        <v>0</v>
      </c>
      <c r="AG71" s="1194">
        <f t="shared" si="74"/>
        <v>0</v>
      </c>
      <c r="AH71" s="1150">
        <f>'Dom Eq FinInd'!B69</f>
        <v>0</v>
      </c>
      <c r="AI71" s="220">
        <f t="shared" si="64"/>
        <v>0</v>
      </c>
      <c r="AJ71" s="1170">
        <v>0</v>
      </c>
      <c r="AK71" s="1170">
        <f t="shared" si="65"/>
        <v>0</v>
      </c>
      <c r="AL71" s="1180">
        <v>0</v>
      </c>
      <c r="AM71" s="1180">
        <f t="shared" si="66"/>
        <v>0</v>
      </c>
      <c r="AN71" s="1194">
        <v>0</v>
      </c>
      <c r="AO71" s="1194">
        <f t="shared" si="75"/>
        <v>0</v>
      </c>
      <c r="AP71" s="1150">
        <f>'Dom Eq Fin'!B69</f>
        <v>0</v>
      </c>
      <c r="AQ71" s="220">
        <f t="shared" si="67"/>
        <v>0</v>
      </c>
      <c r="AR71" s="1170">
        <v>0</v>
      </c>
      <c r="AS71" s="1170">
        <f t="shared" si="68"/>
        <v>0</v>
      </c>
      <c r="AT71" s="1180"/>
      <c r="AU71" s="1180">
        <f t="shared" si="69"/>
        <v>0</v>
      </c>
      <c r="AV71" s="1194"/>
      <c r="AW71" s="1204">
        <f t="shared" si="70"/>
        <v>0</v>
      </c>
      <c r="AX71" s="193"/>
      <c r="AY71" s="194"/>
      <c r="AZ71" s="193"/>
      <c r="BA71" s="194"/>
    </row>
    <row r="72" spans="1:53" ht="12.75" customHeight="1" thickBot="1">
      <c r="A72" s="1151" t="s">
        <v>235</v>
      </c>
      <c r="B72" s="1150">
        <f>'Dom Eq Large'!B70</f>
        <v>0</v>
      </c>
      <c r="C72" s="220">
        <f t="shared" si="52"/>
        <v>0</v>
      </c>
      <c r="D72" s="1170">
        <v>0</v>
      </c>
      <c r="E72" s="1170">
        <f t="shared" si="53"/>
        <v>0</v>
      </c>
      <c r="F72" s="1180">
        <v>0</v>
      </c>
      <c r="G72" s="1180">
        <f t="shared" si="54"/>
        <v>0</v>
      </c>
      <c r="H72" s="1194"/>
      <c r="I72" s="1194">
        <f t="shared" si="72"/>
        <v>0</v>
      </c>
      <c r="J72" s="1150">
        <f>'Dom Eq Growth'!B70</f>
        <v>0</v>
      </c>
      <c r="K72" s="220">
        <f t="shared" si="55"/>
        <v>0</v>
      </c>
      <c r="L72" s="1170">
        <v>0</v>
      </c>
      <c r="M72" s="1170">
        <f t="shared" si="56"/>
        <v>0</v>
      </c>
      <c r="N72" s="1180">
        <v>0</v>
      </c>
      <c r="O72" s="1180">
        <f t="shared" si="57"/>
        <v>0</v>
      </c>
      <c r="P72" s="1194"/>
      <c r="Q72" s="1194">
        <f t="shared" si="73"/>
        <v>0</v>
      </c>
      <c r="R72" s="1150">
        <f>'Dom Eq Res'!B70</f>
        <v>0</v>
      </c>
      <c r="S72" s="220">
        <f t="shared" si="58"/>
        <v>0</v>
      </c>
      <c r="T72" s="1170">
        <v>0</v>
      </c>
      <c r="U72" s="1170">
        <f t="shared" si="59"/>
        <v>0</v>
      </c>
      <c r="V72" s="1180">
        <v>0.9</v>
      </c>
      <c r="W72" s="1180">
        <f t="shared" si="60"/>
        <v>2.4712675099857043E-2</v>
      </c>
      <c r="X72" s="1194"/>
      <c r="Y72" s="1194">
        <f t="shared" si="71"/>
        <v>0</v>
      </c>
      <c r="Z72" s="1150">
        <f>'Dom Eq Ind'!B70</f>
        <v>0.2</v>
      </c>
      <c r="AA72" s="220">
        <f t="shared" si="61"/>
        <v>6.9083562526766912E-3</v>
      </c>
      <c r="AB72" s="1170">
        <v>0.2</v>
      </c>
      <c r="AC72" s="1170">
        <f t="shared" si="62"/>
        <v>7.48048702422435E-3</v>
      </c>
      <c r="AD72" s="1180">
        <v>0</v>
      </c>
      <c r="AE72" s="1180">
        <f t="shared" si="63"/>
        <v>0</v>
      </c>
      <c r="AF72" s="1194"/>
      <c r="AG72" s="1194">
        <f t="shared" si="74"/>
        <v>0</v>
      </c>
      <c r="AH72" s="1150">
        <f>'Dom Eq FinInd'!B70</f>
        <v>0</v>
      </c>
      <c r="AI72" s="220">
        <f t="shared" si="64"/>
        <v>0</v>
      </c>
      <c r="AJ72" s="1170">
        <v>0</v>
      </c>
      <c r="AK72" s="1170">
        <f t="shared" si="65"/>
        <v>0</v>
      </c>
      <c r="AL72" s="1180">
        <v>0</v>
      </c>
      <c r="AM72" s="1180">
        <f t="shared" si="66"/>
        <v>0</v>
      </c>
      <c r="AN72" s="1194"/>
      <c r="AO72" s="1194">
        <f t="shared" si="75"/>
        <v>0</v>
      </c>
      <c r="AP72" s="1150">
        <f>'Dom Eq Fin'!B70</f>
        <v>0</v>
      </c>
      <c r="AQ72" s="220">
        <f t="shared" si="67"/>
        <v>0</v>
      </c>
      <c r="AR72" s="1170">
        <v>0</v>
      </c>
      <c r="AS72" s="1170">
        <f t="shared" si="68"/>
        <v>0</v>
      </c>
      <c r="AT72" s="1180">
        <v>0</v>
      </c>
      <c r="AU72" s="1180">
        <f t="shared" si="69"/>
        <v>0</v>
      </c>
      <c r="AV72" s="1194"/>
      <c r="AW72" s="1204">
        <f t="shared" si="70"/>
        <v>0</v>
      </c>
      <c r="AX72" s="193"/>
      <c r="AY72" s="194"/>
      <c r="AZ72" s="193"/>
      <c r="BA72" s="194"/>
    </row>
    <row r="73" spans="1:53" ht="12.75" customHeight="1" thickBot="1">
      <c r="A73" s="1151" t="s">
        <v>236</v>
      </c>
      <c r="B73" s="1150">
        <f>'Dom Eq Large'!B71</f>
        <v>0</v>
      </c>
      <c r="C73" s="220">
        <f t="shared" si="52"/>
        <v>0</v>
      </c>
      <c r="D73" s="1170">
        <v>0</v>
      </c>
      <c r="E73" s="1170">
        <f t="shared" si="53"/>
        <v>0</v>
      </c>
      <c r="F73" s="1180">
        <v>0</v>
      </c>
      <c r="G73" s="1180">
        <f t="shared" si="54"/>
        <v>0</v>
      </c>
      <c r="H73" s="1194">
        <v>0.7</v>
      </c>
      <c r="I73" s="1194">
        <f t="shared" si="72"/>
        <v>6.1357759565236446E-3</v>
      </c>
      <c r="J73" s="1150">
        <f>'Dom Eq Growth'!B71</f>
        <v>0</v>
      </c>
      <c r="K73" s="220">
        <f t="shared" si="55"/>
        <v>0</v>
      </c>
      <c r="L73" s="1170">
        <v>18.399999999999999</v>
      </c>
      <c r="M73" s="1170">
        <f t="shared" si="56"/>
        <v>0.27645773112915406</v>
      </c>
      <c r="N73" s="1180">
        <v>0</v>
      </c>
      <c r="O73" s="1180">
        <f t="shared" si="57"/>
        <v>0</v>
      </c>
      <c r="P73" s="1194">
        <v>0.5</v>
      </c>
      <c r="Q73" s="1194">
        <f t="shared" si="73"/>
        <v>6.8501596087188832E-3</v>
      </c>
      <c r="R73" s="1150">
        <f>'Dom Eq Res'!B71</f>
        <v>0.1</v>
      </c>
      <c r="S73" s="220">
        <f t="shared" si="58"/>
        <v>2.2323125947980305E-3</v>
      </c>
      <c r="T73" s="1170">
        <v>4.5</v>
      </c>
      <c r="U73" s="1170">
        <f t="shared" si="59"/>
        <v>0.10183082066245695</v>
      </c>
      <c r="V73" s="1180">
        <v>8.1999999999999993</v>
      </c>
      <c r="W73" s="1180">
        <f t="shared" si="60"/>
        <v>0.22515992868758639</v>
      </c>
      <c r="X73" s="1194">
        <v>106.2</v>
      </c>
      <c r="Y73" s="1194">
        <f t="shared" si="71"/>
        <v>2.9928138650133862</v>
      </c>
      <c r="Z73" s="1150">
        <f>'Dom Eq Ind'!B71</f>
        <v>0</v>
      </c>
      <c r="AA73" s="220">
        <f t="shared" si="61"/>
        <v>0</v>
      </c>
      <c r="AB73" s="1170">
        <v>0</v>
      </c>
      <c r="AC73" s="1170">
        <f t="shared" si="62"/>
        <v>0</v>
      </c>
      <c r="AD73" s="1180">
        <v>0</v>
      </c>
      <c r="AE73" s="1180">
        <f t="shared" si="63"/>
        <v>0</v>
      </c>
      <c r="AF73" s="1194">
        <v>5.5</v>
      </c>
      <c r="AG73" s="1194">
        <f t="shared" si="74"/>
        <v>0.18625757729689457</v>
      </c>
      <c r="AH73" s="1150">
        <f>'Dom Eq FinInd'!B71</f>
        <v>0</v>
      </c>
      <c r="AI73" s="220">
        <f t="shared" si="64"/>
        <v>0</v>
      </c>
      <c r="AJ73" s="1170">
        <v>0</v>
      </c>
      <c r="AK73" s="1170">
        <f t="shared" si="65"/>
        <v>0</v>
      </c>
      <c r="AL73" s="1180">
        <v>0</v>
      </c>
      <c r="AM73" s="1180">
        <f t="shared" si="66"/>
        <v>0</v>
      </c>
      <c r="AN73" s="1194">
        <v>0</v>
      </c>
      <c r="AO73" s="1194">
        <f t="shared" si="75"/>
        <v>0</v>
      </c>
      <c r="AP73" s="1150">
        <f>'Dom Eq Fin'!B71</f>
        <v>0</v>
      </c>
      <c r="AQ73" s="220">
        <f t="shared" si="67"/>
        <v>0</v>
      </c>
      <c r="AR73" s="1170">
        <v>0</v>
      </c>
      <c r="AS73" s="1170">
        <f t="shared" si="68"/>
        <v>0</v>
      </c>
      <c r="AT73" s="1180">
        <v>6.2</v>
      </c>
      <c r="AU73" s="1180">
        <f t="shared" si="69"/>
        <v>0.14653383298826966</v>
      </c>
      <c r="AV73" s="1194">
        <v>0.8</v>
      </c>
      <c r="AW73" s="1204">
        <f t="shared" si="70"/>
        <v>1.998151709668557E-2</v>
      </c>
      <c r="AX73" s="193"/>
      <c r="AY73" s="194"/>
      <c r="AZ73" s="193"/>
      <c r="BA73" s="194"/>
    </row>
    <row r="74" spans="1:53" ht="12.75" customHeight="1" thickBot="1">
      <c r="A74" s="440" t="s">
        <v>126</v>
      </c>
      <c r="B74" s="1150">
        <f>'Dom Eq Large'!B72</f>
        <v>12596.080416030001</v>
      </c>
      <c r="C74" s="220">
        <f t="shared" si="52"/>
        <v>98.776071884273705</v>
      </c>
      <c r="D74" s="1170">
        <v>12200.79521484</v>
      </c>
      <c r="E74" s="1170">
        <f t="shared" si="53"/>
        <v>99.029494191956474</v>
      </c>
      <c r="F74" s="1180">
        <v>11761.320563550002</v>
      </c>
      <c r="G74" s="1180">
        <f t="shared" si="54"/>
        <v>97.767269767581112</v>
      </c>
      <c r="H74" s="1194">
        <v>11211.9</v>
      </c>
      <c r="I74" s="1194">
        <f t="shared" si="72"/>
        <v>98.276723495639217</v>
      </c>
      <c r="J74" s="1150">
        <f>'Dom Eq Growth'!B72</f>
        <v>6901.2789190899994</v>
      </c>
      <c r="K74" s="220">
        <f t="shared" si="55"/>
        <v>97.026941602522044</v>
      </c>
      <c r="L74" s="1170">
        <v>6171.3399707099998</v>
      </c>
      <c r="M74" s="1170">
        <f t="shared" si="56"/>
        <v>92.723622083105809</v>
      </c>
      <c r="N74" s="1180">
        <v>7672.64411802</v>
      </c>
      <c r="O74" s="1180">
        <f t="shared" si="57"/>
        <v>95.768243724012621</v>
      </c>
      <c r="P74" s="1194">
        <v>6917.8</v>
      </c>
      <c r="Q74" s="1194">
        <f t="shared" si="73"/>
        <v>94.77606828239098</v>
      </c>
      <c r="R74" s="1150">
        <f>'Dom Eq Res'!B72</f>
        <v>4222.9468902400004</v>
      </c>
      <c r="S74" s="220">
        <f t="shared" si="58"/>
        <v>94.269375302459267</v>
      </c>
      <c r="T74" s="1170">
        <v>4150.9030487399996</v>
      </c>
      <c r="U74" s="1170">
        <f t="shared" si="59"/>
        <v>93.931080876330824</v>
      </c>
      <c r="V74" s="1180">
        <v>3549.6105713799998</v>
      </c>
      <c r="W74" s="1180">
        <f t="shared" si="60"/>
        <v>97.467080868368726</v>
      </c>
      <c r="X74" s="1194">
        <v>3306.7</v>
      </c>
      <c r="Y74" s="1194">
        <f t="shared" si="71"/>
        <v>93.185853177398897</v>
      </c>
      <c r="Z74" s="1150">
        <f>'Dom Eq Ind'!B72</f>
        <v>2777.0968010900001</v>
      </c>
      <c r="AA74" s="220">
        <f t="shared" si="61"/>
        <v>95.925870250492679</v>
      </c>
      <c r="AB74" s="1170">
        <v>2580.7925994499997</v>
      </c>
      <c r="AC74" s="1170">
        <f t="shared" si="62"/>
        <v>96.527927761999749</v>
      </c>
      <c r="AD74" s="1180">
        <v>2934.2469411700004</v>
      </c>
      <c r="AE74" s="1180">
        <f t="shared" si="63"/>
        <v>96.753004788564382</v>
      </c>
      <c r="AF74" s="1194">
        <v>2823.5</v>
      </c>
      <c r="AG74" s="1194">
        <f t="shared" si="74"/>
        <v>95.61786718141488</v>
      </c>
      <c r="AH74" s="1150">
        <f>'Dom Eq FinInd'!B72</f>
        <v>430.09999999999997</v>
      </c>
      <c r="AI74" s="220">
        <f t="shared" si="64"/>
        <v>96.004464285714278</v>
      </c>
      <c r="AJ74" s="1170">
        <v>406</v>
      </c>
      <c r="AK74" s="1170">
        <f t="shared" si="65"/>
        <v>95.958402268967149</v>
      </c>
      <c r="AL74" s="1180">
        <v>465</v>
      </c>
      <c r="AM74" s="1180">
        <f t="shared" si="66"/>
        <v>97.300690521029509</v>
      </c>
      <c r="AN74" s="1194">
        <v>425.4</v>
      </c>
      <c r="AO74" s="1194">
        <f t="shared" si="75"/>
        <v>97.167656464138872</v>
      </c>
      <c r="AP74" s="1150">
        <f>'Dom Eq Fin'!B72</f>
        <v>3712.79864593</v>
      </c>
      <c r="AQ74" s="220">
        <f t="shared" si="67"/>
        <v>96.844533537245496</v>
      </c>
      <c r="AR74" s="1170">
        <v>3431.8100456699995</v>
      </c>
      <c r="AS74" s="1170">
        <f t="shared" si="68"/>
        <v>95.976786736468028</v>
      </c>
      <c r="AT74" s="1180">
        <v>4042.72383575</v>
      </c>
      <c r="AU74" s="1180">
        <f t="shared" si="69"/>
        <v>95.547712800885051</v>
      </c>
      <c r="AV74" s="1194">
        <v>3813.3</v>
      </c>
      <c r="AW74" s="1204">
        <f t="shared" si="70"/>
        <v>95.244398930988851</v>
      </c>
    </row>
    <row r="75" spans="1:53" s="197" customFormat="1" ht="12.75" customHeight="1" thickBot="1">
      <c r="A75" s="1012" t="s">
        <v>128</v>
      </c>
      <c r="B75" s="1150">
        <f>'Dom Eq Large'!B73</f>
        <v>2E-8</v>
      </c>
      <c r="C75" s="220">
        <f t="shared" si="52"/>
        <v>1.5683620399655353E-10</v>
      </c>
      <c r="D75" s="1170">
        <v>2E-8</v>
      </c>
      <c r="E75" s="1170">
        <f t="shared" si="53"/>
        <v>1.6233285199559042E-10</v>
      </c>
      <c r="F75" s="1180">
        <v>2E-8</v>
      </c>
      <c r="G75" s="1180">
        <f t="shared" si="54"/>
        <v>1.6625219802370786E-10</v>
      </c>
      <c r="H75" s="1194">
        <v>0</v>
      </c>
      <c r="I75" s="1194">
        <f t="shared" si="72"/>
        <v>0</v>
      </c>
      <c r="J75" s="1150">
        <f>'Dom Eq Growth'!B73</f>
        <v>89.754600000000011</v>
      </c>
      <c r="K75" s="220">
        <f t="shared" si="55"/>
        <v>1.2618841282690891</v>
      </c>
      <c r="L75" s="1170">
        <v>66.400000000000006</v>
      </c>
      <c r="M75" s="1170">
        <f t="shared" si="56"/>
        <v>0.99765181233564315</v>
      </c>
      <c r="N75" s="1180">
        <v>89.8</v>
      </c>
      <c r="O75" s="1180">
        <f t="shared" si="57"/>
        <v>1.1208637015000305</v>
      </c>
      <c r="P75" s="1194">
        <v>44.6</v>
      </c>
      <c r="Q75" s="1194">
        <f t="shared" si="73"/>
        <v>0.61103423709772442</v>
      </c>
      <c r="R75" s="1150">
        <f>'Dom Eq Res'!B73</f>
        <v>215.85243799999998</v>
      </c>
      <c r="S75" s="220">
        <f t="shared" si="58"/>
        <v>4.8185011596526088</v>
      </c>
      <c r="T75" s="1170">
        <v>58.98</v>
      </c>
      <c r="U75" s="1170">
        <f t="shared" si="59"/>
        <v>1.3346626228159357</v>
      </c>
      <c r="V75" s="1180">
        <v>66.400000000000006</v>
      </c>
      <c r="W75" s="1180">
        <f t="shared" si="60"/>
        <v>1.8232462518116752</v>
      </c>
      <c r="X75" s="1194">
        <v>55.4</v>
      </c>
      <c r="Y75" s="1194">
        <f t="shared" si="71"/>
        <v>1.5612230519938002</v>
      </c>
      <c r="Z75" s="1150">
        <f>'Dom Eq Ind'!B73</f>
        <v>31.20000001</v>
      </c>
      <c r="AA75" s="220">
        <f t="shared" si="61"/>
        <v>1.0777035757629814</v>
      </c>
      <c r="AB75" s="1170">
        <v>26.400000010000003</v>
      </c>
      <c r="AC75" s="1170">
        <f t="shared" si="62"/>
        <v>0.98742428757163847</v>
      </c>
      <c r="AD75" s="1180">
        <v>25.400000009999999</v>
      </c>
      <c r="AE75" s="1180">
        <f t="shared" si="63"/>
        <v>0.83753220907070347</v>
      </c>
      <c r="AF75" s="1194">
        <v>22.8</v>
      </c>
      <c r="AG75" s="1194">
        <f t="shared" si="74"/>
        <v>0.77212232043076301</v>
      </c>
      <c r="AH75" s="1150">
        <f>'Dom Eq FinInd'!B73</f>
        <v>0</v>
      </c>
      <c r="AI75" s="220">
        <f t="shared" si="64"/>
        <v>0</v>
      </c>
      <c r="AJ75" s="1170">
        <v>0</v>
      </c>
      <c r="AK75" s="1170">
        <f t="shared" si="65"/>
        <v>0</v>
      </c>
      <c r="AL75" s="1180">
        <v>0</v>
      </c>
      <c r="AM75" s="1180">
        <f t="shared" si="66"/>
        <v>0</v>
      </c>
      <c r="AN75" s="1194">
        <v>0</v>
      </c>
      <c r="AO75" s="1194">
        <f t="shared" si="75"/>
        <v>0</v>
      </c>
      <c r="AP75" s="1150">
        <f>'Dom Eq Fin'!B73</f>
        <v>28.400000009999999</v>
      </c>
      <c r="AQ75" s="220">
        <f t="shared" si="67"/>
        <v>0.74078478681875504</v>
      </c>
      <c r="AR75" s="1170">
        <v>27.400000009999999</v>
      </c>
      <c r="AS75" s="1170">
        <f t="shared" si="68"/>
        <v>0.76629065202983204</v>
      </c>
      <c r="AT75" s="1180">
        <v>54.8</v>
      </c>
      <c r="AU75" s="1180">
        <f t="shared" si="69"/>
        <v>1.2951700077027704</v>
      </c>
      <c r="AV75" s="1194">
        <v>49.5</v>
      </c>
      <c r="AW75" s="1204">
        <f t="shared" si="70"/>
        <v>1.2363563703574194</v>
      </c>
      <c r="AX75" s="196"/>
      <c r="AY75" s="195"/>
      <c r="AZ75" s="196"/>
      <c r="BA75" s="195"/>
    </row>
    <row r="76" spans="1:53" s="197" customFormat="1" ht="12.75" customHeight="1" thickBot="1">
      <c r="A76" s="1012" t="s">
        <v>131</v>
      </c>
      <c r="B76" s="1150">
        <f>'Dom Eq Large'!B74</f>
        <v>12596.080416049999</v>
      </c>
      <c r="C76" s="220">
        <f t="shared" si="52"/>
        <v>98.776071884430536</v>
      </c>
      <c r="D76" s="1170">
        <v>12200.79521486</v>
      </c>
      <c r="E76" s="1170">
        <f t="shared" si="53"/>
        <v>99.029494192118804</v>
      </c>
      <c r="F76" s="1180">
        <v>11761.320563570001</v>
      </c>
      <c r="G76" s="1180">
        <f t="shared" si="54"/>
        <v>97.767269767747351</v>
      </c>
      <c r="H76" s="1194">
        <v>11211.9</v>
      </c>
      <c r="I76" s="1194">
        <f t="shared" si="72"/>
        <v>98.276723495639217</v>
      </c>
      <c r="J76" s="1150">
        <f>'Dom Eq Growth'!B74</f>
        <v>6991.0335190899996</v>
      </c>
      <c r="K76" s="220">
        <f t="shared" si="55"/>
        <v>98.288825730791132</v>
      </c>
      <c r="L76" s="1170">
        <v>6237.7399707099994</v>
      </c>
      <c r="M76" s="1170">
        <f t="shared" si="56"/>
        <v>93.721273895441442</v>
      </c>
      <c r="N76" s="1180">
        <v>7762.4441180200001</v>
      </c>
      <c r="O76" s="1180">
        <f t="shared" si="57"/>
        <v>96.889107425512663</v>
      </c>
      <c r="P76" s="1194">
        <v>6962.4</v>
      </c>
      <c r="Q76" s="1194">
        <f t="shared" si="73"/>
        <v>95.387102519488693</v>
      </c>
      <c r="R76" s="1150">
        <f>'Dom Eq Res'!B74</f>
        <v>4438.7993282400002</v>
      </c>
      <c r="S76" s="220">
        <f t="shared" si="58"/>
        <v>99.087876462111865</v>
      </c>
      <c r="T76" s="1170">
        <v>4209.8830487399991</v>
      </c>
      <c r="U76" s="1170">
        <f t="shared" si="59"/>
        <v>95.265743499146765</v>
      </c>
      <c r="V76" s="1180">
        <v>3616.0105713799999</v>
      </c>
      <c r="W76" s="1180">
        <f t="shared" si="60"/>
        <v>99.290327120180393</v>
      </c>
      <c r="X76" s="1194">
        <v>3362.1</v>
      </c>
      <c r="Y76" s="1194">
        <f t="shared" si="71"/>
        <v>94.747076229392704</v>
      </c>
      <c r="Z76" s="1150">
        <f>'Dom Eq Ind'!B74</f>
        <v>2808.2968011000003</v>
      </c>
      <c r="AA76" s="220">
        <f t="shared" si="61"/>
        <v>97.003573826255675</v>
      </c>
      <c r="AB76" s="1170">
        <v>2607.1925994599997</v>
      </c>
      <c r="AC76" s="1170">
        <f t="shared" si="62"/>
        <v>97.515352049571391</v>
      </c>
      <c r="AD76" s="1180">
        <v>2959.6469411800003</v>
      </c>
      <c r="AE76" s="1180">
        <f t="shared" si="63"/>
        <v>97.590536997635084</v>
      </c>
      <c r="AF76" s="1194">
        <v>2846.3</v>
      </c>
      <c r="AG76" s="1194">
        <f t="shared" si="74"/>
        <v>96.389989501845648</v>
      </c>
      <c r="AH76" s="1150">
        <f>'Dom Eq FinInd'!B74</f>
        <v>430.09999999999997</v>
      </c>
      <c r="AI76" s="220">
        <f t="shared" si="64"/>
        <v>96.004464285714278</v>
      </c>
      <c r="AJ76" s="1170">
        <v>406</v>
      </c>
      <c r="AK76" s="1170">
        <f t="shared" si="65"/>
        <v>95.958402268967149</v>
      </c>
      <c r="AL76" s="1180">
        <v>465</v>
      </c>
      <c r="AM76" s="1180">
        <f t="shared" si="66"/>
        <v>97.300690521029509</v>
      </c>
      <c r="AN76" s="1194">
        <v>425.4</v>
      </c>
      <c r="AO76" s="1194">
        <f t="shared" si="75"/>
        <v>97.167656464138872</v>
      </c>
      <c r="AP76" s="1150">
        <f>'Dom Eq Fin'!B74</f>
        <v>3741.1986459399996</v>
      </c>
      <c r="AQ76" s="220">
        <f t="shared" si="67"/>
        <v>97.585318324064247</v>
      </c>
      <c r="AR76" s="1170">
        <v>3459.2100456799994</v>
      </c>
      <c r="AS76" s="1170">
        <f t="shared" si="68"/>
        <v>96.743077388497852</v>
      </c>
      <c r="AT76" s="1180">
        <v>4097.5238357500002</v>
      </c>
      <c r="AU76" s="1180">
        <f t="shared" si="69"/>
        <v>96.842882808587831</v>
      </c>
      <c r="AV76" s="1194">
        <v>3862.8</v>
      </c>
      <c r="AW76" s="1204">
        <f t="shared" si="70"/>
        <v>96.480755301346264</v>
      </c>
      <c r="AX76" s="198"/>
      <c r="AY76" s="199"/>
      <c r="AZ76" s="198"/>
      <c r="BA76" s="199"/>
    </row>
    <row r="77" spans="1:53" ht="12.75" customHeight="1" thickBot="1">
      <c r="A77" s="441" t="s">
        <v>158</v>
      </c>
      <c r="B77" s="1146">
        <f>'Dom Eq Large'!B75</f>
        <v>0</v>
      </c>
      <c r="C77" s="219">
        <f t="shared" si="52"/>
        <v>0</v>
      </c>
      <c r="D77" s="1169">
        <v>0</v>
      </c>
      <c r="E77" s="1169">
        <f t="shared" si="53"/>
        <v>0</v>
      </c>
      <c r="F77" s="1179">
        <v>0</v>
      </c>
      <c r="G77" s="1179">
        <f t="shared" si="54"/>
        <v>0</v>
      </c>
      <c r="H77" s="1195" t="s">
        <v>30</v>
      </c>
      <c r="I77" s="1192"/>
      <c r="J77" s="1146">
        <f>'Dom Eq Growth'!B75</f>
        <v>0</v>
      </c>
      <c r="K77" s="219">
        <f t="shared" si="55"/>
        <v>0</v>
      </c>
      <c r="L77" s="1169">
        <v>23.6</v>
      </c>
      <c r="M77" s="1169">
        <f t="shared" si="56"/>
        <v>0.35458708992652371</v>
      </c>
      <c r="N77" s="1179">
        <v>52.270330000000001</v>
      </c>
      <c r="O77" s="1179">
        <f t="shared" si="57"/>
        <v>0.65242667664173815</v>
      </c>
      <c r="P77" s="1195" t="s">
        <v>30</v>
      </c>
      <c r="Q77" s="1192"/>
      <c r="R77" s="1146">
        <f>'Dom Eq Res'!B75</f>
        <v>0</v>
      </c>
      <c r="S77" s="219">
        <f t="shared" si="58"/>
        <v>0</v>
      </c>
      <c r="T77" s="1169">
        <v>181</v>
      </c>
      <c r="U77" s="1169">
        <f t="shared" si="59"/>
        <v>4.0958618977566026</v>
      </c>
      <c r="V77" s="1179">
        <v>198</v>
      </c>
      <c r="W77" s="1179">
        <f t="shared" si="60"/>
        <v>5.4367885219685501</v>
      </c>
      <c r="X77" s="1195" t="s">
        <v>30</v>
      </c>
      <c r="Y77" s="1192"/>
      <c r="Z77" s="1146">
        <f>'Dom Eq Ind'!B75</f>
        <v>9.9999999999999995E-7</v>
      </c>
      <c r="AA77" s="219">
        <f t="shared" si="61"/>
        <v>3.4541781263383445E-8</v>
      </c>
      <c r="AB77" s="1169">
        <v>102.000001</v>
      </c>
      <c r="AC77" s="1169">
        <f t="shared" si="62"/>
        <v>3.8150484197568528</v>
      </c>
      <c r="AD77" s="1179">
        <v>119.851078</v>
      </c>
      <c r="AE77" s="1179">
        <f t="shared" si="63"/>
        <v>3.9519345699734587</v>
      </c>
      <c r="AF77" s="1195" t="s">
        <v>30</v>
      </c>
      <c r="AG77" s="1192"/>
      <c r="AH77" s="1146">
        <f>'Dom Eq FinInd'!B75</f>
        <v>0</v>
      </c>
      <c r="AI77" s="219">
        <f t="shared" si="64"/>
        <v>0</v>
      </c>
      <c r="AJ77" s="1169">
        <v>0</v>
      </c>
      <c r="AK77" s="1169">
        <f t="shared" si="65"/>
        <v>0</v>
      </c>
      <c r="AL77" s="1179">
        <v>0</v>
      </c>
      <c r="AM77" s="1179">
        <f t="shared" si="66"/>
        <v>0</v>
      </c>
      <c r="AN77" s="1195" t="s">
        <v>30</v>
      </c>
      <c r="AO77" s="1192"/>
      <c r="AP77" s="1146">
        <f>'Dom Eq Fin'!B75</f>
        <v>0</v>
      </c>
      <c r="AQ77" s="219">
        <f t="shared" si="67"/>
        <v>0</v>
      </c>
      <c r="AR77" s="1169">
        <v>334.7</v>
      </c>
      <c r="AS77" s="1169">
        <f t="shared" si="68"/>
        <v>9.3604920124372217</v>
      </c>
      <c r="AT77" s="1179">
        <v>375.6</v>
      </c>
      <c r="AU77" s="1179">
        <f t="shared" si="69"/>
        <v>8.8771141403861424</v>
      </c>
      <c r="AV77" s="1195" t="s">
        <v>30</v>
      </c>
      <c r="AW77" s="1193"/>
    </row>
    <row r="78" spans="1:53" ht="12.75" customHeight="1">
      <c r="A78" s="441" t="s">
        <v>160</v>
      </c>
      <c r="B78" s="1146">
        <f>'Dom Eq Large'!B76</f>
        <v>0</v>
      </c>
      <c r="C78" s="219">
        <f t="shared" si="52"/>
        <v>0</v>
      </c>
      <c r="D78" s="1169">
        <v>0</v>
      </c>
      <c r="E78" s="1169">
        <f t="shared" si="53"/>
        <v>0</v>
      </c>
      <c r="F78" s="1179">
        <v>0</v>
      </c>
      <c r="G78" s="1179">
        <f t="shared" si="54"/>
        <v>0</v>
      </c>
      <c r="H78" s="1195" t="s">
        <v>30</v>
      </c>
      <c r="I78" s="1192"/>
      <c r="J78" s="1146">
        <f>'Dom Eq Growth'!B76</f>
        <v>0</v>
      </c>
      <c r="K78" s="219">
        <f t="shared" si="55"/>
        <v>0</v>
      </c>
      <c r="L78" s="1169">
        <v>0</v>
      </c>
      <c r="M78" s="1169">
        <f t="shared" si="56"/>
        <v>0</v>
      </c>
      <c r="N78" s="1179">
        <v>1</v>
      </c>
      <c r="O78" s="1179">
        <f t="shared" si="57"/>
        <v>1.2481778413140651E-2</v>
      </c>
      <c r="P78" s="1195" t="s">
        <v>30</v>
      </c>
      <c r="Q78" s="1192"/>
      <c r="R78" s="1146">
        <f>'Dom Eq Res'!B76</f>
        <v>0</v>
      </c>
      <c r="S78" s="219">
        <f t="shared" si="58"/>
        <v>0</v>
      </c>
      <c r="T78" s="1169">
        <v>0</v>
      </c>
      <c r="U78" s="1169">
        <f t="shared" si="59"/>
        <v>0</v>
      </c>
      <c r="V78" s="1179">
        <v>2</v>
      </c>
      <c r="W78" s="1179">
        <f t="shared" si="60"/>
        <v>5.4917055777460089E-2</v>
      </c>
      <c r="X78" s="1195" t="s">
        <v>30</v>
      </c>
      <c r="Y78" s="1192"/>
      <c r="Z78" s="1146">
        <f>'Dom Eq Ind'!B76</f>
        <v>9.9999999999999995E-7</v>
      </c>
      <c r="AA78" s="219">
        <f t="shared" si="61"/>
        <v>3.4541781263383445E-8</v>
      </c>
      <c r="AB78" s="1169">
        <v>9.9999999999999995E-7</v>
      </c>
      <c r="AC78" s="1169">
        <f t="shared" si="62"/>
        <v>3.7402435121121744E-8</v>
      </c>
      <c r="AD78" s="1179">
        <v>0</v>
      </c>
      <c r="AE78" s="1179">
        <f t="shared" si="63"/>
        <v>0</v>
      </c>
      <c r="AF78" s="1195" t="s">
        <v>30</v>
      </c>
      <c r="AG78" s="1192"/>
      <c r="AH78" s="1146">
        <f>'Dom Eq FinInd'!B76</f>
        <v>0</v>
      </c>
      <c r="AI78" s="219">
        <f t="shared" si="64"/>
        <v>0</v>
      </c>
      <c r="AJ78" s="1169">
        <v>0</v>
      </c>
      <c r="AK78" s="1169">
        <f t="shared" si="65"/>
        <v>0</v>
      </c>
      <c r="AL78" s="1179">
        <v>0</v>
      </c>
      <c r="AM78" s="1179">
        <f t="shared" si="66"/>
        <v>0</v>
      </c>
      <c r="AN78" s="1195" t="s">
        <v>30</v>
      </c>
      <c r="AO78" s="1192"/>
      <c r="AP78" s="1146">
        <f>'Dom Eq Fin'!B76</f>
        <v>0</v>
      </c>
      <c r="AQ78" s="219">
        <f t="shared" si="67"/>
        <v>0</v>
      </c>
      <c r="AR78" s="1169">
        <v>0</v>
      </c>
      <c r="AS78" s="1169">
        <f t="shared" si="68"/>
        <v>0</v>
      </c>
      <c r="AT78" s="1179">
        <v>0</v>
      </c>
      <c r="AU78" s="1179">
        <f t="shared" si="69"/>
        <v>0</v>
      </c>
      <c r="AV78" s="1195" t="s">
        <v>30</v>
      </c>
      <c r="AW78" s="1193"/>
      <c r="AX78" s="200"/>
      <c r="AY78" s="195"/>
      <c r="AZ78" s="200"/>
      <c r="BA78" s="195"/>
    </row>
    <row r="79" spans="1:53" ht="12.75" customHeight="1" thickBot="1">
      <c r="A79" s="441" t="s">
        <v>162</v>
      </c>
      <c r="B79" s="1146">
        <f>'Dom Eq Large'!B77</f>
        <v>2E-8</v>
      </c>
      <c r="C79" s="219">
        <f t="shared" si="52"/>
        <v>1.5683620399655353E-10</v>
      </c>
      <c r="D79" s="1169">
        <v>2E-8</v>
      </c>
      <c r="E79" s="1169">
        <f t="shared" si="53"/>
        <v>1.6233285199559042E-10</v>
      </c>
      <c r="F79" s="1179">
        <v>2E-8</v>
      </c>
      <c r="G79" s="1179">
        <f t="shared" si="54"/>
        <v>1.6625219802370786E-10</v>
      </c>
      <c r="H79" s="1195" t="s">
        <v>30</v>
      </c>
      <c r="I79" s="1192"/>
      <c r="J79" s="1146">
        <f>'Dom Eq Growth'!B77</f>
        <v>47.6</v>
      </c>
      <c r="K79" s="219">
        <f t="shared" si="55"/>
        <v>0.66922123774835651</v>
      </c>
      <c r="L79" s="1169">
        <v>58.6</v>
      </c>
      <c r="M79" s="1169">
        <f t="shared" si="56"/>
        <v>0.8804577741395887</v>
      </c>
      <c r="N79" s="1179">
        <v>62.7</v>
      </c>
      <c r="O79" s="1179">
        <f t="shared" si="57"/>
        <v>0.78260750650391897</v>
      </c>
      <c r="P79" s="1195" t="s">
        <v>30</v>
      </c>
      <c r="Q79" s="1192"/>
      <c r="R79" s="1146">
        <f>'Dom Eq Res'!B77</f>
        <v>13.9</v>
      </c>
      <c r="S79" s="219">
        <f t="shared" si="58"/>
        <v>0.31029145067692615</v>
      </c>
      <c r="T79" s="1169">
        <v>10.5</v>
      </c>
      <c r="U79" s="1169">
        <f t="shared" si="59"/>
        <v>0.23760524821239956</v>
      </c>
      <c r="V79" s="1179">
        <v>2</v>
      </c>
      <c r="W79" s="1179">
        <f t="shared" si="60"/>
        <v>5.4917055777460089E-2</v>
      </c>
      <c r="X79" s="1195" t="s">
        <v>30</v>
      </c>
      <c r="Y79" s="1192"/>
      <c r="Z79" s="1146">
        <f>'Dom Eq Ind'!B77</f>
        <v>1.0099999999999999E-6</v>
      </c>
      <c r="AA79" s="219">
        <f t="shared" si="61"/>
        <v>3.4887199076017283E-8</v>
      </c>
      <c r="AB79" s="1169">
        <v>1.0099999999999999E-6</v>
      </c>
      <c r="AC79" s="1169">
        <f t="shared" si="62"/>
        <v>3.7776459472332959E-8</v>
      </c>
      <c r="AD79" s="1179">
        <v>0</v>
      </c>
      <c r="AE79" s="1179">
        <f t="shared" si="63"/>
        <v>0</v>
      </c>
      <c r="AF79" s="1195" t="s">
        <v>30</v>
      </c>
      <c r="AG79" s="1192"/>
      <c r="AH79" s="1146">
        <f>'Dom Eq FinInd'!B77</f>
        <v>0</v>
      </c>
      <c r="AI79" s="219">
        <f t="shared" si="64"/>
        <v>0</v>
      </c>
      <c r="AJ79" s="1169">
        <v>0</v>
      </c>
      <c r="AK79" s="1169">
        <f t="shared" si="65"/>
        <v>0</v>
      </c>
      <c r="AL79" s="1179">
        <v>0</v>
      </c>
      <c r="AM79" s="1179">
        <f t="shared" si="66"/>
        <v>0</v>
      </c>
      <c r="AN79" s="1195" t="s">
        <v>30</v>
      </c>
      <c r="AO79" s="1192"/>
      <c r="AP79" s="1146">
        <f>'Dom Eq Fin'!B77</f>
        <v>18.500000010000001</v>
      </c>
      <c r="AQ79" s="219">
        <f t="shared" si="67"/>
        <v>0.48255347037779162</v>
      </c>
      <c r="AR79" s="1169">
        <v>32.400000009999999</v>
      </c>
      <c r="AS79" s="1169">
        <f t="shared" si="68"/>
        <v>0.90612471256818305</v>
      </c>
      <c r="AT79" s="1179">
        <v>32.200000000000003</v>
      </c>
      <c r="AU79" s="1179">
        <f t="shared" si="69"/>
        <v>0.76103055197133596</v>
      </c>
      <c r="AV79" s="1195" t="s">
        <v>30</v>
      </c>
      <c r="AW79" s="1193"/>
      <c r="AX79" s="201"/>
      <c r="AY79" s="199"/>
      <c r="AZ79" s="201"/>
      <c r="BA79" s="199"/>
    </row>
    <row r="80" spans="1:53" ht="12.75" customHeight="1" thickBot="1">
      <c r="A80" s="1012" t="s">
        <v>163</v>
      </c>
      <c r="B80" s="1150">
        <f>'Dom Eq Large'!B78</f>
        <v>2E-8</v>
      </c>
      <c r="C80" s="220">
        <f>(B80/B$14)*100</f>
        <v>1.5683620399655353E-10</v>
      </c>
      <c r="D80" s="1170">
        <v>2E-8</v>
      </c>
      <c r="E80" s="1170">
        <f>(D80/D$14)*100</f>
        <v>1.6233285199559042E-10</v>
      </c>
      <c r="F80" s="1180">
        <v>2E-8</v>
      </c>
      <c r="G80" s="1180">
        <f>(F80/F$14)*100</f>
        <v>1.6625219802370786E-10</v>
      </c>
      <c r="H80" s="1196" t="s">
        <v>30</v>
      </c>
      <c r="I80" s="1194"/>
      <c r="J80" s="1150">
        <f>'Dom Eq Growth'!B78</f>
        <v>47.6</v>
      </c>
      <c r="K80" s="220">
        <f>(J80/J$14)*100</f>
        <v>0.66922123774835651</v>
      </c>
      <c r="L80" s="1170">
        <v>82.2</v>
      </c>
      <c r="M80" s="1170">
        <f>(L80/L$14)*100</f>
        <v>1.2350448640661122</v>
      </c>
      <c r="N80" s="1180">
        <v>115.97033</v>
      </c>
      <c r="O80" s="1180">
        <f>(N80/N$14)*100</f>
        <v>1.4475159615587978</v>
      </c>
      <c r="P80" s="1196" t="s">
        <v>30</v>
      </c>
      <c r="Q80" s="1194"/>
      <c r="R80" s="1150">
        <f>'Dom Eq Res'!B78</f>
        <v>13.9</v>
      </c>
      <c r="S80" s="220">
        <f>(R80/R$14)*100</f>
        <v>0.31029145067692615</v>
      </c>
      <c r="T80" s="1170">
        <v>191.5</v>
      </c>
      <c r="U80" s="1170">
        <f>(T80/T$14)*100</f>
        <v>4.333467145969002</v>
      </c>
      <c r="V80" s="1180">
        <v>202</v>
      </c>
      <c r="W80" s="1180">
        <f>(V80/V$14)*100</f>
        <v>5.5466226335234694</v>
      </c>
      <c r="X80" s="1196" t="s">
        <v>30</v>
      </c>
      <c r="Y80" s="1194"/>
      <c r="Z80" s="1150">
        <f>'Dom Eq Ind'!B78</f>
        <v>1.0099999999999999E-6</v>
      </c>
      <c r="AA80" s="220">
        <f>(Z80/Z$14)*100</f>
        <v>3.4887199076017283E-8</v>
      </c>
      <c r="AB80" s="1170">
        <v>102.00000301</v>
      </c>
      <c r="AC80" s="1170">
        <f>(AB80/AB$14)*100</f>
        <v>3.8150484949357475</v>
      </c>
      <c r="AD80" s="1180">
        <v>119.851078</v>
      </c>
      <c r="AE80" s="1180">
        <f>(AD80/AD$14)*100</f>
        <v>3.9519345699734587</v>
      </c>
      <c r="AF80" s="1196" t="s">
        <v>30</v>
      </c>
      <c r="AG80" s="1194"/>
      <c r="AH80" s="1150">
        <f>'Dom Eq FinInd'!B78</f>
        <v>0</v>
      </c>
      <c r="AI80" s="220">
        <f>(AH80/AH$14)*100</f>
        <v>0</v>
      </c>
      <c r="AJ80" s="1170">
        <v>0</v>
      </c>
      <c r="AK80" s="1170">
        <f>(AJ80/AJ$14)*100</f>
        <v>0</v>
      </c>
      <c r="AL80" s="1180">
        <v>0</v>
      </c>
      <c r="AM80" s="1180">
        <f>(AL80/AL$14)*100</f>
        <v>0</v>
      </c>
      <c r="AN80" s="1196" t="s">
        <v>30</v>
      </c>
      <c r="AO80" s="1194"/>
      <c r="AP80" s="1150">
        <f>'Dom Eq Fin'!B78</f>
        <v>18.500000010000001</v>
      </c>
      <c r="AQ80" s="220">
        <f>(AP80/AP$14)*100</f>
        <v>0.48255347037779162</v>
      </c>
      <c r="AR80" s="1170">
        <v>367.10000000999997</v>
      </c>
      <c r="AS80" s="1170">
        <f>(AR80/AR$14)*100</f>
        <v>10.266616725005404</v>
      </c>
      <c r="AT80" s="1180">
        <v>407.8</v>
      </c>
      <c r="AU80" s="1180">
        <f>(AT80/AT$14)*100</f>
        <v>9.6381446923574785</v>
      </c>
      <c r="AV80" s="1196" t="s">
        <v>30</v>
      </c>
      <c r="AW80" s="1204"/>
      <c r="AX80" s="193"/>
      <c r="AY80" s="194"/>
      <c r="AZ80" s="193"/>
      <c r="BA80" s="194"/>
    </row>
    <row r="81" spans="1:53" ht="12.75" customHeight="1" thickBot="1">
      <c r="C81" s="156"/>
      <c r="D81" s="156"/>
      <c r="E81" s="156"/>
      <c r="F81" s="156"/>
      <c r="G81" s="156"/>
      <c r="I81" s="156"/>
      <c r="K81" s="156"/>
      <c r="L81" s="156"/>
      <c r="M81" s="156"/>
      <c r="N81" s="156"/>
      <c r="O81" s="156"/>
      <c r="Q81" s="156"/>
      <c r="S81" s="156"/>
      <c r="T81" s="156"/>
      <c r="U81" s="156"/>
      <c r="V81" s="156"/>
      <c r="W81" s="156"/>
      <c r="Y81" s="156"/>
      <c r="Z81" s="156"/>
      <c r="AA81" s="156"/>
      <c r="AB81" s="156"/>
      <c r="AC81" s="156"/>
      <c r="AD81" s="156"/>
      <c r="AE81" s="156"/>
      <c r="AF81" s="156"/>
      <c r="AG81" s="156"/>
      <c r="AI81" s="156"/>
      <c r="AJ81" s="156"/>
      <c r="AK81" s="156"/>
      <c r="AL81" s="156"/>
      <c r="AM81" s="156"/>
      <c r="AO81" s="156"/>
      <c r="AQ81" s="156"/>
      <c r="AR81" s="156"/>
      <c r="AS81" s="156"/>
      <c r="AT81" s="156"/>
      <c r="AU81" s="156"/>
      <c r="AW81" s="156"/>
      <c r="AY81" s="156"/>
      <c r="BA81" s="156"/>
    </row>
    <row r="82" spans="1:53" ht="12.75" customHeight="1">
      <c r="A82" s="1018" t="s">
        <v>152</v>
      </c>
      <c r="B82" s="1156">
        <f>'Dom Eq Large'!B80</f>
        <v>7783.665</v>
      </c>
      <c r="C82" s="454"/>
      <c r="D82" s="1172">
        <v>60252</v>
      </c>
      <c r="E82" s="1173"/>
      <c r="F82" s="1182">
        <v>61469</v>
      </c>
      <c r="G82" s="1183"/>
      <c r="H82" s="1198">
        <v>73845</v>
      </c>
      <c r="I82" s="1199"/>
      <c r="J82" s="1156">
        <f>'Dom Eq Growth'!B80</f>
        <v>52243.046999999999</v>
      </c>
      <c r="K82" s="454"/>
      <c r="L82" s="1172">
        <v>93621</v>
      </c>
      <c r="M82" s="1173"/>
      <c r="N82" s="1182">
        <v>111247</v>
      </c>
      <c r="O82" s="1183"/>
      <c r="P82" s="1198">
        <v>124722</v>
      </c>
      <c r="Q82" s="1199"/>
      <c r="R82" s="1156">
        <f>'Dom Eq Res'!B80</f>
        <v>32563</v>
      </c>
      <c r="S82" s="454"/>
      <c r="T82" s="1172">
        <v>32465</v>
      </c>
      <c r="U82" s="1173"/>
      <c r="V82" s="1182">
        <v>50338</v>
      </c>
      <c r="W82" s="1183"/>
      <c r="X82" s="1198">
        <v>50198</v>
      </c>
      <c r="Y82" s="1199"/>
      <c r="Z82" s="1156">
        <f>'Dom Eq Ind'!B80</f>
        <v>15923.793</v>
      </c>
      <c r="AA82" s="454"/>
      <c r="AB82" s="1172">
        <v>38225</v>
      </c>
      <c r="AC82" s="1173"/>
      <c r="AD82" s="1182">
        <v>71830</v>
      </c>
      <c r="AE82" s="1183"/>
      <c r="AF82" s="1198">
        <v>75327</v>
      </c>
      <c r="AG82" s="1199"/>
      <c r="AH82" s="1156">
        <f>'Dom Eq FinInd'!B80</f>
        <v>12725</v>
      </c>
      <c r="AI82" s="454"/>
      <c r="AJ82" s="1172">
        <v>12667</v>
      </c>
      <c r="AK82" s="1173"/>
      <c r="AL82" s="1182">
        <v>12746</v>
      </c>
      <c r="AM82" s="1183"/>
      <c r="AN82" s="1198">
        <v>12602</v>
      </c>
      <c r="AO82" s="1199"/>
      <c r="AP82" s="1156">
        <f>'Dom Eq Fin'!B80</f>
        <v>20353.02</v>
      </c>
      <c r="AQ82" s="454"/>
      <c r="AR82" s="1172">
        <v>25517</v>
      </c>
      <c r="AS82" s="1173"/>
      <c r="AT82" s="1182">
        <v>26252</v>
      </c>
      <c r="AU82" s="1183"/>
      <c r="AV82" s="1198">
        <v>26635</v>
      </c>
      <c r="AW82" s="1199"/>
    </row>
    <row r="83" spans="1:53" ht="12.75" customHeight="1" thickBot="1">
      <c r="A83" s="1021" t="s">
        <v>154</v>
      </c>
      <c r="B83" s="1157">
        <f>'Dom Eq Large'!B81</f>
        <v>1638323.0340694261</v>
      </c>
      <c r="C83" s="455"/>
      <c r="D83" s="1174">
        <v>204480.59937346476</v>
      </c>
      <c r="E83" s="1175"/>
      <c r="F83" s="1184">
        <v>195707.04156729407</v>
      </c>
      <c r="G83" s="1185"/>
      <c r="H83" s="1200">
        <v>154492</v>
      </c>
      <c r="I83" s="1201"/>
      <c r="J83" s="1157">
        <f>'Dom Eq Growth'!B81</f>
        <v>136147.20789620103</v>
      </c>
      <c r="K83" s="455"/>
      <c r="L83" s="1174">
        <v>71091.193910874674</v>
      </c>
      <c r="M83" s="1175"/>
      <c r="N83" s="1184">
        <v>72017.032730320818</v>
      </c>
      <c r="O83" s="1185"/>
      <c r="P83" s="1200">
        <v>58523</v>
      </c>
      <c r="Q83" s="1201"/>
      <c r="R83" s="1157">
        <f>'Dom Eq Res'!B81</f>
        <v>137569.00026533182</v>
      </c>
      <c r="S83" s="455"/>
      <c r="T83" s="1174">
        <v>136118.72195626062</v>
      </c>
      <c r="U83" s="1175"/>
      <c r="V83" s="1184">
        <v>72348.043914339069</v>
      </c>
      <c r="W83" s="1185"/>
      <c r="X83" s="1200">
        <v>70689</v>
      </c>
      <c r="Y83" s="1201"/>
      <c r="Z83" s="1157">
        <f>'Dom Eq Ind'!B81</f>
        <v>181806.22402966433</v>
      </c>
      <c r="AA83" s="455"/>
      <c r="AB83" s="1174">
        <v>69944.348237017664</v>
      </c>
      <c r="AC83" s="1175"/>
      <c r="AD83" s="1184">
        <v>42220.787804260064</v>
      </c>
      <c r="AE83" s="1185"/>
      <c r="AF83" s="1200">
        <v>39201</v>
      </c>
      <c r="AG83" s="1201"/>
      <c r="AH83" s="1157">
        <f>'Dom Eq FinInd'!B81</f>
        <v>35206.286836935171</v>
      </c>
      <c r="AI83" s="455"/>
      <c r="AJ83" s="1174">
        <v>33401.752585458278</v>
      </c>
      <c r="AK83" s="1175"/>
      <c r="AL83" s="1184">
        <v>37494.115801035616</v>
      </c>
      <c r="AM83" s="1185"/>
      <c r="AN83" s="1200">
        <v>34741</v>
      </c>
      <c r="AO83" s="1201"/>
      <c r="AP83" s="1157">
        <f>'Dom Eq Fin'!B81</f>
        <v>188363.79253840461</v>
      </c>
      <c r="AQ83" s="455"/>
      <c r="AR83" s="1174">
        <v>140128.80606615197</v>
      </c>
      <c r="AS83" s="1175"/>
      <c r="AT83" s="1184">
        <v>161172.66386903854</v>
      </c>
      <c r="AU83" s="1185"/>
      <c r="AV83" s="1200">
        <v>150317</v>
      </c>
      <c r="AW83" s="1201"/>
    </row>
    <row r="84" spans="1:53" ht="12.75" customHeight="1" thickBot="1">
      <c r="A84" s="197"/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97"/>
      <c r="AV84" s="197"/>
      <c r="AW84" s="197"/>
      <c r="AX84" s="196"/>
      <c r="AY84" s="196"/>
      <c r="AZ84" s="196"/>
      <c r="BA84" s="196"/>
    </row>
    <row r="85" spans="1:53" ht="12.75" customHeight="1">
      <c r="A85" s="1017" t="s">
        <v>157</v>
      </c>
      <c r="B85" s="1156">
        <f>'[1]GR SM LA EM OTH'!$C$47</f>
        <v>343.17591432999996</v>
      </c>
      <c r="C85" s="454"/>
      <c r="D85" s="1172">
        <v>544.85214757000006</v>
      </c>
      <c r="E85" s="1173"/>
      <c r="F85" s="1186">
        <v>368</v>
      </c>
      <c r="G85" s="1183"/>
      <c r="H85" s="1198">
        <v>650</v>
      </c>
      <c r="I85" s="1199"/>
      <c r="J85" s="1156">
        <f>'[1]GR SM LA EM OTH'!$C$5</f>
        <v>688.29</v>
      </c>
      <c r="K85" s="454"/>
      <c r="L85" s="1172">
        <v>461.25</v>
      </c>
      <c r="M85" s="1173"/>
      <c r="N85" s="1186">
        <v>424</v>
      </c>
      <c r="O85" s="1183"/>
      <c r="P85" s="1198">
        <v>268.5</v>
      </c>
      <c r="Q85" s="1199"/>
      <c r="R85" s="1156">
        <f>'[1]FIN MIN GO VA'!$C$32</f>
        <v>645.29147760000001</v>
      </c>
      <c r="S85" s="454"/>
      <c r="T85" s="1172">
        <v>946.70809629999997</v>
      </c>
      <c r="U85" s="1173"/>
      <c r="V85" s="1186">
        <v>527</v>
      </c>
      <c r="W85" s="1183"/>
      <c r="X85" s="1198">
        <v>351.4</v>
      </c>
      <c r="Y85" s="1199"/>
      <c r="Z85" s="1156">
        <f>'[1]FIN MIN GO VA'!$C$68</f>
        <v>1637.6699999999998</v>
      </c>
      <c r="AA85" s="454"/>
      <c r="AB85" s="1172">
        <v>3337.48</v>
      </c>
      <c r="AC85" s="1173"/>
      <c r="AD85" s="1186">
        <v>161</v>
      </c>
      <c r="AE85" s="1183"/>
      <c r="AF85" s="1198">
        <v>104.1</v>
      </c>
      <c r="AG85" s="1199"/>
      <c r="AH85" s="1156">
        <f>'[1]FIN MIN GO VA'!$C$5</f>
        <v>27.5</v>
      </c>
      <c r="AI85" s="454"/>
      <c r="AJ85" s="1172">
        <v>6.6</v>
      </c>
      <c r="AK85" s="1173"/>
      <c r="AL85" s="1186">
        <v>7</v>
      </c>
      <c r="AM85" s="1183"/>
      <c r="AN85" s="1198">
        <v>6.9</v>
      </c>
      <c r="AO85" s="1199"/>
      <c r="AP85" s="1156">
        <f>'[1]FIN MIN GO VA'!$C$14</f>
        <v>210.39306984000001</v>
      </c>
      <c r="AQ85" s="454"/>
      <c r="AR85" s="1172">
        <v>64.363671979999992</v>
      </c>
      <c r="AS85" s="1173"/>
      <c r="AT85" s="1186">
        <v>94</v>
      </c>
      <c r="AU85" s="1183"/>
      <c r="AV85" s="1198">
        <v>93.8</v>
      </c>
      <c r="AW85" s="1199"/>
      <c r="AX85" s="200"/>
      <c r="AY85" s="195"/>
      <c r="AZ85" s="200"/>
      <c r="BA85" s="195"/>
    </row>
    <row r="86" spans="1:53" ht="12.75" customHeight="1" thickBot="1">
      <c r="A86" s="442" t="s">
        <v>159</v>
      </c>
      <c r="B86" s="1157">
        <f>'[1]GR SM LA EM OTH'!$D$47</f>
        <v>280.83</v>
      </c>
      <c r="C86" s="455"/>
      <c r="D86" s="1174">
        <v>806.34</v>
      </c>
      <c r="E86" s="1175"/>
      <c r="F86" s="1187">
        <v>1044</v>
      </c>
      <c r="G86" s="1185"/>
      <c r="H86" s="1200">
        <v>685.7</v>
      </c>
      <c r="I86" s="1201"/>
      <c r="J86" s="1157">
        <f>'[1]GR SM LA EM OTH'!$D$5</f>
        <v>703.51</v>
      </c>
      <c r="K86" s="455"/>
      <c r="L86" s="1174">
        <v>1509.32</v>
      </c>
      <c r="M86" s="1175"/>
      <c r="N86" s="1187">
        <v>672</v>
      </c>
      <c r="O86" s="1185"/>
      <c r="P86" s="1200">
        <v>605.5</v>
      </c>
      <c r="Q86" s="1201"/>
      <c r="R86" s="1157">
        <f>'[1]FIN MIN GO VA'!$D$32</f>
        <v>583.20999999999992</v>
      </c>
      <c r="S86" s="455"/>
      <c r="T86" s="1174">
        <v>728.17</v>
      </c>
      <c r="U86" s="1175"/>
      <c r="V86" s="1187">
        <v>859</v>
      </c>
      <c r="W86" s="1185"/>
      <c r="X86" s="1200">
        <v>295.10000000000002</v>
      </c>
      <c r="Y86" s="1201"/>
      <c r="Z86" s="1157">
        <f>'[1]FIN MIN GO VA'!$D$68</f>
        <v>920.89999999999986</v>
      </c>
      <c r="AA86" s="455"/>
      <c r="AB86" s="1174">
        <v>2657.94</v>
      </c>
      <c r="AC86" s="1175"/>
      <c r="AD86" s="1187">
        <v>161</v>
      </c>
      <c r="AE86" s="1185"/>
      <c r="AF86" s="1200">
        <v>159.69999999999999</v>
      </c>
      <c r="AG86" s="1201"/>
      <c r="AH86" s="1157">
        <f>'[1]FIN MIN GO VA'!$D$5</f>
        <v>42.4</v>
      </c>
      <c r="AI86" s="455"/>
      <c r="AJ86" s="1174">
        <v>26.1</v>
      </c>
      <c r="AK86" s="1175"/>
      <c r="AL86" s="1187">
        <v>23</v>
      </c>
      <c r="AM86" s="1185"/>
      <c r="AN86" s="1200">
        <v>22.7</v>
      </c>
      <c r="AO86" s="1201"/>
      <c r="AP86" s="1157">
        <f>'[1]FIN MIN GO VA'!$D$14</f>
        <v>173.88</v>
      </c>
      <c r="AQ86" s="455"/>
      <c r="AR86" s="1174">
        <v>355.37</v>
      </c>
      <c r="AS86" s="1175"/>
      <c r="AT86" s="1187">
        <v>121</v>
      </c>
      <c r="AU86" s="1185"/>
      <c r="AV86" s="1200">
        <v>121.2</v>
      </c>
      <c r="AW86" s="1201"/>
      <c r="AX86" s="201"/>
      <c r="AY86" s="199"/>
      <c r="AZ86" s="201"/>
      <c r="BA86" s="199"/>
    </row>
    <row r="87" spans="1:53" ht="12.75" customHeight="1" thickBot="1">
      <c r="A87" s="1012" t="s">
        <v>237</v>
      </c>
      <c r="B87" s="1158">
        <f>B85-B86</f>
        <v>62.345914329999971</v>
      </c>
      <c r="C87" s="457"/>
      <c r="D87" s="1176">
        <v>-261.48785242999986</v>
      </c>
      <c r="E87" s="1177"/>
      <c r="F87" s="1188">
        <f>F85-F86</f>
        <v>-676</v>
      </c>
      <c r="G87" s="1189"/>
      <c r="H87" s="1202">
        <f>H85-H86</f>
        <v>-35.700000000000045</v>
      </c>
      <c r="I87" s="1203"/>
      <c r="J87" s="1158">
        <f>J85-J86</f>
        <v>-15.220000000000027</v>
      </c>
      <c r="K87" s="457"/>
      <c r="L87" s="1176">
        <v>-1048.07</v>
      </c>
      <c r="M87" s="1177"/>
      <c r="N87" s="1188">
        <f>N85-N86</f>
        <v>-248</v>
      </c>
      <c r="O87" s="1189"/>
      <c r="P87" s="1202">
        <f>P85-P86</f>
        <v>-337</v>
      </c>
      <c r="Q87" s="1203"/>
      <c r="R87" s="1158">
        <f>R85-R86</f>
        <v>62.081477600000085</v>
      </c>
      <c r="S87" s="457"/>
      <c r="T87" s="1176">
        <v>218.53809629999989</v>
      </c>
      <c r="U87" s="1177"/>
      <c r="V87" s="1188">
        <f>V85-V86</f>
        <v>-332</v>
      </c>
      <c r="W87" s="1189"/>
      <c r="X87" s="1202">
        <f>X85-X86</f>
        <v>56.299999999999955</v>
      </c>
      <c r="Y87" s="1203"/>
      <c r="Z87" s="1158">
        <f>Z85-Z86</f>
        <v>716.77</v>
      </c>
      <c r="AA87" s="457"/>
      <c r="AB87" s="1176">
        <v>679.54</v>
      </c>
      <c r="AC87" s="1177"/>
      <c r="AD87" s="1188">
        <f>AD85-AD86</f>
        <v>0</v>
      </c>
      <c r="AE87" s="1189"/>
      <c r="AF87" s="1202">
        <f>AF85-AF86</f>
        <v>-55.599999999999994</v>
      </c>
      <c r="AG87" s="1203"/>
      <c r="AH87" s="1158">
        <f>AH85-AH86</f>
        <v>-14.899999999999999</v>
      </c>
      <c r="AI87" s="457"/>
      <c r="AJ87" s="1176">
        <v>-19.5</v>
      </c>
      <c r="AK87" s="1177"/>
      <c r="AL87" s="1188">
        <f>AL85-AL86</f>
        <v>-16</v>
      </c>
      <c r="AM87" s="1189"/>
      <c r="AN87" s="1202">
        <f>AN85-AN86</f>
        <v>-15.799999999999999</v>
      </c>
      <c r="AO87" s="1203"/>
      <c r="AP87" s="1158">
        <f>AP85-AP86</f>
        <v>36.513069840000014</v>
      </c>
      <c r="AQ87" s="457"/>
      <c r="AR87" s="1176">
        <v>-291.00632802000001</v>
      </c>
      <c r="AS87" s="1177"/>
      <c r="AT87" s="1188">
        <f>AT85-AT86</f>
        <v>-27</v>
      </c>
      <c r="AU87" s="1189"/>
      <c r="AV87" s="1202">
        <f>AV85-AV86</f>
        <v>-27.400000000000006</v>
      </c>
      <c r="AW87" s="1203"/>
      <c r="AX87" s="193"/>
      <c r="AY87" s="194"/>
      <c r="AZ87" s="193"/>
      <c r="BA87" s="194"/>
    </row>
    <row r="88" spans="1:53" ht="12.75" customHeight="1">
      <c r="B88" s="184"/>
      <c r="H88" s="184"/>
      <c r="J88" s="184"/>
      <c r="P88" s="184"/>
      <c r="R88" s="184"/>
      <c r="X88" s="184"/>
      <c r="AH88" s="184"/>
      <c r="AN88" s="184"/>
      <c r="AP88" s="184"/>
      <c r="AV88" s="184"/>
    </row>
    <row r="89" spans="1:53" ht="12.75" customHeight="1">
      <c r="B89" s="184"/>
      <c r="H89" s="184"/>
      <c r="J89" s="184"/>
      <c r="P89" s="184"/>
      <c r="R89" s="184"/>
      <c r="X89" s="184"/>
      <c r="AH89" s="184"/>
      <c r="AN89" s="184"/>
      <c r="AP89" s="184"/>
      <c r="AV89" s="184"/>
    </row>
  </sheetData>
  <mergeCells count="30">
    <mergeCell ref="B6:C6"/>
    <mergeCell ref="F6:G6"/>
    <mergeCell ref="H6:I6"/>
    <mergeCell ref="R6:S6"/>
    <mergeCell ref="D6:E6"/>
    <mergeCell ref="L6:M6"/>
    <mergeCell ref="J6:K6"/>
    <mergeCell ref="N6:O6"/>
    <mergeCell ref="P6:Q6"/>
    <mergeCell ref="V6:W6"/>
    <mergeCell ref="X6:Y6"/>
    <mergeCell ref="Z6:AA6"/>
    <mergeCell ref="AD6:AE6"/>
    <mergeCell ref="AF6:AG6"/>
    <mergeCell ref="AP6:AQ6"/>
    <mergeCell ref="AT6:AU6"/>
    <mergeCell ref="AV6:AW6"/>
    <mergeCell ref="AH6:AI6"/>
    <mergeCell ref="B4:I4"/>
    <mergeCell ref="J4:Q4"/>
    <mergeCell ref="R4:Y4"/>
    <mergeCell ref="Z4:AG4"/>
    <mergeCell ref="AP4:AW4"/>
    <mergeCell ref="AR6:AS6"/>
    <mergeCell ref="T6:U6"/>
    <mergeCell ref="AB6:AC6"/>
    <mergeCell ref="AJ6:AK6"/>
    <mergeCell ref="AH4:AO4"/>
    <mergeCell ref="AL6:AM6"/>
    <mergeCell ref="AN6:AO6"/>
  </mergeCells>
  <phoneticPr fontId="0" type="noConversion"/>
  <pageMargins left="0.39370078740157483" right="0.39370078740157483" top="0.59055118110236227" bottom="0.39370078740157483" header="0.39370078740157483" footer="0.39370078740157483"/>
  <pageSetup paperSize="9" scale="45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AN90"/>
  <sheetViews>
    <sheetView workbookViewId="0" xr3:uid="{85D5C41F-068E-5C55-9968-509E7C2A5619}">
      <pane ySplit="7" topLeftCell="A8" activePane="bottomLeft" state="frozen"/>
      <selection activeCell="C6" sqref="C6"/>
      <selection pane="bottomLeft" activeCell="B6" sqref="B6:C6"/>
    </sheetView>
  </sheetViews>
  <sheetFormatPr defaultRowHeight="12.75" customHeight="1"/>
  <cols>
    <col min="1" max="1" width="48.85546875" style="1217" bestFit="1" customWidth="1"/>
    <col min="2" max="2" width="7" style="1217" bestFit="1" customWidth="1"/>
    <col min="3" max="3" width="4" style="1217" bestFit="1" customWidth="1"/>
    <col min="4" max="4" width="7" style="1217" bestFit="1" customWidth="1"/>
    <col min="5" max="5" width="4" style="1217" bestFit="1" customWidth="1"/>
    <col min="6" max="6" width="7" style="1217" bestFit="1" customWidth="1"/>
    <col min="7" max="7" width="4" style="1217" bestFit="1" customWidth="1"/>
    <col min="8" max="8" width="7" style="1217" bestFit="1" customWidth="1"/>
    <col min="9" max="9" width="4" style="1217" bestFit="1" customWidth="1"/>
    <col min="10" max="10" width="8" style="1217" bestFit="1" customWidth="1"/>
    <col min="11" max="11" width="4" style="1217" bestFit="1" customWidth="1"/>
    <col min="12" max="12" width="8" style="1217" bestFit="1" customWidth="1"/>
    <col min="13" max="13" width="4" style="1217" bestFit="1" customWidth="1"/>
    <col min="14" max="14" width="8" style="1217" bestFit="1" customWidth="1"/>
    <col min="15" max="15" width="4" style="1217" bestFit="1" customWidth="1"/>
    <col min="16" max="16" width="8" style="1217" bestFit="1" customWidth="1"/>
    <col min="17" max="17" width="4" style="1217" bestFit="1" customWidth="1"/>
    <col min="18" max="18" width="7.7109375" style="1217" bestFit="1" customWidth="1"/>
    <col min="19" max="19" width="7.28515625" style="1217" bestFit="1" customWidth="1"/>
    <col min="20" max="20" width="7.7109375" style="1217" bestFit="1" customWidth="1"/>
    <col min="21" max="21" width="4" style="1217" bestFit="1" customWidth="1"/>
    <col min="22" max="22" width="10.140625" style="1217" bestFit="1" customWidth="1"/>
    <col min="23" max="23" width="4" style="1217" bestFit="1" customWidth="1"/>
    <col min="24" max="24" width="7.7109375" style="1217" bestFit="1" customWidth="1"/>
    <col min="25" max="25" width="4" style="1217" bestFit="1" customWidth="1"/>
    <col min="26" max="26" width="2.7109375" style="1219" customWidth="1"/>
    <col min="27" max="27" width="54.140625" style="888" customWidth="1"/>
    <col min="28" max="28" width="10.28515625" style="888" bestFit="1" customWidth="1"/>
    <col min="29" max="29" width="5.140625" style="1033" bestFit="1" customWidth="1"/>
    <col min="30" max="30" width="10.28515625" style="1033" bestFit="1" customWidth="1"/>
    <col min="31" max="31" width="5.140625" style="1033" bestFit="1" customWidth="1"/>
    <col min="32" max="32" width="8.7109375" style="1033" bestFit="1" customWidth="1"/>
    <col min="33" max="33" width="5.140625" style="1033" bestFit="1" customWidth="1"/>
    <col min="34" max="34" width="8.7109375" style="888" bestFit="1" customWidth="1"/>
    <col min="35" max="35" width="5.140625" style="888" bestFit="1" customWidth="1"/>
    <col min="36" max="16384" width="9.140625" style="1217"/>
  </cols>
  <sheetData>
    <row r="1" spans="1:35" ht="12.75" customHeight="1">
      <c r="A1" s="1215" t="s">
        <v>48</v>
      </c>
      <c r="B1" s="1215"/>
      <c r="C1" s="1215"/>
      <c r="D1" s="1215"/>
      <c r="E1" s="1215"/>
      <c r="F1" s="1215"/>
      <c r="G1" s="1215"/>
      <c r="H1" s="1215"/>
      <c r="I1" s="1215"/>
      <c r="J1" s="1216"/>
      <c r="K1" s="1215"/>
      <c r="L1" s="1215"/>
      <c r="M1" s="1215"/>
      <c r="N1" s="1215"/>
      <c r="O1" s="1215"/>
      <c r="P1" s="1215"/>
      <c r="R1" s="1218" t="str">
        <f>Summary!AP1</f>
        <v>QUARTER ENDED 30 SEPTEMBER 2006</v>
      </c>
      <c r="S1" s="1215"/>
      <c r="U1" s="1215"/>
      <c r="W1" s="1215"/>
      <c r="Y1" s="1215"/>
      <c r="AB1" s="1218" t="str">
        <f>Summary!AP1</f>
        <v>QUARTER ENDED 30 SEPTEMBER 2006</v>
      </c>
    </row>
    <row r="2" spans="1:35" ht="12.75" customHeight="1">
      <c r="A2" s="1215" t="s">
        <v>244</v>
      </c>
      <c r="B2" s="1215"/>
      <c r="C2" s="1215"/>
      <c r="D2" s="1215"/>
      <c r="E2" s="1215"/>
      <c r="F2" s="1215"/>
      <c r="G2" s="1215"/>
      <c r="H2" s="1215"/>
      <c r="I2" s="1215"/>
      <c r="J2" s="1216"/>
      <c r="K2" s="1215"/>
      <c r="L2" s="1215"/>
      <c r="M2" s="1215"/>
      <c r="N2" s="1215"/>
      <c r="O2" s="1215"/>
      <c r="P2" s="1215"/>
      <c r="Q2" s="1215"/>
      <c r="R2" s="1218"/>
      <c r="S2" s="1215"/>
      <c r="U2" s="1215"/>
      <c r="W2" s="1215"/>
      <c r="Y2" s="1215"/>
    </row>
    <row r="3" spans="1:35" ht="12.75" customHeight="1" thickBot="1">
      <c r="A3" s="1220"/>
      <c r="B3" s="1215"/>
      <c r="C3" s="1215"/>
      <c r="D3" s="1215"/>
      <c r="E3" s="1215"/>
      <c r="F3" s="1215"/>
      <c r="G3" s="1215"/>
      <c r="H3" s="1215"/>
      <c r="I3" s="1215"/>
      <c r="J3" s="1216"/>
      <c r="K3" s="1215"/>
      <c r="L3" s="1215"/>
      <c r="M3" s="1215"/>
      <c r="N3" s="1215"/>
      <c r="O3" s="1215"/>
      <c r="P3" s="1215"/>
      <c r="Q3" s="1215"/>
      <c r="R3" s="1215"/>
      <c r="S3" s="1215"/>
      <c r="U3" s="1215"/>
      <c r="W3" s="1215"/>
      <c r="Y3" s="1215"/>
    </row>
    <row r="4" spans="1:35" ht="12.75" customHeight="1">
      <c r="A4" s="1221"/>
      <c r="B4" s="1843" t="s">
        <v>245</v>
      </c>
      <c r="C4" s="1844"/>
      <c r="D4" s="1844"/>
      <c r="E4" s="1844"/>
      <c r="F4" s="1844"/>
      <c r="G4" s="1844"/>
      <c r="H4" s="1844"/>
      <c r="I4" s="1845"/>
      <c r="J4" s="1843" t="s">
        <v>246</v>
      </c>
      <c r="K4" s="1844"/>
      <c r="L4" s="1844"/>
      <c r="M4" s="1844"/>
      <c r="N4" s="1844"/>
      <c r="O4" s="1844"/>
      <c r="P4" s="1844"/>
      <c r="Q4" s="1845"/>
      <c r="R4" s="1843" t="s">
        <v>247</v>
      </c>
      <c r="S4" s="1844"/>
      <c r="T4" s="1844"/>
      <c r="U4" s="1844"/>
      <c r="V4" s="1844"/>
      <c r="W4" s="1844"/>
      <c r="X4" s="1844"/>
      <c r="Y4" s="1845"/>
      <c r="Z4" s="1222"/>
      <c r="AA4" s="1223"/>
      <c r="AB4" s="1849" t="s">
        <v>175</v>
      </c>
      <c r="AC4" s="1850"/>
      <c r="AD4" s="1850"/>
      <c r="AE4" s="1850"/>
      <c r="AF4" s="1850"/>
      <c r="AG4" s="1850"/>
      <c r="AH4" s="1850"/>
      <c r="AI4" s="1851"/>
    </row>
    <row r="5" spans="1:35" ht="12.75" customHeight="1" thickBot="1">
      <c r="A5" s="1224"/>
      <c r="B5" s="1225"/>
      <c r="C5" s="1226"/>
      <c r="D5" s="1226"/>
      <c r="E5" s="1226"/>
      <c r="F5" s="1226"/>
      <c r="G5" s="1226"/>
      <c r="H5" s="1226"/>
      <c r="I5" s="1226"/>
      <c r="J5" s="1225"/>
      <c r="K5" s="1226"/>
      <c r="L5" s="1226"/>
      <c r="M5" s="1226"/>
      <c r="N5" s="1226"/>
      <c r="O5" s="1226"/>
      <c r="P5" s="1226"/>
      <c r="Q5" s="1226"/>
      <c r="R5" s="1225"/>
      <c r="S5" s="1226"/>
      <c r="T5" s="1226"/>
      <c r="U5" s="1226"/>
      <c r="V5" s="1226"/>
      <c r="W5" s="1226"/>
      <c r="X5" s="1226"/>
      <c r="Y5" s="1227"/>
      <c r="Z5" s="1228"/>
      <c r="AA5" s="1006"/>
      <c r="AB5" s="478"/>
      <c r="AC5" s="1229"/>
      <c r="AD5" s="1229"/>
      <c r="AE5" s="1229"/>
      <c r="AF5" s="1229"/>
      <c r="AG5" s="1229"/>
      <c r="AH5" s="478"/>
      <c r="AI5" s="1230"/>
    </row>
    <row r="6" spans="1:35" ht="12.75" customHeight="1">
      <c r="A6" s="1224"/>
      <c r="B6" s="1831" t="str">
        <f>Summary!B6</f>
        <v>30/09/2006</v>
      </c>
      <c r="C6" s="1832"/>
      <c r="D6" s="1846" t="str">
        <f>Summary!D6</f>
        <v>30/06/2006</v>
      </c>
      <c r="E6" s="1846"/>
      <c r="F6" s="1828" t="str">
        <f>Summary!F6</f>
        <v>31/03/2006</v>
      </c>
      <c r="G6" s="1828"/>
      <c r="H6" s="1829" t="str">
        <f>Summary!H6</f>
        <v>31/12/2005</v>
      </c>
      <c r="I6" s="1830"/>
      <c r="J6" s="1831" t="str">
        <f>Summary!B6</f>
        <v>30/09/2006</v>
      </c>
      <c r="K6" s="1832"/>
      <c r="L6" s="1846" t="str">
        <f>Summary!D6</f>
        <v>30/06/2006</v>
      </c>
      <c r="M6" s="1846"/>
      <c r="N6" s="1828" t="str">
        <f>Summary!F6</f>
        <v>31/03/2006</v>
      </c>
      <c r="O6" s="1828"/>
      <c r="P6" s="1847" t="str">
        <f>Summary!H6</f>
        <v>31/12/2005</v>
      </c>
      <c r="Q6" s="1848"/>
      <c r="R6" s="1831" t="str">
        <f>Summary!B6</f>
        <v>30/09/2006</v>
      </c>
      <c r="S6" s="1832"/>
      <c r="T6" s="1846" t="str">
        <f>Summary!D6</f>
        <v>30/06/2006</v>
      </c>
      <c r="U6" s="1846"/>
      <c r="V6" s="1828" t="str">
        <f>Summary!F6</f>
        <v>31/03/2006</v>
      </c>
      <c r="W6" s="1828"/>
      <c r="X6" s="1829" t="str">
        <f>Summary!H6</f>
        <v>31/12/2005</v>
      </c>
      <c r="Y6" s="1830"/>
      <c r="Z6" s="1231"/>
      <c r="AA6" s="441"/>
      <c r="AB6" s="1841" t="str">
        <f>B6</f>
        <v>30/09/2006</v>
      </c>
      <c r="AC6" s="1842"/>
      <c r="AD6" s="1852" t="str">
        <f>D6</f>
        <v>30/06/2006</v>
      </c>
      <c r="AE6" s="1853"/>
      <c r="AF6" s="1826" t="str">
        <f>F6</f>
        <v>31/03/2006</v>
      </c>
      <c r="AG6" s="1827"/>
      <c r="AH6" s="1835" t="str">
        <f>H6</f>
        <v>31/12/2005</v>
      </c>
      <c r="AI6" s="1836"/>
    </row>
    <row r="7" spans="1:35" ht="12.75" customHeight="1" thickBot="1">
      <c r="A7" s="1232" t="s">
        <v>86</v>
      </c>
      <c r="B7" s="1233" t="s">
        <v>84</v>
      </c>
      <c r="C7" s="1234" t="s">
        <v>15</v>
      </c>
      <c r="D7" s="1304" t="s">
        <v>84</v>
      </c>
      <c r="E7" s="1304" t="s">
        <v>15</v>
      </c>
      <c r="F7" s="1327" t="s">
        <v>84</v>
      </c>
      <c r="G7" s="1327" t="s">
        <v>15</v>
      </c>
      <c r="H7" s="1350" t="s">
        <v>84</v>
      </c>
      <c r="I7" s="1350" t="s">
        <v>15</v>
      </c>
      <c r="J7" s="1233" t="s">
        <v>84</v>
      </c>
      <c r="K7" s="1234" t="s">
        <v>15</v>
      </c>
      <c r="L7" s="1304" t="s">
        <v>84</v>
      </c>
      <c r="M7" s="1304" t="s">
        <v>15</v>
      </c>
      <c r="N7" s="1327" t="s">
        <v>84</v>
      </c>
      <c r="O7" s="1327" t="s">
        <v>15</v>
      </c>
      <c r="P7" s="1350" t="s">
        <v>84</v>
      </c>
      <c r="Q7" s="1350" t="s">
        <v>15</v>
      </c>
      <c r="R7" s="1235" t="s">
        <v>84</v>
      </c>
      <c r="S7" s="1234" t="s">
        <v>15</v>
      </c>
      <c r="T7" s="1401" t="s">
        <v>84</v>
      </c>
      <c r="U7" s="1304" t="s">
        <v>15</v>
      </c>
      <c r="V7" s="1392" t="s">
        <v>84</v>
      </c>
      <c r="W7" s="1327" t="s">
        <v>15</v>
      </c>
      <c r="X7" s="1373" t="s">
        <v>84</v>
      </c>
      <c r="Y7" s="1374" t="s">
        <v>15</v>
      </c>
      <c r="Z7" s="1222"/>
      <c r="AA7" s="1236" t="s">
        <v>86</v>
      </c>
      <c r="AB7" s="1606" t="s">
        <v>84</v>
      </c>
      <c r="AC7" s="1607" t="s">
        <v>15</v>
      </c>
      <c r="AD7" s="1608" t="s">
        <v>84</v>
      </c>
      <c r="AE7" s="1609" t="s">
        <v>15</v>
      </c>
      <c r="AF7" s="1610" t="s">
        <v>84</v>
      </c>
      <c r="AG7" s="1611" t="s">
        <v>15</v>
      </c>
      <c r="AH7" s="1612" t="s">
        <v>84</v>
      </c>
      <c r="AI7" s="1613" t="s">
        <v>15</v>
      </c>
    </row>
    <row r="8" spans="1:35" ht="12.75" customHeight="1">
      <c r="A8" s="1221" t="s">
        <v>248</v>
      </c>
      <c r="B8" s="1237"/>
      <c r="C8" s="1238"/>
      <c r="D8" s="1305"/>
      <c r="E8" s="1305"/>
      <c r="F8" s="1328"/>
      <c r="G8" s="1328"/>
      <c r="H8" s="1351"/>
      <c r="I8" s="1351"/>
      <c r="J8" s="1237"/>
      <c r="K8" s="1238"/>
      <c r="L8" s="1305"/>
      <c r="M8" s="1305"/>
      <c r="N8" s="1328"/>
      <c r="O8" s="1328"/>
      <c r="P8" s="1351"/>
      <c r="Q8" s="1351"/>
      <c r="R8" s="1239"/>
      <c r="S8" s="1238"/>
      <c r="T8" s="1402"/>
      <c r="U8" s="1305"/>
      <c r="V8" s="1393"/>
      <c r="W8" s="1328"/>
      <c r="X8" s="1375"/>
      <c r="Y8" s="1376"/>
      <c r="Z8" s="1240"/>
      <c r="AA8" s="441" t="s">
        <v>87</v>
      </c>
      <c r="AB8" s="1614">
        <f>'Dom FI Varied'!B7</f>
        <v>1606.8120896399998</v>
      </c>
      <c r="AC8" s="1615">
        <f>AB8/AB$12*100</f>
        <v>3.1171663921295818</v>
      </c>
      <c r="AD8" s="1616">
        <v>1976.4175154300001</v>
      </c>
      <c r="AE8" s="1617">
        <f>AD8/AD$12*100</f>
        <v>4.1748609243357162</v>
      </c>
      <c r="AF8" s="1618">
        <v>2329.3797465799998</v>
      </c>
      <c r="AG8" s="1619">
        <f>AF8/AF$12*100</f>
        <v>5.658889233342812</v>
      </c>
      <c r="AH8" s="1620">
        <v>1857</v>
      </c>
      <c r="AI8" s="1621">
        <f>AH8/AH$12*100</f>
        <v>5.8747202787960608</v>
      </c>
    </row>
    <row r="9" spans="1:35" ht="12.75" customHeight="1">
      <c r="A9" s="1241" t="s">
        <v>141</v>
      </c>
      <c r="B9" s="1242">
        <f>'Dom FI Income'!B8</f>
        <v>569.64873493000005</v>
      </c>
      <c r="C9" s="1243">
        <f t="shared" ref="C9:C15" si="0">B9/B$18*100</f>
        <v>5.9891131663037704</v>
      </c>
      <c r="D9" s="1306">
        <v>550.55367310000008</v>
      </c>
      <c r="E9" s="1306">
        <f t="shared" ref="E9:E15" si="1">D9/D$18*100</f>
        <v>5.2885459997642412</v>
      </c>
      <c r="F9" s="1329">
        <v>847.11208140000008</v>
      </c>
      <c r="G9" s="1329">
        <f t="shared" ref="G9:G15" si="2">F9/F$18*100</f>
        <v>7.7105428728311862</v>
      </c>
      <c r="H9" s="1352">
        <v>915</v>
      </c>
      <c r="I9" s="1352">
        <f t="shared" ref="I9:I15" si="3">H9/H$18*100</f>
        <v>7.8011765708926593</v>
      </c>
      <c r="J9" s="1242">
        <f>'Dom FI Bond'!B8</f>
        <v>10500.637571529996</v>
      </c>
      <c r="K9" s="1243">
        <f t="shared" ref="K9:K15" si="4">J9/J$18*100</f>
        <v>62.346862785434233</v>
      </c>
      <c r="L9" s="1306">
        <v>9349.1500753</v>
      </c>
      <c r="M9" s="1306">
        <f t="shared" ref="M9:M15" si="5">L9/L$18*100</f>
        <v>58.913528859319584</v>
      </c>
      <c r="N9" s="1329">
        <v>17196.460330589998</v>
      </c>
      <c r="O9" s="1329">
        <f t="shared" ref="O9:O15" si="6">N9/N$18*100</f>
        <v>69.630597201183875</v>
      </c>
      <c r="P9" s="1352">
        <v>15914</v>
      </c>
      <c r="Q9" s="1352">
        <f t="shared" ref="Q9:Q15" si="7">P9/P$18*100</f>
        <v>65.162558349029567</v>
      </c>
      <c r="R9" s="1244">
        <f>'Dom FI Money'!B8</f>
        <v>7979.9023561599997</v>
      </c>
      <c r="S9" s="1243">
        <f t="shared" ref="S9:S15" si="8">R9/R$18*100</f>
        <v>5.9442851884496317</v>
      </c>
      <c r="T9" s="1403">
        <v>26824.56135616</v>
      </c>
      <c r="U9" s="1306">
        <f t="shared" ref="U9:U15" si="9">T9/T$18*100</f>
        <v>21.60093171132581</v>
      </c>
      <c r="V9" s="1394">
        <v>3206.4190212199996</v>
      </c>
      <c r="W9" s="1329">
        <f t="shared" ref="W9:W15" si="10">V9/V$18*100</f>
        <v>2.6525691161087406</v>
      </c>
      <c r="X9" s="1377">
        <v>1684</v>
      </c>
      <c r="Y9" s="1378">
        <f t="shared" ref="Y9:Y15" si="11">X9/X$18*100</f>
        <v>1.4569364536920881</v>
      </c>
      <c r="Z9" s="1240"/>
      <c r="AA9" s="441" t="s">
        <v>89</v>
      </c>
      <c r="AB9" s="1614">
        <f>'Dom FI Varied'!B8</f>
        <v>40280.225115599998</v>
      </c>
      <c r="AC9" s="1615">
        <f>AB9/AB$12*100</f>
        <v>78.142406823621485</v>
      </c>
      <c r="AD9" s="1616">
        <v>44933.351170250004</v>
      </c>
      <c r="AE9" s="1617">
        <f>AD9/AD$12*100</f>
        <v>94.914404742723633</v>
      </c>
      <c r="AF9" s="1618">
        <v>39621.028052689995</v>
      </c>
      <c r="AG9" s="1619">
        <f>AF9/AF$12*100</f>
        <v>96.253523879276443</v>
      </c>
      <c r="AH9" s="1620">
        <v>33884</v>
      </c>
      <c r="AI9" s="1621">
        <f>AH9/AH$12*100</f>
        <v>107.19387287384259</v>
      </c>
    </row>
    <row r="10" spans="1:35" ht="12.75" customHeight="1">
      <c r="A10" s="1241" t="s">
        <v>143</v>
      </c>
      <c r="B10" s="1242">
        <f>'Dom FI Income'!B9</f>
        <v>277.65392514999996</v>
      </c>
      <c r="C10" s="1243">
        <f t="shared" si="0"/>
        <v>2.9191687382508245</v>
      </c>
      <c r="D10" s="1306">
        <v>218.66686973</v>
      </c>
      <c r="E10" s="1306">
        <f t="shared" si="1"/>
        <v>2.1004851219683194</v>
      </c>
      <c r="F10" s="1329">
        <v>72.506307550000002</v>
      </c>
      <c r="G10" s="1329">
        <f t="shared" si="2"/>
        <v>0.65996342773321048</v>
      </c>
      <c r="H10" s="1352">
        <v>1274</v>
      </c>
      <c r="I10" s="1352">
        <f t="shared" si="3"/>
        <v>10.861966067013386</v>
      </c>
      <c r="J10" s="1242">
        <f>'Dom FI Bond'!B9</f>
        <v>1113.4811812299999</v>
      </c>
      <c r="K10" s="1243">
        <f t="shared" si="4"/>
        <v>6.6112231707274223</v>
      </c>
      <c r="L10" s="1306">
        <v>2068.4037641300001</v>
      </c>
      <c r="M10" s="1306">
        <f t="shared" si="5"/>
        <v>13.034015270836029</v>
      </c>
      <c r="N10" s="1329">
        <v>1380.3751986699999</v>
      </c>
      <c r="O10" s="1329">
        <f t="shared" si="6"/>
        <v>5.5893101020398923</v>
      </c>
      <c r="P10" s="1352">
        <v>2375</v>
      </c>
      <c r="Q10" s="1352">
        <f t="shared" si="7"/>
        <v>9.7248382605847183</v>
      </c>
      <c r="R10" s="1244">
        <f>'Dom FI Money'!B9</f>
        <v>1582.8046662700003</v>
      </c>
      <c r="S10" s="1243">
        <f t="shared" si="8"/>
        <v>1.1790422882373772</v>
      </c>
      <c r="T10" s="1403">
        <v>1237.96</v>
      </c>
      <c r="U10" s="1306">
        <f t="shared" si="9"/>
        <v>0.99688822740850047</v>
      </c>
      <c r="V10" s="1394">
        <v>1582.3111728899999</v>
      </c>
      <c r="W10" s="1329">
        <f t="shared" si="10"/>
        <v>1.3089960237588776</v>
      </c>
      <c r="X10" s="1377">
        <v>1961</v>
      </c>
      <c r="Y10" s="1378">
        <f t="shared" si="11"/>
        <v>1.6965869273694683</v>
      </c>
      <c r="Z10" s="1240"/>
      <c r="AA10" s="1006" t="s">
        <v>92</v>
      </c>
      <c r="AB10" s="1614">
        <f>'Dom FI Varied'!B9</f>
        <v>925.88664099999994</v>
      </c>
      <c r="AC10" s="1615">
        <f>AB10/AB$12*100</f>
        <v>1.7961918128793619</v>
      </c>
      <c r="AD10" s="1616">
        <v>431.15</v>
      </c>
      <c r="AE10" s="1617">
        <f>AD10/AD$12*100</f>
        <v>0.91073433294064277</v>
      </c>
      <c r="AF10" s="1618">
        <v>2</v>
      </c>
      <c r="AG10" s="1619">
        <f>AF10/AF$12*100</f>
        <v>4.858709054761213E-3</v>
      </c>
      <c r="AH10" s="1620">
        <v>0</v>
      </c>
      <c r="AI10" s="1621">
        <f>AH10/AH$12*100</f>
        <v>0</v>
      </c>
    </row>
    <row r="11" spans="1:35" ht="12.75" customHeight="1" thickBot="1">
      <c r="A11" s="1241" t="s">
        <v>145</v>
      </c>
      <c r="B11" s="1242">
        <f>'Dom FI Income'!B10</f>
        <v>330.95854474999999</v>
      </c>
      <c r="C11" s="1243">
        <f t="shared" si="0"/>
        <v>3.4795972611201051</v>
      </c>
      <c r="D11" s="1306">
        <v>2141.0118499800001</v>
      </c>
      <c r="E11" s="1306">
        <f t="shared" si="1"/>
        <v>20.566277563646253</v>
      </c>
      <c r="F11" s="1329">
        <v>151.42522990000001</v>
      </c>
      <c r="G11" s="1329">
        <f t="shared" si="2"/>
        <v>1.3782954496914448</v>
      </c>
      <c r="H11" s="1352">
        <v>211</v>
      </c>
      <c r="I11" s="1352">
        <f t="shared" si="3"/>
        <v>1.7989598431238811</v>
      </c>
      <c r="J11" s="1242">
        <f>'Dom FI Bond'!B10</f>
        <v>169.05334951</v>
      </c>
      <c r="K11" s="1243">
        <f t="shared" si="4"/>
        <v>1.0037434311507525</v>
      </c>
      <c r="L11" s="1306">
        <v>135.57234228999999</v>
      </c>
      <c r="M11" s="1306">
        <f t="shared" si="5"/>
        <v>0.85430707986267684</v>
      </c>
      <c r="N11" s="1329">
        <v>117.87604102000002</v>
      </c>
      <c r="O11" s="1329">
        <f t="shared" si="6"/>
        <v>0.47729468589145674</v>
      </c>
      <c r="P11" s="1352">
        <v>481</v>
      </c>
      <c r="Q11" s="1352">
        <f t="shared" si="7"/>
        <v>1.9695356645647366</v>
      </c>
      <c r="R11" s="1244">
        <f>'Dom FI Money'!B10</f>
        <v>558.31440540000006</v>
      </c>
      <c r="S11" s="1243">
        <f t="shared" si="8"/>
        <v>0.41589231326312992</v>
      </c>
      <c r="T11" s="1403">
        <v>209.67620920000002</v>
      </c>
      <c r="U11" s="1306">
        <f t="shared" si="9"/>
        <v>0.16884531367663086</v>
      </c>
      <c r="V11" s="1394">
        <v>6788.1421189900002</v>
      </c>
      <c r="W11" s="1329">
        <f t="shared" si="10"/>
        <v>5.61561543311291</v>
      </c>
      <c r="X11" s="1377">
        <v>7283</v>
      </c>
      <c r="Y11" s="1378">
        <f t="shared" si="11"/>
        <v>6.3009906129688114</v>
      </c>
      <c r="Z11" s="1240"/>
      <c r="AA11" s="1006" t="s">
        <v>249</v>
      </c>
      <c r="AB11" s="1614">
        <f>'Dom FI Varied'!B10</f>
        <v>8734.3792064099998</v>
      </c>
      <c r="AC11" s="1615">
        <f>AB11/AB$12*100</f>
        <v>16.944428968316195</v>
      </c>
      <c r="AD11" s="1616">
        <v>0</v>
      </c>
      <c r="AE11" s="1617">
        <f>AD11/AD$12*100</f>
        <v>0</v>
      </c>
      <c r="AF11" s="1618">
        <v>0</v>
      </c>
      <c r="AG11" s="1619">
        <f>AF11/AF$12*100</f>
        <v>0</v>
      </c>
      <c r="AH11" s="1620">
        <v>0</v>
      </c>
      <c r="AI11" s="1621">
        <f>AH11/AH$12*100</f>
        <v>0</v>
      </c>
    </row>
    <row r="12" spans="1:35" ht="12.75" customHeight="1" thickBot="1">
      <c r="A12" s="1241" t="s">
        <v>147</v>
      </c>
      <c r="B12" s="1242">
        <f>'Dom FI Income'!B11</f>
        <v>3275.0603512600001</v>
      </c>
      <c r="C12" s="1243">
        <f t="shared" si="0"/>
        <v>34.43298627281429</v>
      </c>
      <c r="D12" s="1306">
        <v>998.22482874999992</v>
      </c>
      <c r="E12" s="1306">
        <f t="shared" si="1"/>
        <v>9.58881610075513</v>
      </c>
      <c r="F12" s="1329">
        <v>6585.4422002500005</v>
      </c>
      <c r="G12" s="1329">
        <f t="shared" si="2"/>
        <v>59.941695481028887</v>
      </c>
      <c r="H12" s="1352">
        <v>2375</v>
      </c>
      <c r="I12" s="1352">
        <f t="shared" si="3"/>
        <v>20.248955580185864</v>
      </c>
      <c r="J12" s="1242">
        <f>'Dom FI Bond'!B11</f>
        <v>683.27640786000006</v>
      </c>
      <c r="K12" s="1243">
        <f t="shared" si="4"/>
        <v>4.0569098928689868</v>
      </c>
      <c r="L12" s="1306">
        <v>650.63986376999992</v>
      </c>
      <c r="M12" s="1306">
        <f t="shared" si="5"/>
        <v>4.0999973347852858</v>
      </c>
      <c r="N12" s="1329">
        <v>959.66</v>
      </c>
      <c r="O12" s="1329">
        <f t="shared" si="6"/>
        <v>3.8857821682769247</v>
      </c>
      <c r="P12" s="1352">
        <v>660</v>
      </c>
      <c r="Q12" s="1352">
        <f t="shared" si="7"/>
        <v>2.7024813692572272</v>
      </c>
      <c r="R12" s="1244">
        <f>'Dom FI Money'!B11</f>
        <v>6387.3037513899999</v>
      </c>
      <c r="S12" s="1243">
        <f t="shared" si="8"/>
        <v>4.7579473267874501</v>
      </c>
      <c r="T12" s="1403">
        <v>21467.787828</v>
      </c>
      <c r="U12" s="1306">
        <f t="shared" si="9"/>
        <v>17.287299229568564</v>
      </c>
      <c r="V12" s="1394">
        <v>22323</v>
      </c>
      <c r="W12" s="1329">
        <f t="shared" si="10"/>
        <v>18.46711237271963</v>
      </c>
      <c r="X12" s="1377">
        <v>19364</v>
      </c>
      <c r="Y12" s="1378">
        <f t="shared" si="11"/>
        <v>16.753038889129211</v>
      </c>
      <c r="Z12" s="1240"/>
      <c r="AA12" s="1012" t="s">
        <v>2</v>
      </c>
      <c r="AB12" s="1622">
        <f>'Dom FI Varied'!B11</f>
        <v>51547.203052650009</v>
      </c>
      <c r="AC12" s="1623">
        <f>AB12/AB$12*100</f>
        <v>100</v>
      </c>
      <c r="AD12" s="1624">
        <f>SUM(AD8:AD11)</f>
        <v>47340.918685680008</v>
      </c>
      <c r="AE12" s="1625">
        <f>AD12/AD$12*100</f>
        <v>100</v>
      </c>
      <c r="AF12" s="1626">
        <v>41163.197414344715</v>
      </c>
      <c r="AG12" s="1627">
        <f>AF12/AF$12*100</f>
        <v>100</v>
      </c>
      <c r="AH12" s="1628">
        <v>31610.015658150885</v>
      </c>
      <c r="AI12" s="1629">
        <f>AH12/AH$12*100</f>
        <v>100</v>
      </c>
    </row>
    <row r="13" spans="1:35" ht="12.75" customHeight="1">
      <c r="A13" s="1241" t="s">
        <v>148</v>
      </c>
      <c r="B13" s="1242">
        <f>'Dom FI Income'!B12</f>
        <v>4123.0265817899999</v>
      </c>
      <c r="C13" s="1243">
        <f t="shared" si="0"/>
        <v>43.348244754819468</v>
      </c>
      <c r="D13" s="1306">
        <v>5621.2164606299993</v>
      </c>
      <c r="E13" s="1306">
        <f t="shared" si="1"/>
        <v>53.99666422945473</v>
      </c>
      <c r="F13" s="1329">
        <v>1839.0216625199998</v>
      </c>
      <c r="G13" s="1329">
        <f t="shared" si="2"/>
        <v>16.739054588255978</v>
      </c>
      <c r="H13" s="1352">
        <v>5497</v>
      </c>
      <c r="I13" s="1352">
        <f t="shared" si="3"/>
        <v>46.866740557592287</v>
      </c>
      <c r="J13" s="1242">
        <f>'Dom FI Bond'!B12</f>
        <v>2783.9146104900001</v>
      </c>
      <c r="K13" s="1243">
        <f t="shared" si="4"/>
        <v>16.529314629158833</v>
      </c>
      <c r="L13" s="1306">
        <v>2687.5131205600001</v>
      </c>
      <c r="M13" s="1306">
        <f t="shared" si="5"/>
        <v>16.935323586923062</v>
      </c>
      <c r="N13" s="1329">
        <v>3294.6652874000001</v>
      </c>
      <c r="O13" s="1329">
        <f t="shared" si="6"/>
        <v>13.340507705041253</v>
      </c>
      <c r="P13" s="1352">
        <v>4078</v>
      </c>
      <c r="Q13" s="1352">
        <f t="shared" si="7"/>
        <v>16.698059127016624</v>
      </c>
      <c r="R13" s="1244">
        <f>'Dom FI Money'!B12</f>
        <v>69877.45264345</v>
      </c>
      <c r="S13" s="1243">
        <f t="shared" si="8"/>
        <v>52.052204176960736</v>
      </c>
      <c r="T13" s="1403">
        <v>32005.386721119998</v>
      </c>
      <c r="U13" s="1306">
        <f t="shared" si="9"/>
        <v>25.772878958884675</v>
      </c>
      <c r="V13" s="1394">
        <v>56062.463721489992</v>
      </c>
      <c r="W13" s="1329">
        <f t="shared" si="10"/>
        <v>46.378704360358071</v>
      </c>
      <c r="X13" s="1377">
        <v>61011</v>
      </c>
      <c r="Y13" s="1378">
        <f t="shared" si="11"/>
        <v>52.784530864731579</v>
      </c>
      <c r="Z13" s="1240"/>
      <c r="AA13" s="440" t="s">
        <v>98</v>
      </c>
      <c r="AB13" s="1614"/>
      <c r="AC13" s="1615"/>
      <c r="AD13" s="1616"/>
      <c r="AE13" s="1617"/>
      <c r="AF13" s="1618"/>
      <c r="AG13" s="1619"/>
      <c r="AH13" s="1620"/>
      <c r="AI13" s="1621"/>
    </row>
    <row r="14" spans="1:35" ht="12.75" customHeight="1">
      <c r="A14" s="1241" t="s">
        <v>150</v>
      </c>
      <c r="B14" s="1242">
        <f>'Dom FI Income'!B13</f>
        <v>876.53762000999996</v>
      </c>
      <c r="C14" s="1243">
        <f t="shared" si="0"/>
        <v>9.2156493622469959</v>
      </c>
      <c r="D14" s="1306">
        <v>828.83830307999983</v>
      </c>
      <c r="E14" s="1306">
        <f t="shared" si="1"/>
        <v>7.9617114667927078</v>
      </c>
      <c r="F14" s="1329">
        <v>1421.4954575100001</v>
      </c>
      <c r="G14" s="1329">
        <f t="shared" si="2"/>
        <v>12.938667632447764</v>
      </c>
      <c r="H14" s="1352">
        <v>461</v>
      </c>
      <c r="I14" s="1352">
        <f t="shared" si="3"/>
        <v>3.9304288515644985</v>
      </c>
      <c r="J14" s="1242">
        <f>'Dom FI Bond'!B13</f>
        <v>1242.0350865599996</v>
      </c>
      <c r="K14" s="1243">
        <f t="shared" si="4"/>
        <v>7.3745037469346979</v>
      </c>
      <c r="L14" s="1306">
        <v>655.61335739999993</v>
      </c>
      <c r="M14" s="1306">
        <f t="shared" si="5"/>
        <v>4.1313377302375693</v>
      </c>
      <c r="N14" s="1329">
        <v>1291.6826980799999</v>
      </c>
      <c r="O14" s="1329">
        <f t="shared" si="6"/>
        <v>5.2301831849520557</v>
      </c>
      <c r="P14" s="1352">
        <v>691</v>
      </c>
      <c r="Q14" s="1352">
        <f t="shared" si="7"/>
        <v>2.8294161002374909</v>
      </c>
      <c r="R14" s="1244">
        <f>'Dom FI Money'!B13</f>
        <v>14329.538240110001</v>
      </c>
      <c r="S14" s="1243">
        <f t="shared" si="8"/>
        <v>10.674173456803713</v>
      </c>
      <c r="T14" s="1403">
        <v>13243.331953479999</v>
      </c>
      <c r="U14" s="1306">
        <f t="shared" si="9"/>
        <v>10.664417037777497</v>
      </c>
      <c r="V14" s="1394">
        <v>12149.130104780001</v>
      </c>
      <c r="W14" s="1329">
        <f t="shared" si="10"/>
        <v>10.05059135760262</v>
      </c>
      <c r="X14" s="1377">
        <v>1101</v>
      </c>
      <c r="Y14" s="1378">
        <f t="shared" si="11"/>
        <v>0.95254574555521909</v>
      </c>
      <c r="Z14" s="1240"/>
      <c r="AA14" s="1006" t="s">
        <v>250</v>
      </c>
      <c r="AB14" s="1614">
        <f>'Dom FI Varied'!B13</f>
        <v>36.677</v>
      </c>
      <c r="AC14" s="1630">
        <f t="shared" ref="AC14:AE32" si="12">AB14/AB$12*100</f>
        <v>7.1152260118824154E-2</v>
      </c>
      <c r="AD14" s="1631">
        <v>33.512</v>
      </c>
      <c r="AE14" s="1632">
        <f t="shared" si="12"/>
        <v>7.0788655840210657E-2</v>
      </c>
      <c r="AF14" s="1618">
        <v>14.2</v>
      </c>
      <c r="AG14" s="1633">
        <f t="shared" ref="AG14:AG32" si="13">AF14/AF$12*100</f>
        <v>3.4496834288804602E-2</v>
      </c>
      <c r="AH14" s="1620">
        <v>42.058757999999997</v>
      </c>
      <c r="AI14" s="1634">
        <f t="shared" ref="AI14:AI32" si="14">AH14/AH$12*100</f>
        <v>0.13305516344834467</v>
      </c>
    </row>
    <row r="15" spans="1:35" ht="12.75" customHeight="1" thickBot="1">
      <c r="A15" s="1241" t="s">
        <v>151</v>
      </c>
      <c r="B15" s="1242">
        <f>'Dom FI Income'!B14</f>
        <v>58.517902769999999</v>
      </c>
      <c r="C15" s="1243">
        <f t="shared" si="0"/>
        <v>0.61523939307502828</v>
      </c>
      <c r="D15" s="1306">
        <v>51.79120717</v>
      </c>
      <c r="E15" s="1306">
        <f t="shared" si="1"/>
        <v>0.49749950801275383</v>
      </c>
      <c r="F15" s="1329">
        <v>57.41</v>
      </c>
      <c r="G15" s="1329">
        <f t="shared" si="2"/>
        <v>0.5225545427207956</v>
      </c>
      <c r="H15" s="1352">
        <v>995</v>
      </c>
      <c r="I15" s="1352">
        <f t="shared" si="3"/>
        <v>8.4832466535936568</v>
      </c>
      <c r="J15" s="1242">
        <f>'Dom FI Bond'!B14</f>
        <v>349.88876197999997</v>
      </c>
      <c r="K15" s="1243">
        <f t="shared" si="4"/>
        <v>2.0774421062276542</v>
      </c>
      <c r="L15" s="1306">
        <v>322.38273141000002</v>
      </c>
      <c r="M15" s="1306">
        <f t="shared" si="5"/>
        <v>2.0314899426897761</v>
      </c>
      <c r="N15" s="1329">
        <v>453.98135131999999</v>
      </c>
      <c r="O15" s="1329">
        <f t="shared" si="6"/>
        <v>1.8382267049679237</v>
      </c>
      <c r="P15" s="1352">
        <v>223</v>
      </c>
      <c r="Q15" s="1352">
        <f t="shared" si="7"/>
        <v>0.91311112930963878</v>
      </c>
      <c r="R15" s="1244">
        <f>'Dom FI Money'!B14</f>
        <v>33529.628504579996</v>
      </c>
      <c r="S15" s="1243">
        <f t="shared" si="8"/>
        <v>24.976455249497945</v>
      </c>
      <c r="T15" s="1403">
        <v>29193.723406199999</v>
      </c>
      <c r="U15" s="1306">
        <f t="shared" si="9"/>
        <v>23.508739521358336</v>
      </c>
      <c r="V15" s="1394">
        <v>18768.28782247</v>
      </c>
      <c r="W15" s="1329">
        <f t="shared" si="10"/>
        <v>15.526411336339152</v>
      </c>
      <c r="X15" s="1377">
        <v>23181</v>
      </c>
      <c r="Y15" s="1378">
        <f t="shared" si="11"/>
        <v>20.055370506553619</v>
      </c>
      <c r="Z15" s="1240"/>
      <c r="AA15" s="1006" t="s">
        <v>251</v>
      </c>
      <c r="AB15" s="1614">
        <f>'Dom FI Varied'!B14</f>
        <v>82.613</v>
      </c>
      <c r="AC15" s="1630">
        <f t="shared" si="12"/>
        <v>0.16026669752696293</v>
      </c>
      <c r="AD15" s="1631">
        <v>82</v>
      </c>
      <c r="AE15" s="1632">
        <f t="shared" si="12"/>
        <v>0.17321167876871787</v>
      </c>
      <c r="AF15" s="1618">
        <v>46.71</v>
      </c>
      <c r="AG15" s="1633">
        <f t="shared" si="13"/>
        <v>0.11347514997394811</v>
      </c>
      <c r="AH15" s="1620">
        <v>12.649748000000001</v>
      </c>
      <c r="AI15" s="1634">
        <f t="shared" si="14"/>
        <v>4.0018164295778084E-2</v>
      </c>
    </row>
    <row r="16" spans="1:35" ht="12.75" customHeight="1" thickBot="1">
      <c r="A16" s="1245" t="s">
        <v>153</v>
      </c>
      <c r="B16" s="1246">
        <f>SUM(B9:B15)</f>
        <v>9511.4036606599984</v>
      </c>
      <c r="C16" s="1247">
        <f>SUM(C9:C15)</f>
        <v>99.999998948630477</v>
      </c>
      <c r="D16" s="1307">
        <v>10410.303192439998</v>
      </c>
      <c r="E16" s="1307">
        <f>SUM(E9:E15)</f>
        <v>99.99999999039413</v>
      </c>
      <c r="F16" s="1330">
        <v>10974.412939129999</v>
      </c>
      <c r="G16" s="1330">
        <f>SUM(G9:G15)</f>
        <v>99.890773994709264</v>
      </c>
      <c r="H16" s="1353">
        <v>11729</v>
      </c>
      <c r="I16" s="1353">
        <f>SUM(I9:I15)</f>
        <v>99.991474123966242</v>
      </c>
      <c r="J16" s="1246">
        <f>SUM(J9:J15)</f>
        <v>16842.286969159999</v>
      </c>
      <c r="K16" s="1247">
        <f>SUM(K9:K15)</f>
        <v>99.999999762502569</v>
      </c>
      <c r="L16" s="1307">
        <v>15869.27525486</v>
      </c>
      <c r="M16" s="1307">
        <f>SUM(M9:M15)</f>
        <v>99.999999804653996</v>
      </c>
      <c r="N16" s="1330">
        <v>24694.700907079998</v>
      </c>
      <c r="O16" s="1330">
        <f>SUM(O9:O15)</f>
        <v>99.991901752353357</v>
      </c>
      <c r="P16" s="1353">
        <v>24422</v>
      </c>
      <c r="Q16" s="1353">
        <f>SUM(Q9:Q15)</f>
        <v>100</v>
      </c>
      <c r="R16" s="1248">
        <f>SUM(R9:R15)</f>
        <v>134244.94456736001</v>
      </c>
      <c r="S16" s="1247">
        <f>SUM(S9:S15)</f>
        <v>99.999999999999986</v>
      </c>
      <c r="T16" s="1404">
        <v>124182.42747415998</v>
      </c>
      <c r="U16" s="1307">
        <f>SUM(U9:U15)</f>
        <v>100.00000000000001</v>
      </c>
      <c r="V16" s="1395">
        <v>120879.75396183999</v>
      </c>
      <c r="W16" s="1330">
        <f>SUM(W9:W15)</f>
        <v>100</v>
      </c>
      <c r="X16" s="1379">
        <v>115585</v>
      </c>
      <c r="Y16" s="1380">
        <f>SUM(Y9:Y15)</f>
        <v>99.999999999999986</v>
      </c>
      <c r="Z16" s="1240"/>
      <c r="AA16" s="1006" t="s">
        <v>252</v>
      </c>
      <c r="AB16" s="1614">
        <f>'Dom FI Varied'!B15</f>
        <v>29.978999999999999</v>
      </c>
      <c r="AC16" s="1630">
        <f t="shared" si="12"/>
        <v>5.8158344632936974E-2</v>
      </c>
      <c r="AD16" s="1631">
        <v>26.1</v>
      </c>
      <c r="AE16" s="1632">
        <f t="shared" si="12"/>
        <v>5.5132009949555326E-2</v>
      </c>
      <c r="AF16" s="1618">
        <v>28.7</v>
      </c>
      <c r="AG16" s="1633">
        <f t="shared" si="13"/>
        <v>6.9722474935823398E-2</v>
      </c>
      <c r="AH16" s="1620">
        <v>13.779707</v>
      </c>
      <c r="AI16" s="1634">
        <f t="shared" si="14"/>
        <v>4.3592850914791613E-2</v>
      </c>
    </row>
    <row r="17" spans="1:35" ht="12.75" customHeight="1" thickBot="1">
      <c r="A17" s="1249" t="s">
        <v>155</v>
      </c>
      <c r="B17" s="1250">
        <f>'Dom FI Income'!B16</f>
        <v>0</v>
      </c>
      <c r="C17" s="1251">
        <f>B17/B$18*100</f>
        <v>0</v>
      </c>
      <c r="D17" s="1308">
        <v>0</v>
      </c>
      <c r="E17" s="1308">
        <f>D17/D$18*100</f>
        <v>0</v>
      </c>
      <c r="F17" s="1331">
        <v>1</v>
      </c>
      <c r="G17" s="1331">
        <f>F17/F$18*100</f>
        <v>9.1021519373070126E-3</v>
      </c>
      <c r="H17" s="1354">
        <v>0</v>
      </c>
      <c r="I17" s="1354">
        <f>H17/H$18*100</f>
        <v>0</v>
      </c>
      <c r="J17" s="1250">
        <f>'Dom FI Bond'!B16</f>
        <v>0</v>
      </c>
      <c r="K17" s="1251">
        <f>J17/J$18*100</f>
        <v>0</v>
      </c>
      <c r="L17" s="1308">
        <v>0</v>
      </c>
      <c r="M17" s="1308">
        <f>L17/L$18*100</f>
        <v>0</v>
      </c>
      <c r="N17" s="1331">
        <v>2</v>
      </c>
      <c r="O17" s="1331">
        <f>N17/N$18*100</f>
        <v>8.098247646618437E-3</v>
      </c>
      <c r="P17" s="1372">
        <v>0</v>
      </c>
      <c r="Q17" s="1354">
        <f>P17/P$18*100</f>
        <v>0</v>
      </c>
      <c r="R17" s="1252">
        <f>'Dom FI Money'!B16</f>
        <v>0</v>
      </c>
      <c r="S17" s="1251">
        <f>R17/R$18*100</f>
        <v>0</v>
      </c>
      <c r="T17" s="1405">
        <v>0</v>
      </c>
      <c r="U17" s="1308">
        <f>T17/T$18*100</f>
        <v>0</v>
      </c>
      <c r="V17" s="1396">
        <v>0</v>
      </c>
      <c r="W17" s="1331">
        <f>V17/V$18*100</f>
        <v>0</v>
      </c>
      <c r="X17" s="1381">
        <v>0</v>
      </c>
      <c r="Y17" s="1382">
        <f>X17/X$18*100</f>
        <v>0</v>
      </c>
      <c r="Z17" s="1240"/>
      <c r="AA17" s="1006" t="s">
        <v>253</v>
      </c>
      <c r="AB17" s="1614">
        <f>'Dom FI Varied'!B16</f>
        <v>13.449</v>
      </c>
      <c r="AC17" s="1630">
        <f t="shared" si="12"/>
        <v>2.6090649353493089E-2</v>
      </c>
      <c r="AD17" s="1631">
        <v>12.7</v>
      </c>
      <c r="AE17" s="1632">
        <f t="shared" si="12"/>
        <v>2.682668683369167E-2</v>
      </c>
      <c r="AF17" s="1618">
        <v>11.5</v>
      </c>
      <c r="AG17" s="1633">
        <f t="shared" si="13"/>
        <v>2.7937577064876973E-2</v>
      </c>
      <c r="AH17" s="1620">
        <v>13.319646000000001</v>
      </c>
      <c r="AI17" s="1634">
        <f t="shared" si="14"/>
        <v>4.2137422973928293E-2</v>
      </c>
    </row>
    <row r="18" spans="1:35" ht="12.75" customHeight="1" thickBot="1">
      <c r="A18" s="1253" t="s">
        <v>156</v>
      </c>
      <c r="B18" s="1254">
        <f>'Dom FI Income'!B17</f>
        <v>9511.4037606599995</v>
      </c>
      <c r="C18" s="1255">
        <f>SUM(C16:C17)</f>
        <v>99.999998948630477</v>
      </c>
      <c r="D18" s="1309">
        <v>10410.303193439999</v>
      </c>
      <c r="E18" s="1309">
        <f>SUM(E16:E17)</f>
        <v>99.99999999039413</v>
      </c>
      <c r="F18" s="1332">
        <v>10986.412959130001</v>
      </c>
      <c r="G18" s="1332">
        <f>SUM(G16:G17)</f>
        <v>99.899876146646577</v>
      </c>
      <c r="H18" s="1355">
        <v>11729</v>
      </c>
      <c r="I18" s="1355">
        <f>SUM(I16:I17)</f>
        <v>99.991474123966242</v>
      </c>
      <c r="J18" s="1254">
        <f>'Dom FI Bond'!B17</f>
        <v>16842.287009159994</v>
      </c>
      <c r="K18" s="1255">
        <f>SUM(K16:K17)</f>
        <v>99.999999762502569</v>
      </c>
      <c r="L18" s="1309">
        <v>15869.275285859996</v>
      </c>
      <c r="M18" s="1309">
        <f>SUM(M16:M17)</f>
        <v>99.999999804653996</v>
      </c>
      <c r="N18" s="1332">
        <v>24696.700907079998</v>
      </c>
      <c r="O18" s="1332">
        <f>SUM(O16:O17)</f>
        <v>99.999999999999972</v>
      </c>
      <c r="P18" s="1355">
        <v>24422</v>
      </c>
      <c r="Q18" s="1355">
        <f>SUM(Q16:Q17)</f>
        <v>100</v>
      </c>
      <c r="R18" s="1256">
        <f>SUM(R16:R17)</f>
        <v>134244.94456736001</v>
      </c>
      <c r="S18" s="1255">
        <f>SUM(S16:S17)</f>
        <v>99.999999999999986</v>
      </c>
      <c r="T18" s="1406">
        <v>124182.42747415998</v>
      </c>
      <c r="U18" s="1309">
        <f>SUM(U16:U17)</f>
        <v>100.00000000000001</v>
      </c>
      <c r="V18" s="1397">
        <v>120879.75396183999</v>
      </c>
      <c r="W18" s="1332">
        <f>SUM(W16:W17)</f>
        <v>100</v>
      </c>
      <c r="X18" s="1383">
        <v>115585</v>
      </c>
      <c r="Y18" s="1384">
        <f>SUM(Y16:Y17)</f>
        <v>99.999999999999986</v>
      </c>
      <c r="Z18" s="1240"/>
      <c r="AA18" s="1006" t="s">
        <v>254</v>
      </c>
      <c r="AB18" s="1614">
        <f>'Dom FI Varied'!B17</f>
        <v>437.32057340000006</v>
      </c>
      <c r="AC18" s="1630">
        <f t="shared" si="12"/>
        <v>0.84838855942062152</v>
      </c>
      <c r="AD18" s="1631">
        <v>669.52149709999992</v>
      </c>
      <c r="AE18" s="1632">
        <f t="shared" si="12"/>
        <v>1.414255396151662</v>
      </c>
      <c r="AF18" s="1618">
        <v>1554.21650116416</v>
      </c>
      <c r="AG18" s="1633">
        <f t="shared" si="13"/>
        <v>3.7757428936327977</v>
      </c>
      <c r="AH18" s="1620">
        <v>24.036017000000001</v>
      </c>
      <c r="AI18" s="1634">
        <f t="shared" si="14"/>
        <v>7.6039244206454956E-2</v>
      </c>
    </row>
    <row r="19" spans="1:35" ht="12.75" customHeight="1" thickBot="1">
      <c r="A19" s="1257" t="s">
        <v>12</v>
      </c>
      <c r="B19" s="1257" t="s">
        <v>12</v>
      </c>
      <c r="C19" s="1257" t="s">
        <v>12</v>
      </c>
      <c r="D19" s="1257" t="s">
        <v>12</v>
      </c>
      <c r="E19" s="1257" t="s">
        <v>12</v>
      </c>
      <c r="F19" s="1257" t="s">
        <v>12</v>
      </c>
      <c r="G19" s="1257" t="s">
        <v>12</v>
      </c>
      <c r="H19" s="1257" t="s">
        <v>12</v>
      </c>
      <c r="I19" s="1257" t="s">
        <v>12</v>
      </c>
      <c r="J19" s="1257" t="s">
        <v>12</v>
      </c>
      <c r="K19" s="1257" t="s">
        <v>12</v>
      </c>
      <c r="L19" s="1257" t="s">
        <v>12</v>
      </c>
      <c r="M19" s="1257" t="s">
        <v>12</v>
      </c>
      <c r="N19" s="1257" t="s">
        <v>12</v>
      </c>
      <c r="O19" s="1257" t="s">
        <v>12</v>
      </c>
      <c r="P19" s="1257" t="s">
        <v>12</v>
      </c>
      <c r="Q19" s="1257" t="s">
        <v>12</v>
      </c>
      <c r="R19" s="1257" t="s">
        <v>12</v>
      </c>
      <c r="S19" s="1257" t="s">
        <v>12</v>
      </c>
      <c r="T19" s="1257" t="s">
        <v>12</v>
      </c>
      <c r="U19" s="1257" t="s">
        <v>12</v>
      </c>
      <c r="V19" s="1257" t="s">
        <v>12</v>
      </c>
      <c r="W19" s="1257" t="s">
        <v>12</v>
      </c>
      <c r="X19" s="1257" t="s">
        <v>12</v>
      </c>
      <c r="Y19" s="1257" t="s">
        <v>12</v>
      </c>
      <c r="Z19" s="1240"/>
      <c r="AA19" s="1006" t="s">
        <v>255</v>
      </c>
      <c r="AB19" s="1614">
        <f>'Dom FI Varied'!B18</f>
        <v>3.3600000000000003</v>
      </c>
      <c r="AC19" s="1630">
        <f t="shared" si="12"/>
        <v>6.518297407073893E-3</v>
      </c>
      <c r="AD19" s="1631">
        <v>2.1</v>
      </c>
      <c r="AE19" s="1632">
        <f t="shared" si="12"/>
        <v>4.4359088465159464E-3</v>
      </c>
      <c r="AF19" s="1618">
        <v>1.5</v>
      </c>
      <c r="AG19" s="1633">
        <f t="shared" si="13"/>
        <v>3.6440317910709091E-3</v>
      </c>
      <c r="AH19" s="1620">
        <v>12.11584</v>
      </c>
      <c r="AI19" s="1634">
        <f t="shared" si="14"/>
        <v>3.8329117362761692E-2</v>
      </c>
    </row>
    <row r="20" spans="1:35" ht="12.75" customHeight="1">
      <c r="A20" s="1258" t="s">
        <v>158</v>
      </c>
      <c r="B20" s="1259">
        <f>'Dom FI Income'!B18</f>
        <v>0</v>
      </c>
      <c r="C20" s="1260">
        <f>B20/B$18*100</f>
        <v>0</v>
      </c>
      <c r="D20" s="1310">
        <v>114.8</v>
      </c>
      <c r="E20" s="1311">
        <f>D20/D$18*100</f>
        <v>1.1027536649685732</v>
      </c>
      <c r="F20" s="1333" t="s">
        <v>30</v>
      </c>
      <c r="G20" s="1334"/>
      <c r="H20" s="1356" t="s">
        <v>30</v>
      </c>
      <c r="I20" s="1357"/>
      <c r="J20" s="1259">
        <f>'Dom FI Bond'!B18</f>
        <v>18.021497579999998</v>
      </c>
      <c r="K20" s="1260">
        <f>J20/J$18*100</f>
        <v>0.10700148721013167</v>
      </c>
      <c r="L20" s="1310">
        <v>98.598000000000013</v>
      </c>
      <c r="M20" s="1311">
        <f>L20/L$18*100</f>
        <v>0.62131381694445631</v>
      </c>
      <c r="N20" s="1333" t="s">
        <v>30</v>
      </c>
      <c r="O20" s="1334"/>
      <c r="P20" s="1356" t="s">
        <v>30</v>
      </c>
      <c r="Q20" s="1357"/>
      <c r="R20" s="1261">
        <f>'Dom FI Money'!B18</f>
        <v>0</v>
      </c>
      <c r="S20" s="1260">
        <f>R20/R$18*100</f>
        <v>0</v>
      </c>
      <c r="T20" s="1407">
        <v>0</v>
      </c>
      <c r="U20" s="1311">
        <f>T20/T$18*100</f>
        <v>0</v>
      </c>
      <c r="V20" s="1333" t="s">
        <v>30</v>
      </c>
      <c r="W20" s="1334"/>
      <c r="X20" s="1356" t="s">
        <v>30</v>
      </c>
      <c r="Y20" s="1385"/>
      <c r="Z20" s="1240"/>
      <c r="AA20" s="1006" t="s">
        <v>256</v>
      </c>
      <c r="AB20" s="1614">
        <f>'Dom FI Varied'!B19</f>
        <v>17.172000000000001</v>
      </c>
      <c r="AC20" s="1630">
        <f t="shared" si="12"/>
        <v>3.3313155676866935E-2</v>
      </c>
      <c r="AD20" s="1631">
        <v>13.9</v>
      </c>
      <c r="AE20" s="1632">
        <f t="shared" si="12"/>
        <v>2.9361491888843648E-2</v>
      </c>
      <c r="AF20" s="1618">
        <v>22.9</v>
      </c>
      <c r="AG20" s="1633">
        <f t="shared" si="13"/>
        <v>5.5632218677015885E-2</v>
      </c>
      <c r="AH20" s="1620">
        <v>0</v>
      </c>
      <c r="AI20" s="1634">
        <f t="shared" si="14"/>
        <v>0</v>
      </c>
    </row>
    <row r="21" spans="1:35" ht="12.75" customHeight="1">
      <c r="A21" s="1262" t="s">
        <v>257</v>
      </c>
      <c r="B21" s="1263">
        <f>'Dom FI Income'!B19</f>
        <v>0</v>
      </c>
      <c r="C21" s="1264">
        <f>B21/B$18*100</f>
        <v>0</v>
      </c>
      <c r="D21" s="1312">
        <v>0</v>
      </c>
      <c r="E21" s="1313">
        <f>D21/D$18*100</f>
        <v>0</v>
      </c>
      <c r="F21" s="1335" t="s">
        <v>30</v>
      </c>
      <c r="G21" s="1336"/>
      <c r="H21" s="1358" t="s">
        <v>30</v>
      </c>
      <c r="I21" s="1359"/>
      <c r="J21" s="1265">
        <f>'Dom FI Bond'!B19</f>
        <v>0</v>
      </c>
      <c r="K21" s="1264">
        <f>J21/J$18*100</f>
        <v>0</v>
      </c>
      <c r="L21" s="1312">
        <v>1</v>
      </c>
      <c r="M21" s="1313">
        <f>L21/L$18*100</f>
        <v>6.3014849889902044E-3</v>
      </c>
      <c r="N21" s="1335" t="s">
        <v>30</v>
      </c>
      <c r="O21" s="1336"/>
      <c r="P21" s="1358" t="s">
        <v>30</v>
      </c>
      <c r="Q21" s="1359"/>
      <c r="R21" s="1265">
        <f>'Dom FI Money'!B19</f>
        <v>0</v>
      </c>
      <c r="S21" s="1264">
        <f>R21/R$18*100</f>
        <v>0</v>
      </c>
      <c r="T21" s="1408">
        <v>0</v>
      </c>
      <c r="U21" s="1313">
        <f>T21/T$18*100</f>
        <v>0</v>
      </c>
      <c r="V21" s="1335" t="s">
        <v>30</v>
      </c>
      <c r="W21" s="1336"/>
      <c r="X21" s="1358" t="s">
        <v>30</v>
      </c>
      <c r="Y21" s="1386"/>
      <c r="Z21" s="1240"/>
      <c r="AA21" s="1006" t="s">
        <v>119</v>
      </c>
      <c r="AB21" s="1614">
        <f>'Dom FI Varied'!B20</f>
        <v>12.808</v>
      </c>
      <c r="AC21" s="1630">
        <f t="shared" si="12"/>
        <v>2.4847128925536435E-2</v>
      </c>
      <c r="AD21" s="1631">
        <v>13.3</v>
      </c>
      <c r="AE21" s="1632">
        <f t="shared" si="12"/>
        <v>2.8094089361267661E-2</v>
      </c>
      <c r="AF21" s="1618">
        <v>9.6999999999999993</v>
      </c>
      <c r="AG21" s="1633">
        <f t="shared" si="13"/>
        <v>2.3564738915591878E-2</v>
      </c>
      <c r="AH21" s="1620">
        <v>0</v>
      </c>
      <c r="AI21" s="1634">
        <f t="shared" si="14"/>
        <v>0</v>
      </c>
    </row>
    <row r="22" spans="1:35" ht="12.75" customHeight="1" thickBot="1">
      <c r="A22" s="1266" t="s">
        <v>258</v>
      </c>
      <c r="B22" s="1267">
        <f>'Dom FI Income'!B20</f>
        <v>0</v>
      </c>
      <c r="C22" s="1264">
        <f>B22/B$18*100</f>
        <v>0</v>
      </c>
      <c r="D22" s="1312">
        <v>0</v>
      </c>
      <c r="E22" s="1313">
        <f>D22/D$18*100</f>
        <v>0</v>
      </c>
      <c r="F22" s="1335" t="s">
        <v>30</v>
      </c>
      <c r="G22" s="1336"/>
      <c r="H22" s="1358" t="s">
        <v>30</v>
      </c>
      <c r="I22" s="1359"/>
      <c r="J22" s="1265">
        <f>'Dom FI Bond'!B20</f>
        <v>0</v>
      </c>
      <c r="K22" s="1264">
        <f>J22/J$18*100</f>
        <v>0</v>
      </c>
      <c r="L22" s="1312">
        <v>1</v>
      </c>
      <c r="M22" s="1313">
        <f>L22/L$18*100</f>
        <v>6.3014849889902044E-3</v>
      </c>
      <c r="N22" s="1335" t="s">
        <v>30</v>
      </c>
      <c r="O22" s="1336"/>
      <c r="P22" s="1358" t="s">
        <v>30</v>
      </c>
      <c r="Q22" s="1359"/>
      <c r="R22" s="1265">
        <f>'Dom FI Money'!B20</f>
        <v>0</v>
      </c>
      <c r="S22" s="1264">
        <f>R22/R$18*100</f>
        <v>0</v>
      </c>
      <c r="T22" s="1408">
        <v>0</v>
      </c>
      <c r="U22" s="1313">
        <f>T22/T$18*100</f>
        <v>0</v>
      </c>
      <c r="V22" s="1335" t="s">
        <v>30</v>
      </c>
      <c r="W22" s="1336"/>
      <c r="X22" s="1358" t="s">
        <v>30</v>
      </c>
      <c r="Y22" s="1386"/>
      <c r="Z22" s="1240"/>
      <c r="AA22" s="1006" t="s">
        <v>259</v>
      </c>
      <c r="AB22" s="1614">
        <f>'Dom FI Varied'!B21</f>
        <v>13.879</v>
      </c>
      <c r="AC22" s="1630">
        <f t="shared" si="12"/>
        <v>2.6924836224041234E-2</v>
      </c>
      <c r="AD22" s="1631">
        <v>10.8</v>
      </c>
      <c r="AE22" s="1632">
        <f t="shared" si="12"/>
        <v>2.2813245496367724E-2</v>
      </c>
      <c r="AF22" s="1618">
        <v>0</v>
      </c>
      <c r="AG22" s="1633">
        <f t="shared" si="13"/>
        <v>0</v>
      </c>
      <c r="AH22" s="1620">
        <v>1220.5599255</v>
      </c>
      <c r="AI22" s="1634">
        <f t="shared" si="14"/>
        <v>3.861307563716025</v>
      </c>
    </row>
    <row r="23" spans="1:35" ht="12.75" customHeight="1" thickBot="1">
      <c r="A23" s="1268" t="s">
        <v>163</v>
      </c>
      <c r="B23" s="1269">
        <f>'Dom FI Income'!B21</f>
        <v>0</v>
      </c>
      <c r="C23" s="1015">
        <f>B23/B$18*100</f>
        <v>0</v>
      </c>
      <c r="D23" s="1314">
        <v>114.8</v>
      </c>
      <c r="E23" s="1315">
        <f>D23/D$18*100</f>
        <v>1.1027536649685732</v>
      </c>
      <c r="F23" s="1337" t="s">
        <v>30</v>
      </c>
      <c r="G23" s="1338"/>
      <c r="H23" s="1360" t="s">
        <v>30</v>
      </c>
      <c r="I23" s="1361"/>
      <c r="J23" s="1270">
        <f>'Dom FI Bond'!B21</f>
        <v>18.021497579999998</v>
      </c>
      <c r="K23" s="1015">
        <f>J23/J$18*100</f>
        <v>0.10700148721013167</v>
      </c>
      <c r="L23" s="1314">
        <v>100.59800000000001</v>
      </c>
      <c r="M23" s="1315">
        <f>L23/L$18*100</f>
        <v>0.63391678692243669</v>
      </c>
      <c r="N23" s="1337" t="s">
        <v>30</v>
      </c>
      <c r="O23" s="1338"/>
      <c r="P23" s="1360" t="s">
        <v>30</v>
      </c>
      <c r="Q23" s="1361"/>
      <c r="R23" s="1271">
        <f>'Dom FI Money'!B21</f>
        <v>0</v>
      </c>
      <c r="S23" s="1015">
        <f>R23/R$18*100</f>
        <v>0</v>
      </c>
      <c r="T23" s="1409">
        <v>0</v>
      </c>
      <c r="U23" s="1315">
        <f>T23/T$18*100</f>
        <v>0</v>
      </c>
      <c r="V23" s="1337" t="s">
        <v>30</v>
      </c>
      <c r="W23" s="1338"/>
      <c r="X23" s="1360" t="s">
        <v>30</v>
      </c>
      <c r="Y23" s="1387"/>
      <c r="Z23" s="1272"/>
      <c r="AA23" s="1006" t="s">
        <v>260</v>
      </c>
      <c r="AB23" s="1614">
        <f>'Dom FI Varied'!B22</f>
        <v>1.1080000000000001</v>
      </c>
      <c r="AC23" s="1630">
        <f t="shared" si="12"/>
        <v>2.1494861687612718E-3</v>
      </c>
      <c r="AD23" s="1631">
        <v>0.89</v>
      </c>
      <c r="AE23" s="1632">
        <f t="shared" si="12"/>
        <v>1.8799804159043772E-3</v>
      </c>
      <c r="AF23" s="1618">
        <v>1.9</v>
      </c>
      <c r="AG23" s="1633">
        <f t="shared" si="13"/>
        <v>4.6157736020231519E-3</v>
      </c>
      <c r="AH23" s="1620">
        <v>88.4</v>
      </c>
      <c r="AI23" s="1634">
        <f t="shared" si="14"/>
        <v>0.27965819743972631</v>
      </c>
    </row>
    <row r="24" spans="1:35" ht="12.75" customHeight="1" thickBot="1">
      <c r="A24" s="1273"/>
      <c r="B24" s="1273"/>
      <c r="C24" s="1273"/>
      <c r="D24" s="1273"/>
      <c r="E24" s="1273"/>
      <c r="F24" s="1273"/>
      <c r="G24" s="1273"/>
      <c r="H24" s="1273"/>
      <c r="I24" s="1273"/>
      <c r="J24" s="1273"/>
      <c r="K24" s="1273"/>
      <c r="L24" s="1273"/>
      <c r="M24" s="1273"/>
      <c r="N24" s="1273"/>
      <c r="O24" s="1273"/>
      <c r="P24" s="1273"/>
      <c r="Q24" s="1273"/>
      <c r="R24" s="1273"/>
      <c r="S24" s="1273"/>
      <c r="T24" s="1273"/>
      <c r="U24" s="1273"/>
      <c r="V24" s="1273"/>
      <c r="W24" s="1273"/>
      <c r="X24" s="1273"/>
      <c r="Y24" s="1273"/>
      <c r="Z24" s="1240"/>
      <c r="AA24" s="1006" t="s">
        <v>261</v>
      </c>
      <c r="AB24" s="1614">
        <f>'Dom FI Varied'!B23</f>
        <v>0</v>
      </c>
      <c r="AC24" s="1630">
        <f t="shared" si="12"/>
        <v>0</v>
      </c>
      <c r="AD24" s="1631">
        <v>0</v>
      </c>
      <c r="AE24" s="1632">
        <f t="shared" si="12"/>
        <v>0</v>
      </c>
      <c r="AF24" s="1618">
        <v>0</v>
      </c>
      <c r="AG24" s="1633">
        <f t="shared" si="13"/>
        <v>0</v>
      </c>
      <c r="AH24" s="1620">
        <v>0</v>
      </c>
      <c r="AI24" s="1634">
        <f t="shared" si="14"/>
        <v>0</v>
      </c>
    </row>
    <row r="25" spans="1:35" ht="12.75" customHeight="1">
      <c r="A25" s="1024" t="s">
        <v>164</v>
      </c>
      <c r="B25" s="1831" t="str">
        <f>B6</f>
        <v>30/09/2006</v>
      </c>
      <c r="C25" s="1832"/>
      <c r="D25" s="1846" t="str">
        <f>D6</f>
        <v>30/06/2006</v>
      </c>
      <c r="E25" s="1846"/>
      <c r="F25" s="1837" t="str">
        <f>F6</f>
        <v>31/03/2006</v>
      </c>
      <c r="G25" s="1838"/>
      <c r="H25" s="1839" t="str">
        <f>H6</f>
        <v>31/12/2005</v>
      </c>
      <c r="I25" s="1840"/>
      <c r="J25" s="1831" t="str">
        <f>J6</f>
        <v>30/09/2006</v>
      </c>
      <c r="K25" s="1832"/>
      <c r="L25" s="1846" t="str">
        <f>L6</f>
        <v>30/06/2006</v>
      </c>
      <c r="M25" s="1846"/>
      <c r="N25" s="1837" t="str">
        <f>N6</f>
        <v>31/03/2006</v>
      </c>
      <c r="O25" s="1838"/>
      <c r="P25" s="1839" t="str">
        <f>P6</f>
        <v>31/12/2005</v>
      </c>
      <c r="Q25" s="1840"/>
      <c r="R25" s="1831" t="str">
        <f>R6</f>
        <v>30/09/2006</v>
      </c>
      <c r="S25" s="1832"/>
      <c r="T25" s="1846" t="str">
        <f>T6</f>
        <v>30/06/2006</v>
      </c>
      <c r="U25" s="1855"/>
      <c r="V25" s="1398" t="str">
        <f>V6</f>
        <v>31/03/2006</v>
      </c>
      <c r="W25" s="1399"/>
      <c r="X25" s="1839" t="str">
        <f>X6</f>
        <v>31/12/2005</v>
      </c>
      <c r="Y25" s="1840"/>
      <c r="Z25" s="1240"/>
      <c r="AA25" s="1006" t="s">
        <v>262</v>
      </c>
      <c r="AB25" s="1614">
        <f>'Dom FI Varied'!B24</f>
        <v>161.64337599999999</v>
      </c>
      <c r="AC25" s="1630">
        <f t="shared" si="12"/>
        <v>0.31358321388436611</v>
      </c>
      <c r="AD25" s="1631">
        <v>191.6</v>
      </c>
      <c r="AE25" s="1632">
        <f t="shared" si="12"/>
        <v>0.40472387380593106</v>
      </c>
      <c r="AF25" s="1618">
        <v>103.9</v>
      </c>
      <c r="AG25" s="1633">
        <f t="shared" si="13"/>
        <v>0.25240993539484502</v>
      </c>
      <c r="AH25" s="1620">
        <v>0</v>
      </c>
      <c r="AI25" s="1634">
        <f t="shared" si="14"/>
        <v>0</v>
      </c>
    </row>
    <row r="26" spans="1:35" ht="12.75" customHeight="1" thickBot="1">
      <c r="A26" s="1253"/>
      <c r="B26" s="1233" t="s">
        <v>84</v>
      </c>
      <c r="C26" s="1234" t="s">
        <v>15</v>
      </c>
      <c r="D26" s="1304" t="s">
        <v>84</v>
      </c>
      <c r="E26" s="1304" t="s">
        <v>15</v>
      </c>
      <c r="F26" s="1327" t="s">
        <v>84</v>
      </c>
      <c r="G26" s="1327" t="s">
        <v>15</v>
      </c>
      <c r="H26" s="1350" t="s">
        <v>84</v>
      </c>
      <c r="I26" s="1350" t="s">
        <v>15</v>
      </c>
      <c r="J26" s="1233" t="s">
        <v>84</v>
      </c>
      <c r="K26" s="1234" t="s">
        <v>15</v>
      </c>
      <c r="L26" s="1304" t="s">
        <v>84</v>
      </c>
      <c r="M26" s="1304" t="s">
        <v>15</v>
      </c>
      <c r="N26" s="1327" t="s">
        <v>84</v>
      </c>
      <c r="O26" s="1327" t="s">
        <v>15</v>
      </c>
      <c r="P26" s="1350" t="s">
        <v>84</v>
      </c>
      <c r="Q26" s="1350" t="s">
        <v>15</v>
      </c>
      <c r="R26" s="1233" t="s">
        <v>84</v>
      </c>
      <c r="S26" s="1234" t="s">
        <v>15</v>
      </c>
      <c r="T26" s="1410" t="s">
        <v>84</v>
      </c>
      <c r="U26" s="1304" t="s">
        <v>15</v>
      </c>
      <c r="V26" s="1400" t="s">
        <v>84</v>
      </c>
      <c r="W26" s="1327" t="s">
        <v>15</v>
      </c>
      <c r="X26" s="1350" t="s">
        <v>84</v>
      </c>
      <c r="Y26" s="1374" t="s">
        <v>15</v>
      </c>
      <c r="Z26" s="1240"/>
      <c r="AA26" s="1274" t="s">
        <v>263</v>
      </c>
      <c r="AB26" s="1614">
        <f>'Dom FI Varied'!B25</f>
        <v>166.48594569999997</v>
      </c>
      <c r="AC26" s="1630">
        <f t="shared" si="12"/>
        <v>0.32297765124123651</v>
      </c>
      <c r="AD26" s="1631">
        <v>248.48849849999999</v>
      </c>
      <c r="AE26" s="1632">
        <f t="shared" si="12"/>
        <v>0.52489158512076872</v>
      </c>
      <c r="AF26" s="1618">
        <v>337.27197799999999</v>
      </c>
      <c r="AG26" s="1633">
        <f t="shared" si="13"/>
        <v>0.81935320671291212</v>
      </c>
      <c r="AH26" s="1620">
        <v>379.50345164999999</v>
      </c>
      <c r="AI26" s="1634">
        <f t="shared" si="14"/>
        <v>1.2005797648257162</v>
      </c>
    </row>
    <row r="27" spans="1:35" ht="12.75" customHeight="1" thickBot="1">
      <c r="A27" s="1241" t="s">
        <v>165</v>
      </c>
      <c r="B27" s="1275">
        <f>'Dom FI Income'!B29</f>
        <v>449.49885507507781</v>
      </c>
      <c r="C27" s="1264">
        <f t="shared" ref="C27:C34" si="15">B27/B$18*100</f>
        <v>4.7258939519973326</v>
      </c>
      <c r="D27" s="1316">
        <v>710.6284447306823</v>
      </c>
      <c r="E27" s="1313">
        <f t="shared" ref="E27:E34" si="16">D27/D$18*100</f>
        <v>6.8262031520703577</v>
      </c>
      <c r="F27" s="1339">
        <v>507.74572829884545</v>
      </c>
      <c r="G27" s="1336">
        <f t="shared" ref="G27:G34" si="17">F27/F$18*100</f>
        <v>4.6215787644946955</v>
      </c>
      <c r="H27" s="1362">
        <v>638</v>
      </c>
      <c r="I27" s="1359">
        <f t="shared" ref="I27:I34" si="18">H27/H$18*100</f>
        <v>5.4395089095404554</v>
      </c>
      <c r="J27" s="1275">
        <f>'Dom FI Bond'!B29</f>
        <v>706.43855506</v>
      </c>
      <c r="K27" s="1264">
        <f t="shared" ref="K27:K34" si="19">J27/J$18*100</f>
        <v>4.1944336578268144</v>
      </c>
      <c r="L27" s="1316">
        <v>573.30176824</v>
      </c>
      <c r="M27" s="1313">
        <f t="shared" ref="M27:M34" si="20">L27/L$18*100</f>
        <v>3.6126524867259007</v>
      </c>
      <c r="N27" s="1339">
        <v>1201.7838730706803</v>
      </c>
      <c r="O27" s="1336">
        <f t="shared" ref="O27:O34" si="21">N27/N$18*100</f>
        <v>4.8661717109193132</v>
      </c>
      <c r="P27" s="1362">
        <v>710</v>
      </c>
      <c r="Q27" s="1359">
        <f t="shared" ref="Q27:Q34" si="22">P27/P$18*100</f>
        <v>2.9072148063221683</v>
      </c>
      <c r="R27" s="1275">
        <f>'Dom FI Money'!B29</f>
        <v>11599.038824102892</v>
      </c>
      <c r="S27" s="1698"/>
      <c r="T27" s="1582">
        <v>11135.492332792279</v>
      </c>
      <c r="U27" s="1313">
        <f>T27/T$18*100</f>
        <v>8.9670435336830288</v>
      </c>
      <c r="V27" s="1583">
        <v>18934.154362353438</v>
      </c>
      <c r="W27" s="1336">
        <f>V27/V$18*100</f>
        <v>15.663627482506856</v>
      </c>
      <c r="X27" s="1362">
        <v>21479</v>
      </c>
      <c r="Y27" s="1386">
        <f>X27/X$18*100</f>
        <v>18.582861097893325</v>
      </c>
      <c r="Z27" s="1240"/>
      <c r="AA27" s="1012" t="s">
        <v>264</v>
      </c>
      <c r="AB27" s="1635">
        <f>SUM(AB14:AB26)</f>
        <v>976.49489510000012</v>
      </c>
      <c r="AC27" s="1636">
        <f t="shared" si="12"/>
        <v>1.8943702805807212</v>
      </c>
      <c r="AD27" s="1637">
        <v>1304.9119956</v>
      </c>
      <c r="AE27" s="1638">
        <f t="shared" si="12"/>
        <v>2.7564146024794365</v>
      </c>
      <c r="AF27" s="1639">
        <v>2132.49847916416</v>
      </c>
      <c r="AG27" s="1640">
        <f t="shared" si="13"/>
        <v>5.1805948349897095</v>
      </c>
      <c r="AH27" s="1641">
        <v>1806.4230931500001</v>
      </c>
      <c r="AI27" s="1642">
        <f t="shared" si="14"/>
        <v>5.7147174891835277</v>
      </c>
    </row>
    <row r="28" spans="1:35" ht="12.75" customHeight="1" thickBot="1">
      <c r="A28" s="1241" t="s">
        <v>265</v>
      </c>
      <c r="B28" s="1275">
        <f>'Dom FI Income'!B30</f>
        <v>1601.3007452375066</v>
      </c>
      <c r="C28" s="1264">
        <f t="shared" si="15"/>
        <v>16.835587948233542</v>
      </c>
      <c r="D28" s="1316">
        <v>1691.4856829663172</v>
      </c>
      <c r="E28" s="1313">
        <f t="shared" si="16"/>
        <v>16.248188468057283</v>
      </c>
      <c r="F28" s="1339">
        <v>1535.7729428</v>
      </c>
      <c r="G28" s="1336">
        <f t="shared" si="17"/>
        <v>13.978838666570711</v>
      </c>
      <c r="H28" s="1362">
        <v>1777</v>
      </c>
      <c r="I28" s="1359">
        <f t="shared" si="18"/>
        <v>15.150481711995909</v>
      </c>
      <c r="J28" s="1275">
        <f>'Dom FI Bond'!B30</f>
        <v>429.60600000000005</v>
      </c>
      <c r="K28" s="1264">
        <f t="shared" si="19"/>
        <v>2.5507580993385921</v>
      </c>
      <c r="L28" s="1316">
        <v>1100.6675773900001</v>
      </c>
      <c r="M28" s="1313">
        <f t="shared" si="20"/>
        <v>6.9358402167913003</v>
      </c>
      <c r="N28" s="1339">
        <v>1317.7979799899999</v>
      </c>
      <c r="O28" s="1336">
        <f t="shared" si="21"/>
        <v>5.3359271950862732</v>
      </c>
      <c r="P28" s="1362">
        <v>424</v>
      </c>
      <c r="Q28" s="1359">
        <f t="shared" si="22"/>
        <v>1.7361395463107034</v>
      </c>
      <c r="R28" s="1275">
        <f>'Dom FI Money'!B30</f>
        <v>87979.071749740295</v>
      </c>
      <c r="S28" s="1264">
        <f>R28/R$18*100</f>
        <v>65.536227105814831</v>
      </c>
      <c r="T28" s="1316">
        <v>90655.399741848261</v>
      </c>
      <c r="U28" s="1313">
        <f>T28/T$18*100</f>
        <v>73.001793881595631</v>
      </c>
      <c r="V28" s="1339">
        <v>68152.441368605985</v>
      </c>
      <c r="W28" s="1336">
        <f>V28/V$18*100</f>
        <v>56.380360759272172</v>
      </c>
      <c r="X28" s="1362">
        <v>75834</v>
      </c>
      <c r="Y28" s="1386">
        <f>X28/X$18*100</f>
        <v>65.608859281048581</v>
      </c>
      <c r="Z28" s="1272"/>
      <c r="AA28" s="1012" t="s">
        <v>128</v>
      </c>
      <c r="AB28" s="1614">
        <f>'Dom FI Varied'!B27</f>
        <v>0</v>
      </c>
      <c r="AC28" s="1636">
        <f t="shared" si="12"/>
        <v>0</v>
      </c>
      <c r="AD28" s="1616">
        <v>0</v>
      </c>
      <c r="AE28" s="1638">
        <f t="shared" si="12"/>
        <v>0</v>
      </c>
      <c r="AF28" s="1618">
        <v>2</v>
      </c>
      <c r="AG28" s="1640">
        <f t="shared" si="13"/>
        <v>4.858709054761213E-3</v>
      </c>
      <c r="AH28" s="1641">
        <v>0</v>
      </c>
      <c r="AI28" s="1642">
        <f t="shared" si="14"/>
        <v>0</v>
      </c>
    </row>
    <row r="29" spans="1:35" ht="12.75" customHeight="1" thickBot="1">
      <c r="A29" s="1241" t="s">
        <v>266</v>
      </c>
      <c r="B29" s="1275">
        <f>'Dom FI Income'!B31</f>
        <v>102.01311194</v>
      </c>
      <c r="C29" s="1264">
        <f t="shared" si="15"/>
        <v>1.0725347646572969</v>
      </c>
      <c r="D29" s="1316">
        <v>511.6210468915894</v>
      </c>
      <c r="E29" s="1313">
        <f t="shared" si="16"/>
        <v>4.9145643252156663</v>
      </c>
      <c r="F29" s="1339">
        <v>372.38454300000001</v>
      </c>
      <c r="G29" s="1336">
        <f t="shared" si="17"/>
        <v>3.3895006894906361</v>
      </c>
      <c r="H29" s="1362">
        <v>345</v>
      </c>
      <c r="I29" s="1359">
        <f t="shared" si="18"/>
        <v>2.9414272316480519</v>
      </c>
      <c r="J29" s="1275">
        <f>'Dom FI Bond'!B31</f>
        <v>3.9905040000000001</v>
      </c>
      <c r="K29" s="1264">
        <f t="shared" si="19"/>
        <v>2.3693361820931381E-2</v>
      </c>
      <c r="L29" s="1316">
        <v>5.4894668700000002</v>
      </c>
      <c r="M29" s="1313">
        <f t="shared" si="20"/>
        <v>3.4591793078864043E-2</v>
      </c>
      <c r="N29" s="1339">
        <v>-1422.7897070000001</v>
      </c>
      <c r="O29" s="1336">
        <f t="shared" si="21"/>
        <v>-5.7610516981728432</v>
      </c>
      <c r="P29" s="1362">
        <v>178</v>
      </c>
      <c r="Q29" s="1359">
        <f t="shared" si="22"/>
        <v>0.72885103595119161</v>
      </c>
      <c r="R29" s="1275">
        <f>'Dom FI Money'!B31</f>
        <v>14067.486431005</v>
      </c>
      <c r="S29" s="1264">
        <f>R29/R$18*100</f>
        <v>10.478969227736069</v>
      </c>
      <c r="T29" s="1316">
        <v>9917.2740542535248</v>
      </c>
      <c r="U29" s="1313">
        <f>T29/T$18*100</f>
        <v>7.9860526613695981</v>
      </c>
      <c r="V29" s="1339">
        <v>9814.6117419405782</v>
      </c>
      <c r="W29" s="1336">
        <f>V29/V$18*100</f>
        <v>8.1193180994055556</v>
      </c>
      <c r="X29" s="1362">
        <v>8371</v>
      </c>
      <c r="Y29" s="1386">
        <f>X29/X$18*100</f>
        <v>7.2422892243803254</v>
      </c>
      <c r="Z29" s="1272"/>
      <c r="AA29" s="1012" t="s">
        <v>267</v>
      </c>
      <c r="AB29" s="1635">
        <f>SUM(AB27:AB28)</f>
        <v>976.49489510000012</v>
      </c>
      <c r="AC29" s="1636">
        <f t="shared" si="12"/>
        <v>1.8943702805807212</v>
      </c>
      <c r="AD29" s="1637">
        <v>1304.9119956</v>
      </c>
      <c r="AE29" s="1638">
        <f t="shared" si="12"/>
        <v>2.7564146024794365</v>
      </c>
      <c r="AF29" s="1639">
        <v>2134.49847916416</v>
      </c>
      <c r="AG29" s="1640">
        <f t="shared" si="13"/>
        <v>5.1854535440444707</v>
      </c>
      <c r="AH29" s="1641">
        <v>1806.4230931500001</v>
      </c>
      <c r="AI29" s="1642">
        <f t="shared" si="14"/>
        <v>5.7147174891835277</v>
      </c>
    </row>
    <row r="30" spans="1:35" ht="12.75" customHeight="1">
      <c r="A30" s="1241" t="s">
        <v>268</v>
      </c>
      <c r="B30" s="1275">
        <f>'Dom FI Income'!B32</f>
        <v>1276.3878085816493</v>
      </c>
      <c r="C30" s="1264">
        <f t="shared" si="15"/>
        <v>13.419552367873408</v>
      </c>
      <c r="D30" s="1316">
        <v>615.67779877469184</v>
      </c>
      <c r="E30" s="1313">
        <f t="shared" si="16"/>
        <v>5.9141197651443829</v>
      </c>
      <c r="F30" s="1339">
        <v>733.8449720000001</v>
      </c>
      <c r="G30" s="1336">
        <f t="shared" si="17"/>
        <v>6.6795684335728103</v>
      </c>
      <c r="H30" s="1362">
        <v>1158</v>
      </c>
      <c r="I30" s="1359">
        <f t="shared" si="18"/>
        <v>9.8729644470969387</v>
      </c>
      <c r="J30" s="1275">
        <f>'Dom FI Bond'!B32</f>
        <v>194.07844224999997</v>
      </c>
      <c r="K30" s="1264">
        <f t="shared" si="19"/>
        <v>1.1523283158899189</v>
      </c>
      <c r="L30" s="1316">
        <v>103.77115855</v>
      </c>
      <c r="M30" s="1313">
        <f t="shared" si="20"/>
        <v>0.65391239789294753</v>
      </c>
      <c r="N30" s="1339">
        <v>1618.5</v>
      </c>
      <c r="O30" s="1336">
        <f t="shared" si="21"/>
        <v>6.5535069080259705</v>
      </c>
      <c r="P30" s="1362">
        <v>13</v>
      </c>
      <c r="Q30" s="1359">
        <f t="shared" si="22"/>
        <v>5.3230693636884777E-2</v>
      </c>
      <c r="R30" s="1275">
        <f>'Dom FI Money'!B32</f>
        <v>20339.847392811807</v>
      </c>
      <c r="S30" s="1264">
        <f>R30/R$18*100</f>
        <v>15.151294865041187</v>
      </c>
      <c r="T30" s="1316">
        <v>12525.826945915953</v>
      </c>
      <c r="U30" s="1313">
        <f>T30/T$18*100</f>
        <v>10.086633995395475</v>
      </c>
      <c r="V30" s="1339">
        <v>10974.390869000001</v>
      </c>
      <c r="W30" s="1336">
        <f>V30/V$18*100</f>
        <v>9.0787667159419083</v>
      </c>
      <c r="X30" s="1362">
        <v>9901</v>
      </c>
      <c r="Y30" s="1386">
        <f>X30/X$18*100</f>
        <v>8.5659903966777691</v>
      </c>
      <c r="Z30" s="1240"/>
      <c r="AA30" s="1276" t="s">
        <v>269</v>
      </c>
      <c r="AB30" s="1614">
        <f>'Dom FI Varied'!B29</f>
        <v>0</v>
      </c>
      <c r="AC30" s="1643">
        <f t="shared" si="12"/>
        <v>0</v>
      </c>
      <c r="AD30" s="1644">
        <v>0</v>
      </c>
      <c r="AE30" s="1644">
        <f t="shared" si="12"/>
        <v>0</v>
      </c>
      <c r="AF30" s="1645">
        <v>0</v>
      </c>
      <c r="AG30" s="1646">
        <f t="shared" si="13"/>
        <v>0</v>
      </c>
      <c r="AH30" s="1620">
        <v>0</v>
      </c>
      <c r="AI30" s="1647">
        <f t="shared" si="14"/>
        <v>0</v>
      </c>
    </row>
    <row r="31" spans="1:35" ht="12.75" customHeight="1" thickBot="1">
      <c r="A31" s="1241" t="s">
        <v>270</v>
      </c>
      <c r="B31" s="1275">
        <f>'Dom FI Income'!B33</f>
        <v>3035.4657487164936</v>
      </c>
      <c r="C31" s="1264">
        <f t="shared" si="15"/>
        <v>31.91396165171167</v>
      </c>
      <c r="D31" s="1316">
        <v>3686.2558140030233</v>
      </c>
      <c r="E31" s="1313">
        <f t="shared" si="16"/>
        <v>35.409687359786979</v>
      </c>
      <c r="F31" s="1339">
        <v>4751.2130115299997</v>
      </c>
      <c r="G31" s="1336">
        <f t="shared" si="17"/>
        <v>43.246262717456069</v>
      </c>
      <c r="H31" s="1362">
        <v>4638</v>
      </c>
      <c r="I31" s="1359">
        <f t="shared" si="18"/>
        <v>39.543013044590332</v>
      </c>
      <c r="J31" s="1275">
        <f>'Dom FI Bond'!B33</f>
        <v>1409.8750650700001</v>
      </c>
      <c r="K31" s="1264">
        <f t="shared" si="19"/>
        <v>8.371042865515907</v>
      </c>
      <c r="L31" s="1316">
        <v>2425.9004718000001</v>
      </c>
      <c r="M31" s="1313">
        <f t="shared" si="20"/>
        <v>15.286775407831954</v>
      </c>
      <c r="N31" s="1339">
        <v>2674.2483687100002</v>
      </c>
      <c r="O31" s="1336">
        <f t="shared" si="21"/>
        <v>10.828362779189476</v>
      </c>
      <c r="P31" s="1362">
        <v>2476</v>
      </c>
      <c r="Q31" s="1359">
        <f t="shared" si="22"/>
        <v>10.138399803455901</v>
      </c>
      <c r="R31" s="1275"/>
      <c r="S31" s="1264"/>
      <c r="T31" s="1316"/>
      <c r="U31" s="1313"/>
      <c r="V31" s="1339"/>
      <c r="W31" s="1336"/>
      <c r="X31" s="1362"/>
      <c r="Y31" s="1386"/>
      <c r="Z31" s="1240"/>
      <c r="AA31" s="1277" t="s">
        <v>271</v>
      </c>
      <c r="AB31" s="1614">
        <f>'Dom FI Varied'!B30</f>
        <v>1191.8866409999998</v>
      </c>
      <c r="AC31" s="1648">
        <f t="shared" si="12"/>
        <v>2.3122236909393781</v>
      </c>
      <c r="AD31" s="1649">
        <v>0</v>
      </c>
      <c r="AE31" s="1649">
        <f t="shared" si="12"/>
        <v>0</v>
      </c>
      <c r="AF31" s="1650">
        <v>0</v>
      </c>
      <c r="AG31" s="1651">
        <f t="shared" si="13"/>
        <v>0</v>
      </c>
      <c r="AH31" s="1620">
        <v>0</v>
      </c>
      <c r="AI31" s="1652">
        <f t="shared" si="14"/>
        <v>0</v>
      </c>
    </row>
    <row r="32" spans="1:35" ht="12.75" customHeight="1" thickBot="1">
      <c r="A32" s="1241" t="s">
        <v>272</v>
      </c>
      <c r="B32" s="1275">
        <f>'Dom FI Income'!B34</f>
        <v>2678.9776772137675</v>
      </c>
      <c r="C32" s="1264">
        <f t="shared" si="15"/>
        <v>28.16595472788417</v>
      </c>
      <c r="D32" s="1316">
        <v>2953.5489334622425</v>
      </c>
      <c r="E32" s="1313">
        <f t="shared" si="16"/>
        <v>28.371401664107214</v>
      </c>
      <c r="F32" s="1339">
        <v>2822.4707648000003</v>
      </c>
      <c r="G32" s="1336">
        <f t="shared" si="17"/>
        <v>25.690557739816729</v>
      </c>
      <c r="H32" s="1362">
        <v>2796</v>
      </c>
      <c r="I32" s="1359">
        <f t="shared" si="18"/>
        <v>23.838349390399863</v>
      </c>
      <c r="J32" s="1275">
        <f>'Dom FI Bond'!B34</f>
        <v>3449.7648395800006</v>
      </c>
      <c r="K32" s="1264">
        <f t="shared" si="19"/>
        <v>20.482757702108874</v>
      </c>
      <c r="L32" s="1316">
        <v>3181.0874338100002</v>
      </c>
      <c r="M32" s="1313">
        <f t="shared" si="20"/>
        <v>20.045574712819086</v>
      </c>
      <c r="N32" s="1339">
        <v>7629.9794806599994</v>
      </c>
      <c r="O32" s="1336">
        <f t="shared" si="21"/>
        <v>30.894731686500897</v>
      </c>
      <c r="P32" s="1362">
        <v>6808</v>
      </c>
      <c r="Q32" s="1359">
        <f t="shared" si="22"/>
        <v>27.876504790762429</v>
      </c>
      <c r="R32" s="1275"/>
      <c r="S32" s="1264"/>
      <c r="T32" s="1316"/>
      <c r="U32" s="1313"/>
      <c r="V32" s="1339"/>
      <c r="W32" s="1336"/>
      <c r="X32" s="1362"/>
      <c r="Y32" s="1386"/>
      <c r="Z32" s="1240"/>
      <c r="AA32" s="1279" t="s">
        <v>273</v>
      </c>
      <c r="AB32" s="1653">
        <f>'Dom FI Varied'!B31</f>
        <v>1191.8866409999998</v>
      </c>
      <c r="AC32" s="1654">
        <f t="shared" si="12"/>
        <v>2.3122236909393781</v>
      </c>
      <c r="AD32" s="1655">
        <v>0</v>
      </c>
      <c r="AE32" s="1655">
        <f t="shared" si="12"/>
        <v>0</v>
      </c>
      <c r="AF32" s="1640">
        <v>0</v>
      </c>
      <c r="AG32" s="1656">
        <f t="shared" si="13"/>
        <v>0</v>
      </c>
      <c r="AH32" s="1641">
        <v>0</v>
      </c>
      <c r="AI32" s="1657">
        <f t="shared" si="14"/>
        <v>0</v>
      </c>
    </row>
    <row r="33" spans="1:40" ht="12.75" customHeight="1">
      <c r="A33" s="1241" t="s">
        <v>274</v>
      </c>
      <c r="B33" s="1275">
        <f>'Dom FI Income'!B35</f>
        <v>271.50684573433392</v>
      </c>
      <c r="C33" s="1264">
        <f t="shared" si="15"/>
        <v>2.8545402189454943</v>
      </c>
      <c r="D33" s="1316">
        <v>113.47435241979916</v>
      </c>
      <c r="E33" s="1313">
        <f t="shared" si="16"/>
        <v>1.0900196690842248</v>
      </c>
      <c r="F33" s="1339">
        <v>124.28481500000001</v>
      </c>
      <c r="G33" s="1336">
        <f t="shared" si="17"/>
        <v>1.1312592696300936</v>
      </c>
      <c r="H33" s="1362">
        <v>233</v>
      </c>
      <c r="I33" s="1359">
        <f t="shared" si="18"/>
        <v>1.9865291158666551</v>
      </c>
      <c r="J33" s="1275">
        <f>'Dom FI Bond'!B35</f>
        <v>4197.2583236800001</v>
      </c>
      <c r="K33" s="1264">
        <f t="shared" si="19"/>
        <v>24.92095237064445</v>
      </c>
      <c r="L33" s="1316">
        <v>4682.3783626799996</v>
      </c>
      <c r="M33" s="1313">
        <f t="shared" si="20"/>
        <v>29.505936965200547</v>
      </c>
      <c r="N33" s="1339">
        <v>7021.4389368100001</v>
      </c>
      <c r="O33" s="1336">
        <f t="shared" si="21"/>
        <v>28.430675672948318</v>
      </c>
      <c r="P33" s="1362">
        <v>6819</v>
      </c>
      <c r="Q33" s="1359">
        <f t="shared" si="22"/>
        <v>27.921546146916715</v>
      </c>
      <c r="R33" s="1275"/>
      <c r="S33" s="1264"/>
      <c r="T33" s="1316"/>
      <c r="U33" s="1313"/>
      <c r="V33" s="1339"/>
      <c r="W33" s="1336"/>
      <c r="X33" s="1362"/>
      <c r="Y33" s="1386"/>
      <c r="Z33" s="1280"/>
      <c r="AA33" s="508" t="s">
        <v>275</v>
      </c>
      <c r="AB33" s="1614"/>
      <c r="AC33" s="1615"/>
      <c r="AD33" s="1616"/>
      <c r="AE33" s="1617"/>
      <c r="AF33" s="1618"/>
      <c r="AG33" s="1619"/>
      <c r="AH33" s="1620"/>
      <c r="AI33" s="1621"/>
    </row>
    <row r="34" spans="1:40" ht="12.75" customHeight="1" thickBot="1">
      <c r="A34" s="1281" t="s">
        <v>276</v>
      </c>
      <c r="B34" s="1282">
        <f>'Dom FI Income'!B36</f>
        <v>95.519577151171191</v>
      </c>
      <c r="C34" s="1278">
        <f t="shared" si="15"/>
        <v>1.004263719160452</v>
      </c>
      <c r="D34" s="1317">
        <v>127.46063906165344</v>
      </c>
      <c r="E34" s="1318">
        <f t="shared" si="16"/>
        <v>1.2243700946382823</v>
      </c>
      <c r="F34" s="1340">
        <v>127.51343396</v>
      </c>
      <c r="G34" s="1341">
        <f t="shared" si="17"/>
        <v>1.1606466499516837</v>
      </c>
      <c r="H34" s="1363">
        <v>143</v>
      </c>
      <c r="I34" s="1364">
        <f t="shared" si="18"/>
        <v>1.2192002728280331</v>
      </c>
      <c r="J34" s="1282">
        <f>'Dom FI Bond'!B36</f>
        <v>3705.0511295500005</v>
      </c>
      <c r="K34" s="1278">
        <f t="shared" si="19"/>
        <v>21.998503692134797</v>
      </c>
      <c r="L34" s="1317">
        <v>3603.3361525</v>
      </c>
      <c r="M34" s="1318">
        <f t="shared" si="20"/>
        <v>22.706368675264468</v>
      </c>
      <c r="N34" s="1340">
        <v>4608.4040038700005</v>
      </c>
      <c r="O34" s="1341">
        <f t="shared" si="21"/>
        <v>18.659998439503607</v>
      </c>
      <c r="P34" s="1363">
        <v>5054</v>
      </c>
      <c r="Q34" s="1364">
        <f t="shared" si="22"/>
        <v>20.694455818524283</v>
      </c>
      <c r="R34" s="1282"/>
      <c r="S34" s="1278"/>
      <c r="T34" s="1317"/>
      <c r="U34" s="1318"/>
      <c r="V34" s="1340"/>
      <c r="W34" s="1341"/>
      <c r="X34" s="1363"/>
      <c r="Y34" s="1388"/>
      <c r="Z34" s="1280"/>
      <c r="AA34" s="1006" t="s">
        <v>277</v>
      </c>
      <c r="AB34" s="1614">
        <f>'Dom FI Varied'!B33</f>
        <v>6444.9066963300002</v>
      </c>
      <c r="AC34" s="1630">
        <f t="shared" ref="AC34:AE42" si="23">AB34/AB$12*100</f>
        <v>12.502922204619349</v>
      </c>
      <c r="AD34" s="1631">
        <v>10335.56999242</v>
      </c>
      <c r="AE34" s="1632">
        <f t="shared" si="23"/>
        <v>21.832212553886013</v>
      </c>
      <c r="AF34" s="1618">
        <v>9536.4925127690585</v>
      </c>
      <c r="AG34" s="1633">
        <f t="shared" ref="AG34:AG42" si="24">AF34/AF$12*100</f>
        <v>23.167521261226767</v>
      </c>
      <c r="AH34" s="1620">
        <v>5601.9899271900013</v>
      </c>
      <c r="AI34" s="1634">
        <f t="shared" ref="AI34:AI42" si="25">AH34/AH$12*100</f>
        <v>17.722199152867187</v>
      </c>
    </row>
    <row r="35" spans="1:40" ht="12.75" customHeight="1" thickBot="1">
      <c r="A35" s="1253" t="s">
        <v>80</v>
      </c>
      <c r="B35" s="1283">
        <f>SUM(B27:B34)</f>
        <v>9510.6703696500008</v>
      </c>
      <c r="C35" s="1584">
        <f>SUM(C27:C34)</f>
        <v>99.992289350463352</v>
      </c>
      <c r="D35" s="1319">
        <v>10410.152712309999</v>
      </c>
      <c r="E35" s="1319">
        <f>SUM(E27:E34)</f>
        <v>99.998554498104397</v>
      </c>
      <c r="F35" s="1342">
        <v>10975.230211388847</v>
      </c>
      <c r="G35" s="1342">
        <f>SUM(G27:G34)</f>
        <v>99.898212930983433</v>
      </c>
      <c r="H35" s="1365">
        <v>11728</v>
      </c>
      <c r="I35" s="1365">
        <f>SUM(I27:I34)</f>
        <v>99.991474123966242</v>
      </c>
      <c r="J35" s="1283">
        <f>SUM(J27:J34)</f>
        <v>14096.062859190002</v>
      </c>
      <c r="K35" s="1584">
        <f>SUM(K27:K34)</f>
        <v>83.694470065280285</v>
      </c>
      <c r="L35" s="1319">
        <v>15675.93239184</v>
      </c>
      <c r="M35" s="1319">
        <f>SUM(M27:M34)</f>
        <v>98.781652655605072</v>
      </c>
      <c r="N35" s="1342">
        <v>24649.362936110683</v>
      </c>
      <c r="O35" s="1342">
        <f>SUM(O27:O34)</f>
        <v>99.808322694001006</v>
      </c>
      <c r="P35" s="1365">
        <v>22482</v>
      </c>
      <c r="Q35" s="1365">
        <f>SUM(Q27:Q34)</f>
        <v>92.056342641880263</v>
      </c>
      <c r="R35" s="1283">
        <f>SUM(R27:R30)</f>
        <v>133985.44439766</v>
      </c>
      <c r="S35" s="1584">
        <f>SUM(S27:S34)</f>
        <v>91.166491198592098</v>
      </c>
      <c r="T35" s="1319">
        <v>124233.99307481</v>
      </c>
      <c r="U35" s="1319">
        <f>SUM(U27:U34)</f>
        <v>100.04152407204373</v>
      </c>
      <c r="V35" s="1342">
        <v>107875.5983419</v>
      </c>
      <c r="W35" s="1342">
        <f>SUM(W27:W34)</f>
        <v>89.242073057126504</v>
      </c>
      <c r="X35" s="1365">
        <v>115585</v>
      </c>
      <c r="Y35" s="1585">
        <f>SUM(Y27:Y34)</f>
        <v>100</v>
      </c>
      <c r="Z35" s="1280"/>
      <c r="AA35" s="1006" t="s">
        <v>278</v>
      </c>
      <c r="AB35" s="1614">
        <f>'Dom FI Varied'!B34</f>
        <v>660.42126054999994</v>
      </c>
      <c r="AC35" s="1630">
        <f t="shared" si="23"/>
        <v>1.281197080422481</v>
      </c>
      <c r="AD35" s="1631">
        <v>464.96207742999997</v>
      </c>
      <c r="AE35" s="1632">
        <f t="shared" si="23"/>
        <v>0.9821568536029377</v>
      </c>
      <c r="AF35" s="1618">
        <v>297.45583589769001</v>
      </c>
      <c r="AG35" s="1633">
        <f t="shared" si="24"/>
        <v>0.72262568163383589</v>
      </c>
      <c r="AH35" s="1620">
        <v>1251.6564874300002</v>
      </c>
      <c r="AI35" s="1634">
        <f t="shared" si="25"/>
        <v>3.9596832249820508</v>
      </c>
    </row>
    <row r="36" spans="1:40" ht="12.75" customHeight="1" thickBot="1">
      <c r="B36" s="1033"/>
      <c r="C36" s="1033"/>
      <c r="D36" s="1033"/>
      <c r="E36" s="1033"/>
      <c r="F36" s="1033"/>
      <c r="G36" s="1033"/>
      <c r="H36" s="1033"/>
      <c r="I36" s="1033"/>
      <c r="J36" s="1033"/>
      <c r="K36" s="1033"/>
      <c r="L36" s="1033"/>
      <c r="M36" s="1033"/>
      <c r="N36" s="1033"/>
      <c r="O36" s="1033"/>
      <c r="P36" s="1033"/>
      <c r="Q36" s="1033"/>
      <c r="R36" s="1033"/>
      <c r="S36" s="1033"/>
      <c r="T36" s="1033"/>
      <c r="U36" s="1033"/>
      <c r="V36" s="1033"/>
      <c r="W36" s="1033"/>
      <c r="X36" s="1033"/>
      <c r="Y36" s="1033"/>
      <c r="Z36" s="1240"/>
      <c r="AA36" s="1006" t="s">
        <v>145</v>
      </c>
      <c r="AB36" s="1614">
        <f>'Dom FI Varied'!B35</f>
        <v>3249.9934471199999</v>
      </c>
      <c r="AC36" s="1630">
        <f t="shared" si="23"/>
        <v>6.3048880533837615</v>
      </c>
      <c r="AD36" s="1631">
        <v>5413.9580491899997</v>
      </c>
      <c r="AE36" s="1632">
        <f t="shared" si="23"/>
        <v>11.436106859556254</v>
      </c>
      <c r="AF36" s="1618">
        <v>3702.3836297000003</v>
      </c>
      <c r="AG36" s="1633">
        <f t="shared" si="24"/>
        <v>8.9944024329115368</v>
      </c>
      <c r="AH36" s="1620">
        <v>3027.7889023900002</v>
      </c>
      <c r="AI36" s="1634">
        <f t="shared" si="25"/>
        <v>9.5785745098460957</v>
      </c>
    </row>
    <row r="37" spans="1:40" ht="12.75" customHeight="1">
      <c r="A37" s="1284" t="s">
        <v>279</v>
      </c>
      <c r="B37" s="1586">
        <f>'Dom FI Income'!B23</f>
        <v>43724</v>
      </c>
      <c r="C37" s="1587"/>
      <c r="D37" s="1588">
        <v>44388</v>
      </c>
      <c r="E37" s="1589"/>
      <c r="F37" s="1590">
        <v>70839</v>
      </c>
      <c r="G37" s="1591"/>
      <c r="H37" s="1592">
        <v>68077</v>
      </c>
      <c r="I37" s="1593"/>
      <c r="J37" s="1586">
        <f>'Dom FI Bond'!B23</f>
        <v>13189</v>
      </c>
      <c r="K37" s="1587"/>
      <c r="L37" s="1588">
        <v>13383</v>
      </c>
      <c r="M37" s="1589"/>
      <c r="N37" s="1590">
        <v>14831</v>
      </c>
      <c r="O37" s="1591"/>
      <c r="P37" s="1592">
        <v>9032</v>
      </c>
      <c r="Q37" s="1593"/>
      <c r="R37" s="1586">
        <f>'Dom FI Money'!B23</f>
        <v>572111.11100000003</v>
      </c>
      <c r="S37" s="1587"/>
      <c r="T37" s="1588">
        <v>584005</v>
      </c>
      <c r="U37" s="1589"/>
      <c r="V37" s="1594">
        <v>642753</v>
      </c>
      <c r="W37" s="1591"/>
      <c r="X37" s="1592">
        <v>637237</v>
      </c>
      <c r="Y37" s="1595"/>
      <c r="Z37" s="1272"/>
      <c r="AA37" s="1006" t="s">
        <v>147</v>
      </c>
      <c r="AB37" s="1614">
        <f>'Dom FI Varied'!B36</f>
        <v>2348.0085802999993</v>
      </c>
      <c r="AC37" s="1630">
        <f t="shared" si="23"/>
        <v>4.5550649526061724</v>
      </c>
      <c r="AD37" s="1631">
        <v>915.32541406999997</v>
      </c>
      <c r="AE37" s="1632">
        <f t="shared" si="23"/>
        <v>1.9334762389114211</v>
      </c>
      <c r="AF37" s="1618">
        <v>1761.8334034699999</v>
      </c>
      <c r="AG37" s="1633">
        <f t="shared" si="24"/>
        <v>4.2801179552102271</v>
      </c>
      <c r="AH37" s="1620">
        <v>977.21285455999998</v>
      </c>
      <c r="AI37" s="1634">
        <f t="shared" si="25"/>
        <v>3.0914658984296266</v>
      </c>
    </row>
    <row r="38" spans="1:40" ht="12.75" customHeight="1" thickBot="1">
      <c r="A38" s="1281" t="s">
        <v>154</v>
      </c>
      <c r="B38" s="1596">
        <f>'Dom FI Income'!B24</f>
        <v>217532.79115954624</v>
      </c>
      <c r="C38" s="1597"/>
      <c r="D38" s="1598">
        <v>234529.67453906458</v>
      </c>
      <c r="E38" s="1599"/>
      <c r="F38" s="1600">
        <v>155089.89340800972</v>
      </c>
      <c r="G38" s="1601"/>
      <c r="H38" s="1602">
        <v>172288</v>
      </c>
      <c r="I38" s="1603"/>
      <c r="J38" s="1596">
        <f>'Dom FI Bond'!B24</f>
        <v>1276994.9965243759</v>
      </c>
      <c r="K38" s="1597"/>
      <c r="L38" s="1598">
        <v>1185778.6210759918</v>
      </c>
      <c r="M38" s="1599"/>
      <c r="N38" s="1600">
        <v>1665208.0714098844</v>
      </c>
      <c r="O38" s="1601"/>
      <c r="P38" s="1602">
        <v>2703889</v>
      </c>
      <c r="Q38" s="1603"/>
      <c r="R38" s="1596">
        <f>'Dom FI Money'!B24</f>
        <v>234648.55339500651</v>
      </c>
      <c r="S38" s="1597"/>
      <c r="T38" s="1598">
        <v>212639.49362618476</v>
      </c>
      <c r="U38" s="1599"/>
      <c r="V38" s="1604">
        <v>188065.63946312192</v>
      </c>
      <c r="W38" s="1601"/>
      <c r="X38" s="1602">
        <v>181385</v>
      </c>
      <c r="Y38" s="1605"/>
      <c r="Z38" s="1272"/>
      <c r="AA38" s="1006" t="s">
        <v>148</v>
      </c>
      <c r="AB38" s="1614">
        <f>'Dom FI Varied'!B37</f>
        <v>13996.487997440003</v>
      </c>
      <c r="AC38" s="1630">
        <f t="shared" si="23"/>
        <v>27.152759351742272</v>
      </c>
      <c r="AD38" s="1631">
        <v>13514.331052130001</v>
      </c>
      <c r="AE38" s="1632">
        <f t="shared" si="23"/>
        <v>28.546828889946962</v>
      </c>
      <c r="AF38" s="1618">
        <v>11114.901145159492</v>
      </c>
      <c r="AG38" s="1633">
        <f t="shared" si="24"/>
        <v>27.002035418381098</v>
      </c>
      <c r="AH38" s="1620">
        <v>16716.388276363548</v>
      </c>
      <c r="AI38" s="1634">
        <f t="shared" si="25"/>
        <v>52.883201505321296</v>
      </c>
    </row>
    <row r="39" spans="1:40" ht="12.75" customHeight="1" thickBot="1">
      <c r="A39" s="1273"/>
      <c r="B39" s="1273"/>
      <c r="C39" s="1273"/>
      <c r="D39" s="1273"/>
      <c r="E39" s="1273"/>
      <c r="F39" s="1273"/>
      <c r="G39" s="1273"/>
      <c r="H39" s="1273"/>
      <c r="I39" s="1273"/>
      <c r="J39" s="1273"/>
      <c r="K39" s="1273"/>
      <c r="L39" s="1273"/>
      <c r="M39" s="1273"/>
      <c r="N39" s="1273"/>
      <c r="O39" s="1273"/>
      <c r="P39" s="1273"/>
      <c r="Q39" s="1273"/>
      <c r="R39" s="1273"/>
      <c r="S39" s="1273"/>
      <c r="T39" s="1273"/>
      <c r="U39" s="1273"/>
      <c r="V39" s="1273"/>
      <c r="W39" s="1273"/>
      <c r="X39" s="1273"/>
      <c r="Y39" s="1273"/>
      <c r="AA39" s="1006" t="s">
        <v>150</v>
      </c>
      <c r="AB39" s="1614">
        <f>'Dom FI Varied'!B38</f>
        <v>8078.900940465559</v>
      </c>
      <c r="AC39" s="1630">
        <f t="shared" si="23"/>
        <v>15.672821146501036</v>
      </c>
      <c r="AD39" s="1631">
        <v>2529.4036583299999</v>
      </c>
      <c r="AE39" s="1632">
        <f t="shared" si="23"/>
        <v>5.3429543163789734</v>
      </c>
      <c r="AF39" s="1618">
        <v>3837.37072430432</v>
      </c>
      <c r="AG39" s="1633">
        <f t="shared" si="24"/>
        <v>9.3223339423264964</v>
      </c>
      <c r="AH39" s="1620">
        <v>2419.4357441857992</v>
      </c>
      <c r="AI39" s="1634">
        <f t="shared" si="25"/>
        <v>7.6540162787357842</v>
      </c>
    </row>
    <row r="40" spans="1:40" s="1286" customFormat="1" ht="12.75" customHeight="1" thickBot="1">
      <c r="A40" s="1284" t="s">
        <v>157</v>
      </c>
      <c r="B40" s="891">
        <f>'[1]FIX INT'!$C$55</f>
        <v>828.75586670000007</v>
      </c>
      <c r="C40" s="1285"/>
      <c r="D40" s="1320">
        <v>1229.8906038999999</v>
      </c>
      <c r="E40" s="1321"/>
      <c r="F40" s="1345">
        <v>1022</v>
      </c>
      <c r="G40" s="1343"/>
      <c r="H40" s="1366">
        <v>1792</v>
      </c>
      <c r="I40" s="1367"/>
      <c r="J40" s="891">
        <f>'[1]FIX INT'!$C$5</f>
        <v>1955.7332766</v>
      </c>
      <c r="K40" s="1285"/>
      <c r="L40" s="1320">
        <v>1466.2430273999998</v>
      </c>
      <c r="M40" s="1321"/>
      <c r="N40" s="1345">
        <v>2109</v>
      </c>
      <c r="O40" s="1343"/>
      <c r="P40" s="1366">
        <v>2502</v>
      </c>
      <c r="Q40" s="1367"/>
      <c r="R40" s="891">
        <f>'[1]FIX INT'!$C$79</f>
        <v>45852.403275000004</v>
      </c>
      <c r="S40" s="1285"/>
      <c r="T40" s="1320">
        <v>63267.195814999999</v>
      </c>
      <c r="U40" s="1321"/>
      <c r="V40" s="1345">
        <v>51770</v>
      </c>
      <c r="W40" s="1343"/>
      <c r="X40" s="1366">
        <v>52283</v>
      </c>
      <c r="Y40" s="1389"/>
      <c r="AA40" s="1006" t="s">
        <v>151</v>
      </c>
      <c r="AB40" s="1614">
        <f>'Dom FI Varied'!B39</f>
        <v>5420.3362352700005</v>
      </c>
      <c r="AC40" s="1630">
        <f t="shared" si="23"/>
        <v>10.515286793996758</v>
      </c>
      <c r="AD40" s="1631">
        <v>11897.87265874</v>
      </c>
      <c r="AE40" s="1632">
        <f t="shared" si="23"/>
        <v>25.132323134107125</v>
      </c>
      <c r="AF40" s="1618">
        <v>4248.3136881099999</v>
      </c>
      <c r="AG40" s="1633">
        <f t="shared" si="24"/>
        <v>10.320660091943029</v>
      </c>
      <c r="AH40" s="1620">
        <v>3836.3140527600003</v>
      </c>
      <c r="AI40" s="1634">
        <f t="shared" si="25"/>
        <v>12.136387701442903</v>
      </c>
    </row>
    <row r="41" spans="1:40" ht="12.75" customHeight="1" thickBot="1">
      <c r="A41" s="1241" t="s">
        <v>159</v>
      </c>
      <c r="B41" s="892">
        <f>'[1]FIX INT'!$D$55</f>
        <v>1720.8500000000001</v>
      </c>
      <c r="C41" s="1287"/>
      <c r="D41" s="1323">
        <v>1689.42</v>
      </c>
      <c r="E41" s="1324"/>
      <c r="F41" s="1346">
        <v>1759</v>
      </c>
      <c r="G41" s="1347"/>
      <c r="H41" s="1368">
        <v>1654</v>
      </c>
      <c r="I41" s="1369"/>
      <c r="J41" s="892">
        <f>'[1]FIX INT'!$D$5</f>
        <v>1100.5480990000001</v>
      </c>
      <c r="K41" s="1287"/>
      <c r="L41" s="1323">
        <v>9224.5889999999999</v>
      </c>
      <c r="M41" s="1324"/>
      <c r="N41" s="1346">
        <v>1624</v>
      </c>
      <c r="O41" s="1347"/>
      <c r="P41" s="1368">
        <v>1996</v>
      </c>
      <c r="Q41" s="1369"/>
      <c r="R41" s="892">
        <f>'[1]FIX INT'!$D$79</f>
        <v>37657.060000000005</v>
      </c>
      <c r="S41" s="1287"/>
      <c r="T41" s="1323">
        <v>62640.905999999995</v>
      </c>
      <c r="U41" s="1324"/>
      <c r="V41" s="1346">
        <v>47127</v>
      </c>
      <c r="W41" s="1347"/>
      <c r="X41" s="1368">
        <v>53648</v>
      </c>
      <c r="Y41" s="1390"/>
      <c r="AA41" s="1012" t="s">
        <v>280</v>
      </c>
      <c r="AB41" s="1635">
        <f>'Dom FI Varied'!B40</f>
        <v>40476.077157475556</v>
      </c>
      <c r="AC41" s="1636">
        <f t="shared" si="23"/>
        <v>78.522353804790399</v>
      </c>
      <c r="AD41" s="1637">
        <v>45071.422902309998</v>
      </c>
      <c r="AE41" s="1638">
        <f t="shared" si="23"/>
        <v>95.206058846389681</v>
      </c>
      <c r="AF41" s="1639">
        <v>34498.750939410558</v>
      </c>
      <c r="AG41" s="1640">
        <f t="shared" si="24"/>
        <v>83.809696783632987</v>
      </c>
      <c r="AH41" s="1641">
        <v>33830.786244879346</v>
      </c>
      <c r="AI41" s="1642">
        <f t="shared" si="25"/>
        <v>107.02552827162495</v>
      </c>
    </row>
    <row r="42" spans="1:40" ht="12.75" customHeight="1" thickBot="1">
      <c r="A42" s="1245" t="s">
        <v>161</v>
      </c>
      <c r="B42" s="1288">
        <f>B40-B41</f>
        <v>-892.09413330000007</v>
      </c>
      <c r="C42" s="1289"/>
      <c r="D42" s="1325">
        <v>-459.52939609999999</v>
      </c>
      <c r="E42" s="1326"/>
      <c r="F42" s="1348">
        <f>F40-F41</f>
        <v>-737</v>
      </c>
      <c r="G42" s="1349"/>
      <c r="H42" s="1370">
        <v>138</v>
      </c>
      <c r="I42" s="1371"/>
      <c r="J42" s="1288">
        <f>J40-J41</f>
        <v>855.18517759999986</v>
      </c>
      <c r="K42" s="1289"/>
      <c r="L42" s="1325">
        <v>-7758.3459726000001</v>
      </c>
      <c r="M42" s="1326"/>
      <c r="N42" s="1348">
        <f>N40-N41</f>
        <v>485</v>
      </c>
      <c r="O42" s="1349"/>
      <c r="P42" s="1370">
        <v>506</v>
      </c>
      <c r="Q42" s="1371"/>
      <c r="R42" s="1288">
        <f>R40-R41</f>
        <v>8195.3432749999993</v>
      </c>
      <c r="S42" s="1289"/>
      <c r="T42" s="1325">
        <v>626.28981500000373</v>
      </c>
      <c r="U42" s="1326"/>
      <c r="V42" s="1348">
        <f>V40-V41</f>
        <v>4643</v>
      </c>
      <c r="W42" s="1349"/>
      <c r="X42" s="1370">
        <v>-1365</v>
      </c>
      <c r="Y42" s="1391"/>
      <c r="AA42" s="1012" t="s">
        <v>281</v>
      </c>
      <c r="AB42" s="1635">
        <f>'Dom FI Varied'!B41</f>
        <v>-3.0000000000000001E-6</v>
      </c>
      <c r="AC42" s="1636">
        <f t="shared" si="23"/>
        <v>-5.8199083991731187E-9</v>
      </c>
      <c r="AD42" s="1637">
        <v>45071.422902309998</v>
      </c>
      <c r="AE42" s="1638">
        <f t="shared" si="23"/>
        <v>95.206058846389681</v>
      </c>
      <c r="AF42" s="1639">
        <v>34498.750939410558</v>
      </c>
      <c r="AG42" s="1640">
        <f t="shared" si="24"/>
        <v>83.809696783632987</v>
      </c>
      <c r="AH42" s="1641">
        <v>33830.786244879346</v>
      </c>
      <c r="AI42" s="1642">
        <f t="shared" si="25"/>
        <v>107.02552827162495</v>
      </c>
    </row>
    <row r="43" spans="1:40" ht="12.75" customHeight="1" thickBot="1">
      <c r="AB43" s="1658"/>
      <c r="AC43" s="1658"/>
      <c r="AD43" s="1658"/>
      <c r="AE43" s="1658"/>
      <c r="AF43" s="1658"/>
      <c r="AG43" s="1658"/>
      <c r="AH43" s="1658"/>
      <c r="AI43" s="1658"/>
      <c r="AJ43" s="1219"/>
      <c r="AK43" s="1219"/>
      <c r="AL43" s="1219"/>
      <c r="AM43" s="1219"/>
      <c r="AN43" s="1219"/>
    </row>
    <row r="44" spans="1:40" ht="12.75" customHeight="1">
      <c r="AA44" s="1290" t="s">
        <v>158</v>
      </c>
      <c r="AB44" s="1659">
        <f>'Dom FI Varied'!B43</f>
        <v>9103.8584034099968</v>
      </c>
      <c r="AC44" s="1643">
        <f>AB44/AB$12*100</f>
        <v>17.66120732896287</v>
      </c>
      <c r="AD44" s="1644">
        <v>6010.2049999999999</v>
      </c>
      <c r="AE44" s="1644">
        <f>AD44/AD$12*100</f>
        <v>12.695581680416367</v>
      </c>
      <c r="AF44" s="1660" t="s">
        <v>30</v>
      </c>
      <c r="AG44" s="1646"/>
      <c r="AH44" s="1661" t="s">
        <v>30</v>
      </c>
      <c r="AI44" s="1647"/>
    </row>
    <row r="45" spans="1:40" ht="12.75" customHeight="1">
      <c r="AA45" s="1291" t="s">
        <v>257</v>
      </c>
      <c r="AB45" s="1662">
        <f>'Dom FI Varied'!B44</f>
        <v>29.552</v>
      </c>
      <c r="AC45" s="1663">
        <f>AB45/AB$12*100</f>
        <v>5.7329977670787999E-2</v>
      </c>
      <c r="AD45" s="1664">
        <v>0</v>
      </c>
      <c r="AE45" s="1664">
        <f>AD45/AD$12*100</f>
        <v>0</v>
      </c>
      <c r="AF45" s="1633" t="s">
        <v>30</v>
      </c>
      <c r="AG45" s="1665"/>
      <c r="AH45" s="1620" t="s">
        <v>30</v>
      </c>
      <c r="AI45" s="1666"/>
    </row>
    <row r="46" spans="1:40" ht="12.75" customHeight="1" thickBot="1">
      <c r="AA46" s="1292" t="s">
        <v>258</v>
      </c>
      <c r="AB46" s="1667">
        <f>'Dom FI Varied'!B45</f>
        <v>0</v>
      </c>
      <c r="AC46" s="1648">
        <f>AB46/AB$12*100</f>
        <v>0</v>
      </c>
      <c r="AD46" s="1664">
        <v>0</v>
      </c>
      <c r="AE46" s="1649">
        <f>AD46/AD$12*100</f>
        <v>0</v>
      </c>
      <c r="AF46" s="1633" t="s">
        <v>30</v>
      </c>
      <c r="AG46" s="1651"/>
      <c r="AH46" s="1620" t="s">
        <v>30</v>
      </c>
      <c r="AI46" s="1652"/>
    </row>
    <row r="47" spans="1:40" ht="12.75" customHeight="1" thickBot="1">
      <c r="AA47" s="1293" t="s">
        <v>163</v>
      </c>
      <c r="AB47" s="1668">
        <f>SUM(AB44:AB46)</f>
        <v>9133.4104034099964</v>
      </c>
      <c r="AC47" s="1623">
        <f>AB47/AB$12*100</f>
        <v>17.718537306633657</v>
      </c>
      <c r="AD47" s="1625">
        <v>6010.2049999999999</v>
      </c>
      <c r="AE47" s="1625">
        <f>AD47/AD$12*100</f>
        <v>12.695581680416367</v>
      </c>
      <c r="AF47" s="1669" t="s">
        <v>30</v>
      </c>
      <c r="AG47" s="1627"/>
      <c r="AH47" s="1641" t="s">
        <v>30</v>
      </c>
      <c r="AI47" s="1629"/>
    </row>
    <row r="48" spans="1:40" ht="12.75" customHeight="1" thickBot="1">
      <c r="AB48" s="1658"/>
      <c r="AC48" s="1658"/>
      <c r="AD48" s="1658"/>
      <c r="AE48" s="1658"/>
      <c r="AF48" s="1658"/>
      <c r="AG48" s="1658"/>
      <c r="AH48" s="1658"/>
      <c r="AI48" s="1658"/>
    </row>
    <row r="49" spans="26:35" ht="12.75" customHeight="1">
      <c r="AA49" s="1018" t="s">
        <v>152</v>
      </c>
      <c r="AB49" s="1568">
        <f>'Dom FI Varied'!B48</f>
        <v>33543.010999999999</v>
      </c>
      <c r="AC49" s="1569"/>
      <c r="AD49" s="1570">
        <v>34938</v>
      </c>
      <c r="AE49" s="1571"/>
      <c r="AF49" s="1572">
        <v>45234</v>
      </c>
      <c r="AG49" s="1573"/>
      <c r="AH49" s="1574">
        <v>43123</v>
      </c>
      <c r="AI49" s="1670"/>
    </row>
    <row r="50" spans="26:35" ht="12.75" customHeight="1" thickBot="1">
      <c r="AA50" s="1021" t="s">
        <v>154</v>
      </c>
      <c r="AB50" s="1575">
        <f>AB12/AB49*1000000</f>
        <v>1536749.4305341286</v>
      </c>
      <c r="AC50" s="1576"/>
      <c r="AD50" s="1577">
        <v>1354995.0966191539</v>
      </c>
      <c r="AE50" s="1578"/>
      <c r="AF50" s="1579">
        <v>910005.69072699116</v>
      </c>
      <c r="AG50" s="1580"/>
      <c r="AH50" s="1581">
        <v>828817</v>
      </c>
      <c r="AI50" s="1671"/>
    </row>
    <row r="51" spans="26:35" ht="12.75" customHeight="1" thickBot="1">
      <c r="AC51" s="888"/>
      <c r="AD51" s="888"/>
      <c r="AE51" s="888"/>
      <c r="AF51" s="888"/>
      <c r="AG51" s="888"/>
      <c r="AI51" s="1426"/>
    </row>
    <row r="52" spans="26:35" ht="12.75" customHeight="1">
      <c r="AA52" s="1024" t="s">
        <v>164</v>
      </c>
      <c r="AB52" s="1858" t="str">
        <f>AB6</f>
        <v>30/09/2006</v>
      </c>
      <c r="AC52" s="1859"/>
      <c r="AD52" s="1854" t="str">
        <f>AD6</f>
        <v>30/06/2006</v>
      </c>
      <c r="AE52" s="1854"/>
      <c r="AF52" s="1833" t="str">
        <f>AF6</f>
        <v>31/03/2006</v>
      </c>
      <c r="AG52" s="1834"/>
      <c r="AH52" s="1856" t="str">
        <f>AH6</f>
        <v>31/12/2005</v>
      </c>
      <c r="AI52" s="1857"/>
    </row>
    <row r="53" spans="26:35" ht="12.75" customHeight="1">
      <c r="AA53" s="1294"/>
      <c r="AB53" s="1714" t="s">
        <v>84</v>
      </c>
      <c r="AC53" s="456" t="s">
        <v>15</v>
      </c>
      <c r="AD53" s="1413" t="s">
        <v>84</v>
      </c>
      <c r="AE53" s="1414" t="s">
        <v>15</v>
      </c>
      <c r="AF53" s="1419" t="s">
        <v>84</v>
      </c>
      <c r="AG53" s="1713" t="s">
        <v>15</v>
      </c>
      <c r="AH53" s="1427" t="s">
        <v>84</v>
      </c>
      <c r="AI53" s="1428" t="s">
        <v>15</v>
      </c>
    </row>
    <row r="54" spans="26:35" ht="12.75" customHeight="1">
      <c r="AA54" s="441" t="s">
        <v>165</v>
      </c>
      <c r="AB54" s="1672">
        <f>'Dom FI Varied'!B54</f>
        <v>4854.4883252598656</v>
      </c>
      <c r="AC54" s="1663">
        <f t="shared" ref="AC54:AE62" si="26">AB54/AB$12*100</f>
        <v>9.417559125955913</v>
      </c>
      <c r="AD54" s="1673">
        <v>3296.1234879500007</v>
      </c>
      <c r="AE54" s="1664">
        <f t="shared" si="26"/>
        <v>6.962525399717336</v>
      </c>
      <c r="AF54" s="1674">
        <v>1632.89025707</v>
      </c>
      <c r="AG54" s="1665">
        <f t="shared" ref="AG54:AG62" si="27">AF54/AF$12*100</f>
        <v>3.9668693387286869</v>
      </c>
      <c r="AH54" s="1675">
        <v>651.99588632571385</v>
      </c>
      <c r="AI54" s="1666">
        <f t="shared" ref="AI54:AI62" si="28">AH54/AH$12*100</f>
        <v>2.0626243699996132</v>
      </c>
    </row>
    <row r="55" spans="26:35" ht="12.75" customHeight="1">
      <c r="AA55" s="441" t="s">
        <v>166</v>
      </c>
      <c r="AB55" s="1672">
        <f>'Dom FI Varied'!B55</f>
        <v>10401.668705448898</v>
      </c>
      <c r="AC55" s="1663">
        <f t="shared" si="26"/>
        <v>20.178919688086072</v>
      </c>
      <c r="AD55" s="1673">
        <v>10812.68826252</v>
      </c>
      <c r="AE55" s="1664">
        <f t="shared" si="26"/>
        <v>22.840047389681715</v>
      </c>
      <c r="AF55" s="1674">
        <v>16896.643016419999</v>
      </c>
      <c r="AG55" s="1665">
        <f t="shared" si="27"/>
        <v>41.047936209473832</v>
      </c>
      <c r="AH55" s="1675">
        <v>16412.472355440896</v>
      </c>
      <c r="AI55" s="1666">
        <f t="shared" si="28"/>
        <v>51.921746996062666</v>
      </c>
    </row>
    <row r="56" spans="26:35" ht="12.75" customHeight="1">
      <c r="Z56" s="1295"/>
      <c r="AA56" s="441" t="s">
        <v>167</v>
      </c>
      <c r="AB56" s="1672">
        <f>'Dom FI Varied'!B56</f>
        <v>1916.4703505980533</v>
      </c>
      <c r="AC56" s="1663">
        <f t="shared" si="26"/>
        <v>3.7178939634039536</v>
      </c>
      <c r="AD56" s="1673">
        <v>3973.4193466500001</v>
      </c>
      <c r="AE56" s="1664">
        <f t="shared" si="26"/>
        <v>8.3932028717725462</v>
      </c>
      <c r="AF56" s="1674">
        <v>1801.7534445199999</v>
      </c>
      <c r="AG56" s="1665">
        <f t="shared" si="27"/>
        <v>4.3770978876682642</v>
      </c>
      <c r="AH56" s="1675">
        <v>1332.6387913717547</v>
      </c>
      <c r="AI56" s="1666">
        <f t="shared" si="28"/>
        <v>4.2158751383855249</v>
      </c>
    </row>
    <row r="57" spans="26:35" ht="12.75" customHeight="1">
      <c r="Z57" s="1296"/>
      <c r="AA57" s="441" t="s">
        <v>168</v>
      </c>
      <c r="AB57" s="1672">
        <f>'Dom FI Varied'!B57</f>
        <v>4799.4136660720806</v>
      </c>
      <c r="AC57" s="1663">
        <f t="shared" si="26"/>
        <v>9.3107159687597161</v>
      </c>
      <c r="AD57" s="1673">
        <v>4531.7729224399991</v>
      </c>
      <c r="AE57" s="1664">
        <f t="shared" si="26"/>
        <v>9.5726340938347683</v>
      </c>
      <c r="AF57" s="1674">
        <v>2802.3106959300003</v>
      </c>
      <c r="AG57" s="1665">
        <f t="shared" si="27"/>
        <v>6.8078061762846431</v>
      </c>
      <c r="AH57" s="1675">
        <v>2835.4833855045672</v>
      </c>
      <c r="AI57" s="1666">
        <f t="shared" si="28"/>
        <v>8.9702055708201343</v>
      </c>
    </row>
    <row r="58" spans="26:35" ht="12.75" customHeight="1">
      <c r="Z58" s="1295"/>
      <c r="AA58" s="441" t="s">
        <v>169</v>
      </c>
      <c r="AB58" s="1672">
        <f>'Dom FI Varied'!B58</f>
        <v>5995.1209706192876</v>
      </c>
      <c r="AC58" s="1663">
        <f t="shared" si="26"/>
        <v>11.63035163032203</v>
      </c>
      <c r="AD58" s="1673">
        <v>5346.9682713100001</v>
      </c>
      <c r="AE58" s="1664">
        <f t="shared" si="26"/>
        <v>11.29460183654481</v>
      </c>
      <c r="AF58" s="1674">
        <v>4735.3773081600002</v>
      </c>
      <c r="AG58" s="1665">
        <f t="shared" si="27"/>
        <v>11.503910302433885</v>
      </c>
      <c r="AH58" s="1675">
        <v>4264.851552309563</v>
      </c>
      <c r="AI58" s="1666">
        <f t="shared" si="28"/>
        <v>13.492089337860982</v>
      </c>
    </row>
    <row r="59" spans="26:35" ht="12.75" customHeight="1">
      <c r="Z59" s="1296"/>
      <c r="AA59" s="441" t="s">
        <v>170</v>
      </c>
      <c r="AB59" s="1672">
        <f>'Dom FI Varied'!B59</f>
        <v>5392.0162762263499</v>
      </c>
      <c r="AC59" s="1663">
        <f t="shared" si="26"/>
        <v>10.460346938162632</v>
      </c>
      <c r="AD59" s="1673">
        <v>5200.1274116099994</v>
      </c>
      <c r="AE59" s="1664">
        <f t="shared" si="26"/>
        <v>10.98442437531946</v>
      </c>
      <c r="AF59" s="1674">
        <v>3641.8927428900001</v>
      </c>
      <c r="AG59" s="1665">
        <f t="shared" si="27"/>
        <v>8.8474486231743956</v>
      </c>
      <c r="AH59" s="1675">
        <v>2674.7812622800002</v>
      </c>
      <c r="AI59" s="1666">
        <f t="shared" si="28"/>
        <v>8.4618156827463871</v>
      </c>
    </row>
    <row r="60" spans="26:35" ht="12.75" customHeight="1">
      <c r="Z60" s="1296"/>
      <c r="AA60" s="441" t="s">
        <v>171</v>
      </c>
      <c r="AB60" s="1672">
        <f>'Dom FI Varied'!B60</f>
        <v>2912.3569441400005</v>
      </c>
      <c r="AC60" s="1663">
        <f t="shared" si="26"/>
        <v>5.6498835468635145</v>
      </c>
      <c r="AD60" s="1673">
        <v>2285.9959003899999</v>
      </c>
      <c r="AE60" s="1664">
        <f t="shared" si="26"/>
        <v>4.8287949703043749</v>
      </c>
      <c r="AF60" s="1674">
        <v>2051.0038135</v>
      </c>
      <c r="AG60" s="1665">
        <f t="shared" si="27"/>
        <v>4.9826154000011131</v>
      </c>
      <c r="AH60" s="1675">
        <v>2598.0458734399999</v>
      </c>
      <c r="AI60" s="1666">
        <f t="shared" si="28"/>
        <v>8.2190591157460364</v>
      </c>
    </row>
    <row r="61" spans="26:35" ht="12.75" customHeight="1" thickBot="1">
      <c r="Z61" s="1295"/>
      <c r="AA61" s="441" t="s">
        <v>172</v>
      </c>
      <c r="AB61" s="1672">
        <f>'Dom FI Varied'!B61</f>
        <v>5027.3480406400004</v>
      </c>
      <c r="AC61" s="1663">
        <f t="shared" si="26"/>
        <v>9.7529016957624197</v>
      </c>
      <c r="AD61" s="1673">
        <v>3575.1698289999999</v>
      </c>
      <c r="AE61" s="1664">
        <f t="shared" si="26"/>
        <v>7.551965462980001</v>
      </c>
      <c r="AF61" s="1674">
        <v>3337.0331539499998</v>
      </c>
      <c r="AG61" s="1665">
        <f t="shared" si="27"/>
        <v>8.1068366005676165</v>
      </c>
      <c r="AH61" s="1675">
        <v>2662.828</v>
      </c>
      <c r="AI61" s="1666">
        <f t="shared" si="28"/>
        <v>8.4240008888238851</v>
      </c>
    </row>
    <row r="62" spans="26:35" ht="12.75" customHeight="1" thickBot="1">
      <c r="Z62" s="1296"/>
      <c r="AA62" s="1012" t="s">
        <v>21</v>
      </c>
      <c r="AB62" s="1676">
        <f>'Dom FI Varied'!B62</f>
        <v>41298.883279004549</v>
      </c>
      <c r="AC62" s="1636">
        <f t="shared" si="26"/>
        <v>80.118572557316284</v>
      </c>
      <c r="AD62" s="1677">
        <v>39022.265431870001</v>
      </c>
      <c r="AE62" s="1638">
        <f t="shared" si="26"/>
        <v>82.428196400155016</v>
      </c>
      <c r="AF62" s="1678">
        <v>36898.904432439995</v>
      </c>
      <c r="AG62" s="1640">
        <f t="shared" si="27"/>
        <v>89.640520538332424</v>
      </c>
      <c r="AH62" s="1679">
        <v>33433.097106672496</v>
      </c>
      <c r="AI62" s="1642">
        <f t="shared" si="28"/>
        <v>105.76741710044524</v>
      </c>
    </row>
    <row r="63" spans="26:35" ht="12.75" customHeight="1" thickBot="1">
      <c r="Z63" s="1295"/>
      <c r="AC63" s="888"/>
      <c r="AD63" s="888"/>
      <c r="AE63" s="888"/>
      <c r="AF63" s="888"/>
      <c r="AG63" s="888"/>
    </row>
    <row r="64" spans="26:35" ht="12.75" customHeight="1">
      <c r="Z64" s="1296"/>
      <c r="AA64" s="1026" t="s">
        <v>157</v>
      </c>
      <c r="AB64" s="1297">
        <f>'[1]FIX INT'!$C$119</f>
        <v>17172.898854499999</v>
      </c>
      <c r="AC64" s="1562"/>
      <c r="AD64" s="1563">
        <v>17458.521913199998</v>
      </c>
      <c r="AE64" s="1415"/>
      <c r="AF64" s="1420">
        <v>15989</v>
      </c>
      <c r="AG64" s="1421"/>
      <c r="AH64" s="1429">
        <v>13611</v>
      </c>
      <c r="AI64" s="1430"/>
    </row>
    <row r="65" spans="26:38" ht="12.75" customHeight="1" thickBot="1">
      <c r="Z65" s="1298"/>
      <c r="AA65" s="1029" t="s">
        <v>159</v>
      </c>
      <c r="AB65" s="890">
        <f>'[1]FIX INT'!$D$119</f>
        <v>11541.712757000003</v>
      </c>
      <c r="AC65" s="1564"/>
      <c r="AD65" s="1565">
        <v>10763.565999999999</v>
      </c>
      <c r="AE65" s="1322"/>
      <c r="AF65" s="1422">
        <v>11238</v>
      </c>
      <c r="AG65" s="1344"/>
      <c r="AH65" s="1431">
        <v>8945</v>
      </c>
      <c r="AI65" s="1432"/>
    </row>
    <row r="66" spans="26:38" ht="12.75" customHeight="1" thickBot="1">
      <c r="Z66" s="1299"/>
      <c r="AA66" s="1032" t="s">
        <v>161</v>
      </c>
      <c r="AB66" s="1300">
        <f>AB64-AB65</f>
        <v>5631.1860974999963</v>
      </c>
      <c r="AC66" s="1566"/>
      <c r="AD66" s="1567">
        <v>6694.9559131999995</v>
      </c>
      <c r="AE66" s="1416"/>
      <c r="AF66" s="1423">
        <f>AF64-AF65</f>
        <v>4751</v>
      </c>
      <c r="AG66" s="1424"/>
      <c r="AH66" s="1433">
        <v>4666</v>
      </c>
      <c r="AI66" s="1434"/>
    </row>
    <row r="67" spans="26:38" ht="12.75" customHeight="1">
      <c r="Z67" s="1301"/>
    </row>
    <row r="68" spans="26:38" ht="12.75" customHeight="1">
      <c r="Z68" s="1301"/>
    </row>
    <row r="69" spans="26:38" ht="12.75" customHeight="1">
      <c r="Z69" s="1228"/>
    </row>
    <row r="70" spans="26:38" ht="12.75" customHeight="1">
      <c r="Z70" s="1228"/>
    </row>
    <row r="71" spans="26:38" ht="12.75" customHeight="1">
      <c r="Z71" s="1302"/>
    </row>
    <row r="72" spans="26:38" ht="12.75" customHeight="1">
      <c r="Z72" s="1303"/>
    </row>
    <row r="73" spans="26:38" ht="12.75" customHeight="1">
      <c r="Z73" s="1240"/>
    </row>
    <row r="74" spans="26:38" ht="12.75" customHeight="1">
      <c r="Z74" s="1240"/>
      <c r="AJ74" s="1219"/>
      <c r="AK74" s="1219"/>
      <c r="AL74" s="1219"/>
    </row>
    <row r="75" spans="26:38" ht="12.75" customHeight="1">
      <c r="Z75" s="1240"/>
    </row>
    <row r="76" spans="26:38" ht="12.75" customHeight="1">
      <c r="Z76" s="1240"/>
    </row>
    <row r="77" spans="26:38" ht="12.75" customHeight="1">
      <c r="Z77" s="1240"/>
    </row>
    <row r="78" spans="26:38" ht="12.75" customHeight="1">
      <c r="Z78" s="1240"/>
    </row>
    <row r="79" spans="26:38" ht="12.75" customHeight="1">
      <c r="Z79" s="1240"/>
    </row>
    <row r="80" spans="26:38" ht="12.75" customHeight="1">
      <c r="Z80" s="1240"/>
    </row>
    <row r="81" spans="26:26" ht="12.75" customHeight="1">
      <c r="Z81" s="1240"/>
    </row>
    <row r="82" spans="26:26" ht="12.75" customHeight="1">
      <c r="Z82" s="1280"/>
    </row>
    <row r="83" spans="26:26" ht="12.75" customHeight="1">
      <c r="Z83" s="1280"/>
    </row>
    <row r="84" spans="26:26" ht="12.75" customHeight="1">
      <c r="Z84" s="1280"/>
    </row>
    <row r="85" spans="26:26" ht="12.75" customHeight="1">
      <c r="Z85" s="1280"/>
    </row>
    <row r="86" spans="26:26" ht="12.75" customHeight="1">
      <c r="Z86" s="1280"/>
    </row>
    <row r="87" spans="26:26" ht="12.75" customHeight="1">
      <c r="Z87" s="1280"/>
    </row>
    <row r="88" spans="26:26" ht="12.75" customHeight="1">
      <c r="Z88" s="1280"/>
    </row>
    <row r="89" spans="26:26" ht="12.75" customHeight="1">
      <c r="Z89" s="1240"/>
    </row>
    <row r="90" spans="26:26" ht="12.75" customHeight="1">
      <c r="Z90" s="1272"/>
    </row>
  </sheetData>
  <mergeCells count="35">
    <mergeCell ref="AB4:AI4"/>
    <mergeCell ref="AD6:AE6"/>
    <mergeCell ref="AD52:AE52"/>
    <mergeCell ref="R4:Y4"/>
    <mergeCell ref="T25:U25"/>
    <mergeCell ref="T6:U6"/>
    <mergeCell ref="AH52:AI52"/>
    <mergeCell ref="R25:S25"/>
    <mergeCell ref="X25:Y25"/>
    <mergeCell ref="AB52:AC52"/>
    <mergeCell ref="J4:Q4"/>
    <mergeCell ref="B4:I4"/>
    <mergeCell ref="D25:E25"/>
    <mergeCell ref="L25:M25"/>
    <mergeCell ref="D6:E6"/>
    <mergeCell ref="L6:M6"/>
    <mergeCell ref="B25:C25"/>
    <mergeCell ref="F25:G25"/>
    <mergeCell ref="H25:I25"/>
    <mergeCell ref="P6:Q6"/>
    <mergeCell ref="AH6:AI6"/>
    <mergeCell ref="J25:K25"/>
    <mergeCell ref="N25:O25"/>
    <mergeCell ref="P25:Q25"/>
    <mergeCell ref="AB6:AC6"/>
    <mergeCell ref="AF52:AG52"/>
    <mergeCell ref="B6:C6"/>
    <mergeCell ref="F6:G6"/>
    <mergeCell ref="H6:I6"/>
    <mergeCell ref="J6:K6"/>
    <mergeCell ref="AF6:AG6"/>
    <mergeCell ref="V6:W6"/>
    <mergeCell ref="X6:Y6"/>
    <mergeCell ref="R6:S6"/>
    <mergeCell ref="N6:O6"/>
  </mergeCells>
  <phoneticPr fontId="0" type="noConversion"/>
  <pageMargins left="0.39370078740157483" right="0.39370078740157483" top="0.59055118110236227" bottom="0.39370078740157483" header="0.39370078740157483" footer="0.39370078740157483"/>
  <pageSetup paperSize="9" scale="45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AI259"/>
  <sheetViews>
    <sheetView workbookViewId="0" xr3:uid="{44B22561-5205-5C8A-B808-2C70100D228F}">
      <pane ySplit="6" topLeftCell="A7" activePane="bottomLeft" state="frozen"/>
      <selection activeCell="C6" sqref="C6"/>
      <selection pane="bottomLeft" activeCell="C6" sqref="C6"/>
    </sheetView>
  </sheetViews>
  <sheetFormatPr defaultRowHeight="12.75" customHeight="1"/>
  <cols>
    <col min="1" max="1" width="48.85546875" style="303" bestFit="1" customWidth="1"/>
    <col min="2" max="2" width="7" style="303" bestFit="1" customWidth="1"/>
    <col min="3" max="3" width="5.140625" style="303" customWidth="1"/>
    <col min="4" max="4" width="6.7109375" style="303" bestFit="1" customWidth="1"/>
    <col min="5" max="5" width="4" style="303" bestFit="1" customWidth="1"/>
    <col min="6" max="6" width="8.5703125" style="303" customWidth="1"/>
    <col min="7" max="7" width="3.140625" style="303" customWidth="1"/>
    <col min="8" max="8" width="6.42578125" style="303" customWidth="1"/>
    <col min="9" max="9" width="3.7109375" style="303" customWidth="1"/>
    <col min="10" max="10" width="8.7109375" style="303" bestFit="1" customWidth="1"/>
    <col min="11" max="11" width="4" style="303" bestFit="1" customWidth="1"/>
    <col min="12" max="12" width="8.42578125" style="303" bestFit="1" customWidth="1"/>
    <col min="13" max="13" width="4" style="303" bestFit="1" customWidth="1"/>
    <col min="14" max="14" width="7.7109375" style="303" bestFit="1" customWidth="1"/>
    <col min="15" max="15" width="4" style="303" bestFit="1" customWidth="1"/>
    <col min="16" max="16" width="7.7109375" style="303" bestFit="1" customWidth="1"/>
    <col min="17" max="17" width="4" style="303" bestFit="1" customWidth="1"/>
    <col min="18" max="18" width="8.7109375" style="303" bestFit="1" customWidth="1"/>
    <col min="19" max="19" width="7.28515625" style="303" bestFit="1" customWidth="1"/>
    <col min="20" max="20" width="7.7109375" style="303" bestFit="1" customWidth="1"/>
    <col min="21" max="21" width="4" style="303" bestFit="1" customWidth="1"/>
    <col min="22" max="22" width="7.7109375" style="303" bestFit="1" customWidth="1"/>
    <col min="23" max="23" width="4" style="303" bestFit="1" customWidth="1"/>
    <col min="24" max="24" width="7.7109375" style="303" bestFit="1" customWidth="1"/>
    <col min="25" max="25" width="4" style="303" bestFit="1" customWidth="1"/>
    <col min="26" max="26" width="2.7109375" style="303" customWidth="1"/>
    <col min="27" max="27" width="48.85546875" style="1437" bestFit="1" customWidth="1"/>
    <col min="28" max="28" width="10.28515625" style="1437" bestFit="1" customWidth="1"/>
    <col min="29" max="29" width="4" style="453" bestFit="1" customWidth="1"/>
    <col min="30" max="30" width="10.28515625" style="453" bestFit="1" customWidth="1"/>
    <col min="31" max="31" width="4" style="453" bestFit="1" customWidth="1"/>
    <col min="32" max="32" width="10.28515625" style="453" bestFit="1" customWidth="1"/>
    <col min="33" max="33" width="4" style="453" bestFit="1" customWidth="1"/>
    <col min="34" max="34" width="10.28515625" style="1437" bestFit="1" customWidth="1"/>
    <col min="35" max="35" width="4" style="1437" bestFit="1" customWidth="1"/>
    <col min="36" max="16384" width="9.140625" style="303"/>
  </cols>
  <sheetData>
    <row r="1" spans="1:35" ht="12.75" customHeight="1">
      <c r="A1" s="1435" t="s">
        <v>48</v>
      </c>
      <c r="B1" s="1435"/>
      <c r="C1" s="1435"/>
      <c r="D1" s="1435"/>
      <c r="E1" s="1435"/>
      <c r="F1" s="1435"/>
      <c r="G1" s="1435"/>
      <c r="H1" s="1435"/>
      <c r="I1" s="1435"/>
      <c r="R1" s="1436" t="str">
        <f>Summary!AP1</f>
        <v>QUARTER ENDED 30 SEPTEMBER 2006</v>
      </c>
      <c r="AA1" s="1435" t="s">
        <v>48</v>
      </c>
      <c r="AB1" s="1436" t="str">
        <f>Summary!AP1</f>
        <v>QUARTER ENDED 30 SEPTEMBER 2006</v>
      </c>
    </row>
    <row r="2" spans="1:35" ht="12.75" customHeight="1">
      <c r="A2" s="1435" t="s">
        <v>282</v>
      </c>
      <c r="B2" s="1435"/>
      <c r="C2" s="1435"/>
      <c r="D2" s="1435"/>
      <c r="E2" s="1435"/>
      <c r="F2" s="1435"/>
      <c r="G2" s="1435"/>
      <c r="H2" s="1435"/>
      <c r="I2" s="1435"/>
      <c r="AA2" s="1435" t="s">
        <v>283</v>
      </c>
    </row>
    <row r="3" spans="1:35" ht="12.75" customHeight="1" thickBot="1">
      <c r="A3" s="1220"/>
      <c r="B3" s="1220"/>
      <c r="C3" s="1220"/>
      <c r="D3" s="1220"/>
      <c r="E3" s="1220"/>
      <c r="F3" s="1220"/>
      <c r="G3" s="1220"/>
      <c r="H3" s="1220"/>
      <c r="I3" s="1220"/>
      <c r="AA3" s="156"/>
    </row>
    <row r="4" spans="1:35" ht="12.75" customHeight="1">
      <c r="A4" s="1438"/>
      <c r="B4" s="1860" t="s">
        <v>174</v>
      </c>
      <c r="C4" s="1861"/>
      <c r="D4" s="1861"/>
      <c r="E4" s="1861"/>
      <c r="F4" s="1861"/>
      <c r="G4" s="1861"/>
      <c r="H4" s="1861"/>
      <c r="I4" s="1862"/>
      <c r="J4" s="1860" t="s">
        <v>175</v>
      </c>
      <c r="K4" s="1861"/>
      <c r="L4" s="1861"/>
      <c r="M4" s="1861"/>
      <c r="N4" s="1861"/>
      <c r="O4" s="1861"/>
      <c r="P4" s="1861"/>
      <c r="Q4" s="1862"/>
      <c r="R4" s="1865" t="s">
        <v>284</v>
      </c>
      <c r="S4" s="1865"/>
      <c r="T4" s="1865"/>
      <c r="U4" s="1865"/>
      <c r="V4" s="1865"/>
      <c r="W4" s="1865"/>
      <c r="X4" s="1865"/>
      <c r="Y4" s="1866"/>
      <c r="AA4" s="1223"/>
      <c r="AB4" s="1869" t="s">
        <v>285</v>
      </c>
      <c r="AC4" s="1869"/>
      <c r="AD4" s="1869"/>
      <c r="AE4" s="1869"/>
      <c r="AF4" s="1869"/>
      <c r="AG4" s="1869"/>
      <c r="AH4" s="1869"/>
      <c r="AI4" s="1870"/>
    </row>
    <row r="5" spans="1:35" ht="12.75" customHeight="1">
      <c r="A5" s="1439"/>
      <c r="B5" s="1863" t="str">
        <f>Summary!B6</f>
        <v>30/09/2006</v>
      </c>
      <c r="C5" s="1864"/>
      <c r="D5" s="1808" t="str">
        <f>Summary!D6</f>
        <v>30/06/2006</v>
      </c>
      <c r="E5" s="1808"/>
      <c r="F5" s="1825" t="str">
        <f>Summary!F6</f>
        <v>31/03/2006</v>
      </c>
      <c r="G5" s="1825"/>
      <c r="H5" s="1823" t="str">
        <f>Summary!H6</f>
        <v>31/12/2005</v>
      </c>
      <c r="I5" s="1824"/>
      <c r="J5" s="1863" t="str">
        <f>Summary!B6</f>
        <v>30/09/2006</v>
      </c>
      <c r="K5" s="1864"/>
      <c r="L5" s="1876" t="str">
        <f>Summary!D6</f>
        <v>30/06/2006</v>
      </c>
      <c r="M5" s="1877"/>
      <c r="N5" s="1812" t="str">
        <f>Summary!F6</f>
        <v>31/03/2006</v>
      </c>
      <c r="O5" s="1813"/>
      <c r="P5" s="1816" t="str">
        <f>Summary!H6</f>
        <v>31/12/2005</v>
      </c>
      <c r="Q5" s="1817"/>
      <c r="R5" s="1875" t="str">
        <f>Summary!B6</f>
        <v>30/09/2006</v>
      </c>
      <c r="S5" s="1864"/>
      <c r="T5" s="1876" t="str">
        <f>Summary!D6</f>
        <v>30/06/2006</v>
      </c>
      <c r="U5" s="1877"/>
      <c r="V5" s="1812" t="str">
        <f>Summary!F6</f>
        <v>31/03/2006</v>
      </c>
      <c r="W5" s="1813"/>
      <c r="X5" s="1816" t="str">
        <f>Summary!H6</f>
        <v>31/12/2005</v>
      </c>
      <c r="Y5" s="1817"/>
      <c r="AA5" s="1006"/>
      <c r="AB5" s="1873" t="str">
        <f>Summary!B6</f>
        <v>30/09/2006</v>
      </c>
      <c r="AC5" s="1874"/>
      <c r="AD5" s="1867" t="str">
        <f>Summary!D6</f>
        <v>30/06/2006</v>
      </c>
      <c r="AE5" s="1868"/>
      <c r="AF5" s="1818" t="str">
        <f>Summary!F6</f>
        <v>31/03/2006</v>
      </c>
      <c r="AG5" s="1819"/>
      <c r="AH5" s="1871" t="str">
        <f>Summary!H6</f>
        <v>31/12/2005</v>
      </c>
      <c r="AI5" s="1872"/>
    </row>
    <row r="6" spans="1:35" ht="12.75" customHeight="1" thickBot="1">
      <c r="A6" s="1440"/>
      <c r="B6" s="1441" t="s">
        <v>84</v>
      </c>
      <c r="C6" s="536" t="s">
        <v>15</v>
      </c>
      <c r="D6" s="1467" t="s">
        <v>84</v>
      </c>
      <c r="E6" s="1168" t="s">
        <v>15</v>
      </c>
      <c r="F6" s="1478" t="s">
        <v>84</v>
      </c>
      <c r="G6" s="1178" t="s">
        <v>15</v>
      </c>
      <c r="H6" s="1492" t="s">
        <v>84</v>
      </c>
      <c r="I6" s="1191" t="s">
        <v>15</v>
      </c>
      <c r="J6" s="1441" t="s">
        <v>84</v>
      </c>
      <c r="K6" s="536" t="s">
        <v>15</v>
      </c>
      <c r="L6" s="1467" t="s">
        <v>84</v>
      </c>
      <c r="M6" s="1168" t="s">
        <v>15</v>
      </c>
      <c r="N6" s="1478" t="s">
        <v>84</v>
      </c>
      <c r="O6" s="1178" t="s">
        <v>15</v>
      </c>
      <c r="P6" s="1492" t="s">
        <v>84</v>
      </c>
      <c r="Q6" s="1191" t="s">
        <v>15</v>
      </c>
      <c r="R6" s="447" t="s">
        <v>84</v>
      </c>
      <c r="S6" s="536" t="s">
        <v>15</v>
      </c>
      <c r="T6" s="1467" t="s">
        <v>84</v>
      </c>
      <c r="U6" s="1168" t="s">
        <v>15</v>
      </c>
      <c r="V6" s="1478" t="s">
        <v>84</v>
      </c>
      <c r="W6" s="1178" t="s">
        <v>15</v>
      </c>
      <c r="X6" s="1492" t="s">
        <v>84</v>
      </c>
      <c r="Y6" s="1191" t="s">
        <v>15</v>
      </c>
      <c r="AA6" s="1442"/>
      <c r="AB6" s="1443" t="s">
        <v>84</v>
      </c>
      <c r="AC6" s="536" t="s">
        <v>15</v>
      </c>
      <c r="AD6" s="1168" t="s">
        <v>84</v>
      </c>
      <c r="AE6" s="1168" t="s">
        <v>15</v>
      </c>
      <c r="AF6" s="1178" t="s">
        <v>84</v>
      </c>
      <c r="AG6" s="1178" t="s">
        <v>15</v>
      </c>
      <c r="AH6" s="1190" t="s">
        <v>84</v>
      </c>
      <c r="AI6" s="1191" t="s">
        <v>15</v>
      </c>
    </row>
    <row r="7" spans="1:35" ht="12.75" customHeight="1">
      <c r="A7" s="1444" t="s">
        <v>86</v>
      </c>
      <c r="B7" s="1146"/>
      <c r="C7" s="219"/>
      <c r="D7" s="1169"/>
      <c r="E7" s="1169"/>
      <c r="F7" s="1179"/>
      <c r="G7" s="1179"/>
      <c r="H7" s="1192"/>
      <c r="I7" s="1193"/>
      <c r="J7" s="1146"/>
      <c r="K7" s="219"/>
      <c r="L7" s="1169"/>
      <c r="M7" s="1169"/>
      <c r="N7" s="1179"/>
      <c r="O7" s="1179"/>
      <c r="P7" s="1192"/>
      <c r="Q7" s="1193"/>
      <c r="R7" s="533"/>
      <c r="S7" s="219"/>
      <c r="T7" s="1169"/>
      <c r="U7" s="1169"/>
      <c r="V7" s="1179"/>
      <c r="W7" s="1179"/>
      <c r="X7" s="1192"/>
      <c r="Y7" s="1510"/>
      <c r="AA7" s="1445" t="s">
        <v>86</v>
      </c>
      <c r="AB7" s="533"/>
      <c r="AC7" s="219"/>
      <c r="AD7" s="1169"/>
      <c r="AE7" s="1169"/>
      <c r="AF7" s="1179"/>
      <c r="AG7" s="1179"/>
      <c r="AH7" s="1192"/>
      <c r="AI7" s="1193"/>
    </row>
    <row r="8" spans="1:35" ht="12.75" customHeight="1">
      <c r="A8" s="1145" t="s">
        <v>178</v>
      </c>
      <c r="B8" s="1146">
        <f>'WW Eq General'!B7</f>
        <v>0</v>
      </c>
      <c r="C8" s="219">
        <f t="shared" ref="C8:C14" si="0">B8/B$14*100</f>
        <v>0</v>
      </c>
      <c r="D8" s="1411" t="s">
        <v>30</v>
      </c>
      <c r="E8" s="1169"/>
      <c r="F8" s="1417" t="s">
        <v>30</v>
      </c>
      <c r="G8" s="1417"/>
      <c r="H8" s="1195" t="s">
        <v>30</v>
      </c>
      <c r="I8" s="1195"/>
      <c r="J8" s="1146">
        <f>'WW Eq Varied'!B7</f>
        <v>317.31685199999993</v>
      </c>
      <c r="K8" s="219">
        <f t="shared" ref="K8:K14" si="1">J8/J$14*100</f>
        <v>86.306945728342043</v>
      </c>
      <c r="L8" s="1169">
        <v>285.543429</v>
      </c>
      <c r="M8" s="1169">
        <f t="shared" ref="M8:M14" si="2">L8/L$14*100</f>
        <v>77.669213306243861</v>
      </c>
      <c r="N8" s="1179">
        <v>262.89999999999998</v>
      </c>
      <c r="O8" s="1179">
        <f t="shared" ref="O8:O14" si="3">N8/N$14*100</f>
        <v>81.31766161459943</v>
      </c>
      <c r="P8" s="1192">
        <v>249.1</v>
      </c>
      <c r="Q8" s="1193">
        <f t="shared" ref="Q8:Q14" si="4">P8/P$14*100</f>
        <v>77.698066126013714</v>
      </c>
      <c r="R8" s="533">
        <f>'WW Eq Tech'!B7</f>
        <v>142.81144399999999</v>
      </c>
      <c r="S8" s="219">
        <f t="shared" ref="S8:S14" si="5">R8/R$14*100</f>
        <v>83.818024357714123</v>
      </c>
      <c r="T8" s="1169">
        <v>128.80199999999999</v>
      </c>
      <c r="U8" s="1169">
        <f t="shared" ref="U8:U14" si="6">T8/T$14*100</f>
        <v>79.04775932540413</v>
      </c>
      <c r="V8" s="1179">
        <v>183.9</v>
      </c>
      <c r="W8" s="1179">
        <f t="shared" ref="W8:W14" si="7">V8/V$14*100</f>
        <v>82.098214285714292</v>
      </c>
      <c r="X8" s="1192">
        <v>169</v>
      </c>
      <c r="Y8" s="1193">
        <f t="shared" ref="Y8:Y14" si="8">X8/X$14*100</f>
        <v>76.748410535876474</v>
      </c>
      <c r="AA8" s="1446" t="s">
        <v>88</v>
      </c>
      <c r="AB8" s="533">
        <f>'WW A Flex'!B7</f>
        <v>2397.8403987800002</v>
      </c>
      <c r="AC8" s="219">
        <f>AB8/AB$11*100</f>
        <v>52.814386502915688</v>
      </c>
      <c r="AD8" s="1169">
        <v>1952.93295455</v>
      </c>
      <c r="AE8" s="1169">
        <f>AD8/AD$11*100</f>
        <v>57.688779446405647</v>
      </c>
      <c r="AF8" s="1179">
        <v>2784.8355071800001</v>
      </c>
      <c r="AG8" s="1179">
        <f>AF8/AF$11*100</f>
        <v>66.692139281384442</v>
      </c>
      <c r="AH8" s="1192">
        <v>1176.5</v>
      </c>
      <c r="AI8" s="1192">
        <f>AH8/AH$11*100</f>
        <v>41.110489901460618</v>
      </c>
    </row>
    <row r="9" spans="1:35" ht="12.75" customHeight="1">
      <c r="A9" s="1147" t="s">
        <v>179</v>
      </c>
      <c r="B9" s="1146">
        <f>'WW Eq General'!B8</f>
        <v>1.9</v>
      </c>
      <c r="C9" s="219">
        <f t="shared" si="0"/>
        <v>3.1680394837763033</v>
      </c>
      <c r="D9" s="1411" t="s">
        <v>30</v>
      </c>
      <c r="E9" s="1169"/>
      <c r="F9" s="1417" t="s">
        <v>30</v>
      </c>
      <c r="G9" s="1417"/>
      <c r="H9" s="1195" t="s">
        <v>30</v>
      </c>
      <c r="I9" s="1195"/>
      <c r="J9" s="1146">
        <f>'WW Eq Varied'!B8</f>
        <v>25.790999999999997</v>
      </c>
      <c r="K9" s="219">
        <f t="shared" si="1"/>
        <v>7.0148888193296139</v>
      </c>
      <c r="L9" s="1169">
        <v>17.45</v>
      </c>
      <c r="M9" s="1169">
        <f t="shared" si="2"/>
        <v>4.7464855939442945</v>
      </c>
      <c r="N9" s="1179">
        <v>7.7</v>
      </c>
      <c r="O9" s="1179">
        <f t="shared" si="3"/>
        <v>2.3816888339004021</v>
      </c>
      <c r="P9" s="1192">
        <v>18.899999999999999</v>
      </c>
      <c r="Q9" s="1193">
        <f t="shared" si="4"/>
        <v>5.8951965065502172</v>
      </c>
      <c r="R9" s="533">
        <f>'WW Eq Tech'!B8</f>
        <v>2.3173180000000002</v>
      </c>
      <c r="S9" s="219">
        <f t="shared" si="5"/>
        <v>1.360066190273725</v>
      </c>
      <c r="T9" s="1169">
        <v>3.81</v>
      </c>
      <c r="U9" s="1169">
        <f t="shared" si="6"/>
        <v>2.3382553301174656</v>
      </c>
      <c r="V9" s="1179">
        <v>1.4</v>
      </c>
      <c r="W9" s="1179">
        <f t="shared" si="7"/>
        <v>0.625</v>
      </c>
      <c r="X9" s="1192">
        <v>2.8</v>
      </c>
      <c r="Y9" s="1193">
        <f t="shared" si="8"/>
        <v>1.2715712988192553</v>
      </c>
      <c r="AA9" s="1446" t="s">
        <v>89</v>
      </c>
      <c r="AB9" s="533">
        <f>'WW A Flex'!B8</f>
        <v>2045.5219368799999</v>
      </c>
      <c r="AC9" s="219">
        <f>AB9/AB$11*100</f>
        <v>45.054285610309691</v>
      </c>
      <c r="AD9" s="1169">
        <v>1432.3578650699999</v>
      </c>
      <c r="AE9" s="1169">
        <f>AD9/AD$11*100</f>
        <v>42.311220553594339</v>
      </c>
      <c r="AF9" s="1179">
        <v>1390.8222797599997</v>
      </c>
      <c r="AG9" s="1179">
        <f>AF9/AF$11*100</f>
        <v>33.307860718615551</v>
      </c>
      <c r="AH9" s="1192">
        <v>1675.6</v>
      </c>
      <c r="AI9" s="1192">
        <f>AH9/AH$11*100</f>
        <v>58.55056258298972</v>
      </c>
    </row>
    <row r="10" spans="1:35" ht="12.75" customHeight="1" thickBot="1">
      <c r="A10" s="1148" t="s">
        <v>180</v>
      </c>
      <c r="B10" s="1146">
        <f>'WW Eq General'!B9</f>
        <v>0</v>
      </c>
      <c r="C10" s="219">
        <f t="shared" si="0"/>
        <v>0</v>
      </c>
      <c r="D10" s="1411" t="s">
        <v>30</v>
      </c>
      <c r="E10" s="1169"/>
      <c r="F10" s="1417" t="s">
        <v>30</v>
      </c>
      <c r="G10" s="1417"/>
      <c r="H10" s="1195" t="s">
        <v>30</v>
      </c>
      <c r="I10" s="1195"/>
      <c r="J10" s="1146">
        <f>'WW Eq Varied'!B9</f>
        <v>0</v>
      </c>
      <c r="K10" s="219">
        <f t="shared" si="1"/>
        <v>0</v>
      </c>
      <c r="L10" s="1169">
        <v>0.1</v>
      </c>
      <c r="M10" s="1169">
        <f t="shared" si="2"/>
        <v>2.7200490509709421E-2</v>
      </c>
      <c r="N10" s="1179">
        <v>0.2</v>
      </c>
      <c r="O10" s="1179">
        <f t="shared" si="3"/>
        <v>6.186204763377668E-2</v>
      </c>
      <c r="P10" s="1192">
        <v>0.1</v>
      </c>
      <c r="Q10" s="1193">
        <f t="shared" si="4"/>
        <v>3.1191515907673113E-2</v>
      </c>
      <c r="R10" s="533">
        <f>'WW Eq Tech'!B9</f>
        <v>0</v>
      </c>
      <c r="S10" s="219">
        <f t="shared" si="5"/>
        <v>0</v>
      </c>
      <c r="T10" s="1169">
        <v>0</v>
      </c>
      <c r="U10" s="1169">
        <f t="shared" si="6"/>
        <v>0</v>
      </c>
      <c r="V10" s="1179">
        <v>0</v>
      </c>
      <c r="W10" s="1179">
        <f t="shared" si="7"/>
        <v>0</v>
      </c>
      <c r="X10" s="1192">
        <v>0</v>
      </c>
      <c r="Y10" s="1193">
        <f t="shared" si="8"/>
        <v>0</v>
      </c>
      <c r="AA10" s="1447" t="s">
        <v>249</v>
      </c>
      <c r="AB10" s="533">
        <f>'WW A Flex'!B9</f>
        <v>96.765000000000015</v>
      </c>
      <c r="AC10" s="219">
        <f>AB10/AB$11*100</f>
        <v>2.1313278867746397</v>
      </c>
      <c r="AD10" s="1169">
        <v>0</v>
      </c>
      <c r="AE10" s="1169">
        <f>AD10/AD$11*100</f>
        <v>0</v>
      </c>
      <c r="AF10" s="1179">
        <v>0</v>
      </c>
      <c r="AG10" s="1179">
        <f>AF10/AF$11*100</f>
        <v>0</v>
      </c>
      <c r="AH10" s="1192">
        <v>9.6999999999999993</v>
      </c>
      <c r="AI10" s="1192">
        <f>AH10/AH$11*100</f>
        <v>0.33894751554965402</v>
      </c>
    </row>
    <row r="11" spans="1:35" ht="12.75" customHeight="1" thickBot="1">
      <c r="A11" s="1148" t="s">
        <v>181</v>
      </c>
      <c r="B11" s="1146">
        <f>'WW Eq General'!B10</f>
        <v>0</v>
      </c>
      <c r="C11" s="219">
        <f t="shared" si="0"/>
        <v>0</v>
      </c>
      <c r="D11" s="1411" t="s">
        <v>30</v>
      </c>
      <c r="E11" s="1169"/>
      <c r="F11" s="1417" t="s">
        <v>30</v>
      </c>
      <c r="G11" s="1417"/>
      <c r="H11" s="1195" t="s">
        <v>30</v>
      </c>
      <c r="I11" s="1195"/>
      <c r="J11" s="1146">
        <f>'WW Eq Varied'!B10</f>
        <v>0</v>
      </c>
      <c r="K11" s="219">
        <f t="shared" si="1"/>
        <v>0</v>
      </c>
      <c r="L11" s="1169">
        <v>0</v>
      </c>
      <c r="M11" s="1169">
        <f t="shared" si="2"/>
        <v>0</v>
      </c>
      <c r="N11" s="1179">
        <v>0</v>
      </c>
      <c r="O11" s="1179">
        <f t="shared" si="3"/>
        <v>0</v>
      </c>
      <c r="P11" s="1192">
        <v>0</v>
      </c>
      <c r="Q11" s="1193">
        <f t="shared" si="4"/>
        <v>0</v>
      </c>
      <c r="R11" s="533">
        <f>'WW Eq Tech'!B10</f>
        <v>0</v>
      </c>
      <c r="S11" s="219">
        <f t="shared" si="5"/>
        <v>0</v>
      </c>
      <c r="T11" s="1169">
        <v>0</v>
      </c>
      <c r="U11" s="1169">
        <f t="shared" si="6"/>
        <v>0</v>
      </c>
      <c r="V11" s="1179">
        <v>0</v>
      </c>
      <c r="W11" s="1179">
        <f t="shared" si="7"/>
        <v>0</v>
      </c>
      <c r="X11" s="1192">
        <v>0</v>
      </c>
      <c r="Y11" s="1193">
        <f t="shared" si="8"/>
        <v>0</v>
      </c>
      <c r="AA11" s="1448" t="s">
        <v>2</v>
      </c>
      <c r="AB11" s="457">
        <f>'WW A Flex'!B10</f>
        <v>4540.1273356599995</v>
      </c>
      <c r="AC11" s="220">
        <f>SUM(AC8:AC10)</f>
        <v>100.00000000000003</v>
      </c>
      <c r="AD11" s="1170">
        <v>3385.2908196200005</v>
      </c>
      <c r="AE11" s="1170">
        <f>SUM(AE8:AE10)</f>
        <v>99.999999999999986</v>
      </c>
      <c r="AF11" s="1180">
        <v>4175.6577869399998</v>
      </c>
      <c r="AG11" s="1180">
        <f>SUM(AG8:AG10)</f>
        <v>100</v>
      </c>
      <c r="AH11" s="1194">
        <v>2861.8</v>
      </c>
      <c r="AI11" s="1194">
        <f>SUM(AI8:AI10)</f>
        <v>99.999999999999986</v>
      </c>
    </row>
    <row r="12" spans="1:35" ht="12.75" customHeight="1">
      <c r="A12" s="1149" t="s">
        <v>286</v>
      </c>
      <c r="B12" s="1146">
        <f>'WW Eq General'!B11</f>
        <v>7.3999999999999996E-2</v>
      </c>
      <c r="C12" s="219">
        <f t="shared" si="0"/>
        <v>0.12338680094707707</v>
      </c>
      <c r="D12" s="1411" t="s">
        <v>30</v>
      </c>
      <c r="E12" s="1169"/>
      <c r="F12" s="1417" t="s">
        <v>30</v>
      </c>
      <c r="G12" s="1417"/>
      <c r="H12" s="1195" t="s">
        <v>30</v>
      </c>
      <c r="I12" s="1195"/>
      <c r="J12" s="1146">
        <f>'WW Eq Varied'!B11</f>
        <v>24.552999999999997</v>
      </c>
      <c r="K12" s="219">
        <f t="shared" si="1"/>
        <v>6.6781654523283311</v>
      </c>
      <c r="L12" s="1169">
        <v>12.647</v>
      </c>
      <c r="M12" s="1169">
        <f t="shared" si="2"/>
        <v>3.4400460347629509</v>
      </c>
      <c r="N12" s="1179">
        <v>48.6</v>
      </c>
      <c r="O12" s="1179">
        <f t="shared" si="3"/>
        <v>15.032477575007732</v>
      </c>
      <c r="P12" s="1192">
        <v>52.4</v>
      </c>
      <c r="Q12" s="1193">
        <f t="shared" si="4"/>
        <v>16.344354335620707</v>
      </c>
      <c r="R12" s="533">
        <f>'WW Eq Tech'!B11</f>
        <v>5.4551080000000001</v>
      </c>
      <c r="S12" s="219">
        <f t="shared" si="5"/>
        <v>3.2016788179661653</v>
      </c>
      <c r="T12" s="1169">
        <v>6.33</v>
      </c>
      <c r="U12" s="1169">
        <f t="shared" si="6"/>
        <v>3.8848179106676</v>
      </c>
      <c r="V12" s="1179">
        <v>10.1</v>
      </c>
      <c r="W12" s="1179">
        <f t="shared" si="7"/>
        <v>4.5089285714285712</v>
      </c>
      <c r="X12" s="1192">
        <v>39.799999999999997</v>
      </c>
      <c r="Y12" s="1193">
        <f t="shared" si="8"/>
        <v>18.074477747502272</v>
      </c>
      <c r="AA12" s="440" t="s">
        <v>98</v>
      </c>
      <c r="AB12" s="533"/>
      <c r="AC12" s="219"/>
      <c r="AD12" s="1169"/>
      <c r="AE12" s="1169"/>
      <c r="AF12" s="1179"/>
      <c r="AG12" s="1179"/>
      <c r="AH12" s="1192"/>
      <c r="AI12" s="1192"/>
    </row>
    <row r="13" spans="1:35" ht="12.75" customHeight="1" thickBot="1">
      <c r="A13" s="1449" t="s">
        <v>181</v>
      </c>
      <c r="B13" s="1146">
        <f>'WW Eq General'!B12</f>
        <v>58</v>
      </c>
      <c r="C13" s="219">
        <f t="shared" si="0"/>
        <v>96.708573715276628</v>
      </c>
      <c r="D13" s="1411" t="s">
        <v>30</v>
      </c>
      <c r="E13" s="1169"/>
      <c r="F13" s="1417" t="s">
        <v>30</v>
      </c>
      <c r="G13" s="1417"/>
      <c r="H13" s="1195" t="s">
        <v>30</v>
      </c>
      <c r="I13" s="1195"/>
      <c r="J13" s="1146">
        <f>'WW Eq Varied'!B12</f>
        <v>0</v>
      </c>
      <c r="K13" s="219">
        <f t="shared" si="1"/>
        <v>0</v>
      </c>
      <c r="L13" s="1169">
        <v>51.9</v>
      </c>
      <c r="M13" s="1169">
        <f t="shared" si="2"/>
        <v>14.117054574539189</v>
      </c>
      <c r="N13" s="1179">
        <v>3.9</v>
      </c>
      <c r="O13" s="1179">
        <f t="shared" si="3"/>
        <v>1.2063099288586452</v>
      </c>
      <c r="P13" s="1192">
        <v>0.1</v>
      </c>
      <c r="Q13" s="1193">
        <f t="shared" si="4"/>
        <v>3.1191515907673113E-2</v>
      </c>
      <c r="R13" s="533">
        <f>'WW Eq Tech'!B12</f>
        <v>19.798866999999998</v>
      </c>
      <c r="S13" s="219">
        <f t="shared" si="5"/>
        <v>11.620230634045981</v>
      </c>
      <c r="T13" s="1169">
        <v>24</v>
      </c>
      <c r="U13" s="1169">
        <f t="shared" si="6"/>
        <v>14.729167433810805</v>
      </c>
      <c r="V13" s="1179">
        <v>28.6</v>
      </c>
      <c r="W13" s="1179">
        <f t="shared" si="7"/>
        <v>12.767857142857144</v>
      </c>
      <c r="X13" s="1192">
        <v>8.6</v>
      </c>
      <c r="Y13" s="1193">
        <f t="shared" si="8"/>
        <v>3.9055404178019981</v>
      </c>
      <c r="AA13" s="1006" t="s">
        <v>99</v>
      </c>
      <c r="AB13" s="452">
        <f>'WW A Flex'!B12</f>
        <v>0</v>
      </c>
      <c r="AC13" s="448">
        <f t="shared" ref="AC13:AC28" si="9">AB13/AB$11*100</f>
        <v>0</v>
      </c>
      <c r="AD13" s="1411">
        <v>-1.1000000000000001</v>
      </c>
      <c r="AE13" s="1411">
        <f t="shared" ref="AE13:AE28" si="10">AD13/AD$11*100</f>
        <v>-3.2493515582908625E-2</v>
      </c>
      <c r="AF13" s="1417">
        <v>7.6369999999999996</v>
      </c>
      <c r="AG13" s="1417">
        <f t="shared" ref="AG13:AG28" si="11">AF13/AF$11*100</f>
        <v>0.18289334015555272</v>
      </c>
      <c r="AH13" s="1195" t="s">
        <v>30</v>
      </c>
      <c r="AI13" s="1195"/>
    </row>
    <row r="14" spans="1:35" ht="12.75" customHeight="1" thickBot="1">
      <c r="A14" s="1268" t="s">
        <v>2</v>
      </c>
      <c r="B14" s="1150">
        <f>'WW Eq General'!B13</f>
        <v>59.973999999999997</v>
      </c>
      <c r="C14" s="220">
        <f t="shared" si="0"/>
        <v>100</v>
      </c>
      <c r="D14" s="1468" t="s">
        <v>30</v>
      </c>
      <c r="E14" s="1170"/>
      <c r="F14" s="1479" t="s">
        <v>30</v>
      </c>
      <c r="G14" s="1479"/>
      <c r="H14" s="1196" t="s">
        <v>30</v>
      </c>
      <c r="I14" s="1196"/>
      <c r="J14" s="1150">
        <f>'WW Eq Varied'!B13</f>
        <v>367.66085199999998</v>
      </c>
      <c r="K14" s="220">
        <f t="shared" si="1"/>
        <v>100</v>
      </c>
      <c r="L14" s="1170">
        <v>367.64042899999998</v>
      </c>
      <c r="M14" s="1170">
        <f t="shared" si="2"/>
        <v>100</v>
      </c>
      <c r="N14" s="1180">
        <v>323.3</v>
      </c>
      <c r="O14" s="1180">
        <f t="shared" si="3"/>
        <v>100</v>
      </c>
      <c r="P14" s="1194">
        <f>SUM(P8:P13)</f>
        <v>320.60000000000002</v>
      </c>
      <c r="Q14" s="1204">
        <f t="shared" si="4"/>
        <v>100</v>
      </c>
      <c r="R14" s="457">
        <f>'WW Eq Tech'!B13</f>
        <v>170.38273699999999</v>
      </c>
      <c r="S14" s="220">
        <f t="shared" si="5"/>
        <v>100</v>
      </c>
      <c r="T14" s="1170">
        <v>162.94199999999998</v>
      </c>
      <c r="U14" s="1170">
        <f t="shared" si="6"/>
        <v>100</v>
      </c>
      <c r="V14" s="1180">
        <v>224</v>
      </c>
      <c r="W14" s="1180">
        <f t="shared" si="7"/>
        <v>100</v>
      </c>
      <c r="X14" s="1194">
        <v>220.2</v>
      </c>
      <c r="Y14" s="1204">
        <f t="shared" si="8"/>
        <v>100</v>
      </c>
      <c r="Z14" s="1450"/>
      <c r="AA14" s="1006" t="s">
        <v>100</v>
      </c>
      <c r="AB14" s="452">
        <f>'WW A Flex'!B13</f>
        <v>64.251792520000009</v>
      </c>
      <c r="AC14" s="448">
        <f t="shared" si="9"/>
        <v>1.4151980279350405</v>
      </c>
      <c r="AD14" s="1411">
        <v>81.653000000000006</v>
      </c>
      <c r="AE14" s="1411">
        <f t="shared" si="10"/>
        <v>2.4119936617193076</v>
      </c>
      <c r="AF14" s="1417">
        <v>80.665999999999997</v>
      </c>
      <c r="AG14" s="1417">
        <f t="shared" si="11"/>
        <v>1.9318153957035247</v>
      </c>
      <c r="AH14" s="1195">
        <v>60.3</v>
      </c>
      <c r="AI14" s="1195">
        <f>AH14/AH$11*100</f>
        <v>2.1070654832622822</v>
      </c>
    </row>
    <row r="15" spans="1:35" ht="12.75" customHeight="1">
      <c r="A15" s="1451" t="s">
        <v>183</v>
      </c>
      <c r="B15" s="1146">
        <f>'WW Eq General'!B14</f>
        <v>0</v>
      </c>
      <c r="C15" s="219"/>
      <c r="D15" s="1411"/>
      <c r="E15" s="1169"/>
      <c r="F15" s="1417"/>
      <c r="G15" s="1417"/>
      <c r="H15" s="1195"/>
      <c r="I15" s="1195"/>
      <c r="J15" s="1146"/>
      <c r="K15" s="219"/>
      <c r="L15" s="1169"/>
      <c r="M15" s="1169"/>
      <c r="N15" s="1179"/>
      <c r="O15" s="1179"/>
      <c r="P15" s="1192"/>
      <c r="Q15" s="1193"/>
      <c r="R15" s="533"/>
      <c r="S15" s="219"/>
      <c r="T15" s="1169"/>
      <c r="U15" s="1169"/>
      <c r="V15" s="1179"/>
      <c r="W15" s="1179"/>
      <c r="X15" s="1192"/>
      <c r="Y15" s="1193"/>
      <c r="AA15" s="1006" t="s">
        <v>103</v>
      </c>
      <c r="AB15" s="452">
        <f>'WW A Flex'!B14</f>
        <v>46.576248999999997</v>
      </c>
      <c r="AC15" s="448">
        <f t="shared" si="9"/>
        <v>1.0258797949161309</v>
      </c>
      <c r="AD15" s="1411">
        <v>45.716999999999999</v>
      </c>
      <c r="AE15" s="1411">
        <f t="shared" si="10"/>
        <v>1.3504600471853032</v>
      </c>
      <c r="AF15" s="1417">
        <v>66.007000000000005</v>
      </c>
      <c r="AG15" s="1417">
        <f t="shared" si="11"/>
        <v>1.5807569338284106</v>
      </c>
      <c r="AH15" s="1195">
        <f>6.1+59.4</f>
        <v>65.5</v>
      </c>
      <c r="AI15" s="1195">
        <f>AH15/AH$11*100</f>
        <v>2.2887693060311691</v>
      </c>
    </row>
    <row r="16" spans="1:35" ht="12.75" customHeight="1">
      <c r="A16" s="1439" t="s">
        <v>184</v>
      </c>
      <c r="B16" s="1146">
        <f>'WW Eq General'!B15</f>
        <v>0</v>
      </c>
      <c r="C16" s="219">
        <f t="shared" ref="C16:C79" si="12">B16/B$14*100</f>
        <v>0</v>
      </c>
      <c r="D16" s="1411" t="s">
        <v>30</v>
      </c>
      <c r="E16" s="1169"/>
      <c r="F16" s="1417" t="s">
        <v>30</v>
      </c>
      <c r="G16" s="1417"/>
      <c r="H16" s="1195" t="s">
        <v>30</v>
      </c>
      <c r="I16" s="1195"/>
      <c r="J16" s="1146">
        <f>'WW Eq Varied'!B15</f>
        <v>0</v>
      </c>
      <c r="K16" s="219">
        <f t="shared" ref="K16:K47" si="13">J16/J$14*100</f>
        <v>0</v>
      </c>
      <c r="L16" s="1169">
        <v>0</v>
      </c>
      <c r="M16" s="1169">
        <f t="shared" ref="M16:M47" si="14">L16/L$14*100</f>
        <v>0</v>
      </c>
      <c r="N16" s="1179">
        <v>0</v>
      </c>
      <c r="O16" s="1179">
        <f t="shared" ref="O16:O47" si="15">N16/N$14*100</f>
        <v>0</v>
      </c>
      <c r="P16" s="1195" t="s">
        <v>30</v>
      </c>
      <c r="Q16" s="1193"/>
      <c r="R16" s="533">
        <f>'WW Eq Tech'!B15</f>
        <v>0</v>
      </c>
      <c r="S16" s="219">
        <f t="shared" ref="S16:S47" si="16">R16/R$14*100</f>
        <v>0</v>
      </c>
      <c r="T16" s="1169">
        <v>0</v>
      </c>
      <c r="U16" s="1169">
        <f t="shared" ref="U16:U47" si="17">T16/T$14*100</f>
        <v>0</v>
      </c>
      <c r="V16" s="1179">
        <v>0</v>
      </c>
      <c r="W16" s="1179">
        <f t="shared" ref="W16:W47" si="18">V16/V$14*100</f>
        <v>0</v>
      </c>
      <c r="X16" s="1195" t="s">
        <v>30</v>
      </c>
      <c r="Y16" s="1193"/>
      <c r="AA16" s="1006" t="s">
        <v>105</v>
      </c>
      <c r="AB16" s="452">
        <f>'WW A Flex'!B15</f>
        <v>33.873435999999998</v>
      </c>
      <c r="AC16" s="448">
        <f t="shared" si="9"/>
        <v>0.74608999914923768</v>
      </c>
      <c r="AD16" s="1411">
        <v>37.477000000000004</v>
      </c>
      <c r="AE16" s="1411">
        <f t="shared" si="10"/>
        <v>1.107054075909697</v>
      </c>
      <c r="AF16" s="1417">
        <v>29.919</v>
      </c>
      <c r="AG16" s="1417">
        <f t="shared" si="11"/>
        <v>0.71650986566897767</v>
      </c>
      <c r="AH16" s="1195">
        <f>250.1+40.1</f>
        <v>290.2</v>
      </c>
      <c r="AI16" s="1195">
        <f>AH16/AH$11*100</f>
        <v>10.140471032217485</v>
      </c>
    </row>
    <row r="17" spans="1:35" ht="12.75" customHeight="1">
      <c r="A17" s="1439" t="s">
        <v>185</v>
      </c>
      <c r="B17" s="1146">
        <f>'WW Eq General'!B16</f>
        <v>0</v>
      </c>
      <c r="C17" s="219">
        <f t="shared" si="12"/>
        <v>0</v>
      </c>
      <c r="D17" s="1411" t="s">
        <v>30</v>
      </c>
      <c r="E17" s="1169"/>
      <c r="F17" s="1417" t="s">
        <v>30</v>
      </c>
      <c r="G17" s="1417"/>
      <c r="H17" s="1195" t="s">
        <v>30</v>
      </c>
      <c r="I17" s="1195"/>
      <c r="J17" s="1146">
        <f>'WW Eq Varied'!B16</f>
        <v>0</v>
      </c>
      <c r="K17" s="219">
        <f t="shared" si="13"/>
        <v>0</v>
      </c>
      <c r="L17" s="1169">
        <v>0</v>
      </c>
      <c r="M17" s="1169">
        <f t="shared" si="14"/>
        <v>0</v>
      </c>
      <c r="N17" s="1179">
        <v>0</v>
      </c>
      <c r="O17" s="1179">
        <f t="shared" si="15"/>
        <v>0</v>
      </c>
      <c r="P17" s="1195" t="s">
        <v>30</v>
      </c>
      <c r="Q17" s="1193"/>
      <c r="R17" s="533">
        <f>'WW Eq Tech'!B16</f>
        <v>0</v>
      </c>
      <c r="S17" s="219">
        <f t="shared" si="16"/>
        <v>0</v>
      </c>
      <c r="T17" s="1169">
        <v>0</v>
      </c>
      <c r="U17" s="1169">
        <f t="shared" si="17"/>
        <v>0</v>
      </c>
      <c r="V17" s="1179">
        <v>0</v>
      </c>
      <c r="W17" s="1179">
        <f t="shared" si="18"/>
        <v>0</v>
      </c>
      <c r="X17" s="1195" t="s">
        <v>30</v>
      </c>
      <c r="Y17" s="1193"/>
      <c r="AA17" s="1006" t="s">
        <v>107</v>
      </c>
      <c r="AB17" s="452">
        <f>'WW A Flex'!B16</f>
        <v>184.64535205999999</v>
      </c>
      <c r="AC17" s="448">
        <f t="shared" si="9"/>
        <v>4.066964171020504</v>
      </c>
      <c r="AD17" s="1411">
        <v>187.686148</v>
      </c>
      <c r="AE17" s="1411">
        <f t="shared" si="10"/>
        <v>5.5441661588491771</v>
      </c>
      <c r="AF17" s="1417">
        <v>199.16293024999999</v>
      </c>
      <c r="AG17" s="1417">
        <f t="shared" si="11"/>
        <v>4.7696181155676154</v>
      </c>
      <c r="AH17" s="1195">
        <f>277.3</f>
        <v>277.3</v>
      </c>
      <c r="AI17" s="1195">
        <f>AH17/AH$11*100</f>
        <v>9.6897057795792865</v>
      </c>
    </row>
    <row r="18" spans="1:35" ht="12.75" customHeight="1">
      <c r="A18" s="1439" t="s">
        <v>186</v>
      </c>
      <c r="B18" s="1146">
        <f>'WW Eq General'!B17</f>
        <v>0</v>
      </c>
      <c r="C18" s="219">
        <f t="shared" si="12"/>
        <v>0</v>
      </c>
      <c r="D18" s="1411" t="s">
        <v>30</v>
      </c>
      <c r="E18" s="1169"/>
      <c r="F18" s="1417" t="s">
        <v>30</v>
      </c>
      <c r="G18" s="1417"/>
      <c r="H18" s="1195" t="s">
        <v>30</v>
      </c>
      <c r="I18" s="1195"/>
      <c r="J18" s="1146">
        <f>'WW Eq Varied'!B17</f>
        <v>0</v>
      </c>
      <c r="K18" s="219">
        <f t="shared" si="13"/>
        <v>0</v>
      </c>
      <c r="L18" s="1169">
        <v>0</v>
      </c>
      <c r="M18" s="1169">
        <f t="shared" si="14"/>
        <v>0</v>
      </c>
      <c r="N18" s="1179">
        <v>0</v>
      </c>
      <c r="O18" s="1179">
        <f t="shared" si="15"/>
        <v>0</v>
      </c>
      <c r="P18" s="1195"/>
      <c r="Q18" s="1193"/>
      <c r="R18" s="533">
        <f>'WW Eq Tech'!B17</f>
        <v>0</v>
      </c>
      <c r="S18" s="219">
        <f t="shared" si="16"/>
        <v>0</v>
      </c>
      <c r="T18" s="1169">
        <v>0</v>
      </c>
      <c r="U18" s="1169">
        <f t="shared" si="17"/>
        <v>0</v>
      </c>
      <c r="V18" s="1179">
        <v>0</v>
      </c>
      <c r="W18" s="1179">
        <f t="shared" si="18"/>
        <v>0</v>
      </c>
      <c r="X18" s="1195" t="s">
        <v>30</v>
      </c>
      <c r="Y18" s="1193"/>
      <c r="AA18" s="1006" t="s">
        <v>109</v>
      </c>
      <c r="AB18" s="452">
        <f>'WW A Flex'!B17</f>
        <v>59.963403849999992</v>
      </c>
      <c r="AC18" s="448">
        <f t="shared" si="9"/>
        <v>1.320742776948636</v>
      </c>
      <c r="AD18" s="1411">
        <v>27.487000200000001</v>
      </c>
      <c r="AE18" s="1411">
        <f t="shared" si="10"/>
        <v>0.81195388120555678</v>
      </c>
      <c r="AF18" s="1417">
        <v>0.89999959999999979</v>
      </c>
      <c r="AG18" s="1417">
        <f t="shared" si="11"/>
        <v>2.1553480814804422E-2</v>
      </c>
      <c r="AH18" s="1195" t="s">
        <v>30</v>
      </c>
      <c r="AI18" s="1195"/>
    </row>
    <row r="19" spans="1:35" ht="12.75" customHeight="1">
      <c r="A19" s="1439" t="s">
        <v>187</v>
      </c>
      <c r="B19" s="1146">
        <f>'WW Eq General'!B18</f>
        <v>0</v>
      </c>
      <c r="C19" s="219">
        <f t="shared" si="12"/>
        <v>0</v>
      </c>
      <c r="D19" s="1411" t="s">
        <v>30</v>
      </c>
      <c r="E19" s="1169"/>
      <c r="F19" s="1417" t="s">
        <v>30</v>
      </c>
      <c r="G19" s="1417"/>
      <c r="H19" s="1195" t="s">
        <v>30</v>
      </c>
      <c r="I19" s="1195"/>
      <c r="J19" s="1146">
        <f>'WW Eq Varied'!B18</f>
        <v>0</v>
      </c>
      <c r="K19" s="219">
        <f t="shared" si="13"/>
        <v>0</v>
      </c>
      <c r="L19" s="1169">
        <v>0</v>
      </c>
      <c r="M19" s="1169">
        <f t="shared" si="14"/>
        <v>0</v>
      </c>
      <c r="N19" s="1179">
        <v>0</v>
      </c>
      <c r="O19" s="1179">
        <f t="shared" si="15"/>
        <v>0</v>
      </c>
      <c r="P19" s="1195" t="s">
        <v>30</v>
      </c>
      <c r="Q19" s="1193"/>
      <c r="R19" s="533">
        <f>'WW Eq Tech'!B18</f>
        <v>0</v>
      </c>
      <c r="S19" s="219">
        <f t="shared" si="16"/>
        <v>0</v>
      </c>
      <c r="T19" s="1169">
        <v>0</v>
      </c>
      <c r="U19" s="1169">
        <f t="shared" si="17"/>
        <v>0</v>
      </c>
      <c r="V19" s="1179">
        <v>0</v>
      </c>
      <c r="W19" s="1179">
        <f t="shared" si="18"/>
        <v>0</v>
      </c>
      <c r="X19" s="1195" t="s">
        <v>30</v>
      </c>
      <c r="Y19" s="1193"/>
      <c r="AA19" s="1006" t="s">
        <v>111</v>
      </c>
      <c r="AB19" s="452">
        <f>'WW A Flex'!B18</f>
        <v>65.565586499999995</v>
      </c>
      <c r="AC19" s="448">
        <f t="shared" si="9"/>
        <v>1.4441354097058317</v>
      </c>
      <c r="AD19" s="1411">
        <v>64.978999999999999</v>
      </c>
      <c r="AE19" s="1411">
        <f t="shared" si="10"/>
        <v>1.9194510446016542</v>
      </c>
      <c r="AF19" s="1417">
        <v>70.664000000000001</v>
      </c>
      <c r="AG19" s="1417">
        <f t="shared" si="11"/>
        <v>1.6922842724567213</v>
      </c>
      <c r="AH19" s="1195">
        <f>48+33.3</f>
        <v>81.3</v>
      </c>
      <c r="AI19" s="1195">
        <f>AH19/AH$11*100</f>
        <v>2.8408693829058631</v>
      </c>
    </row>
    <row r="20" spans="1:35" ht="12.75" customHeight="1">
      <c r="A20" s="1439" t="s">
        <v>188</v>
      </c>
      <c r="B20" s="1146">
        <f>'WW Eq General'!B19</f>
        <v>0</v>
      </c>
      <c r="C20" s="219">
        <f t="shared" si="12"/>
        <v>0</v>
      </c>
      <c r="D20" s="1411" t="s">
        <v>30</v>
      </c>
      <c r="E20" s="1169"/>
      <c r="F20" s="1417" t="s">
        <v>30</v>
      </c>
      <c r="G20" s="1417"/>
      <c r="H20" s="1195" t="s">
        <v>30</v>
      </c>
      <c r="I20" s="1195"/>
      <c r="J20" s="1146">
        <f>'WW Eq Varied'!B19</f>
        <v>0</v>
      </c>
      <c r="K20" s="219">
        <f t="shared" si="13"/>
        <v>0</v>
      </c>
      <c r="L20" s="1169">
        <v>0</v>
      </c>
      <c r="M20" s="1169">
        <f t="shared" si="14"/>
        <v>0</v>
      </c>
      <c r="N20" s="1179">
        <v>0</v>
      </c>
      <c r="O20" s="1179">
        <f t="shared" si="15"/>
        <v>0</v>
      </c>
      <c r="P20" s="1195" t="s">
        <v>30</v>
      </c>
      <c r="Q20" s="1193"/>
      <c r="R20" s="533">
        <f>'WW Eq Tech'!B19</f>
        <v>0</v>
      </c>
      <c r="S20" s="219">
        <f t="shared" si="16"/>
        <v>0</v>
      </c>
      <c r="T20" s="1169">
        <v>0</v>
      </c>
      <c r="U20" s="1169">
        <f t="shared" si="17"/>
        <v>0</v>
      </c>
      <c r="V20" s="1179">
        <v>0</v>
      </c>
      <c r="W20" s="1179">
        <f t="shared" si="18"/>
        <v>0</v>
      </c>
      <c r="X20" s="1195" t="s">
        <v>30</v>
      </c>
      <c r="Y20" s="1193"/>
      <c r="AA20" s="1006" t="s">
        <v>113</v>
      </c>
      <c r="AB20" s="452">
        <f>'WW A Flex'!B19</f>
        <v>0</v>
      </c>
      <c r="AC20" s="448">
        <f t="shared" si="9"/>
        <v>0</v>
      </c>
      <c r="AD20" s="1411">
        <v>13.8</v>
      </c>
      <c r="AE20" s="1411">
        <f t="shared" si="10"/>
        <v>0.40764592276739919</v>
      </c>
      <c r="AF20" s="1417">
        <v>10.5</v>
      </c>
      <c r="AG20" s="1417">
        <f t="shared" si="11"/>
        <v>0.25145738793155736</v>
      </c>
      <c r="AH20" s="1195" t="s">
        <v>30</v>
      </c>
      <c r="AI20" s="1195"/>
    </row>
    <row r="21" spans="1:35" ht="12.75" customHeight="1" thickBot="1">
      <c r="A21" s="1439" t="s">
        <v>189</v>
      </c>
      <c r="B21" s="1146">
        <f>'WW Eq General'!B20</f>
        <v>0</v>
      </c>
      <c r="C21" s="219">
        <f t="shared" si="12"/>
        <v>0</v>
      </c>
      <c r="D21" s="1411" t="s">
        <v>30</v>
      </c>
      <c r="E21" s="1169"/>
      <c r="F21" s="1417" t="s">
        <v>30</v>
      </c>
      <c r="G21" s="1417"/>
      <c r="H21" s="1195" t="s">
        <v>30</v>
      </c>
      <c r="I21" s="1195"/>
      <c r="J21" s="1146">
        <f>'WW Eq Varied'!B20</f>
        <v>0</v>
      </c>
      <c r="K21" s="219">
        <f t="shared" si="13"/>
        <v>0</v>
      </c>
      <c r="L21" s="1169">
        <v>0</v>
      </c>
      <c r="M21" s="1169">
        <f t="shared" si="14"/>
        <v>0</v>
      </c>
      <c r="N21" s="1179">
        <v>0</v>
      </c>
      <c r="O21" s="1179">
        <f t="shared" si="15"/>
        <v>0</v>
      </c>
      <c r="P21" s="1195" t="s">
        <v>30</v>
      </c>
      <c r="Q21" s="1193"/>
      <c r="R21" s="533">
        <f>'WW Eq Tech'!B20</f>
        <v>0</v>
      </c>
      <c r="S21" s="219">
        <f t="shared" si="16"/>
        <v>0</v>
      </c>
      <c r="T21" s="1169">
        <v>0</v>
      </c>
      <c r="U21" s="1169">
        <f t="shared" si="17"/>
        <v>0</v>
      </c>
      <c r="V21" s="1179">
        <v>0</v>
      </c>
      <c r="W21" s="1179">
        <f t="shared" si="18"/>
        <v>0</v>
      </c>
      <c r="X21" s="1195" t="s">
        <v>30</v>
      </c>
      <c r="Y21" s="1193"/>
      <c r="AA21" s="1006" t="s">
        <v>115</v>
      </c>
      <c r="AB21" s="452">
        <f>'WW A Flex'!B20</f>
        <v>39.156990999999998</v>
      </c>
      <c r="AC21" s="448">
        <f t="shared" si="9"/>
        <v>0.86246459856852753</v>
      </c>
      <c r="AD21" s="1411">
        <v>46.029532000000003</v>
      </c>
      <c r="AE21" s="1411">
        <f t="shared" si="10"/>
        <v>1.3596921048327195</v>
      </c>
      <c r="AF21" s="1417">
        <v>25.445685000000001</v>
      </c>
      <c r="AG21" s="1417">
        <f t="shared" si="11"/>
        <v>0.60938147468849635</v>
      </c>
      <c r="AH21" s="1195" t="s">
        <v>30</v>
      </c>
      <c r="AI21" s="1195"/>
    </row>
    <row r="22" spans="1:35" ht="12.75" customHeight="1" thickBot="1">
      <c r="A22" s="513" t="s">
        <v>190</v>
      </c>
      <c r="B22" s="1150">
        <f>'WW Eq General'!B21</f>
        <v>0</v>
      </c>
      <c r="C22" s="220">
        <f t="shared" si="12"/>
        <v>0</v>
      </c>
      <c r="D22" s="1468" t="s">
        <v>30</v>
      </c>
      <c r="E22" s="1170"/>
      <c r="F22" s="1479" t="s">
        <v>30</v>
      </c>
      <c r="G22" s="1479"/>
      <c r="H22" s="1196" t="s">
        <v>30</v>
      </c>
      <c r="I22" s="1196"/>
      <c r="J22" s="1150">
        <f>'WW Eq Varied'!B21</f>
        <v>0</v>
      </c>
      <c r="K22" s="220">
        <f t="shared" si="13"/>
        <v>0</v>
      </c>
      <c r="L22" s="1170">
        <v>0</v>
      </c>
      <c r="M22" s="1170">
        <f t="shared" si="14"/>
        <v>0</v>
      </c>
      <c r="N22" s="1180">
        <v>0</v>
      </c>
      <c r="O22" s="1180">
        <f t="shared" si="15"/>
        <v>0</v>
      </c>
      <c r="P22" s="1194">
        <v>0</v>
      </c>
      <c r="Q22" s="1204">
        <f t="shared" ref="Q22:Q31" si="19">P22/P$14*100</f>
        <v>0</v>
      </c>
      <c r="R22" s="457">
        <f>'WW Eq Tech'!B21</f>
        <v>0</v>
      </c>
      <c r="S22" s="220">
        <f t="shared" si="16"/>
        <v>0</v>
      </c>
      <c r="T22" s="1170">
        <v>0</v>
      </c>
      <c r="U22" s="1170">
        <f t="shared" si="17"/>
        <v>0</v>
      </c>
      <c r="V22" s="1180">
        <v>0</v>
      </c>
      <c r="W22" s="1180">
        <f t="shared" si="18"/>
        <v>0</v>
      </c>
      <c r="X22" s="1194">
        <v>0</v>
      </c>
      <c r="Y22" s="1204">
        <f t="shared" ref="Y22:Y31" si="20">X22/X$14*100</f>
        <v>0</v>
      </c>
      <c r="AA22" s="1006" t="s">
        <v>117</v>
      </c>
      <c r="AB22" s="452">
        <f>'WW A Flex'!B21</f>
        <v>1.9089998500000001</v>
      </c>
      <c r="AC22" s="448">
        <f t="shared" si="9"/>
        <v>4.204727552476209E-2</v>
      </c>
      <c r="AD22" s="1411">
        <v>2.682000299999999</v>
      </c>
      <c r="AE22" s="1411">
        <f t="shared" si="10"/>
        <v>7.9225107764923253E-2</v>
      </c>
      <c r="AF22" s="1417">
        <v>1.5309999999999999</v>
      </c>
      <c r="AG22" s="1417">
        <f t="shared" si="11"/>
        <v>3.6664881992687082E-2</v>
      </c>
      <c r="AH22" s="1195">
        <v>3.1</v>
      </c>
      <c r="AI22" s="1195">
        <f t="shared" ref="AI22:AI28" si="21">AH22/AH$11*100</f>
        <v>0.10832343280452862</v>
      </c>
    </row>
    <row r="23" spans="1:35" ht="12.75" customHeight="1">
      <c r="A23" s="1439" t="s">
        <v>108</v>
      </c>
      <c r="B23" s="1146">
        <f>'WW Eq General'!B22</f>
        <v>0</v>
      </c>
      <c r="C23" s="219">
        <f t="shared" si="12"/>
        <v>0</v>
      </c>
      <c r="D23" s="1411" t="s">
        <v>30</v>
      </c>
      <c r="E23" s="1169"/>
      <c r="F23" s="1417" t="s">
        <v>30</v>
      </c>
      <c r="G23" s="1417"/>
      <c r="H23" s="1195" t="s">
        <v>30</v>
      </c>
      <c r="I23" s="1195"/>
      <c r="J23" s="1146">
        <f>'WW Eq Varied'!B22</f>
        <v>2.3959999999999999</v>
      </c>
      <c r="K23" s="219">
        <f t="shared" si="13"/>
        <v>0.65168755035143089</v>
      </c>
      <c r="L23" s="1169">
        <v>1.2</v>
      </c>
      <c r="M23" s="1169">
        <f t="shared" si="14"/>
        <v>0.32640588611651306</v>
      </c>
      <c r="N23" s="1179">
        <v>1.2</v>
      </c>
      <c r="O23" s="1179">
        <f t="shared" si="15"/>
        <v>0.37117228580266004</v>
      </c>
      <c r="P23" s="1192">
        <v>0.9</v>
      </c>
      <c r="Q23" s="1193">
        <f t="shared" si="19"/>
        <v>0.28072364316905796</v>
      </c>
      <c r="R23" s="533">
        <f>'WW Eq Tech'!B22</f>
        <v>0</v>
      </c>
      <c r="S23" s="219">
        <f t="shared" si="16"/>
        <v>0</v>
      </c>
      <c r="T23" s="1169">
        <v>0</v>
      </c>
      <c r="U23" s="1169">
        <f t="shared" si="17"/>
        <v>0</v>
      </c>
      <c r="V23" s="1179">
        <v>0</v>
      </c>
      <c r="W23" s="1179">
        <f t="shared" si="18"/>
        <v>0</v>
      </c>
      <c r="X23" s="1192">
        <v>0</v>
      </c>
      <c r="Y23" s="1193">
        <f t="shared" si="20"/>
        <v>0</v>
      </c>
      <c r="AA23" s="1006" t="s">
        <v>119</v>
      </c>
      <c r="AB23" s="452">
        <f>'WW A Flex'!B22</f>
        <v>0</v>
      </c>
      <c r="AC23" s="448">
        <f t="shared" si="9"/>
        <v>0</v>
      </c>
      <c r="AD23" s="1411">
        <v>0</v>
      </c>
      <c r="AE23" s="1411">
        <f t="shared" si="10"/>
        <v>0</v>
      </c>
      <c r="AF23" s="1417">
        <v>0</v>
      </c>
      <c r="AG23" s="1417">
        <f t="shared" si="11"/>
        <v>0</v>
      </c>
      <c r="AH23" s="1195">
        <v>0</v>
      </c>
      <c r="AI23" s="1195">
        <f t="shared" si="21"/>
        <v>0</v>
      </c>
    </row>
    <row r="24" spans="1:35" ht="12.75" customHeight="1">
      <c r="A24" s="1439" t="s">
        <v>110</v>
      </c>
      <c r="B24" s="1146">
        <f>'WW Eq General'!B23</f>
        <v>0</v>
      </c>
      <c r="C24" s="219">
        <f t="shared" si="12"/>
        <v>0</v>
      </c>
      <c r="D24" s="1411" t="s">
        <v>30</v>
      </c>
      <c r="E24" s="1169"/>
      <c r="F24" s="1417" t="s">
        <v>30</v>
      </c>
      <c r="G24" s="1417"/>
      <c r="H24" s="1195" t="s">
        <v>30</v>
      </c>
      <c r="I24" s="1195"/>
      <c r="J24" s="1146">
        <f>'WW Eq Varied'!B23</f>
        <v>1.393</v>
      </c>
      <c r="K24" s="219">
        <f t="shared" si="13"/>
        <v>0.37888178532535199</v>
      </c>
      <c r="L24" s="1169">
        <v>0</v>
      </c>
      <c r="M24" s="1169">
        <f t="shared" si="14"/>
        <v>0</v>
      </c>
      <c r="N24" s="1179">
        <v>0</v>
      </c>
      <c r="O24" s="1179">
        <f t="shared" si="15"/>
        <v>0</v>
      </c>
      <c r="P24" s="1192">
        <f>52.8+12.4</f>
        <v>65.2</v>
      </c>
      <c r="Q24" s="1193">
        <f t="shared" si="19"/>
        <v>20.336868371802868</v>
      </c>
      <c r="R24" s="533">
        <f>'WW Eq Tech'!B23</f>
        <v>0</v>
      </c>
      <c r="S24" s="219">
        <f t="shared" si="16"/>
        <v>0</v>
      </c>
      <c r="T24" s="1169">
        <v>0</v>
      </c>
      <c r="U24" s="1169">
        <f t="shared" si="17"/>
        <v>0</v>
      </c>
      <c r="V24" s="1179">
        <v>0</v>
      </c>
      <c r="W24" s="1179">
        <f t="shared" si="18"/>
        <v>0</v>
      </c>
      <c r="X24" s="1192">
        <v>0</v>
      </c>
      <c r="Y24" s="1193">
        <f t="shared" si="20"/>
        <v>0</v>
      </c>
      <c r="AA24" s="1006" t="s">
        <v>121</v>
      </c>
      <c r="AB24" s="452">
        <f>'WW A Flex'!B23</f>
        <v>0</v>
      </c>
      <c r="AC24" s="448">
        <f t="shared" si="9"/>
        <v>0</v>
      </c>
      <c r="AD24" s="1411">
        <v>4.5739999999999998</v>
      </c>
      <c r="AE24" s="1411">
        <f t="shared" si="10"/>
        <v>0.13511394570565821</v>
      </c>
      <c r="AF24" s="1417">
        <v>0</v>
      </c>
      <c r="AG24" s="1417">
        <f t="shared" si="11"/>
        <v>0</v>
      </c>
      <c r="AH24" s="1195">
        <v>0</v>
      </c>
      <c r="AI24" s="1195">
        <f t="shared" si="21"/>
        <v>0</v>
      </c>
    </row>
    <row r="25" spans="1:35" ht="12.75" customHeight="1" thickBot="1">
      <c r="A25" s="1439" t="s">
        <v>112</v>
      </c>
      <c r="B25" s="1146">
        <f>'WW Eq General'!B24</f>
        <v>0</v>
      </c>
      <c r="C25" s="219">
        <f t="shared" si="12"/>
        <v>0</v>
      </c>
      <c r="D25" s="1411" t="s">
        <v>30</v>
      </c>
      <c r="E25" s="1169"/>
      <c r="F25" s="1417" t="s">
        <v>30</v>
      </c>
      <c r="G25" s="1417"/>
      <c r="H25" s="1195" t="s">
        <v>30</v>
      </c>
      <c r="I25" s="1195"/>
      <c r="J25" s="1146">
        <f>'WW Eq Varied'!B24</f>
        <v>15.832000000000001</v>
      </c>
      <c r="K25" s="219">
        <f t="shared" si="13"/>
        <v>4.3061424445592049</v>
      </c>
      <c r="L25" s="1169">
        <v>7.5</v>
      </c>
      <c r="M25" s="1169">
        <f t="shared" si="14"/>
        <v>2.0400367882282064</v>
      </c>
      <c r="N25" s="1179">
        <v>7.9</v>
      </c>
      <c r="O25" s="1179">
        <f t="shared" si="15"/>
        <v>2.4435508815341791</v>
      </c>
      <c r="P25" s="1192">
        <f>0+6.4+12+0+3.6</f>
        <v>22</v>
      </c>
      <c r="Q25" s="1193">
        <f t="shared" si="19"/>
        <v>6.8621334996880847</v>
      </c>
      <c r="R25" s="533">
        <f>'WW Eq Tech'!B24</f>
        <v>0</v>
      </c>
      <c r="S25" s="219">
        <f t="shared" si="16"/>
        <v>0</v>
      </c>
      <c r="T25" s="1169">
        <v>0</v>
      </c>
      <c r="U25" s="1169">
        <f t="shared" si="17"/>
        <v>0</v>
      </c>
      <c r="V25" s="1179">
        <v>0</v>
      </c>
      <c r="W25" s="1179">
        <f t="shared" si="18"/>
        <v>0</v>
      </c>
      <c r="X25" s="1192">
        <v>0</v>
      </c>
      <c r="Y25" s="1193">
        <f t="shared" si="20"/>
        <v>0</v>
      </c>
      <c r="AA25" s="1006" t="s">
        <v>123</v>
      </c>
      <c r="AB25" s="452">
        <f>'WW A Flex'!B24</f>
        <v>-38.213120000000004</v>
      </c>
      <c r="AC25" s="448">
        <f t="shared" si="9"/>
        <v>-0.84167507153067445</v>
      </c>
      <c r="AD25" s="1411">
        <v>-36.165199999999999</v>
      </c>
      <c r="AE25" s="1411">
        <f t="shared" si="10"/>
        <v>-1.0683040815990972</v>
      </c>
      <c r="AF25" s="1417">
        <v>10.93317515</v>
      </c>
      <c r="AG25" s="1417">
        <f t="shared" si="11"/>
        <v>0.26183120619211553</v>
      </c>
      <c r="AH25" s="1195">
        <v>42.3</v>
      </c>
      <c r="AI25" s="1195">
        <f t="shared" si="21"/>
        <v>1.4780907121392128</v>
      </c>
    </row>
    <row r="26" spans="1:35" ht="12.75" customHeight="1" thickBot="1">
      <c r="A26" s="1439" t="s">
        <v>114</v>
      </c>
      <c r="B26" s="1146">
        <f>'WW Eq General'!B25</f>
        <v>0</v>
      </c>
      <c r="C26" s="219">
        <f t="shared" si="12"/>
        <v>0</v>
      </c>
      <c r="D26" s="1411" t="s">
        <v>30</v>
      </c>
      <c r="E26" s="1169"/>
      <c r="F26" s="1417" t="s">
        <v>30</v>
      </c>
      <c r="G26" s="1417"/>
      <c r="H26" s="1195" t="s">
        <v>30</v>
      </c>
      <c r="I26" s="1195"/>
      <c r="J26" s="1146">
        <f>'WW Eq Varied'!B25</f>
        <v>0</v>
      </c>
      <c r="K26" s="219">
        <f t="shared" si="13"/>
        <v>0</v>
      </c>
      <c r="L26" s="1169">
        <v>0</v>
      </c>
      <c r="M26" s="1169">
        <f t="shared" si="14"/>
        <v>0</v>
      </c>
      <c r="N26" s="1179">
        <v>0</v>
      </c>
      <c r="O26" s="1179">
        <f t="shared" si="15"/>
        <v>0</v>
      </c>
      <c r="P26" s="1192">
        <v>5.5</v>
      </c>
      <c r="Q26" s="1193">
        <f t="shared" si="19"/>
        <v>1.7155333749220212</v>
      </c>
      <c r="R26" s="533">
        <f>'WW Eq Tech'!B25</f>
        <v>0</v>
      </c>
      <c r="S26" s="219">
        <f t="shared" si="16"/>
        <v>0</v>
      </c>
      <c r="T26" s="1169">
        <v>0</v>
      </c>
      <c r="U26" s="1169">
        <f t="shared" si="17"/>
        <v>0</v>
      </c>
      <c r="V26" s="1179">
        <v>0</v>
      </c>
      <c r="W26" s="1179">
        <f t="shared" si="18"/>
        <v>0</v>
      </c>
      <c r="X26" s="1192">
        <v>0</v>
      </c>
      <c r="Y26" s="1193">
        <f t="shared" si="20"/>
        <v>0</v>
      </c>
      <c r="AA26" s="1012" t="s">
        <v>126</v>
      </c>
      <c r="AB26" s="457">
        <f>SUM(AB13:AB25)</f>
        <v>457.72869077999991</v>
      </c>
      <c r="AC26" s="220">
        <f t="shared" si="9"/>
        <v>10.081846982237993</v>
      </c>
      <c r="AD26" s="1170">
        <v>474.81948050000005</v>
      </c>
      <c r="AE26" s="1170">
        <f t="shared" si="10"/>
        <v>14.025958353359391</v>
      </c>
      <c r="AF26" s="1180">
        <v>503.36579</v>
      </c>
      <c r="AG26" s="1180">
        <f t="shared" si="11"/>
        <v>12.054766355000462</v>
      </c>
      <c r="AH26" s="1194">
        <v>820</v>
      </c>
      <c r="AI26" s="1194">
        <f t="shared" si="21"/>
        <v>28.653295128939828</v>
      </c>
    </row>
    <row r="27" spans="1:35" ht="12.75" customHeight="1" thickBot="1">
      <c r="A27" s="513" t="s">
        <v>191</v>
      </c>
      <c r="B27" s="1150">
        <f>'WW Eq General'!B26</f>
        <v>0</v>
      </c>
      <c r="C27" s="220">
        <f t="shared" si="12"/>
        <v>0</v>
      </c>
      <c r="D27" s="1468" t="s">
        <v>30</v>
      </c>
      <c r="E27" s="1170"/>
      <c r="F27" s="1479" t="s">
        <v>30</v>
      </c>
      <c r="G27" s="1479"/>
      <c r="H27" s="1196" t="s">
        <v>30</v>
      </c>
      <c r="I27" s="1196"/>
      <c r="J27" s="1150">
        <f>'WW Eq Varied'!B26</f>
        <v>119.62100000000001</v>
      </c>
      <c r="K27" s="220">
        <f t="shared" si="13"/>
        <v>32.535691344152141</v>
      </c>
      <c r="L27" s="1170">
        <v>8.6999999999999993</v>
      </c>
      <c r="M27" s="1170">
        <f t="shared" si="14"/>
        <v>2.3664426743447193</v>
      </c>
      <c r="N27" s="1180">
        <v>9.1</v>
      </c>
      <c r="O27" s="1180">
        <f t="shared" si="15"/>
        <v>2.8147231673368389</v>
      </c>
      <c r="P27" s="1194">
        <f>SUM(P23:P26)</f>
        <v>93.600000000000009</v>
      </c>
      <c r="Q27" s="1204">
        <f t="shared" si="19"/>
        <v>29.195258889582032</v>
      </c>
      <c r="R27" s="457">
        <f>'WW Eq Tech'!B26</f>
        <v>0</v>
      </c>
      <c r="S27" s="1697"/>
      <c r="T27" s="1170">
        <v>0</v>
      </c>
      <c r="U27" s="1170">
        <f t="shared" si="17"/>
        <v>0</v>
      </c>
      <c r="V27" s="1180">
        <v>0</v>
      </c>
      <c r="W27" s="1180">
        <f t="shared" si="18"/>
        <v>0</v>
      </c>
      <c r="X27" s="1194">
        <v>0</v>
      </c>
      <c r="Y27" s="1204">
        <f t="shared" si="20"/>
        <v>0</v>
      </c>
      <c r="AA27" s="1012" t="s">
        <v>128</v>
      </c>
      <c r="AB27" s="457">
        <f>'WW A Flex'!B26</f>
        <v>711.95855341999993</v>
      </c>
      <c r="AC27" s="220">
        <f t="shared" si="9"/>
        <v>15.681466637025551</v>
      </c>
      <c r="AD27" s="1170">
        <v>530.909942</v>
      </c>
      <c r="AE27" s="1170">
        <f t="shared" si="10"/>
        <v>15.682845884998287</v>
      </c>
      <c r="AF27" s="1180">
        <v>393.32822499999997</v>
      </c>
      <c r="AG27" s="1180">
        <f t="shared" si="11"/>
        <v>9.4195512436434168</v>
      </c>
      <c r="AH27" s="1194">
        <v>388.1</v>
      </c>
      <c r="AI27" s="1194">
        <f t="shared" si="21"/>
        <v>13.561394926270179</v>
      </c>
    </row>
    <row r="28" spans="1:35" ht="12.75" customHeight="1" thickBot="1">
      <c r="A28" s="1439" t="s">
        <v>192</v>
      </c>
      <c r="B28" s="1146">
        <f>'WW Eq General'!B27</f>
        <v>0</v>
      </c>
      <c r="C28" s="219">
        <f t="shared" si="12"/>
        <v>0</v>
      </c>
      <c r="D28" s="1411" t="s">
        <v>30</v>
      </c>
      <c r="E28" s="1169"/>
      <c r="F28" s="1417" t="s">
        <v>30</v>
      </c>
      <c r="G28" s="1417"/>
      <c r="H28" s="1195" t="s">
        <v>30</v>
      </c>
      <c r="I28" s="1195"/>
      <c r="J28" s="1146">
        <f>'WW Eq Varied'!B27</f>
        <v>0</v>
      </c>
      <c r="K28" s="219">
        <f t="shared" si="13"/>
        <v>0</v>
      </c>
      <c r="L28" s="1169">
        <v>0</v>
      </c>
      <c r="M28" s="1169">
        <f t="shared" si="14"/>
        <v>0</v>
      </c>
      <c r="N28" s="1179">
        <v>0</v>
      </c>
      <c r="O28" s="1179">
        <f t="shared" si="15"/>
        <v>0</v>
      </c>
      <c r="P28" s="1192">
        <v>0</v>
      </c>
      <c r="Q28" s="1193">
        <f t="shared" si="19"/>
        <v>0</v>
      </c>
      <c r="R28" s="533">
        <f>'WW Eq Tech'!B27</f>
        <v>0</v>
      </c>
      <c r="S28" s="219">
        <f t="shared" si="16"/>
        <v>0</v>
      </c>
      <c r="T28" s="1169">
        <v>0</v>
      </c>
      <c r="U28" s="1169">
        <f t="shared" si="17"/>
        <v>0</v>
      </c>
      <c r="V28" s="1179">
        <v>0</v>
      </c>
      <c r="W28" s="1179">
        <f t="shared" si="18"/>
        <v>0</v>
      </c>
      <c r="X28" s="1192">
        <v>0</v>
      </c>
      <c r="Y28" s="1193">
        <f t="shared" si="20"/>
        <v>0</v>
      </c>
      <c r="AA28" s="1012" t="s">
        <v>131</v>
      </c>
      <c r="AB28" s="457">
        <f>SUM(AB26:AB27)</f>
        <v>1169.6872441999999</v>
      </c>
      <c r="AC28" s="220">
        <f t="shared" si="9"/>
        <v>25.763313619263549</v>
      </c>
      <c r="AD28" s="1170">
        <v>1005.7294225000001</v>
      </c>
      <c r="AE28" s="1170">
        <f t="shared" si="10"/>
        <v>29.708804238357679</v>
      </c>
      <c r="AF28" s="1180">
        <v>896.69401500000004</v>
      </c>
      <c r="AG28" s="1180">
        <f t="shared" si="11"/>
        <v>21.474317598643882</v>
      </c>
      <c r="AH28" s="1194">
        <v>1208.0999999999999</v>
      </c>
      <c r="AI28" s="1194">
        <f t="shared" si="21"/>
        <v>42.214690055209999</v>
      </c>
    </row>
    <row r="29" spans="1:35" ht="12.75" customHeight="1">
      <c r="A29" s="1439" t="s">
        <v>193</v>
      </c>
      <c r="B29" s="1146">
        <f>'WW Eq General'!B28</f>
        <v>0</v>
      </c>
      <c r="C29" s="219">
        <f t="shared" si="12"/>
        <v>0</v>
      </c>
      <c r="D29" s="1411" t="s">
        <v>30</v>
      </c>
      <c r="E29" s="1169"/>
      <c r="F29" s="1417" t="s">
        <v>30</v>
      </c>
      <c r="G29" s="1417"/>
      <c r="H29" s="1195" t="s">
        <v>30</v>
      </c>
      <c r="I29" s="1195"/>
      <c r="J29" s="1146">
        <f>'WW Eq Varied'!B28</f>
        <v>0</v>
      </c>
      <c r="K29" s="219">
        <f t="shared" si="13"/>
        <v>0</v>
      </c>
      <c r="L29" s="1169">
        <v>0</v>
      </c>
      <c r="M29" s="1169">
        <f t="shared" si="14"/>
        <v>0</v>
      </c>
      <c r="N29" s="1179">
        <v>0</v>
      </c>
      <c r="O29" s="1179">
        <f t="shared" si="15"/>
        <v>0</v>
      </c>
      <c r="P29" s="1192">
        <v>8</v>
      </c>
      <c r="Q29" s="1193">
        <f t="shared" si="19"/>
        <v>2.495321272613849</v>
      </c>
      <c r="R29" s="533">
        <f>'WW Eq Tech'!B28</f>
        <v>0</v>
      </c>
      <c r="S29" s="219">
        <f t="shared" si="16"/>
        <v>0</v>
      </c>
      <c r="T29" s="1169">
        <v>0</v>
      </c>
      <c r="U29" s="1169">
        <f t="shared" si="17"/>
        <v>0</v>
      </c>
      <c r="V29" s="1179">
        <v>0</v>
      </c>
      <c r="W29" s="1179">
        <f t="shared" si="18"/>
        <v>0</v>
      </c>
      <c r="X29" s="1192">
        <v>0</v>
      </c>
      <c r="Y29" s="1193">
        <f t="shared" si="20"/>
        <v>0</v>
      </c>
      <c r="AA29" s="508" t="s">
        <v>139</v>
      </c>
      <c r="AB29" s="533"/>
      <c r="AC29" s="219"/>
      <c r="AD29" s="1169"/>
      <c r="AE29" s="1169"/>
      <c r="AF29" s="1179"/>
      <c r="AG29" s="1179"/>
      <c r="AH29" s="1192"/>
      <c r="AI29" s="1192"/>
    </row>
    <row r="30" spans="1:35" ht="12.75" customHeight="1">
      <c r="A30" s="1439" t="s">
        <v>194</v>
      </c>
      <c r="B30" s="1146">
        <f>'WW Eq General'!B29</f>
        <v>0</v>
      </c>
      <c r="C30" s="219">
        <f t="shared" si="12"/>
        <v>0</v>
      </c>
      <c r="D30" s="1411" t="s">
        <v>30</v>
      </c>
      <c r="E30" s="1169"/>
      <c r="F30" s="1417" t="s">
        <v>30</v>
      </c>
      <c r="G30" s="1417"/>
      <c r="H30" s="1195" t="s">
        <v>30</v>
      </c>
      <c r="I30" s="1195"/>
      <c r="J30" s="1146">
        <f>'WW Eq Varied'!B29</f>
        <v>0</v>
      </c>
      <c r="K30" s="219">
        <f t="shared" si="13"/>
        <v>0</v>
      </c>
      <c r="L30" s="1169">
        <v>0</v>
      </c>
      <c r="M30" s="1169">
        <f t="shared" si="14"/>
        <v>0</v>
      </c>
      <c r="N30" s="1179">
        <v>0</v>
      </c>
      <c r="O30" s="1179">
        <f t="shared" si="15"/>
        <v>0</v>
      </c>
      <c r="P30" s="1192">
        <v>0</v>
      </c>
      <c r="Q30" s="1193">
        <f t="shared" si="19"/>
        <v>0</v>
      </c>
      <c r="R30" s="533">
        <f>'WW Eq Tech'!B29</f>
        <v>0</v>
      </c>
      <c r="S30" s="219">
        <f t="shared" si="16"/>
        <v>0</v>
      </c>
      <c r="T30" s="1169">
        <v>0</v>
      </c>
      <c r="U30" s="1169">
        <f t="shared" si="17"/>
        <v>0</v>
      </c>
      <c r="V30" s="1179">
        <v>0</v>
      </c>
      <c r="W30" s="1179">
        <f t="shared" si="18"/>
        <v>0</v>
      </c>
      <c r="X30" s="1192">
        <v>0</v>
      </c>
      <c r="Y30" s="1193">
        <f t="shared" si="20"/>
        <v>0</v>
      </c>
      <c r="AA30" s="1006" t="s">
        <v>141</v>
      </c>
      <c r="AB30" s="452">
        <f>'WW A Flex'!B29</f>
        <v>42.726568010000001</v>
      </c>
      <c r="AC30" s="448">
        <f t="shared" ref="AC30:AC46" si="22">AB30/AB$11*100</f>
        <v>0.94108743766740255</v>
      </c>
      <c r="AD30" s="1411">
        <v>2.8000000185102181E-7</v>
      </c>
      <c r="AE30" s="1411">
        <f t="shared" ref="AE30:AE46" si="23">AD30/AD$11*100</f>
        <v>8.271076748509656E-9</v>
      </c>
      <c r="AF30" s="1417">
        <v>0</v>
      </c>
      <c r="AG30" s="1417">
        <f t="shared" ref="AG30:AG42" si="24">AF30/AF$11*100</f>
        <v>0</v>
      </c>
      <c r="AH30" s="1195">
        <v>0</v>
      </c>
      <c r="AI30" s="1195">
        <f t="shared" ref="AI30:AI42" si="25">AH30/AH$11*100</f>
        <v>0</v>
      </c>
    </row>
    <row r="31" spans="1:35" ht="12.75" customHeight="1">
      <c r="A31" s="1439" t="s">
        <v>195</v>
      </c>
      <c r="B31" s="1146">
        <f>'WW Eq General'!B30</f>
        <v>0</v>
      </c>
      <c r="C31" s="219">
        <f t="shared" si="12"/>
        <v>0</v>
      </c>
      <c r="D31" s="1411" t="s">
        <v>30</v>
      </c>
      <c r="E31" s="1169"/>
      <c r="F31" s="1417" t="s">
        <v>30</v>
      </c>
      <c r="G31" s="1417"/>
      <c r="H31" s="1195" t="s">
        <v>30</v>
      </c>
      <c r="I31" s="1195"/>
      <c r="J31" s="1146">
        <f>'WW Eq Varied'!B30</f>
        <v>0</v>
      </c>
      <c r="K31" s="219">
        <f t="shared" si="13"/>
        <v>0</v>
      </c>
      <c r="L31" s="1169">
        <v>0</v>
      </c>
      <c r="M31" s="1169">
        <f t="shared" si="14"/>
        <v>0</v>
      </c>
      <c r="N31" s="1179">
        <v>0</v>
      </c>
      <c r="O31" s="1179">
        <f t="shared" si="15"/>
        <v>0</v>
      </c>
      <c r="P31" s="1192">
        <v>16.600000000000001</v>
      </c>
      <c r="Q31" s="1193">
        <f t="shared" si="19"/>
        <v>5.1777916406737363</v>
      </c>
      <c r="R31" s="533">
        <f>'WW Eq Tech'!B30</f>
        <v>0</v>
      </c>
      <c r="S31" s="219">
        <f t="shared" si="16"/>
        <v>0</v>
      </c>
      <c r="T31" s="1169">
        <v>0</v>
      </c>
      <c r="U31" s="1169">
        <f t="shared" si="17"/>
        <v>0</v>
      </c>
      <c r="V31" s="1179">
        <v>0</v>
      </c>
      <c r="W31" s="1179">
        <f t="shared" si="18"/>
        <v>0</v>
      </c>
      <c r="X31" s="1192">
        <v>0</v>
      </c>
      <c r="Y31" s="1193">
        <f t="shared" si="20"/>
        <v>0</v>
      </c>
      <c r="AA31" s="1006" t="s">
        <v>143</v>
      </c>
      <c r="AB31" s="452">
        <f>'WW A Flex'!B30</f>
        <v>0</v>
      </c>
      <c r="AC31" s="448">
        <f t="shared" si="22"/>
        <v>0</v>
      </c>
      <c r="AD31" s="1411">
        <v>0</v>
      </c>
      <c r="AE31" s="1411">
        <f t="shared" si="23"/>
        <v>0</v>
      </c>
      <c r="AF31" s="1417">
        <v>0</v>
      </c>
      <c r="AG31" s="1417">
        <f t="shared" si="24"/>
        <v>0</v>
      </c>
      <c r="AH31" s="1195">
        <v>0</v>
      </c>
      <c r="AI31" s="1195">
        <f t="shared" si="25"/>
        <v>0</v>
      </c>
    </row>
    <row r="32" spans="1:35" ht="12.75" customHeight="1">
      <c r="A32" s="1439" t="s">
        <v>196</v>
      </c>
      <c r="B32" s="1146">
        <f>'WW Eq General'!B31</f>
        <v>0</v>
      </c>
      <c r="C32" s="219">
        <f t="shared" si="12"/>
        <v>0</v>
      </c>
      <c r="D32" s="1411" t="s">
        <v>30</v>
      </c>
      <c r="E32" s="1169"/>
      <c r="F32" s="1417" t="s">
        <v>30</v>
      </c>
      <c r="G32" s="1417"/>
      <c r="H32" s="1195" t="s">
        <v>30</v>
      </c>
      <c r="I32" s="1195"/>
      <c r="J32" s="1146">
        <f>'WW Eq Varied'!B31</f>
        <v>0</v>
      </c>
      <c r="K32" s="219">
        <f t="shared" si="13"/>
        <v>0</v>
      </c>
      <c r="L32" s="1169">
        <v>0</v>
      </c>
      <c r="M32" s="1169">
        <f t="shared" si="14"/>
        <v>0</v>
      </c>
      <c r="N32" s="1179">
        <v>0</v>
      </c>
      <c r="O32" s="1179">
        <f t="shared" si="15"/>
        <v>0</v>
      </c>
      <c r="P32" s="1195" t="s">
        <v>30</v>
      </c>
      <c r="Q32" s="1193"/>
      <c r="R32" s="533">
        <f>'WW Eq Tech'!B31</f>
        <v>0</v>
      </c>
      <c r="S32" s="219">
        <f t="shared" si="16"/>
        <v>0</v>
      </c>
      <c r="T32" s="1169">
        <v>0</v>
      </c>
      <c r="U32" s="1169">
        <f t="shared" si="17"/>
        <v>0</v>
      </c>
      <c r="V32" s="1179">
        <v>0</v>
      </c>
      <c r="W32" s="1179">
        <f t="shared" si="18"/>
        <v>0</v>
      </c>
      <c r="X32" s="1195" t="s">
        <v>30</v>
      </c>
      <c r="Y32" s="1193"/>
      <c r="AA32" s="1006" t="s">
        <v>145</v>
      </c>
      <c r="AB32" s="452">
        <f>'WW A Flex'!B31</f>
        <v>0</v>
      </c>
      <c r="AC32" s="448">
        <f t="shared" si="22"/>
        <v>0</v>
      </c>
      <c r="AD32" s="1411">
        <v>0</v>
      </c>
      <c r="AE32" s="1411">
        <f t="shared" si="23"/>
        <v>0</v>
      </c>
      <c r="AF32" s="1417">
        <v>0</v>
      </c>
      <c r="AG32" s="1417">
        <f t="shared" si="24"/>
        <v>0</v>
      </c>
      <c r="AH32" s="1195">
        <v>0</v>
      </c>
      <c r="AI32" s="1195">
        <f t="shared" si="25"/>
        <v>0</v>
      </c>
    </row>
    <row r="33" spans="1:35" ht="12.75" customHeight="1">
      <c r="A33" s="1439" t="s">
        <v>197</v>
      </c>
      <c r="B33" s="1146">
        <f>'WW Eq General'!B32</f>
        <v>0</v>
      </c>
      <c r="C33" s="219">
        <f t="shared" si="12"/>
        <v>0</v>
      </c>
      <c r="D33" s="1411" t="s">
        <v>30</v>
      </c>
      <c r="E33" s="1169"/>
      <c r="F33" s="1417" t="s">
        <v>30</v>
      </c>
      <c r="G33" s="1417"/>
      <c r="H33" s="1195" t="s">
        <v>30</v>
      </c>
      <c r="I33" s="1195"/>
      <c r="J33" s="1146">
        <f>'WW Eq Varied'!B32</f>
        <v>0</v>
      </c>
      <c r="K33" s="219">
        <f t="shared" si="13"/>
        <v>0</v>
      </c>
      <c r="L33" s="1169">
        <v>0</v>
      </c>
      <c r="M33" s="1169">
        <f t="shared" si="14"/>
        <v>0</v>
      </c>
      <c r="N33" s="1179">
        <v>0</v>
      </c>
      <c r="O33" s="1179">
        <f t="shared" si="15"/>
        <v>0</v>
      </c>
      <c r="P33" s="1192">
        <v>0</v>
      </c>
      <c r="Q33" s="1193">
        <f t="shared" ref="Q33:Q62" si="26">P33/P$14*100</f>
        <v>0</v>
      </c>
      <c r="R33" s="533">
        <f>'WW Eq Tech'!B32</f>
        <v>0</v>
      </c>
      <c r="S33" s="219">
        <f t="shared" si="16"/>
        <v>0</v>
      </c>
      <c r="T33" s="1169">
        <v>0</v>
      </c>
      <c r="U33" s="1169">
        <f t="shared" si="17"/>
        <v>0</v>
      </c>
      <c r="V33" s="1179">
        <v>0</v>
      </c>
      <c r="W33" s="1179">
        <f t="shared" si="18"/>
        <v>0</v>
      </c>
      <c r="X33" s="1192">
        <v>0</v>
      </c>
      <c r="Y33" s="1193">
        <f t="shared" ref="Y33:Y62" si="27">X33/X$14*100</f>
        <v>0</v>
      </c>
      <c r="AA33" s="1006" t="s">
        <v>147</v>
      </c>
      <c r="AB33" s="452">
        <f>'WW A Flex'!B32</f>
        <v>0</v>
      </c>
      <c r="AC33" s="448">
        <f t="shared" si="22"/>
        <v>0</v>
      </c>
      <c r="AD33" s="1411">
        <v>0</v>
      </c>
      <c r="AE33" s="1411">
        <f t="shared" si="23"/>
        <v>0</v>
      </c>
      <c r="AF33" s="1417">
        <v>0</v>
      </c>
      <c r="AG33" s="1417">
        <f t="shared" si="24"/>
        <v>0</v>
      </c>
      <c r="AH33" s="1195">
        <v>0</v>
      </c>
      <c r="AI33" s="1195">
        <f t="shared" si="25"/>
        <v>0</v>
      </c>
    </row>
    <row r="34" spans="1:35" ht="12.75" customHeight="1" thickBot="1">
      <c r="A34" s="1439" t="s">
        <v>198</v>
      </c>
      <c r="B34" s="1146">
        <f>'WW Eq General'!B33</f>
        <v>0</v>
      </c>
      <c r="C34" s="219">
        <f t="shared" si="12"/>
        <v>0</v>
      </c>
      <c r="D34" s="1411" t="s">
        <v>30</v>
      </c>
      <c r="E34" s="1169"/>
      <c r="F34" s="1417" t="s">
        <v>30</v>
      </c>
      <c r="G34" s="1417"/>
      <c r="H34" s="1195" t="s">
        <v>30</v>
      </c>
      <c r="I34" s="1195"/>
      <c r="J34" s="1146">
        <f>'WW Eq Varied'!B33</f>
        <v>0</v>
      </c>
      <c r="K34" s="219">
        <f t="shared" si="13"/>
        <v>0</v>
      </c>
      <c r="L34" s="1169">
        <v>0</v>
      </c>
      <c r="M34" s="1169">
        <f t="shared" si="14"/>
        <v>0</v>
      </c>
      <c r="N34" s="1179">
        <v>0</v>
      </c>
      <c r="O34" s="1179">
        <f t="shared" si="15"/>
        <v>0</v>
      </c>
      <c r="P34" s="1192">
        <v>0</v>
      </c>
      <c r="Q34" s="1193">
        <f t="shared" si="26"/>
        <v>0</v>
      </c>
      <c r="R34" s="533">
        <f>'WW Eq Tech'!B33</f>
        <v>0</v>
      </c>
      <c r="S34" s="219">
        <f t="shared" si="16"/>
        <v>0</v>
      </c>
      <c r="T34" s="1169">
        <v>0</v>
      </c>
      <c r="U34" s="1169">
        <f t="shared" si="17"/>
        <v>0</v>
      </c>
      <c r="V34" s="1179">
        <v>0</v>
      </c>
      <c r="W34" s="1179">
        <f t="shared" si="18"/>
        <v>0</v>
      </c>
      <c r="X34" s="1192">
        <v>0</v>
      </c>
      <c r="Y34" s="1193">
        <f t="shared" si="27"/>
        <v>0</v>
      </c>
      <c r="AA34" s="1006" t="s">
        <v>148</v>
      </c>
      <c r="AB34" s="452">
        <f>'WW A Flex'!B33</f>
        <v>56.466931689999996</v>
      </c>
      <c r="AC34" s="448">
        <f t="shared" si="22"/>
        <v>1.2437301316746303</v>
      </c>
      <c r="AD34" s="1411">
        <v>38.873160480000003</v>
      </c>
      <c r="AE34" s="1411">
        <f t="shared" si="23"/>
        <v>1.1482960416488981</v>
      </c>
      <c r="AF34" s="1417">
        <v>55.575132759999995</v>
      </c>
      <c r="AG34" s="1417">
        <f t="shared" si="24"/>
        <v>1.3309312112170595</v>
      </c>
      <c r="AH34" s="1195">
        <v>41.6</v>
      </c>
      <c r="AI34" s="1195">
        <f t="shared" si="25"/>
        <v>1.4536305821510938</v>
      </c>
    </row>
    <row r="35" spans="1:35" ht="12.75" customHeight="1" thickBot="1">
      <c r="A35" s="513" t="s">
        <v>199</v>
      </c>
      <c r="B35" s="1150">
        <f>'WW Eq General'!B34</f>
        <v>0</v>
      </c>
      <c r="C35" s="220">
        <f t="shared" si="12"/>
        <v>0</v>
      </c>
      <c r="D35" s="1468" t="s">
        <v>30</v>
      </c>
      <c r="E35" s="1170"/>
      <c r="F35" s="1479" t="s">
        <v>30</v>
      </c>
      <c r="G35" s="1479"/>
      <c r="H35" s="1196" t="s">
        <v>30</v>
      </c>
      <c r="I35" s="1196"/>
      <c r="J35" s="1150">
        <f>'WW Eq Varied'!B34</f>
        <v>24.3</v>
      </c>
      <c r="K35" s="220">
        <f t="shared" si="13"/>
        <v>6.609352034031625</v>
      </c>
      <c r="L35" s="1170">
        <v>0</v>
      </c>
      <c r="M35" s="1170">
        <f t="shared" si="14"/>
        <v>0</v>
      </c>
      <c r="N35" s="1180">
        <v>0</v>
      </c>
      <c r="O35" s="1180">
        <f t="shared" si="15"/>
        <v>0</v>
      </c>
      <c r="P35" s="1194">
        <v>24.6</v>
      </c>
      <c r="Q35" s="1204">
        <f t="shared" si="26"/>
        <v>7.6731129132875857</v>
      </c>
      <c r="R35" s="457">
        <f>'WW Eq Tech'!B34</f>
        <v>0</v>
      </c>
      <c r="S35" s="220">
        <f t="shared" si="16"/>
        <v>0</v>
      </c>
      <c r="T35" s="1170">
        <v>0</v>
      </c>
      <c r="U35" s="1170">
        <f t="shared" si="17"/>
        <v>0</v>
      </c>
      <c r="V35" s="1180">
        <v>0</v>
      </c>
      <c r="W35" s="1180">
        <f t="shared" si="18"/>
        <v>0</v>
      </c>
      <c r="X35" s="1194">
        <v>0</v>
      </c>
      <c r="Y35" s="1204">
        <f t="shared" si="27"/>
        <v>0</v>
      </c>
      <c r="AA35" s="1006" t="s">
        <v>150</v>
      </c>
      <c r="AB35" s="452">
        <f>'WW A Flex'!B34</f>
        <v>51.951000000000001</v>
      </c>
      <c r="AC35" s="448">
        <f t="shared" si="22"/>
        <v>1.1442630604643134</v>
      </c>
      <c r="AD35" s="1411">
        <v>12.319000000000001</v>
      </c>
      <c r="AE35" s="1411">
        <f t="shared" si="23"/>
        <v>0.36389783496895578</v>
      </c>
      <c r="AF35" s="1417">
        <v>54.1</v>
      </c>
      <c r="AG35" s="1417">
        <f t="shared" si="24"/>
        <v>1.2956042559140244</v>
      </c>
      <c r="AH35" s="1195">
        <v>34.5</v>
      </c>
      <c r="AI35" s="1195">
        <f t="shared" si="25"/>
        <v>1.2055349779858828</v>
      </c>
    </row>
    <row r="36" spans="1:35" ht="12.75" customHeight="1" thickBot="1">
      <c r="A36" s="1439" t="s">
        <v>200</v>
      </c>
      <c r="B36" s="1146">
        <f>'WW Eq General'!B35</f>
        <v>0</v>
      </c>
      <c r="C36" s="219">
        <f t="shared" si="12"/>
        <v>0</v>
      </c>
      <c r="D36" s="1411" t="s">
        <v>30</v>
      </c>
      <c r="E36" s="1169"/>
      <c r="F36" s="1417" t="s">
        <v>30</v>
      </c>
      <c r="G36" s="1417"/>
      <c r="H36" s="1195" t="s">
        <v>30</v>
      </c>
      <c r="I36" s="1195"/>
      <c r="J36" s="1146">
        <f>'WW Eq Varied'!B35</f>
        <v>0</v>
      </c>
      <c r="K36" s="219">
        <f t="shared" si="13"/>
        <v>0</v>
      </c>
      <c r="L36" s="1169">
        <v>0</v>
      </c>
      <c r="M36" s="1169">
        <f t="shared" si="14"/>
        <v>0</v>
      </c>
      <c r="N36" s="1179">
        <v>0</v>
      </c>
      <c r="O36" s="1179">
        <f t="shared" si="15"/>
        <v>0</v>
      </c>
      <c r="P36" s="1192">
        <v>0</v>
      </c>
      <c r="Q36" s="1193">
        <f t="shared" si="26"/>
        <v>0</v>
      </c>
      <c r="R36" s="533">
        <f>'WW Eq Tech'!B35</f>
        <v>4.6848000000000001</v>
      </c>
      <c r="S36" s="219">
        <f t="shared" si="16"/>
        <v>2.7495743304088371</v>
      </c>
      <c r="T36" s="1169">
        <v>5.5</v>
      </c>
      <c r="U36" s="1169">
        <f t="shared" si="17"/>
        <v>3.3754342035816434</v>
      </c>
      <c r="V36" s="1179">
        <v>19.899999999999999</v>
      </c>
      <c r="W36" s="1179">
        <f t="shared" si="18"/>
        <v>8.8839285714285712</v>
      </c>
      <c r="X36" s="1192">
        <v>17.600000000000001</v>
      </c>
      <c r="Y36" s="1193">
        <f t="shared" si="27"/>
        <v>7.9927338782924631</v>
      </c>
      <c r="AA36" s="1274" t="s">
        <v>151</v>
      </c>
      <c r="AB36" s="452">
        <f>'WW A Flex'!B35</f>
        <v>0</v>
      </c>
      <c r="AC36" s="448">
        <f t="shared" si="22"/>
        <v>0</v>
      </c>
      <c r="AD36" s="1411">
        <v>0</v>
      </c>
      <c r="AE36" s="1411">
        <f t="shared" si="23"/>
        <v>0</v>
      </c>
      <c r="AF36" s="1417">
        <v>0</v>
      </c>
      <c r="AG36" s="1417">
        <f t="shared" si="24"/>
        <v>0</v>
      </c>
      <c r="AH36" s="1195">
        <v>21.2</v>
      </c>
      <c r="AI36" s="1195">
        <f t="shared" si="25"/>
        <v>0.74079250821161502</v>
      </c>
    </row>
    <row r="37" spans="1:35" ht="12.75" customHeight="1" thickBot="1">
      <c r="A37" s="1439" t="s">
        <v>201</v>
      </c>
      <c r="B37" s="1146">
        <f>'WW Eq General'!B36</f>
        <v>0</v>
      </c>
      <c r="C37" s="219">
        <f t="shared" si="12"/>
        <v>0</v>
      </c>
      <c r="D37" s="1411" t="s">
        <v>30</v>
      </c>
      <c r="E37" s="1169"/>
      <c r="F37" s="1417" t="s">
        <v>30</v>
      </c>
      <c r="G37" s="1417"/>
      <c r="H37" s="1195" t="s">
        <v>30</v>
      </c>
      <c r="I37" s="1195"/>
      <c r="J37" s="1146">
        <f>'WW Eq Varied'!B36</f>
        <v>0</v>
      </c>
      <c r="K37" s="219">
        <f t="shared" si="13"/>
        <v>0</v>
      </c>
      <c r="L37" s="1169">
        <v>0</v>
      </c>
      <c r="M37" s="1169">
        <f t="shared" si="14"/>
        <v>0</v>
      </c>
      <c r="N37" s="1179">
        <v>0</v>
      </c>
      <c r="O37" s="1179">
        <f t="shared" si="15"/>
        <v>0</v>
      </c>
      <c r="P37" s="1192">
        <v>0</v>
      </c>
      <c r="Q37" s="1193">
        <f t="shared" si="26"/>
        <v>0</v>
      </c>
      <c r="R37" s="533">
        <f>'WW Eq Tech'!B36</f>
        <v>0</v>
      </c>
      <c r="S37" s="219">
        <f t="shared" si="16"/>
        <v>0</v>
      </c>
      <c r="T37" s="1169">
        <v>0</v>
      </c>
      <c r="U37" s="1169">
        <f t="shared" si="17"/>
        <v>0</v>
      </c>
      <c r="V37" s="1179">
        <v>0</v>
      </c>
      <c r="W37" s="1179">
        <f t="shared" si="18"/>
        <v>0</v>
      </c>
      <c r="X37" s="1192">
        <v>0</v>
      </c>
      <c r="Y37" s="1193">
        <f t="shared" si="27"/>
        <v>0</v>
      </c>
      <c r="AA37" s="1012" t="s">
        <v>153</v>
      </c>
      <c r="AB37" s="1150">
        <f>SUM(AB30:AB36)</f>
        <v>151.14449969999998</v>
      </c>
      <c r="AC37" s="449">
        <f t="shared" si="22"/>
        <v>3.329080629806346</v>
      </c>
      <c r="AD37" s="1468">
        <v>51.192160760000007</v>
      </c>
      <c r="AE37" s="1468">
        <f t="shared" si="23"/>
        <v>1.5121938848889305</v>
      </c>
      <c r="AF37" s="1180">
        <v>109.67513276</v>
      </c>
      <c r="AG37" s="1479">
        <f t="shared" si="24"/>
        <v>2.6265354671310837</v>
      </c>
      <c r="AH37" s="1194">
        <v>97.3</v>
      </c>
      <c r="AI37" s="1546">
        <f t="shared" si="25"/>
        <v>3.3999580683485915</v>
      </c>
    </row>
    <row r="38" spans="1:35" ht="12.75" customHeight="1">
      <c r="A38" s="1439" t="s">
        <v>202</v>
      </c>
      <c r="B38" s="1146">
        <f>'WW Eq General'!B37</f>
        <v>0</v>
      </c>
      <c r="C38" s="219">
        <f t="shared" si="12"/>
        <v>0</v>
      </c>
      <c r="D38" s="1411" t="s">
        <v>30</v>
      </c>
      <c r="E38" s="1169"/>
      <c r="F38" s="1417" t="s">
        <v>30</v>
      </c>
      <c r="G38" s="1417"/>
      <c r="H38" s="1195" t="s">
        <v>30</v>
      </c>
      <c r="I38" s="1195"/>
      <c r="J38" s="1146">
        <f>'WW Eq Varied'!B37</f>
        <v>0</v>
      </c>
      <c r="K38" s="219">
        <f t="shared" si="13"/>
        <v>0</v>
      </c>
      <c r="L38" s="1169">
        <v>0</v>
      </c>
      <c r="M38" s="1169">
        <f t="shared" si="14"/>
        <v>0</v>
      </c>
      <c r="N38" s="1179">
        <v>0</v>
      </c>
      <c r="O38" s="1179">
        <f t="shared" si="15"/>
        <v>0</v>
      </c>
      <c r="P38" s="1192">
        <v>0</v>
      </c>
      <c r="Q38" s="1193">
        <f t="shared" si="26"/>
        <v>0</v>
      </c>
      <c r="R38" s="533">
        <f>'WW Eq Tech'!B37</f>
        <v>0</v>
      </c>
      <c r="S38" s="219">
        <f t="shared" si="16"/>
        <v>0</v>
      </c>
      <c r="T38" s="1169">
        <v>0</v>
      </c>
      <c r="U38" s="1169">
        <f t="shared" si="17"/>
        <v>0</v>
      </c>
      <c r="V38" s="1179">
        <v>0</v>
      </c>
      <c r="W38" s="1179">
        <f t="shared" si="18"/>
        <v>0</v>
      </c>
      <c r="X38" s="1192">
        <v>0</v>
      </c>
      <c r="Y38" s="1193">
        <f t="shared" si="27"/>
        <v>0</v>
      </c>
      <c r="AA38" s="1006" t="s">
        <v>287</v>
      </c>
      <c r="AB38" s="1536">
        <f>'WW A Flex'!B37</f>
        <v>37.418999999999997</v>
      </c>
      <c r="AC38" s="448">
        <f t="shared" si="22"/>
        <v>0.82418393215749719</v>
      </c>
      <c r="AD38" s="1411">
        <v>81.974181999999999</v>
      </c>
      <c r="AE38" s="1411">
        <f t="shared" si="23"/>
        <v>2.4214812365574434</v>
      </c>
      <c r="AF38" s="1417">
        <v>26.3</v>
      </c>
      <c r="AG38" s="1417">
        <f t="shared" si="24"/>
        <v>0.62984088596190102</v>
      </c>
      <c r="AH38" s="1195">
        <v>40.799999999999997</v>
      </c>
      <c r="AI38" s="1425">
        <f t="shared" si="25"/>
        <v>1.425676147878957</v>
      </c>
    </row>
    <row r="39" spans="1:35" ht="12.75" customHeight="1" thickBot="1">
      <c r="A39" s="1439" t="s">
        <v>203</v>
      </c>
      <c r="B39" s="1146">
        <f>'WW Eq General'!B38</f>
        <v>0</v>
      </c>
      <c r="C39" s="219">
        <f t="shared" si="12"/>
        <v>0</v>
      </c>
      <c r="D39" s="1411" t="s">
        <v>30</v>
      </c>
      <c r="E39" s="1169"/>
      <c r="F39" s="1417" t="s">
        <v>30</v>
      </c>
      <c r="G39" s="1417"/>
      <c r="H39" s="1195" t="s">
        <v>30</v>
      </c>
      <c r="I39" s="1195"/>
      <c r="J39" s="1146">
        <f>'WW Eq Varied'!B38</f>
        <v>0</v>
      </c>
      <c r="K39" s="219">
        <f t="shared" si="13"/>
        <v>0</v>
      </c>
      <c r="L39" s="1169">
        <v>0</v>
      </c>
      <c r="M39" s="1169">
        <f t="shared" si="14"/>
        <v>0</v>
      </c>
      <c r="N39" s="1179">
        <v>0</v>
      </c>
      <c r="O39" s="1179">
        <f t="shared" si="15"/>
        <v>0</v>
      </c>
      <c r="P39" s="1192">
        <v>0</v>
      </c>
      <c r="Q39" s="1193">
        <f t="shared" si="26"/>
        <v>0</v>
      </c>
      <c r="R39" s="533">
        <f>'WW Eq Tech'!B38</f>
        <v>0</v>
      </c>
      <c r="S39" s="219">
        <f t="shared" si="16"/>
        <v>0</v>
      </c>
      <c r="T39" s="1169">
        <v>0</v>
      </c>
      <c r="U39" s="1169">
        <f t="shared" si="17"/>
        <v>0</v>
      </c>
      <c r="V39" s="1179">
        <v>0</v>
      </c>
      <c r="W39" s="1179">
        <f t="shared" si="18"/>
        <v>0</v>
      </c>
      <c r="X39" s="1192">
        <v>0</v>
      </c>
      <c r="Y39" s="1193">
        <f t="shared" si="27"/>
        <v>0</v>
      </c>
      <c r="AA39" s="1006" t="s">
        <v>288</v>
      </c>
      <c r="AB39" s="1536">
        <f>'WW A Flex'!B38</f>
        <v>109.27609366999999</v>
      </c>
      <c r="AC39" s="448">
        <f t="shared" si="22"/>
        <v>2.406894908248526</v>
      </c>
      <c r="AD39" s="1411">
        <v>101.752309</v>
      </c>
      <c r="AE39" s="1411">
        <f t="shared" si="23"/>
        <v>3.0057183982622124</v>
      </c>
      <c r="AF39" s="1417">
        <v>226.34714700000001</v>
      </c>
      <c r="AG39" s="1417">
        <f t="shared" si="24"/>
        <v>5.4206345095600241</v>
      </c>
      <c r="AH39" s="1195">
        <v>264.39999999999998</v>
      </c>
      <c r="AI39" s="1425">
        <f t="shared" si="25"/>
        <v>9.238940526941084</v>
      </c>
    </row>
    <row r="40" spans="1:35" ht="12.75" customHeight="1" thickBot="1">
      <c r="A40" s="513" t="s">
        <v>204</v>
      </c>
      <c r="B40" s="1150">
        <f>'WW Eq General'!B39</f>
        <v>0</v>
      </c>
      <c r="C40" s="220">
        <f t="shared" si="12"/>
        <v>0</v>
      </c>
      <c r="D40" s="1468" t="s">
        <v>30</v>
      </c>
      <c r="E40" s="1170"/>
      <c r="F40" s="1479" t="s">
        <v>30</v>
      </c>
      <c r="G40" s="1479"/>
      <c r="H40" s="1196" t="s">
        <v>30</v>
      </c>
      <c r="I40" s="1196"/>
      <c r="J40" s="1150">
        <f>'WW Eq Varied'!B39</f>
        <v>0</v>
      </c>
      <c r="K40" s="220">
        <f t="shared" si="13"/>
        <v>0</v>
      </c>
      <c r="L40" s="1170">
        <v>0</v>
      </c>
      <c r="M40" s="1170">
        <f t="shared" si="14"/>
        <v>0</v>
      </c>
      <c r="N40" s="1180">
        <v>0</v>
      </c>
      <c r="O40" s="1180">
        <f t="shared" si="15"/>
        <v>0</v>
      </c>
      <c r="P40" s="1194">
        <f>SUM(P36:P39)</f>
        <v>0</v>
      </c>
      <c r="Q40" s="1204">
        <f t="shared" si="26"/>
        <v>0</v>
      </c>
      <c r="R40" s="457">
        <f>'WW Eq Tech'!B39</f>
        <v>4.6848000000000001</v>
      </c>
      <c r="S40" s="220">
        <f t="shared" si="16"/>
        <v>2.7495743304088371</v>
      </c>
      <c r="T40" s="1170">
        <v>5.5</v>
      </c>
      <c r="U40" s="1170">
        <f t="shared" si="17"/>
        <v>3.3754342035816434</v>
      </c>
      <c r="V40" s="1180">
        <v>19.899999999999999</v>
      </c>
      <c r="W40" s="1180">
        <f t="shared" si="18"/>
        <v>8.8839285714285712</v>
      </c>
      <c r="X40" s="1194">
        <f>SUM(X36:X39)</f>
        <v>17.600000000000001</v>
      </c>
      <c r="Y40" s="1204">
        <f t="shared" si="27"/>
        <v>7.9927338782924631</v>
      </c>
      <c r="AA40" s="1006" t="s">
        <v>289</v>
      </c>
      <c r="AB40" s="1536">
        <f>'WW A Flex'!B39</f>
        <v>0</v>
      </c>
      <c r="AC40" s="448">
        <f t="shared" si="22"/>
        <v>0</v>
      </c>
      <c r="AD40" s="1411">
        <v>73.2</v>
      </c>
      <c r="AE40" s="1411">
        <f t="shared" si="23"/>
        <v>2.1622957642444653</v>
      </c>
      <c r="AF40" s="1417">
        <v>0</v>
      </c>
      <c r="AG40" s="1417">
        <f t="shared" si="24"/>
        <v>0</v>
      </c>
      <c r="AH40" s="1195">
        <v>0</v>
      </c>
      <c r="AI40" s="1425">
        <f t="shared" si="25"/>
        <v>0</v>
      </c>
    </row>
    <row r="41" spans="1:35" ht="12.75" customHeight="1" thickBot="1">
      <c r="A41" s="1439" t="s">
        <v>205</v>
      </c>
      <c r="B41" s="1146">
        <f>'WW Eq General'!B40</f>
        <v>0</v>
      </c>
      <c r="C41" s="219">
        <f t="shared" si="12"/>
        <v>0</v>
      </c>
      <c r="D41" s="1411" t="s">
        <v>30</v>
      </c>
      <c r="E41" s="1169"/>
      <c r="F41" s="1417" t="s">
        <v>30</v>
      </c>
      <c r="G41" s="1417"/>
      <c r="H41" s="1195" t="s">
        <v>30</v>
      </c>
      <c r="I41" s="1195"/>
      <c r="J41" s="1146">
        <f>'WW Eq Varied'!B40</f>
        <v>5.0000000000000001E-3</v>
      </c>
      <c r="K41" s="219">
        <f t="shared" si="13"/>
        <v>1.3599489781958077E-3</v>
      </c>
      <c r="L41" s="1169">
        <v>5.0000000000000001E-3</v>
      </c>
      <c r="M41" s="1169">
        <f t="shared" si="14"/>
        <v>1.3600245254854712E-3</v>
      </c>
      <c r="N41" s="1179">
        <v>5.0000000000000001E-3</v>
      </c>
      <c r="O41" s="1179">
        <f t="shared" si="15"/>
        <v>1.5465511908444171E-3</v>
      </c>
      <c r="P41" s="1192">
        <v>7.6</v>
      </c>
      <c r="Q41" s="1193">
        <f t="shared" si="26"/>
        <v>2.3705552089831565</v>
      </c>
      <c r="R41" s="533">
        <f>'WW Eq Tech'!B40</f>
        <v>0</v>
      </c>
      <c r="S41" s="219">
        <f t="shared" si="16"/>
        <v>0</v>
      </c>
      <c r="T41" s="1169">
        <v>0</v>
      </c>
      <c r="U41" s="1169">
        <f t="shared" si="17"/>
        <v>0</v>
      </c>
      <c r="V41" s="1179">
        <v>0</v>
      </c>
      <c r="W41" s="1179">
        <f t="shared" si="18"/>
        <v>0</v>
      </c>
      <c r="X41" s="1192">
        <v>0</v>
      </c>
      <c r="Y41" s="1193">
        <f t="shared" si="27"/>
        <v>0</v>
      </c>
      <c r="AA41" s="1012" t="s">
        <v>155</v>
      </c>
      <c r="AB41" s="1150">
        <f>SUM(AB38:AB40)</f>
        <v>146.69509367000001</v>
      </c>
      <c r="AC41" s="449">
        <f t="shared" si="22"/>
        <v>3.2310788404060236</v>
      </c>
      <c r="AD41" s="1468">
        <v>256.926491</v>
      </c>
      <c r="AE41" s="1468">
        <f t="shared" si="23"/>
        <v>7.5894953990641207</v>
      </c>
      <c r="AF41" s="1180">
        <v>252.64714700000002</v>
      </c>
      <c r="AG41" s="1479">
        <f t="shared" si="24"/>
        <v>6.050475395521925</v>
      </c>
      <c r="AH41" s="1194">
        <v>305.3</v>
      </c>
      <c r="AI41" s="1546">
        <f t="shared" si="25"/>
        <v>10.66811097910406</v>
      </c>
    </row>
    <row r="42" spans="1:35" ht="12.75" customHeight="1" thickBot="1">
      <c r="A42" s="1439" t="s">
        <v>206</v>
      </c>
      <c r="B42" s="1146">
        <f>'WW Eq General'!B41</f>
        <v>0</v>
      </c>
      <c r="C42" s="219">
        <f t="shared" si="12"/>
        <v>0</v>
      </c>
      <c r="D42" s="1411" t="s">
        <v>30</v>
      </c>
      <c r="E42" s="1169"/>
      <c r="F42" s="1417" t="s">
        <v>30</v>
      </c>
      <c r="G42" s="1417"/>
      <c r="H42" s="1195" t="s">
        <v>30</v>
      </c>
      <c r="I42" s="1195"/>
      <c r="J42" s="1146">
        <f>'WW Eq Varied'!B41</f>
        <v>0</v>
      </c>
      <c r="K42" s="219">
        <f t="shared" si="13"/>
        <v>0</v>
      </c>
      <c r="L42" s="1169">
        <v>0</v>
      </c>
      <c r="M42" s="1169">
        <f t="shared" si="14"/>
        <v>0</v>
      </c>
      <c r="N42" s="1179">
        <v>0</v>
      </c>
      <c r="O42" s="1179">
        <f t="shared" si="15"/>
        <v>0</v>
      </c>
      <c r="P42" s="1192">
        <v>8.3000000000000007</v>
      </c>
      <c r="Q42" s="1193">
        <f t="shared" si="26"/>
        <v>2.5888958203368682</v>
      </c>
      <c r="R42" s="533">
        <f>'WW Eq Tech'!B41</f>
        <v>0</v>
      </c>
      <c r="S42" s="219">
        <f t="shared" si="16"/>
        <v>0</v>
      </c>
      <c r="T42" s="1169">
        <v>0</v>
      </c>
      <c r="U42" s="1169">
        <f t="shared" si="17"/>
        <v>0</v>
      </c>
      <c r="V42" s="1179">
        <v>0</v>
      </c>
      <c r="W42" s="1179">
        <f t="shared" si="18"/>
        <v>0</v>
      </c>
      <c r="X42" s="1192">
        <v>0</v>
      </c>
      <c r="Y42" s="1193">
        <f t="shared" si="27"/>
        <v>0</v>
      </c>
      <c r="AA42" s="1012" t="s">
        <v>156</v>
      </c>
      <c r="AB42" s="1150">
        <f>AB37+AB41</f>
        <v>297.83959336999999</v>
      </c>
      <c r="AC42" s="449">
        <f t="shared" si="22"/>
        <v>6.5601594702123691</v>
      </c>
      <c r="AD42" s="1468">
        <v>308.11865176000003</v>
      </c>
      <c r="AE42" s="1468">
        <f t="shared" si="23"/>
        <v>9.1016892839530517</v>
      </c>
      <c r="AF42" s="1180">
        <v>362.32227976000001</v>
      </c>
      <c r="AG42" s="1479">
        <f t="shared" si="24"/>
        <v>8.6770108626530096</v>
      </c>
      <c r="AH42" s="1194">
        <v>402.6</v>
      </c>
      <c r="AI42" s="1546">
        <f t="shared" si="25"/>
        <v>14.068069047452653</v>
      </c>
    </row>
    <row r="43" spans="1:35" ht="12.75" customHeight="1">
      <c r="A43" s="1439" t="s">
        <v>42</v>
      </c>
      <c r="B43" s="1146">
        <f>'WW Eq General'!B42</f>
        <v>0</v>
      </c>
      <c r="C43" s="219">
        <f t="shared" si="12"/>
        <v>0</v>
      </c>
      <c r="D43" s="1411" t="s">
        <v>30</v>
      </c>
      <c r="E43" s="1169"/>
      <c r="F43" s="1417" t="s">
        <v>30</v>
      </c>
      <c r="G43" s="1417"/>
      <c r="H43" s="1195" t="s">
        <v>30</v>
      </c>
      <c r="I43" s="1195"/>
      <c r="J43" s="1146">
        <f>'WW Eq Varied'!B42</f>
        <v>0</v>
      </c>
      <c r="K43" s="219">
        <f t="shared" si="13"/>
        <v>0</v>
      </c>
      <c r="L43" s="1169">
        <v>0</v>
      </c>
      <c r="M43" s="1169">
        <f t="shared" si="14"/>
        <v>0</v>
      </c>
      <c r="N43" s="1179">
        <v>0</v>
      </c>
      <c r="O43" s="1179">
        <f t="shared" si="15"/>
        <v>0</v>
      </c>
      <c r="P43" s="1192">
        <v>3.2</v>
      </c>
      <c r="Q43" s="1193">
        <f t="shared" si="26"/>
        <v>0.99812850904553962</v>
      </c>
      <c r="R43" s="533">
        <f>'WW Eq Tech'!B42</f>
        <v>0</v>
      </c>
      <c r="S43" s="219">
        <f t="shared" si="16"/>
        <v>0</v>
      </c>
      <c r="T43" s="1169">
        <v>0</v>
      </c>
      <c r="U43" s="1169">
        <f t="shared" si="17"/>
        <v>0</v>
      </c>
      <c r="V43" s="1179">
        <v>0</v>
      </c>
      <c r="W43" s="1179">
        <f t="shared" si="18"/>
        <v>0</v>
      </c>
      <c r="X43" s="1192">
        <v>0</v>
      </c>
      <c r="Y43" s="1193">
        <f t="shared" si="27"/>
        <v>0</v>
      </c>
      <c r="AA43" s="1290" t="s">
        <v>158</v>
      </c>
      <c r="AB43" s="523">
        <f>'WW A Flex'!B42</f>
        <v>16</v>
      </c>
      <c r="AC43" s="451">
        <f t="shared" si="22"/>
        <v>0.3524130231839428</v>
      </c>
      <c r="AD43" s="1411">
        <v>35</v>
      </c>
      <c r="AE43" s="1511">
        <f t="shared" si="23"/>
        <v>1.0338845867289108</v>
      </c>
      <c r="AF43" s="1512" t="s">
        <v>30</v>
      </c>
      <c r="AG43" s="1512"/>
      <c r="AH43" s="1513" t="s">
        <v>30</v>
      </c>
      <c r="AI43" s="1545"/>
    </row>
    <row r="44" spans="1:35" ht="12.75" customHeight="1">
      <c r="A44" s="1439" t="s">
        <v>207</v>
      </c>
      <c r="B44" s="1146">
        <f>'WW Eq General'!B43</f>
        <v>0</v>
      </c>
      <c r="C44" s="219">
        <f t="shared" si="12"/>
        <v>0</v>
      </c>
      <c r="D44" s="1411" t="s">
        <v>30</v>
      </c>
      <c r="E44" s="1169"/>
      <c r="F44" s="1417" t="s">
        <v>30</v>
      </c>
      <c r="G44" s="1417"/>
      <c r="H44" s="1195" t="s">
        <v>30</v>
      </c>
      <c r="I44" s="1195"/>
      <c r="J44" s="1146">
        <f>'WW Eq Varied'!B43</f>
        <v>0</v>
      </c>
      <c r="K44" s="219">
        <f t="shared" si="13"/>
        <v>0</v>
      </c>
      <c r="L44" s="1169">
        <v>0</v>
      </c>
      <c r="M44" s="1169">
        <f t="shared" si="14"/>
        <v>0</v>
      </c>
      <c r="N44" s="1179">
        <v>0</v>
      </c>
      <c r="O44" s="1179">
        <f t="shared" si="15"/>
        <v>0</v>
      </c>
      <c r="P44" s="1192">
        <v>2.2000000000000002</v>
      </c>
      <c r="Q44" s="1193">
        <f t="shared" si="26"/>
        <v>0.68621334996880845</v>
      </c>
      <c r="R44" s="533">
        <f>'WW Eq Tech'!B43</f>
        <v>0</v>
      </c>
      <c r="S44" s="219">
        <f t="shared" si="16"/>
        <v>0</v>
      </c>
      <c r="T44" s="1169">
        <v>0</v>
      </c>
      <c r="U44" s="1169">
        <f t="shared" si="17"/>
        <v>0</v>
      </c>
      <c r="V44" s="1179">
        <v>0</v>
      </c>
      <c r="W44" s="1179">
        <f t="shared" si="18"/>
        <v>0</v>
      </c>
      <c r="X44" s="1192">
        <v>0</v>
      </c>
      <c r="Y44" s="1193">
        <f t="shared" si="27"/>
        <v>0</v>
      </c>
      <c r="AA44" s="1291" t="s">
        <v>257</v>
      </c>
      <c r="AB44" s="1536">
        <f>'WW A Flex'!B43</f>
        <v>5.0999999999999996</v>
      </c>
      <c r="AC44" s="448">
        <f t="shared" si="22"/>
        <v>0.11233165113988176</v>
      </c>
      <c r="AD44" s="1411">
        <v>13.9</v>
      </c>
      <c r="AE44" s="1411">
        <f t="shared" si="23"/>
        <v>0.41059987872948173</v>
      </c>
      <c r="AF44" s="1417" t="s">
        <v>30</v>
      </c>
      <c r="AG44" s="1417"/>
      <c r="AH44" s="1195" t="s">
        <v>30</v>
      </c>
      <c r="AI44" s="1425"/>
    </row>
    <row r="45" spans="1:35" ht="12.75" customHeight="1" thickBot="1">
      <c r="A45" s="1439" t="s">
        <v>208</v>
      </c>
      <c r="B45" s="1146">
        <f>'WW Eq General'!B44</f>
        <v>0</v>
      </c>
      <c r="C45" s="219">
        <f t="shared" si="12"/>
        <v>0</v>
      </c>
      <c r="D45" s="1411" t="s">
        <v>30</v>
      </c>
      <c r="E45" s="1169"/>
      <c r="F45" s="1417" t="s">
        <v>30</v>
      </c>
      <c r="G45" s="1417"/>
      <c r="H45" s="1195" t="s">
        <v>30</v>
      </c>
      <c r="I45" s="1195"/>
      <c r="J45" s="1146">
        <f>'WW Eq Varied'!B44</f>
        <v>0</v>
      </c>
      <c r="K45" s="219">
        <f t="shared" si="13"/>
        <v>0</v>
      </c>
      <c r="L45" s="1169">
        <v>0</v>
      </c>
      <c r="M45" s="1169">
        <f t="shared" si="14"/>
        <v>0</v>
      </c>
      <c r="N45" s="1179">
        <v>0</v>
      </c>
      <c r="O45" s="1179">
        <f t="shared" si="15"/>
        <v>0</v>
      </c>
      <c r="P45" s="1192">
        <v>0</v>
      </c>
      <c r="Q45" s="1193">
        <f t="shared" si="26"/>
        <v>0</v>
      </c>
      <c r="R45" s="533">
        <f>'WW Eq Tech'!B44</f>
        <v>0</v>
      </c>
      <c r="S45" s="219">
        <f t="shared" si="16"/>
        <v>0</v>
      </c>
      <c r="T45" s="1169">
        <v>0</v>
      </c>
      <c r="U45" s="1169">
        <f t="shared" si="17"/>
        <v>0</v>
      </c>
      <c r="V45" s="1179">
        <v>0</v>
      </c>
      <c r="W45" s="1179">
        <f t="shared" si="18"/>
        <v>0</v>
      </c>
      <c r="X45" s="1192">
        <v>0</v>
      </c>
      <c r="Y45" s="1193">
        <f t="shared" si="27"/>
        <v>0</v>
      </c>
      <c r="AA45" s="1291" t="s">
        <v>258</v>
      </c>
      <c r="AB45" s="1536">
        <f>'WW A Flex'!B44</f>
        <v>75.665000000000006</v>
      </c>
      <c r="AC45" s="448">
        <f t="shared" si="22"/>
        <v>1.6665832124508149</v>
      </c>
      <c r="AD45" s="1411">
        <v>48.637999999999998</v>
      </c>
      <c r="AE45" s="1411">
        <f t="shared" si="23"/>
        <v>1.4367451008377361</v>
      </c>
      <c r="AF45" s="1417" t="s">
        <v>30</v>
      </c>
      <c r="AG45" s="1417"/>
      <c r="AH45" s="1195" t="s">
        <v>30</v>
      </c>
      <c r="AI45" s="1425"/>
    </row>
    <row r="46" spans="1:35" ht="12.75" customHeight="1" thickBot="1">
      <c r="A46" s="1439" t="s">
        <v>209</v>
      </c>
      <c r="B46" s="1146">
        <f>'WW Eq General'!B45</f>
        <v>0</v>
      </c>
      <c r="C46" s="219">
        <f t="shared" si="12"/>
        <v>0</v>
      </c>
      <c r="D46" s="1411" t="s">
        <v>30</v>
      </c>
      <c r="E46" s="1169"/>
      <c r="F46" s="1417" t="s">
        <v>30</v>
      </c>
      <c r="G46" s="1417"/>
      <c r="H46" s="1195" t="s">
        <v>30</v>
      </c>
      <c r="I46" s="1195"/>
      <c r="J46" s="1146">
        <f>'WW Eq Varied'!B45</f>
        <v>0</v>
      </c>
      <c r="K46" s="219">
        <f t="shared" si="13"/>
        <v>0</v>
      </c>
      <c r="L46" s="1169">
        <v>0</v>
      </c>
      <c r="M46" s="1169">
        <f t="shared" si="14"/>
        <v>0</v>
      </c>
      <c r="N46" s="1179">
        <v>0</v>
      </c>
      <c r="O46" s="1179">
        <f t="shared" si="15"/>
        <v>0</v>
      </c>
      <c r="P46" s="1192">
        <v>4.5999999999999996</v>
      </c>
      <c r="Q46" s="1193">
        <f t="shared" si="26"/>
        <v>1.4348097317529629</v>
      </c>
      <c r="R46" s="533">
        <f>'WW Eq Tech'!B45</f>
        <v>0</v>
      </c>
      <c r="S46" s="219">
        <f t="shared" si="16"/>
        <v>0</v>
      </c>
      <c r="T46" s="1169">
        <v>0</v>
      </c>
      <c r="U46" s="1169">
        <f t="shared" si="17"/>
        <v>0</v>
      </c>
      <c r="V46" s="1179">
        <v>0</v>
      </c>
      <c r="W46" s="1179">
        <f t="shared" si="18"/>
        <v>0</v>
      </c>
      <c r="X46" s="1192">
        <v>0</v>
      </c>
      <c r="Y46" s="1193">
        <f t="shared" si="27"/>
        <v>0</v>
      </c>
      <c r="AA46" s="1012" t="s">
        <v>163</v>
      </c>
      <c r="AB46" s="522">
        <f>SUM(AB43:AB45)</f>
        <v>96.765000000000015</v>
      </c>
      <c r="AC46" s="449">
        <f t="shared" si="22"/>
        <v>2.1313278867746397</v>
      </c>
      <c r="AD46" s="1468">
        <v>97.537999999999997</v>
      </c>
      <c r="AE46" s="1468">
        <f t="shared" si="23"/>
        <v>2.8812295662961285</v>
      </c>
      <c r="AF46" s="1479" t="s">
        <v>30</v>
      </c>
      <c r="AG46" s="1479"/>
      <c r="AH46" s="1196" t="s">
        <v>30</v>
      </c>
      <c r="AI46" s="1546"/>
    </row>
    <row r="47" spans="1:35" ht="12.75" customHeight="1" thickBot="1">
      <c r="A47" s="1439" t="s">
        <v>210</v>
      </c>
      <c r="B47" s="1146">
        <f>'WW Eq General'!B46</f>
        <v>0</v>
      </c>
      <c r="C47" s="219">
        <f t="shared" si="12"/>
        <v>0</v>
      </c>
      <c r="D47" s="1411" t="s">
        <v>30</v>
      </c>
      <c r="E47" s="1169"/>
      <c r="F47" s="1417" t="s">
        <v>30</v>
      </c>
      <c r="G47" s="1417"/>
      <c r="H47" s="1195" t="s">
        <v>30</v>
      </c>
      <c r="I47" s="1195"/>
      <c r="J47" s="1146">
        <f>'WW Eq Varied'!B46</f>
        <v>0</v>
      </c>
      <c r="K47" s="219">
        <f t="shared" si="13"/>
        <v>0</v>
      </c>
      <c r="L47" s="1169">
        <v>0</v>
      </c>
      <c r="M47" s="1169">
        <f t="shared" si="14"/>
        <v>0</v>
      </c>
      <c r="N47" s="1179">
        <v>0</v>
      </c>
      <c r="O47" s="1179">
        <f t="shared" si="15"/>
        <v>0</v>
      </c>
      <c r="P47" s="1192">
        <v>0</v>
      </c>
      <c r="Q47" s="1193">
        <f t="shared" si="26"/>
        <v>0</v>
      </c>
      <c r="R47" s="533">
        <f>'WW Eq Tech'!B46</f>
        <v>0</v>
      </c>
      <c r="S47" s="219">
        <f t="shared" si="16"/>
        <v>0</v>
      </c>
      <c r="T47" s="1169">
        <v>0</v>
      </c>
      <c r="U47" s="1169">
        <f t="shared" si="17"/>
        <v>0</v>
      </c>
      <c r="V47" s="1179">
        <v>0</v>
      </c>
      <c r="W47" s="1179">
        <f t="shared" si="18"/>
        <v>0</v>
      </c>
      <c r="X47" s="1192">
        <v>0</v>
      </c>
      <c r="Y47" s="1193">
        <f t="shared" si="27"/>
        <v>0</v>
      </c>
      <c r="AA47" s="1452"/>
      <c r="AB47" s="194"/>
      <c r="AC47" s="194"/>
      <c r="AD47" s="194"/>
      <c r="AE47" s="194"/>
      <c r="AF47" s="194"/>
      <c r="AG47" s="194"/>
      <c r="AH47" s="194"/>
      <c r="AI47" s="194"/>
    </row>
    <row r="48" spans="1:35" ht="12.75" customHeight="1" thickBot="1">
      <c r="A48" s="513" t="s">
        <v>211</v>
      </c>
      <c r="B48" s="1150">
        <f>'WW Eq General'!B47</f>
        <v>0</v>
      </c>
      <c r="C48" s="220">
        <f t="shared" si="12"/>
        <v>0</v>
      </c>
      <c r="D48" s="1468" t="s">
        <v>30</v>
      </c>
      <c r="E48" s="1170"/>
      <c r="F48" s="1479" t="s">
        <v>30</v>
      </c>
      <c r="G48" s="1479"/>
      <c r="H48" s="1196" t="s">
        <v>30</v>
      </c>
      <c r="I48" s="1196"/>
      <c r="J48" s="1150">
        <f>'WW Eq Varied'!B47</f>
        <v>29.305</v>
      </c>
      <c r="K48" s="220">
        <f t="shared" ref="K48:K79" si="28">J48/J$14*100</f>
        <v>7.9706609612056276</v>
      </c>
      <c r="L48" s="1170">
        <v>5.0000000000000001E-3</v>
      </c>
      <c r="M48" s="1170">
        <f t="shared" ref="M48:M79" si="29">L48/L$14*100</f>
        <v>1.3600245254854712E-3</v>
      </c>
      <c r="N48" s="1180">
        <v>5.0000000000000001E-3</v>
      </c>
      <c r="O48" s="1180">
        <f t="shared" ref="O48:O79" si="30">N48/N$14*100</f>
        <v>1.5465511908444171E-3</v>
      </c>
      <c r="P48" s="1194">
        <f>SUM(P41:P47)</f>
        <v>25.9</v>
      </c>
      <c r="Q48" s="1204">
        <f t="shared" si="26"/>
        <v>8.0786026200873362</v>
      </c>
      <c r="R48" s="457">
        <f>'WW Eq Tech'!B47</f>
        <v>0</v>
      </c>
      <c r="S48" s="220">
        <f t="shared" ref="S48:S79" si="31">R48/R$14*100</f>
        <v>0</v>
      </c>
      <c r="T48" s="1170">
        <v>0</v>
      </c>
      <c r="U48" s="1170">
        <f t="shared" ref="U48:U79" si="32">T48/T$14*100</f>
        <v>0</v>
      </c>
      <c r="V48" s="1180">
        <v>0</v>
      </c>
      <c r="W48" s="1180">
        <f t="shared" ref="W48:W79" si="33">V48/V$14*100</f>
        <v>0</v>
      </c>
      <c r="X48" s="1194">
        <f>SUM(X41:X47)</f>
        <v>0</v>
      </c>
      <c r="Y48" s="1204">
        <f t="shared" si="27"/>
        <v>0</v>
      </c>
      <c r="AA48" s="1018" t="s">
        <v>152</v>
      </c>
      <c r="AB48" s="1568">
        <f>'WW A Flex'!B47</f>
        <v>2526</v>
      </c>
      <c r="AC48" s="1569"/>
      <c r="AD48" s="1570">
        <v>2739</v>
      </c>
      <c r="AE48" s="1570"/>
      <c r="AF48" s="1693">
        <v>2367</v>
      </c>
      <c r="AG48" s="1573"/>
      <c r="AH48" s="1694">
        <v>2292</v>
      </c>
      <c r="AI48" s="1514"/>
    </row>
    <row r="49" spans="1:35" ht="12.75" customHeight="1" thickBot="1">
      <c r="A49" s="1439" t="s">
        <v>212</v>
      </c>
      <c r="B49" s="1146">
        <f>'WW Eq General'!B48</f>
        <v>0</v>
      </c>
      <c r="C49" s="219">
        <f t="shared" si="12"/>
        <v>0</v>
      </c>
      <c r="D49" s="1411" t="s">
        <v>30</v>
      </c>
      <c r="E49" s="1169"/>
      <c r="F49" s="1417" t="s">
        <v>30</v>
      </c>
      <c r="G49" s="1417"/>
      <c r="H49" s="1195" t="s">
        <v>30</v>
      </c>
      <c r="I49" s="1195"/>
      <c r="J49" s="1146">
        <f>'WW Eq Varied'!B48</f>
        <v>0</v>
      </c>
      <c r="K49" s="219">
        <f t="shared" si="28"/>
        <v>0</v>
      </c>
      <c r="L49" s="1169">
        <v>0</v>
      </c>
      <c r="M49" s="1169">
        <f t="shared" si="29"/>
        <v>0</v>
      </c>
      <c r="N49" s="1179">
        <v>0</v>
      </c>
      <c r="O49" s="1179">
        <f t="shared" si="30"/>
        <v>0</v>
      </c>
      <c r="P49" s="1192">
        <v>0</v>
      </c>
      <c r="Q49" s="1193">
        <f t="shared" si="26"/>
        <v>0</v>
      </c>
      <c r="R49" s="533">
        <f>'WW Eq Tech'!B48</f>
        <v>0</v>
      </c>
      <c r="S49" s="219">
        <f t="shared" si="31"/>
        <v>0</v>
      </c>
      <c r="T49" s="1169">
        <v>0</v>
      </c>
      <c r="U49" s="1169">
        <f t="shared" si="32"/>
        <v>0</v>
      </c>
      <c r="V49" s="1179">
        <v>0</v>
      </c>
      <c r="W49" s="1179">
        <f t="shared" si="33"/>
        <v>0</v>
      </c>
      <c r="X49" s="1192">
        <v>0</v>
      </c>
      <c r="Y49" s="1193">
        <f t="shared" si="27"/>
        <v>0</v>
      </c>
      <c r="AA49" s="1021" t="s">
        <v>154</v>
      </c>
      <c r="AB49" s="1575">
        <f>AB11/AB48*1000000</f>
        <v>1797358.4068329374</v>
      </c>
      <c r="AC49" s="1576"/>
      <c r="AD49" s="1577">
        <v>1235958.6782110261</v>
      </c>
      <c r="AE49" s="1577"/>
      <c r="AF49" s="1691">
        <v>1764113.9784283903</v>
      </c>
      <c r="AG49" s="1580"/>
      <c r="AH49" s="1692">
        <v>1248618</v>
      </c>
      <c r="AI49" s="1497"/>
    </row>
    <row r="50" spans="1:35" ht="12.75" customHeight="1" thickBot="1">
      <c r="A50" s="1439" t="s">
        <v>213</v>
      </c>
      <c r="B50" s="1146">
        <f>'WW Eq General'!B49</f>
        <v>0</v>
      </c>
      <c r="C50" s="219">
        <f t="shared" si="12"/>
        <v>0</v>
      </c>
      <c r="D50" s="1411" t="s">
        <v>30</v>
      </c>
      <c r="E50" s="1169"/>
      <c r="F50" s="1417" t="s">
        <v>30</v>
      </c>
      <c r="G50" s="1417"/>
      <c r="H50" s="1195" t="s">
        <v>30</v>
      </c>
      <c r="I50" s="1195"/>
      <c r="J50" s="1146">
        <f>'WW Eq Varied'!B49</f>
        <v>0</v>
      </c>
      <c r="K50" s="219">
        <f t="shared" si="28"/>
        <v>0</v>
      </c>
      <c r="L50" s="1169">
        <v>0</v>
      </c>
      <c r="M50" s="1169">
        <f t="shared" si="29"/>
        <v>0</v>
      </c>
      <c r="N50" s="1179">
        <v>0</v>
      </c>
      <c r="O50" s="1179">
        <f t="shared" si="30"/>
        <v>0</v>
      </c>
      <c r="P50" s="1192">
        <v>0</v>
      </c>
      <c r="Q50" s="1193">
        <f t="shared" si="26"/>
        <v>0</v>
      </c>
      <c r="R50" s="533">
        <f>'WW Eq Tech'!B49</f>
        <v>0</v>
      </c>
      <c r="S50" s="219">
        <f t="shared" si="31"/>
        <v>0</v>
      </c>
      <c r="T50" s="1169">
        <v>0</v>
      </c>
      <c r="U50" s="1169">
        <f t="shared" si="32"/>
        <v>0</v>
      </c>
      <c r="V50" s="1179">
        <v>0</v>
      </c>
      <c r="W50" s="1179">
        <f t="shared" si="33"/>
        <v>0</v>
      </c>
      <c r="X50" s="1192">
        <v>0</v>
      </c>
      <c r="Y50" s="1193">
        <f t="shared" si="27"/>
        <v>0</v>
      </c>
      <c r="AA50" s="303"/>
      <c r="AB50" s="453"/>
      <c r="AH50" s="453"/>
      <c r="AI50" s="453"/>
    </row>
    <row r="51" spans="1:35" ht="12.75" customHeight="1" thickBot="1">
      <c r="A51" s="513" t="s">
        <v>214</v>
      </c>
      <c r="B51" s="1150">
        <f>'WW Eq General'!B50</f>
        <v>0</v>
      </c>
      <c r="C51" s="220">
        <f t="shared" si="12"/>
        <v>0</v>
      </c>
      <c r="D51" s="1468" t="s">
        <v>30</v>
      </c>
      <c r="E51" s="1170"/>
      <c r="F51" s="1479" t="s">
        <v>30</v>
      </c>
      <c r="G51" s="1479"/>
      <c r="H51" s="1196" t="s">
        <v>30</v>
      </c>
      <c r="I51" s="1196"/>
      <c r="J51" s="1150">
        <f>'WW Eq Varied'!B50</f>
        <v>0</v>
      </c>
      <c r="K51" s="220">
        <f t="shared" si="28"/>
        <v>0</v>
      </c>
      <c r="L51" s="1170">
        <v>0</v>
      </c>
      <c r="M51" s="1170">
        <f t="shared" si="29"/>
        <v>0</v>
      </c>
      <c r="N51" s="1180">
        <v>0</v>
      </c>
      <c r="O51" s="1180">
        <f t="shared" si="30"/>
        <v>0</v>
      </c>
      <c r="P51" s="1194">
        <f>P49+P50</f>
        <v>0</v>
      </c>
      <c r="Q51" s="1204">
        <f t="shared" si="26"/>
        <v>0</v>
      </c>
      <c r="R51" s="457">
        <f>'WW Eq Tech'!B50</f>
        <v>0</v>
      </c>
      <c r="S51" s="220">
        <f t="shared" si="31"/>
        <v>0</v>
      </c>
      <c r="T51" s="1170">
        <v>0</v>
      </c>
      <c r="U51" s="1170">
        <f t="shared" si="32"/>
        <v>0</v>
      </c>
      <c r="V51" s="1180">
        <v>0</v>
      </c>
      <c r="W51" s="1180">
        <f t="shared" si="33"/>
        <v>0</v>
      </c>
      <c r="X51" s="1194">
        <f>X49+X50</f>
        <v>0</v>
      </c>
      <c r="Y51" s="1204">
        <f t="shared" si="27"/>
        <v>0</v>
      </c>
      <c r="AA51" s="1024" t="s">
        <v>164</v>
      </c>
      <c r="AB51" s="1809" t="str">
        <f>Summary!B6</f>
        <v>30/09/2006</v>
      </c>
      <c r="AC51" s="1882"/>
      <c r="AD51" s="1883" t="str">
        <f>Summary!D6</f>
        <v>30/06/2006</v>
      </c>
      <c r="AE51" s="1884"/>
      <c r="AF51" s="1880" t="str">
        <f>AF5</f>
        <v>31/03/2006</v>
      </c>
      <c r="AG51" s="1881"/>
      <c r="AH51" s="1878" t="str">
        <f>Summary!H6</f>
        <v>31/12/2005</v>
      </c>
      <c r="AI51" s="1879"/>
    </row>
    <row r="52" spans="1:35" ht="12.75" customHeight="1">
      <c r="A52" s="1439" t="s">
        <v>215</v>
      </c>
      <c r="B52" s="1146">
        <f>'WW Eq General'!B51</f>
        <v>0</v>
      </c>
      <c r="C52" s="219">
        <f t="shared" si="12"/>
        <v>0</v>
      </c>
      <c r="D52" s="1411" t="s">
        <v>30</v>
      </c>
      <c r="E52" s="1169"/>
      <c r="F52" s="1417" t="s">
        <v>30</v>
      </c>
      <c r="G52" s="1417"/>
      <c r="H52" s="1195" t="s">
        <v>30</v>
      </c>
      <c r="I52" s="1195"/>
      <c r="J52" s="1146">
        <f>'WW Eq Varied'!B51</f>
        <v>0</v>
      </c>
      <c r="K52" s="219">
        <f t="shared" si="28"/>
        <v>0</v>
      </c>
      <c r="L52" s="1169">
        <v>0</v>
      </c>
      <c r="M52" s="1169">
        <f t="shared" si="29"/>
        <v>0</v>
      </c>
      <c r="N52" s="1179">
        <v>0</v>
      </c>
      <c r="O52" s="1179">
        <f t="shared" si="30"/>
        <v>0</v>
      </c>
      <c r="P52" s="1192">
        <v>5.2</v>
      </c>
      <c r="Q52" s="1193">
        <f t="shared" si="26"/>
        <v>1.6219588271990018</v>
      </c>
      <c r="R52" s="533">
        <f>'WW Eq Tech'!B51</f>
        <v>0</v>
      </c>
      <c r="S52" s="219">
        <f t="shared" si="31"/>
        <v>0</v>
      </c>
      <c r="T52" s="1169">
        <v>0</v>
      </c>
      <c r="U52" s="1169">
        <f t="shared" si="32"/>
        <v>0</v>
      </c>
      <c r="V52" s="1179">
        <v>0</v>
      </c>
      <c r="W52" s="1179">
        <f t="shared" si="33"/>
        <v>0</v>
      </c>
      <c r="X52" s="1192">
        <v>0</v>
      </c>
      <c r="Y52" s="1193">
        <f t="shared" si="27"/>
        <v>0</v>
      </c>
      <c r="AA52" s="1453"/>
      <c r="AB52" s="1535" t="s">
        <v>84</v>
      </c>
      <c r="AC52" s="456" t="s">
        <v>15</v>
      </c>
      <c r="AD52" s="1715" t="s">
        <v>84</v>
      </c>
      <c r="AE52" s="1414" t="s">
        <v>15</v>
      </c>
      <c r="AF52" s="1713" t="s">
        <v>84</v>
      </c>
      <c r="AG52" s="1713" t="s">
        <v>15</v>
      </c>
      <c r="AH52" s="1515" t="s">
        <v>84</v>
      </c>
      <c r="AI52" s="1428" t="s">
        <v>15</v>
      </c>
    </row>
    <row r="53" spans="1:35" ht="12.75" customHeight="1">
      <c r="A53" s="1439" t="s">
        <v>216</v>
      </c>
      <c r="B53" s="1146">
        <f>'WW Eq General'!B52</f>
        <v>0</v>
      </c>
      <c r="C53" s="219">
        <f t="shared" si="12"/>
        <v>0</v>
      </c>
      <c r="D53" s="1411" t="s">
        <v>30</v>
      </c>
      <c r="E53" s="1169"/>
      <c r="F53" s="1417" t="s">
        <v>30</v>
      </c>
      <c r="G53" s="1417"/>
      <c r="H53" s="1195" t="s">
        <v>30</v>
      </c>
      <c r="I53" s="1195"/>
      <c r="J53" s="1146">
        <f>'WW Eq Varied'!B52</f>
        <v>0</v>
      </c>
      <c r="K53" s="219">
        <f t="shared" si="28"/>
        <v>0</v>
      </c>
      <c r="L53" s="1169">
        <v>0</v>
      </c>
      <c r="M53" s="1169">
        <f t="shared" si="29"/>
        <v>0</v>
      </c>
      <c r="N53" s="1179">
        <v>0</v>
      </c>
      <c r="O53" s="1179">
        <f t="shared" si="30"/>
        <v>0</v>
      </c>
      <c r="P53" s="1192">
        <v>0</v>
      </c>
      <c r="Q53" s="1193">
        <f t="shared" si="26"/>
        <v>0</v>
      </c>
      <c r="R53" s="533">
        <f>'WW Eq Tech'!B52</f>
        <v>0</v>
      </c>
      <c r="S53" s="219">
        <f t="shared" si="31"/>
        <v>0</v>
      </c>
      <c r="T53" s="1169">
        <v>0</v>
      </c>
      <c r="U53" s="1169">
        <f t="shared" si="32"/>
        <v>0</v>
      </c>
      <c r="V53" s="1179">
        <v>0</v>
      </c>
      <c r="W53" s="1179">
        <f t="shared" si="33"/>
        <v>0</v>
      </c>
      <c r="X53" s="1192">
        <v>0</v>
      </c>
      <c r="Y53" s="1193">
        <f t="shared" si="27"/>
        <v>0</v>
      </c>
      <c r="AA53" s="441" t="s">
        <v>165</v>
      </c>
      <c r="AB53" s="1146">
        <f>'WW A Flex'!B53</f>
        <v>143.74026824999999</v>
      </c>
      <c r="AC53" s="219">
        <f t="shared" ref="AC53:AC61" si="34">AB53/AB$11*100</f>
        <v>3.1659964054533378</v>
      </c>
      <c r="AD53" s="1169">
        <v>185.045469</v>
      </c>
      <c r="AE53" s="1169">
        <f t="shared" ref="AE53:AE61" si="35">AD53/AD$11*100</f>
        <v>5.4661616640892134</v>
      </c>
      <c r="AF53" s="1179">
        <v>198.40658400000001</v>
      </c>
      <c r="AG53" s="1179">
        <f t="shared" ref="AG53:AG61" si="36">AF53/AF$11*100</f>
        <v>4.7515048915298221</v>
      </c>
      <c r="AH53" s="1192">
        <v>287.89999999999998</v>
      </c>
      <c r="AI53" s="1193">
        <f t="shared" ref="AI53:AI61" si="37">AH53/AH$11*100</f>
        <v>10.060102033685093</v>
      </c>
    </row>
    <row r="54" spans="1:35" ht="12.75" customHeight="1">
      <c r="A54" s="1439" t="s">
        <v>217</v>
      </c>
      <c r="B54" s="1146">
        <f>'WW Eq General'!B53</f>
        <v>0</v>
      </c>
      <c r="C54" s="219">
        <f t="shared" si="12"/>
        <v>0</v>
      </c>
      <c r="D54" s="1411" t="s">
        <v>30</v>
      </c>
      <c r="E54" s="1169"/>
      <c r="F54" s="1417" t="s">
        <v>30</v>
      </c>
      <c r="G54" s="1417"/>
      <c r="H54" s="1195" t="s">
        <v>30</v>
      </c>
      <c r="I54" s="1195"/>
      <c r="J54" s="1146">
        <f>'WW Eq Varied'!B53</f>
        <v>0</v>
      </c>
      <c r="K54" s="219">
        <f t="shared" si="28"/>
        <v>0</v>
      </c>
      <c r="L54" s="1169">
        <v>0</v>
      </c>
      <c r="M54" s="1169">
        <f t="shared" si="29"/>
        <v>0</v>
      </c>
      <c r="N54" s="1179">
        <v>0</v>
      </c>
      <c r="O54" s="1179">
        <f t="shared" si="30"/>
        <v>0</v>
      </c>
      <c r="P54" s="1192">
        <v>0</v>
      </c>
      <c r="Q54" s="1193">
        <f t="shared" si="26"/>
        <v>0</v>
      </c>
      <c r="R54" s="533">
        <f>'WW Eq Tech'!B53</f>
        <v>2.4436650000000002</v>
      </c>
      <c r="S54" s="219">
        <f t="shared" si="31"/>
        <v>1.4342210032698326</v>
      </c>
      <c r="T54" s="1169">
        <v>2.2999999999999998</v>
      </c>
      <c r="U54" s="1169">
        <f t="shared" si="32"/>
        <v>1.4115452124068688</v>
      </c>
      <c r="V54" s="1179">
        <v>2.9</v>
      </c>
      <c r="W54" s="1179">
        <f t="shared" si="33"/>
        <v>1.294642857142857</v>
      </c>
      <c r="X54" s="1192">
        <v>2.2000000000000002</v>
      </c>
      <c r="Y54" s="1193">
        <f t="shared" si="27"/>
        <v>0.99909173478655788</v>
      </c>
      <c r="AA54" s="441" t="s">
        <v>166</v>
      </c>
      <c r="AB54" s="1146">
        <f>'WW A Flex'!B54</f>
        <v>35.109000000000002</v>
      </c>
      <c r="AC54" s="219">
        <f t="shared" si="34"/>
        <v>0.77330430193531552</v>
      </c>
      <c r="AD54" s="1169">
        <v>108.4</v>
      </c>
      <c r="AE54" s="1169">
        <f t="shared" si="35"/>
        <v>3.2020882628975413</v>
      </c>
      <c r="AF54" s="1179">
        <v>129.6</v>
      </c>
      <c r="AG54" s="1179">
        <f t="shared" si="36"/>
        <v>3.1037026167552226</v>
      </c>
      <c r="AH54" s="1192">
        <v>66.7</v>
      </c>
      <c r="AI54" s="1193">
        <f t="shared" si="37"/>
        <v>2.3307009574393738</v>
      </c>
    </row>
    <row r="55" spans="1:35" ht="12.75" customHeight="1">
      <c r="A55" s="1439" t="s">
        <v>218</v>
      </c>
      <c r="B55" s="1146">
        <f>'WW Eq General'!B54</f>
        <v>0</v>
      </c>
      <c r="C55" s="219">
        <f t="shared" si="12"/>
        <v>0</v>
      </c>
      <c r="D55" s="1411" t="s">
        <v>30</v>
      </c>
      <c r="E55" s="1169"/>
      <c r="F55" s="1417" t="s">
        <v>30</v>
      </c>
      <c r="G55" s="1417"/>
      <c r="H55" s="1195" t="s">
        <v>30</v>
      </c>
      <c r="I55" s="1195"/>
      <c r="J55" s="1146">
        <f>'WW Eq Varied'!B54</f>
        <v>0</v>
      </c>
      <c r="K55" s="219">
        <f t="shared" si="28"/>
        <v>0</v>
      </c>
      <c r="L55" s="1169">
        <v>0</v>
      </c>
      <c r="M55" s="1169">
        <f t="shared" si="29"/>
        <v>0</v>
      </c>
      <c r="N55" s="1179">
        <v>0</v>
      </c>
      <c r="O55" s="1179">
        <f t="shared" si="30"/>
        <v>0</v>
      </c>
      <c r="P55" s="1192">
        <v>8.3000000000000007</v>
      </c>
      <c r="Q55" s="1193">
        <f t="shared" si="26"/>
        <v>2.5888958203368682</v>
      </c>
      <c r="R55" s="533">
        <f>'WW Eq Tech'!B54</f>
        <v>0</v>
      </c>
      <c r="S55" s="219">
        <f t="shared" si="31"/>
        <v>0</v>
      </c>
      <c r="T55" s="1169">
        <v>0</v>
      </c>
      <c r="U55" s="1169">
        <f t="shared" si="32"/>
        <v>0</v>
      </c>
      <c r="V55" s="1179">
        <v>0</v>
      </c>
      <c r="W55" s="1179">
        <f t="shared" si="33"/>
        <v>0</v>
      </c>
      <c r="X55" s="1192">
        <v>0</v>
      </c>
      <c r="Y55" s="1193">
        <f t="shared" si="27"/>
        <v>0</v>
      </c>
      <c r="AA55" s="441" t="s">
        <v>167</v>
      </c>
      <c r="AB55" s="1146">
        <f>'WW A Flex'!B55</f>
        <v>0</v>
      </c>
      <c r="AC55" s="219">
        <f t="shared" si="34"/>
        <v>0</v>
      </c>
      <c r="AD55" s="1169">
        <v>28.425999999999998</v>
      </c>
      <c r="AE55" s="1169">
        <f t="shared" si="35"/>
        <v>0.83969152178160045</v>
      </c>
      <c r="AF55" s="1179">
        <v>0</v>
      </c>
      <c r="AG55" s="1179">
        <f t="shared" si="36"/>
        <v>0</v>
      </c>
      <c r="AH55" s="1192">
        <v>0</v>
      </c>
      <c r="AI55" s="1193">
        <f t="shared" si="37"/>
        <v>0</v>
      </c>
    </row>
    <row r="56" spans="1:35" ht="12.75" customHeight="1">
      <c r="A56" s="1439" t="s">
        <v>219</v>
      </c>
      <c r="B56" s="1146">
        <f>'WW Eq General'!B55</f>
        <v>0</v>
      </c>
      <c r="C56" s="219">
        <f t="shared" si="12"/>
        <v>0</v>
      </c>
      <c r="D56" s="1411" t="s">
        <v>30</v>
      </c>
      <c r="E56" s="1169"/>
      <c r="F56" s="1417" t="s">
        <v>30</v>
      </c>
      <c r="G56" s="1417"/>
      <c r="H56" s="1195" t="s">
        <v>30</v>
      </c>
      <c r="I56" s="1195"/>
      <c r="J56" s="1146">
        <f>'WW Eq Varied'!B55</f>
        <v>0</v>
      </c>
      <c r="K56" s="219">
        <f t="shared" si="28"/>
        <v>0</v>
      </c>
      <c r="L56" s="1169">
        <v>0</v>
      </c>
      <c r="M56" s="1169">
        <f t="shared" si="29"/>
        <v>0</v>
      </c>
      <c r="N56" s="1179">
        <v>0</v>
      </c>
      <c r="O56" s="1179">
        <f t="shared" si="30"/>
        <v>0</v>
      </c>
      <c r="P56" s="1192">
        <v>0</v>
      </c>
      <c r="Q56" s="1193">
        <f t="shared" si="26"/>
        <v>0</v>
      </c>
      <c r="R56" s="533">
        <f>'WW Eq Tech'!B55</f>
        <v>0</v>
      </c>
      <c r="S56" s="219">
        <f t="shared" si="31"/>
        <v>0</v>
      </c>
      <c r="T56" s="1169">
        <v>0</v>
      </c>
      <c r="U56" s="1169">
        <f t="shared" si="32"/>
        <v>0</v>
      </c>
      <c r="V56" s="1179">
        <v>0</v>
      </c>
      <c r="W56" s="1179">
        <f t="shared" si="33"/>
        <v>0</v>
      </c>
      <c r="X56" s="1192">
        <v>0</v>
      </c>
      <c r="Y56" s="1193">
        <f t="shared" si="27"/>
        <v>0</v>
      </c>
      <c r="AA56" s="441" t="s">
        <v>168</v>
      </c>
      <c r="AB56" s="1146">
        <f>'WW A Flex'!B56</f>
        <v>5.9089999999999998</v>
      </c>
      <c r="AC56" s="219">
        <f t="shared" si="34"/>
        <v>0.1301505346246199</v>
      </c>
      <c r="AD56" s="1169">
        <v>0</v>
      </c>
      <c r="AE56" s="1169">
        <f t="shared" si="35"/>
        <v>0</v>
      </c>
      <c r="AF56" s="1179">
        <v>24.5</v>
      </c>
      <c r="AG56" s="1179">
        <f t="shared" si="36"/>
        <v>0.58673390517363389</v>
      </c>
      <c r="AH56" s="1192">
        <v>18.3</v>
      </c>
      <c r="AI56" s="1193">
        <f t="shared" si="37"/>
        <v>0.63945768397512048</v>
      </c>
    </row>
    <row r="57" spans="1:35" ht="12.75" customHeight="1">
      <c r="A57" s="1439" t="s">
        <v>220</v>
      </c>
      <c r="B57" s="1146">
        <f>'WW Eq General'!B56</f>
        <v>0</v>
      </c>
      <c r="C57" s="219">
        <f t="shared" si="12"/>
        <v>0</v>
      </c>
      <c r="D57" s="1411" t="s">
        <v>30</v>
      </c>
      <c r="E57" s="1169"/>
      <c r="F57" s="1417" t="s">
        <v>30</v>
      </c>
      <c r="G57" s="1417"/>
      <c r="H57" s="1195" t="s">
        <v>30</v>
      </c>
      <c r="I57" s="1195"/>
      <c r="J57" s="1146">
        <f>'WW Eq Varied'!B56</f>
        <v>0</v>
      </c>
      <c r="K57" s="219">
        <f t="shared" si="28"/>
        <v>0</v>
      </c>
      <c r="L57" s="1169">
        <v>0</v>
      </c>
      <c r="M57" s="1169">
        <f t="shared" si="29"/>
        <v>0</v>
      </c>
      <c r="N57" s="1179">
        <v>0</v>
      </c>
      <c r="O57" s="1179">
        <f t="shared" si="30"/>
        <v>0</v>
      </c>
      <c r="P57" s="1192">
        <v>0</v>
      </c>
      <c r="Q57" s="1193">
        <f t="shared" si="26"/>
        <v>0</v>
      </c>
      <c r="R57" s="533">
        <f>'WW Eq Tech'!B56</f>
        <v>0</v>
      </c>
      <c r="S57" s="219">
        <f t="shared" si="31"/>
        <v>0</v>
      </c>
      <c r="T57" s="1169">
        <v>0</v>
      </c>
      <c r="U57" s="1169">
        <f t="shared" si="32"/>
        <v>0</v>
      </c>
      <c r="V57" s="1179">
        <v>0</v>
      </c>
      <c r="W57" s="1179">
        <f t="shared" si="33"/>
        <v>0</v>
      </c>
      <c r="X57" s="1192">
        <v>0</v>
      </c>
      <c r="Y57" s="1193">
        <f t="shared" si="27"/>
        <v>0</v>
      </c>
      <c r="AA57" s="441" t="s">
        <v>169</v>
      </c>
      <c r="AB57" s="1146">
        <f>'WW A Flex'!B57</f>
        <v>0</v>
      </c>
      <c r="AC57" s="219">
        <f t="shared" si="34"/>
        <v>0</v>
      </c>
      <c r="AD57" s="1169">
        <v>7.4999999999999997E-2</v>
      </c>
      <c r="AE57" s="1169">
        <f t="shared" si="35"/>
        <v>2.2154669715619517E-3</v>
      </c>
      <c r="AF57" s="1179">
        <v>0</v>
      </c>
      <c r="AG57" s="1179">
        <f t="shared" si="36"/>
        <v>0</v>
      </c>
      <c r="AH57" s="1192">
        <v>0</v>
      </c>
      <c r="AI57" s="1193">
        <f t="shared" si="37"/>
        <v>0</v>
      </c>
    </row>
    <row r="58" spans="1:35" ht="12.75" customHeight="1" thickBot="1">
      <c r="A58" s="1439" t="s">
        <v>221</v>
      </c>
      <c r="B58" s="1146">
        <f>'WW Eq General'!B57</f>
        <v>0</v>
      </c>
      <c r="C58" s="219">
        <f t="shared" si="12"/>
        <v>0</v>
      </c>
      <c r="D58" s="1411" t="s">
        <v>30</v>
      </c>
      <c r="E58" s="1169"/>
      <c r="F58" s="1417" t="s">
        <v>30</v>
      </c>
      <c r="G58" s="1417"/>
      <c r="H58" s="1195" t="s">
        <v>30</v>
      </c>
      <c r="I58" s="1195"/>
      <c r="J58" s="1146">
        <f>'WW Eq Varied'!B57</f>
        <v>0</v>
      </c>
      <c r="K58" s="219">
        <f t="shared" si="28"/>
        <v>0</v>
      </c>
      <c r="L58" s="1169">
        <v>0</v>
      </c>
      <c r="M58" s="1169">
        <f t="shared" si="29"/>
        <v>0</v>
      </c>
      <c r="N58" s="1179">
        <v>0</v>
      </c>
      <c r="O58" s="1179">
        <f t="shared" si="30"/>
        <v>0</v>
      </c>
      <c r="P58" s="1192">
        <v>0.5</v>
      </c>
      <c r="Q58" s="1193">
        <f t="shared" si="26"/>
        <v>0.15595757953836556</v>
      </c>
      <c r="R58" s="533">
        <f>'WW Eq Tech'!B57</f>
        <v>0</v>
      </c>
      <c r="S58" s="219">
        <f t="shared" si="31"/>
        <v>0</v>
      </c>
      <c r="T58" s="1169">
        <v>0</v>
      </c>
      <c r="U58" s="1169">
        <f t="shared" si="32"/>
        <v>0</v>
      </c>
      <c r="V58" s="1179">
        <v>0</v>
      </c>
      <c r="W58" s="1179">
        <f t="shared" si="33"/>
        <v>0</v>
      </c>
      <c r="X58" s="1192">
        <v>0</v>
      </c>
      <c r="Y58" s="1193">
        <f t="shared" si="27"/>
        <v>0</v>
      </c>
      <c r="AA58" s="441" t="s">
        <v>170</v>
      </c>
      <c r="AB58" s="1146">
        <f>'WW A Flex'!B58</f>
        <v>0</v>
      </c>
      <c r="AC58" s="219">
        <f t="shared" si="34"/>
        <v>0</v>
      </c>
      <c r="AD58" s="1169">
        <v>53.473182000000001</v>
      </c>
      <c r="AE58" s="1169">
        <f t="shared" si="35"/>
        <v>1.5795742478042809</v>
      </c>
      <c r="AF58" s="1179">
        <v>0</v>
      </c>
      <c r="AG58" s="1179">
        <f t="shared" si="36"/>
        <v>0</v>
      </c>
      <c r="AH58" s="1192">
        <v>10.1</v>
      </c>
      <c r="AI58" s="1193">
        <f t="shared" si="37"/>
        <v>0.35292473268572222</v>
      </c>
    </row>
    <row r="59" spans="1:35" ht="12.75" customHeight="1" thickBot="1">
      <c r="A59" s="513" t="s">
        <v>222</v>
      </c>
      <c r="B59" s="1150">
        <f>'WW Eq General'!B58</f>
        <v>0</v>
      </c>
      <c r="C59" s="220">
        <f t="shared" si="12"/>
        <v>0</v>
      </c>
      <c r="D59" s="1468" t="s">
        <v>30</v>
      </c>
      <c r="E59" s="1170"/>
      <c r="F59" s="1479" t="s">
        <v>30</v>
      </c>
      <c r="G59" s="1479"/>
      <c r="H59" s="1196" t="s">
        <v>30</v>
      </c>
      <c r="I59" s="1196"/>
      <c r="J59" s="1150">
        <f>'WW Eq Varied'!B58</f>
        <v>15.9</v>
      </c>
      <c r="K59" s="220">
        <f t="shared" si="28"/>
        <v>4.3246377506626681</v>
      </c>
      <c r="L59" s="1170">
        <v>0</v>
      </c>
      <c r="M59" s="1170">
        <f t="shared" si="29"/>
        <v>0</v>
      </c>
      <c r="N59" s="1180">
        <v>0</v>
      </c>
      <c r="O59" s="1180">
        <f t="shared" si="30"/>
        <v>0</v>
      </c>
      <c r="P59" s="1194">
        <f>SUM(P52:P58)</f>
        <v>14</v>
      </c>
      <c r="Q59" s="1204">
        <f t="shared" si="26"/>
        <v>4.3668122270742353</v>
      </c>
      <c r="R59" s="457">
        <f>'WW Eq Tech'!B58</f>
        <v>2.4436650000000002</v>
      </c>
      <c r="S59" s="220">
        <f t="shared" si="31"/>
        <v>1.4342210032698326</v>
      </c>
      <c r="T59" s="1170">
        <v>2.2999999999999998</v>
      </c>
      <c r="U59" s="1170">
        <f t="shared" si="32"/>
        <v>1.4115452124068688</v>
      </c>
      <c r="V59" s="1180">
        <v>2.9</v>
      </c>
      <c r="W59" s="1180">
        <f t="shared" si="33"/>
        <v>1.294642857142857</v>
      </c>
      <c r="X59" s="1194">
        <f>SUM(X52:X58)</f>
        <v>2.2000000000000002</v>
      </c>
      <c r="Y59" s="1204">
        <f t="shared" si="27"/>
        <v>0.99909173478655788</v>
      </c>
      <c r="AA59" s="441" t="s">
        <v>171</v>
      </c>
      <c r="AB59" s="1146">
        <f>'WW A Flex'!B59</f>
        <v>0</v>
      </c>
      <c r="AC59" s="219">
        <f t="shared" si="34"/>
        <v>0</v>
      </c>
      <c r="AD59" s="1169">
        <v>0</v>
      </c>
      <c r="AE59" s="1169">
        <f t="shared" si="35"/>
        <v>0</v>
      </c>
      <c r="AF59" s="1179">
        <v>1.8</v>
      </c>
      <c r="AG59" s="1179">
        <f t="shared" si="36"/>
        <v>4.3106980788266983E-2</v>
      </c>
      <c r="AH59" s="1192">
        <v>9.9</v>
      </c>
      <c r="AI59" s="1193">
        <f t="shared" si="37"/>
        <v>0.34593612411768815</v>
      </c>
    </row>
    <row r="60" spans="1:35" ht="12.75" customHeight="1" thickBot="1">
      <c r="A60" s="1439" t="s">
        <v>223</v>
      </c>
      <c r="B60" s="1146">
        <f>'WW Eq General'!B59</f>
        <v>0</v>
      </c>
      <c r="C60" s="219">
        <f t="shared" si="12"/>
        <v>0</v>
      </c>
      <c r="D60" s="1411" t="s">
        <v>30</v>
      </c>
      <c r="E60" s="1169"/>
      <c r="F60" s="1417" t="s">
        <v>30</v>
      </c>
      <c r="G60" s="1417"/>
      <c r="H60" s="1195" t="s">
        <v>30</v>
      </c>
      <c r="I60" s="1195"/>
      <c r="J60" s="1146">
        <f>'WW Eq Varied'!B59</f>
        <v>3.2509999999999999</v>
      </c>
      <c r="K60" s="219">
        <f t="shared" si="28"/>
        <v>0.884238825622914</v>
      </c>
      <c r="L60" s="1169">
        <v>0</v>
      </c>
      <c r="M60" s="1169">
        <f t="shared" si="29"/>
        <v>0</v>
      </c>
      <c r="N60" s="1179">
        <v>0</v>
      </c>
      <c r="O60" s="1179">
        <f t="shared" si="30"/>
        <v>0</v>
      </c>
      <c r="P60" s="1192">
        <v>6.8</v>
      </c>
      <c r="Q60" s="1193">
        <f t="shared" si="26"/>
        <v>2.1210230817217712</v>
      </c>
      <c r="R60" s="533">
        <f>'WW Eq Tech'!B59</f>
        <v>0</v>
      </c>
      <c r="S60" s="219">
        <f t="shared" si="31"/>
        <v>0</v>
      </c>
      <c r="T60" s="1169">
        <v>0</v>
      </c>
      <c r="U60" s="1169">
        <f t="shared" si="32"/>
        <v>0</v>
      </c>
      <c r="V60" s="1179">
        <v>0</v>
      </c>
      <c r="W60" s="1179">
        <f t="shared" si="33"/>
        <v>0</v>
      </c>
      <c r="X60" s="1192">
        <v>0</v>
      </c>
      <c r="Y60" s="1193">
        <f t="shared" si="27"/>
        <v>0</v>
      </c>
      <c r="AA60" s="441" t="s">
        <v>172</v>
      </c>
      <c r="AB60" s="1146">
        <f>'WW A Flex'!B60</f>
        <v>0</v>
      </c>
      <c r="AC60" s="219">
        <f t="shared" si="34"/>
        <v>0</v>
      </c>
      <c r="AD60" s="1169">
        <v>0</v>
      </c>
      <c r="AE60" s="1169">
        <f t="shared" si="35"/>
        <v>0</v>
      </c>
      <c r="AF60" s="1179">
        <v>0</v>
      </c>
      <c r="AG60" s="1179">
        <f t="shared" si="36"/>
        <v>0</v>
      </c>
      <c r="AH60" s="1192">
        <v>0</v>
      </c>
      <c r="AI60" s="1193">
        <f t="shared" si="37"/>
        <v>0</v>
      </c>
    </row>
    <row r="61" spans="1:35" ht="12.75" customHeight="1" thickBot="1">
      <c r="A61" s="1439" t="s">
        <v>224</v>
      </c>
      <c r="B61" s="1146">
        <f>'WW Eq General'!B60</f>
        <v>0</v>
      </c>
      <c r="C61" s="219">
        <f t="shared" si="12"/>
        <v>0</v>
      </c>
      <c r="D61" s="1411" t="s">
        <v>30</v>
      </c>
      <c r="E61" s="1169"/>
      <c r="F61" s="1417" t="s">
        <v>30</v>
      </c>
      <c r="G61" s="1417"/>
      <c r="H61" s="1195" t="s">
        <v>30</v>
      </c>
      <c r="I61" s="1195"/>
      <c r="J61" s="1146">
        <f>'WW Eq Varied'!B60</f>
        <v>0</v>
      </c>
      <c r="K61" s="219">
        <f t="shared" si="28"/>
        <v>0</v>
      </c>
      <c r="L61" s="1169">
        <v>0</v>
      </c>
      <c r="M61" s="1169">
        <f t="shared" si="29"/>
        <v>0</v>
      </c>
      <c r="N61" s="1179">
        <v>0</v>
      </c>
      <c r="O61" s="1179">
        <f t="shared" si="30"/>
        <v>0</v>
      </c>
      <c r="P61" s="1192">
        <v>0</v>
      </c>
      <c r="Q61" s="1193">
        <f t="shared" si="26"/>
        <v>0</v>
      </c>
      <c r="R61" s="533">
        <f>'WW Eq Tech'!B60</f>
        <v>0</v>
      </c>
      <c r="S61" s="219">
        <f t="shared" si="31"/>
        <v>0</v>
      </c>
      <c r="T61" s="1169">
        <v>0</v>
      </c>
      <c r="U61" s="1169">
        <f t="shared" si="32"/>
        <v>0</v>
      </c>
      <c r="V61" s="1179">
        <v>0</v>
      </c>
      <c r="W61" s="1179">
        <f t="shared" si="33"/>
        <v>0</v>
      </c>
      <c r="X61" s="1192">
        <v>0</v>
      </c>
      <c r="Y61" s="1193">
        <f t="shared" si="27"/>
        <v>0</v>
      </c>
      <c r="AA61" s="1012" t="s">
        <v>21</v>
      </c>
      <c r="AB61" s="1150">
        <f>SUM(AB53:AB60)</f>
        <v>184.75826824999999</v>
      </c>
      <c r="AC61" s="220">
        <f t="shared" si="34"/>
        <v>4.0694512420132734</v>
      </c>
      <c r="AD61" s="1170">
        <v>375.41965099999999</v>
      </c>
      <c r="AE61" s="1170">
        <f t="shared" si="35"/>
        <v>11.089731163544197</v>
      </c>
      <c r="AF61" s="1180">
        <v>354.30658399999999</v>
      </c>
      <c r="AG61" s="1180">
        <f t="shared" si="36"/>
        <v>8.4850483942469452</v>
      </c>
      <c r="AH61" s="1194">
        <v>392.9</v>
      </c>
      <c r="AI61" s="1204">
        <f t="shared" si="37"/>
        <v>13.729121531902996</v>
      </c>
    </row>
    <row r="62" spans="1:35" ht="12.75" customHeight="1" thickBot="1">
      <c r="A62" s="513" t="s">
        <v>225</v>
      </c>
      <c r="B62" s="1150">
        <f>'WW Eq General'!B61</f>
        <v>0</v>
      </c>
      <c r="C62" s="220">
        <f t="shared" si="12"/>
        <v>0</v>
      </c>
      <c r="D62" s="1468" t="s">
        <v>30</v>
      </c>
      <c r="E62" s="1170"/>
      <c r="F62" s="1479" t="s">
        <v>30</v>
      </c>
      <c r="G62" s="1479"/>
      <c r="H62" s="1196" t="s">
        <v>30</v>
      </c>
      <c r="I62" s="1196"/>
      <c r="J62" s="1150">
        <f>'WW Eq Varied'!B61</f>
        <v>10.951000000000001</v>
      </c>
      <c r="K62" s="220">
        <f t="shared" si="28"/>
        <v>2.9785602520444576</v>
      </c>
      <c r="L62" s="1170">
        <v>0</v>
      </c>
      <c r="M62" s="1170">
        <f t="shared" si="29"/>
        <v>0</v>
      </c>
      <c r="N62" s="1180">
        <v>0</v>
      </c>
      <c r="O62" s="1180">
        <f t="shared" si="30"/>
        <v>0</v>
      </c>
      <c r="P62" s="1194">
        <f>P60+P61</f>
        <v>6.8</v>
      </c>
      <c r="Q62" s="1204">
        <f t="shared" si="26"/>
        <v>2.1210230817217712</v>
      </c>
      <c r="R62" s="457">
        <f>'WW Eq Tech'!B61</f>
        <v>0</v>
      </c>
      <c r="S62" s="220">
        <f t="shared" si="31"/>
        <v>0</v>
      </c>
      <c r="T62" s="1170">
        <v>0</v>
      </c>
      <c r="U62" s="1170">
        <f t="shared" si="32"/>
        <v>0</v>
      </c>
      <c r="V62" s="1180">
        <v>0</v>
      </c>
      <c r="W62" s="1180">
        <f t="shared" si="33"/>
        <v>0</v>
      </c>
      <c r="X62" s="1194">
        <f>X60+X61</f>
        <v>0</v>
      </c>
      <c r="Y62" s="1204">
        <f t="shared" si="27"/>
        <v>0</v>
      </c>
      <c r="AA62" s="303"/>
      <c r="AB62" s="453"/>
      <c r="AH62" s="453"/>
      <c r="AI62" s="453"/>
    </row>
    <row r="63" spans="1:35" ht="12.75" customHeight="1">
      <c r="A63" s="1439" t="s">
        <v>226</v>
      </c>
      <c r="B63" s="1146">
        <f>'WW Eq General'!B62</f>
        <v>0</v>
      </c>
      <c r="C63" s="219">
        <f t="shared" si="12"/>
        <v>0</v>
      </c>
      <c r="D63" s="1411" t="s">
        <v>30</v>
      </c>
      <c r="E63" s="1169"/>
      <c r="F63" s="1417" t="s">
        <v>30</v>
      </c>
      <c r="G63" s="1417"/>
      <c r="H63" s="1195" t="s">
        <v>30</v>
      </c>
      <c r="I63" s="1195"/>
      <c r="J63" s="1146">
        <f>'WW Eq Varied'!B62</f>
        <v>0</v>
      </c>
      <c r="K63" s="219">
        <f t="shared" si="28"/>
        <v>0</v>
      </c>
      <c r="L63" s="1169">
        <v>0</v>
      </c>
      <c r="M63" s="1169">
        <f t="shared" si="29"/>
        <v>0</v>
      </c>
      <c r="N63" s="1179">
        <v>0</v>
      </c>
      <c r="O63" s="1179">
        <f t="shared" si="30"/>
        <v>0</v>
      </c>
      <c r="P63" s="1195" t="s">
        <v>30</v>
      </c>
      <c r="Q63" s="1193"/>
      <c r="R63" s="533">
        <f>'WW Eq Tech'!B62</f>
        <v>0</v>
      </c>
      <c r="S63" s="219">
        <f t="shared" si="31"/>
        <v>0</v>
      </c>
      <c r="T63" s="1169">
        <v>0</v>
      </c>
      <c r="U63" s="1169">
        <f t="shared" si="32"/>
        <v>0</v>
      </c>
      <c r="V63" s="1179">
        <v>0</v>
      </c>
      <c r="W63" s="1179">
        <f t="shared" si="33"/>
        <v>0</v>
      </c>
      <c r="X63" s="1195" t="s">
        <v>30</v>
      </c>
      <c r="Y63" s="1193"/>
      <c r="AA63" s="1017" t="s">
        <v>157</v>
      </c>
      <c r="AB63" s="534">
        <f>[1]WW!$C$33</f>
        <v>114.0144117</v>
      </c>
      <c r="AC63" s="454"/>
      <c r="AD63" s="1171">
        <v>153.92491699999999</v>
      </c>
      <c r="AE63" s="1171"/>
      <c r="AF63" s="1186">
        <v>220.1</v>
      </c>
      <c r="AG63" s="1183"/>
      <c r="AH63" s="1197">
        <v>267.60000000000002</v>
      </c>
      <c r="AI63" s="1514"/>
    </row>
    <row r="64" spans="1:35" ht="12.75" customHeight="1" thickBot="1">
      <c r="A64" s="1439" t="s">
        <v>227</v>
      </c>
      <c r="B64" s="1146">
        <f>'WW Eq General'!B63</f>
        <v>0</v>
      </c>
      <c r="C64" s="219">
        <f t="shared" si="12"/>
        <v>0</v>
      </c>
      <c r="D64" s="1411" t="s">
        <v>30</v>
      </c>
      <c r="E64" s="1169"/>
      <c r="F64" s="1417" t="s">
        <v>30</v>
      </c>
      <c r="G64" s="1417"/>
      <c r="H64" s="1195" t="s">
        <v>30</v>
      </c>
      <c r="I64" s="1195"/>
      <c r="J64" s="1146">
        <f>'WW Eq Varied'!B63</f>
        <v>0</v>
      </c>
      <c r="K64" s="219">
        <f t="shared" si="28"/>
        <v>0</v>
      </c>
      <c r="L64" s="1169">
        <v>0</v>
      </c>
      <c r="M64" s="1169">
        <f t="shared" si="29"/>
        <v>0</v>
      </c>
      <c r="N64" s="1179">
        <v>0</v>
      </c>
      <c r="O64" s="1179">
        <f t="shared" si="30"/>
        <v>0</v>
      </c>
      <c r="P64" s="1195" t="s">
        <v>30</v>
      </c>
      <c r="Q64" s="1193"/>
      <c r="R64" s="533">
        <f>'WW Eq Tech'!B63</f>
        <v>3.7275399999999999</v>
      </c>
      <c r="S64" s="219">
        <f t="shared" si="31"/>
        <v>2.1877451117597668</v>
      </c>
      <c r="T64" s="1169">
        <v>3.1829999999999998</v>
      </c>
      <c r="U64" s="1169">
        <f t="shared" si="32"/>
        <v>1.9534558309091579</v>
      </c>
      <c r="V64" s="1179">
        <v>4.7</v>
      </c>
      <c r="W64" s="1179">
        <f t="shared" si="33"/>
        <v>2.098214285714286</v>
      </c>
      <c r="X64" s="1195" t="s">
        <v>30</v>
      </c>
      <c r="Y64" s="1193"/>
      <c r="AA64" s="442" t="s">
        <v>159</v>
      </c>
      <c r="AB64" s="535">
        <f>[1]WW!$D$33</f>
        <v>111.4</v>
      </c>
      <c r="AC64" s="455"/>
      <c r="AD64" s="1412">
        <v>44.9</v>
      </c>
      <c r="AE64" s="1412"/>
      <c r="AF64" s="1187">
        <v>424</v>
      </c>
      <c r="AG64" s="1185"/>
      <c r="AH64" s="1516">
        <v>76.099999999999994</v>
      </c>
      <c r="AI64" s="1497"/>
    </row>
    <row r="65" spans="1:35" ht="12.75" customHeight="1" thickBot="1">
      <c r="A65" s="513" t="s">
        <v>228</v>
      </c>
      <c r="B65" s="1150">
        <f>'WW Eq General'!B64</f>
        <v>0</v>
      </c>
      <c r="C65" s="220">
        <f t="shared" si="12"/>
        <v>0</v>
      </c>
      <c r="D65" s="1468" t="s">
        <v>30</v>
      </c>
      <c r="E65" s="1170"/>
      <c r="F65" s="1479" t="s">
        <v>30</v>
      </c>
      <c r="G65" s="1479"/>
      <c r="H65" s="1196" t="s">
        <v>30</v>
      </c>
      <c r="I65" s="1196"/>
      <c r="J65" s="1150">
        <f>'WW Eq Varied'!B64</f>
        <v>6.3</v>
      </c>
      <c r="K65" s="220">
        <f t="shared" si="28"/>
        <v>1.7135357125267174</v>
      </c>
      <c r="L65" s="1170">
        <v>0</v>
      </c>
      <c r="M65" s="1170">
        <f t="shared" si="29"/>
        <v>0</v>
      </c>
      <c r="N65" s="1180">
        <v>0</v>
      </c>
      <c r="O65" s="1180">
        <f t="shared" si="30"/>
        <v>0</v>
      </c>
      <c r="P65" s="1194">
        <v>0</v>
      </c>
      <c r="Q65" s="1204">
        <f t="shared" ref="Q65:Q76" si="38">P65/P$14*100</f>
        <v>0</v>
      </c>
      <c r="R65" s="457">
        <f>'WW Eq Tech'!B64</f>
        <v>3.7275399999999999</v>
      </c>
      <c r="S65" s="220">
        <f t="shared" si="31"/>
        <v>2.1877451117597668</v>
      </c>
      <c r="T65" s="1170">
        <v>3.1829999999999998</v>
      </c>
      <c r="U65" s="1170">
        <f t="shared" si="32"/>
        <v>1.9534558309091579</v>
      </c>
      <c r="V65" s="1180">
        <v>4.7</v>
      </c>
      <c r="W65" s="1180">
        <f t="shared" si="33"/>
        <v>2.098214285714286</v>
      </c>
      <c r="X65" s="1194">
        <v>6.4</v>
      </c>
      <c r="Y65" s="1204">
        <f t="shared" ref="Y65:Y76" si="39">X65/X$14*100</f>
        <v>2.9064486830154408</v>
      </c>
      <c r="AA65" s="1012" t="s">
        <v>237</v>
      </c>
      <c r="AB65" s="194">
        <f>AB63-AB64</f>
        <v>2.6144116999999909</v>
      </c>
      <c r="AC65" s="457"/>
      <c r="AD65" s="1210">
        <v>109.024917</v>
      </c>
      <c r="AE65" s="1210"/>
      <c r="AF65" s="1188">
        <f>AF63-AF64</f>
        <v>-203.9</v>
      </c>
      <c r="AG65" s="1189"/>
      <c r="AH65" s="1202">
        <v>191.5</v>
      </c>
      <c r="AI65" s="1517"/>
    </row>
    <row r="66" spans="1:35" ht="12.75" customHeight="1">
      <c r="A66" s="1439" t="s">
        <v>229</v>
      </c>
      <c r="B66" s="1146">
        <f>'WW Eq General'!B65</f>
        <v>0</v>
      </c>
      <c r="C66" s="219">
        <f t="shared" si="12"/>
        <v>0</v>
      </c>
      <c r="D66" s="1411" t="s">
        <v>30</v>
      </c>
      <c r="E66" s="1169"/>
      <c r="F66" s="1417" t="s">
        <v>30</v>
      </c>
      <c r="G66" s="1417"/>
      <c r="H66" s="1195" t="s">
        <v>30</v>
      </c>
      <c r="I66" s="1195"/>
      <c r="J66" s="1146">
        <f>'WW Eq Varied'!B65</f>
        <v>0</v>
      </c>
      <c r="K66" s="219">
        <f t="shared" si="28"/>
        <v>0</v>
      </c>
      <c r="L66" s="1169">
        <v>0</v>
      </c>
      <c r="M66" s="1169">
        <f t="shared" si="29"/>
        <v>0</v>
      </c>
      <c r="N66" s="1179">
        <v>0</v>
      </c>
      <c r="O66" s="1179">
        <f t="shared" si="30"/>
        <v>0</v>
      </c>
      <c r="P66" s="1192">
        <v>2.5</v>
      </c>
      <c r="Q66" s="1193">
        <f t="shared" si="38"/>
        <v>0.77978789769182777</v>
      </c>
      <c r="R66" s="533">
        <f>'WW Eq Tech'!B65</f>
        <v>17.447800000000001</v>
      </c>
      <c r="S66" s="219">
        <f t="shared" si="31"/>
        <v>10.24035668590064</v>
      </c>
      <c r="T66" s="1169">
        <v>16.22</v>
      </c>
      <c r="U66" s="1169">
        <f t="shared" si="32"/>
        <v>9.9544623240171362</v>
      </c>
      <c r="V66" s="1179">
        <v>26.1</v>
      </c>
      <c r="W66" s="1179">
        <f t="shared" si="33"/>
        <v>11.651785714285715</v>
      </c>
      <c r="X66" s="1192">
        <v>24.7</v>
      </c>
      <c r="Y66" s="1193">
        <f t="shared" si="39"/>
        <v>11.217075386012716</v>
      </c>
      <c r="AB66" s="453"/>
      <c r="AH66" s="453"/>
      <c r="AI66" s="453"/>
    </row>
    <row r="67" spans="1:35" ht="12.75" customHeight="1" thickBot="1">
      <c r="A67" s="1439" t="s">
        <v>230</v>
      </c>
      <c r="B67" s="1146">
        <f>'WW Eq General'!B66</f>
        <v>0</v>
      </c>
      <c r="C67" s="219">
        <f t="shared" si="12"/>
        <v>0</v>
      </c>
      <c r="D67" s="1411" t="s">
        <v>30</v>
      </c>
      <c r="E67" s="1169"/>
      <c r="F67" s="1417" t="s">
        <v>30</v>
      </c>
      <c r="G67" s="1417"/>
      <c r="H67" s="1195" t="s">
        <v>30</v>
      </c>
      <c r="I67" s="1195"/>
      <c r="J67" s="1146">
        <f>'WW Eq Varied'!B66</f>
        <v>0</v>
      </c>
      <c r="K67" s="219">
        <f t="shared" si="28"/>
        <v>0</v>
      </c>
      <c r="L67" s="1169">
        <v>0</v>
      </c>
      <c r="M67" s="1169">
        <f t="shared" si="29"/>
        <v>0</v>
      </c>
      <c r="N67" s="1179">
        <v>0</v>
      </c>
      <c r="O67" s="1179">
        <f t="shared" si="30"/>
        <v>0</v>
      </c>
      <c r="P67" s="1192">
        <v>0</v>
      </c>
      <c r="Q67" s="1193">
        <f t="shared" si="38"/>
        <v>0</v>
      </c>
      <c r="R67" s="533">
        <f>'WW Eq Tech'!B66</f>
        <v>0.92</v>
      </c>
      <c r="S67" s="219">
        <f t="shared" si="31"/>
        <v>0.53996080600583385</v>
      </c>
      <c r="T67" s="1169">
        <v>0.97499999999999998</v>
      </c>
      <c r="U67" s="1169">
        <f t="shared" si="32"/>
        <v>0.59837242699856397</v>
      </c>
      <c r="V67" s="1179">
        <v>3.4</v>
      </c>
      <c r="W67" s="1179">
        <f t="shared" si="33"/>
        <v>1.5178571428571428</v>
      </c>
      <c r="X67" s="1192">
        <v>1.3</v>
      </c>
      <c r="Y67" s="1193">
        <f t="shared" si="39"/>
        <v>0.59037238873751141</v>
      </c>
      <c r="AC67" s="1437"/>
      <c r="AD67" s="1437"/>
      <c r="AE67" s="1437"/>
      <c r="AF67" s="1437"/>
      <c r="AG67" s="1437"/>
    </row>
    <row r="68" spans="1:35" ht="12.75" customHeight="1" thickBot="1">
      <c r="A68" s="513" t="s">
        <v>231</v>
      </c>
      <c r="B68" s="1150">
        <f>'WW Eq General'!B67</f>
        <v>0</v>
      </c>
      <c r="C68" s="220">
        <f t="shared" si="12"/>
        <v>0</v>
      </c>
      <c r="D68" s="1468" t="s">
        <v>30</v>
      </c>
      <c r="E68" s="1170"/>
      <c r="F68" s="1479" t="s">
        <v>30</v>
      </c>
      <c r="G68" s="1479"/>
      <c r="H68" s="1196" t="s">
        <v>30</v>
      </c>
      <c r="I68" s="1196"/>
      <c r="J68" s="1150">
        <f>'WW Eq Varied'!B67</f>
        <v>2.7</v>
      </c>
      <c r="K68" s="220">
        <f t="shared" si="28"/>
        <v>0.73437244822573611</v>
      </c>
      <c r="L68" s="1170">
        <v>0</v>
      </c>
      <c r="M68" s="1170">
        <f t="shared" si="29"/>
        <v>0</v>
      </c>
      <c r="N68" s="1180">
        <v>0</v>
      </c>
      <c r="O68" s="1180">
        <f t="shared" si="30"/>
        <v>0</v>
      </c>
      <c r="P68" s="1194">
        <f>P66+P67</f>
        <v>2.5</v>
      </c>
      <c r="Q68" s="1204">
        <f t="shared" si="38"/>
        <v>0.77978789769182777</v>
      </c>
      <c r="R68" s="457">
        <f>'WW Eq Tech'!B67</f>
        <v>18.367799999999999</v>
      </c>
      <c r="S68" s="220">
        <f t="shared" si="31"/>
        <v>10.780317491906471</v>
      </c>
      <c r="T68" s="1170">
        <v>17.195</v>
      </c>
      <c r="U68" s="1170">
        <f t="shared" si="32"/>
        <v>10.5528347510157</v>
      </c>
      <c r="V68" s="1180">
        <v>29.5</v>
      </c>
      <c r="W68" s="1180">
        <f t="shared" si="33"/>
        <v>13.169642857142858</v>
      </c>
      <c r="X68" s="1194">
        <f>X66+X67</f>
        <v>26</v>
      </c>
      <c r="Y68" s="1204">
        <f t="shared" si="39"/>
        <v>11.807447774750228</v>
      </c>
      <c r="AC68" s="1437"/>
      <c r="AD68" s="1437"/>
      <c r="AE68" s="1437"/>
      <c r="AF68" s="1437"/>
      <c r="AG68" s="1437"/>
    </row>
    <row r="69" spans="1:35" ht="12.75" customHeight="1">
      <c r="A69" s="1439" t="s">
        <v>232</v>
      </c>
      <c r="B69" s="1146">
        <f>'WW Eq General'!B68</f>
        <v>0</v>
      </c>
      <c r="C69" s="219">
        <f t="shared" si="12"/>
        <v>0</v>
      </c>
      <c r="D69" s="1411" t="s">
        <v>30</v>
      </c>
      <c r="E69" s="1169"/>
      <c r="F69" s="1417" t="s">
        <v>30</v>
      </c>
      <c r="G69" s="1417"/>
      <c r="H69" s="1195" t="s">
        <v>30</v>
      </c>
      <c r="I69" s="1195"/>
      <c r="J69" s="1146">
        <f>'WW Eq Varied'!B68</f>
        <v>0</v>
      </c>
      <c r="K69" s="219">
        <f t="shared" si="28"/>
        <v>0</v>
      </c>
      <c r="L69" s="1169">
        <v>0</v>
      </c>
      <c r="M69" s="1169">
        <f t="shared" si="29"/>
        <v>0</v>
      </c>
      <c r="N69" s="1179">
        <v>0</v>
      </c>
      <c r="O69" s="1179">
        <f t="shared" si="30"/>
        <v>0</v>
      </c>
      <c r="P69" s="1192">
        <v>0</v>
      </c>
      <c r="Q69" s="1193">
        <f t="shared" si="38"/>
        <v>0</v>
      </c>
      <c r="R69" s="533">
        <f>'WW Eq Tech'!B68</f>
        <v>0</v>
      </c>
      <c r="S69" s="219">
        <f t="shared" si="31"/>
        <v>0</v>
      </c>
      <c r="T69" s="1169">
        <v>0</v>
      </c>
      <c r="U69" s="1169">
        <f t="shared" si="32"/>
        <v>0</v>
      </c>
      <c r="V69" s="1179">
        <v>0</v>
      </c>
      <c r="W69" s="1179">
        <f t="shared" si="33"/>
        <v>0</v>
      </c>
      <c r="X69" s="1192">
        <v>0</v>
      </c>
      <c r="Y69" s="1193">
        <f t="shared" si="39"/>
        <v>0</v>
      </c>
    </row>
    <row r="70" spans="1:35" ht="12.75" customHeight="1" thickBot="1">
      <c r="A70" s="1439" t="s">
        <v>233</v>
      </c>
      <c r="B70" s="1146">
        <f>'WW Eq General'!B69</f>
        <v>0</v>
      </c>
      <c r="C70" s="219">
        <f t="shared" si="12"/>
        <v>0</v>
      </c>
      <c r="D70" s="1411" t="s">
        <v>30</v>
      </c>
      <c r="E70" s="1169"/>
      <c r="F70" s="1417" t="s">
        <v>30</v>
      </c>
      <c r="G70" s="1417"/>
      <c r="H70" s="1195" t="s">
        <v>30</v>
      </c>
      <c r="I70" s="1195"/>
      <c r="J70" s="1146">
        <f>'WW Eq Varied'!B69</f>
        <v>0</v>
      </c>
      <c r="K70" s="219">
        <f t="shared" si="28"/>
        <v>0</v>
      </c>
      <c r="L70" s="1169">
        <v>0</v>
      </c>
      <c r="M70" s="1169">
        <f t="shared" si="29"/>
        <v>0</v>
      </c>
      <c r="N70" s="1179">
        <v>0</v>
      </c>
      <c r="O70" s="1179">
        <f t="shared" si="30"/>
        <v>0</v>
      </c>
      <c r="P70" s="1192">
        <v>0</v>
      </c>
      <c r="Q70" s="1193">
        <f t="shared" si="38"/>
        <v>0</v>
      </c>
      <c r="R70" s="533">
        <f>'WW Eq Tech'!B69</f>
        <v>0</v>
      </c>
      <c r="S70" s="219">
        <f t="shared" si="31"/>
        <v>0</v>
      </c>
      <c r="T70" s="1169">
        <v>0</v>
      </c>
      <c r="U70" s="1169">
        <f t="shared" si="32"/>
        <v>0</v>
      </c>
      <c r="V70" s="1179">
        <v>0</v>
      </c>
      <c r="W70" s="1179">
        <f t="shared" si="33"/>
        <v>0</v>
      </c>
      <c r="X70" s="1192">
        <v>0</v>
      </c>
      <c r="Y70" s="1193">
        <f t="shared" si="39"/>
        <v>0</v>
      </c>
    </row>
    <row r="71" spans="1:35" ht="12.75" customHeight="1" thickBot="1">
      <c r="A71" s="513" t="s">
        <v>234</v>
      </c>
      <c r="B71" s="1150">
        <f>'WW Eq General'!B70</f>
        <v>0</v>
      </c>
      <c r="C71" s="220">
        <f t="shared" si="12"/>
        <v>0</v>
      </c>
      <c r="D71" s="1468" t="s">
        <v>30</v>
      </c>
      <c r="E71" s="1170"/>
      <c r="F71" s="1479" t="s">
        <v>30</v>
      </c>
      <c r="G71" s="1479"/>
      <c r="H71" s="1196" t="s">
        <v>30</v>
      </c>
      <c r="I71" s="1196"/>
      <c r="J71" s="1150">
        <f>'WW Eq Varied'!B70</f>
        <v>0</v>
      </c>
      <c r="K71" s="220">
        <f t="shared" si="28"/>
        <v>0</v>
      </c>
      <c r="L71" s="1170">
        <v>0</v>
      </c>
      <c r="M71" s="1170">
        <f t="shared" si="29"/>
        <v>0</v>
      </c>
      <c r="N71" s="1180">
        <v>0</v>
      </c>
      <c r="O71" s="1180">
        <f t="shared" si="30"/>
        <v>0</v>
      </c>
      <c r="P71" s="1194">
        <f>P69+P70</f>
        <v>0</v>
      </c>
      <c r="Q71" s="1204">
        <f t="shared" si="38"/>
        <v>0</v>
      </c>
      <c r="R71" s="457">
        <f>'WW Eq Tech'!B70</f>
        <v>0</v>
      </c>
      <c r="S71" s="220">
        <f t="shared" si="31"/>
        <v>0</v>
      </c>
      <c r="T71" s="1170">
        <v>0</v>
      </c>
      <c r="U71" s="1170">
        <f t="shared" si="32"/>
        <v>0</v>
      </c>
      <c r="V71" s="1180">
        <v>0</v>
      </c>
      <c r="W71" s="1180">
        <f t="shared" si="33"/>
        <v>0</v>
      </c>
      <c r="X71" s="1194">
        <f>X69+X70</f>
        <v>0</v>
      </c>
      <c r="Y71" s="1204">
        <f t="shared" si="39"/>
        <v>0</v>
      </c>
    </row>
    <row r="72" spans="1:35" ht="12.75" customHeight="1" thickBot="1">
      <c r="A72" s="513" t="s">
        <v>235</v>
      </c>
      <c r="B72" s="1150">
        <f>'WW Eq General'!B71</f>
        <v>0</v>
      </c>
      <c r="C72" s="220">
        <f t="shared" si="12"/>
        <v>0</v>
      </c>
      <c r="D72" s="1468" t="s">
        <v>30</v>
      </c>
      <c r="E72" s="1170"/>
      <c r="F72" s="1479" t="s">
        <v>30</v>
      </c>
      <c r="G72" s="1479"/>
      <c r="H72" s="1196" t="s">
        <v>30</v>
      </c>
      <c r="I72" s="1196"/>
      <c r="J72" s="1150">
        <f>'WW Eq Varied'!B71</f>
        <v>0.5</v>
      </c>
      <c r="K72" s="220">
        <f t="shared" si="28"/>
        <v>0.13599489781958074</v>
      </c>
      <c r="L72" s="1170">
        <v>0.5</v>
      </c>
      <c r="M72" s="1170">
        <f t="shared" si="29"/>
        <v>0.13600245254854712</v>
      </c>
      <c r="N72" s="1180">
        <v>0</v>
      </c>
      <c r="O72" s="1180">
        <f t="shared" si="30"/>
        <v>0</v>
      </c>
      <c r="P72" s="1194">
        <v>0</v>
      </c>
      <c r="Q72" s="1204">
        <f t="shared" si="38"/>
        <v>0</v>
      </c>
      <c r="R72" s="457">
        <f>'WW Eq Tech'!B71</f>
        <v>0</v>
      </c>
      <c r="S72" s="220">
        <f t="shared" si="31"/>
        <v>0</v>
      </c>
      <c r="T72" s="1170">
        <v>0</v>
      </c>
      <c r="U72" s="1170">
        <f t="shared" si="32"/>
        <v>0</v>
      </c>
      <c r="V72" s="1180">
        <v>0</v>
      </c>
      <c r="W72" s="1180">
        <f t="shared" si="33"/>
        <v>0</v>
      </c>
      <c r="X72" s="1194">
        <v>0</v>
      </c>
      <c r="Y72" s="1204">
        <f t="shared" si="39"/>
        <v>0</v>
      </c>
    </row>
    <row r="73" spans="1:35" ht="12.75" customHeight="1" thickBot="1">
      <c r="A73" s="513" t="s">
        <v>236</v>
      </c>
      <c r="B73" s="1150">
        <f>'WW Eq General'!B72</f>
        <v>0</v>
      </c>
      <c r="C73" s="220">
        <f t="shared" si="12"/>
        <v>0</v>
      </c>
      <c r="D73" s="1468" t="s">
        <v>30</v>
      </c>
      <c r="E73" s="1170"/>
      <c r="F73" s="1479" t="s">
        <v>30</v>
      </c>
      <c r="G73" s="1479"/>
      <c r="H73" s="1196" t="s">
        <v>30</v>
      </c>
      <c r="I73" s="1196"/>
      <c r="J73" s="1150">
        <f>'WW Eq Varied'!B72</f>
        <v>0.2</v>
      </c>
      <c r="K73" s="220">
        <f t="shared" si="28"/>
        <v>5.4397959127832303E-2</v>
      </c>
      <c r="L73" s="1170">
        <v>0</v>
      </c>
      <c r="M73" s="1170">
        <f t="shared" si="29"/>
        <v>0</v>
      </c>
      <c r="N73" s="1180">
        <v>0.5</v>
      </c>
      <c r="O73" s="1180">
        <f t="shared" si="30"/>
        <v>0.15465511908444168</v>
      </c>
      <c r="P73" s="1194">
        <v>0</v>
      </c>
      <c r="Q73" s="1204">
        <f t="shared" si="38"/>
        <v>0</v>
      </c>
      <c r="R73" s="457">
        <f>'WW Eq Tech'!B72</f>
        <v>0</v>
      </c>
      <c r="S73" s="220">
        <f t="shared" si="31"/>
        <v>0</v>
      </c>
      <c r="T73" s="1170">
        <v>0</v>
      </c>
      <c r="U73" s="1170">
        <f t="shared" si="32"/>
        <v>0</v>
      </c>
      <c r="V73" s="1180">
        <v>0</v>
      </c>
      <c r="W73" s="1180">
        <f t="shared" si="33"/>
        <v>0</v>
      </c>
      <c r="X73" s="1194">
        <v>0</v>
      </c>
      <c r="Y73" s="1204">
        <f t="shared" si="39"/>
        <v>0</v>
      </c>
    </row>
    <row r="74" spans="1:35" ht="12.75" customHeight="1" thickBot="1">
      <c r="A74" s="1268" t="s">
        <v>126</v>
      </c>
      <c r="B74" s="1150">
        <f>'WW Eq General'!B73</f>
        <v>0</v>
      </c>
      <c r="C74" s="220">
        <f t="shared" si="12"/>
        <v>0</v>
      </c>
      <c r="D74" s="1468" t="s">
        <v>30</v>
      </c>
      <c r="E74" s="1170"/>
      <c r="F74" s="1479" t="s">
        <v>30</v>
      </c>
      <c r="G74" s="1479"/>
      <c r="H74" s="1196" t="s">
        <v>30</v>
      </c>
      <c r="I74" s="1196"/>
      <c r="J74" s="1150">
        <f>'WW Eq Varied'!B73</f>
        <v>209.77699999999999</v>
      </c>
      <c r="K74" s="220">
        <f t="shared" si="28"/>
        <v>57.057203359796382</v>
      </c>
      <c r="L74" s="1170">
        <v>9.2050000000000001</v>
      </c>
      <c r="M74" s="1170">
        <f t="shared" si="29"/>
        <v>2.5038051514187525</v>
      </c>
      <c r="N74" s="1180">
        <v>9.6</v>
      </c>
      <c r="O74" s="1180">
        <f t="shared" si="30"/>
        <v>2.9693782864212803</v>
      </c>
      <c r="P74" s="1194">
        <f>P73+P72+P71+P68+P65+P62+P59+P51+P48+P40+P35+P27+P22</f>
        <v>167.40000000000003</v>
      </c>
      <c r="Q74" s="1204">
        <f t="shared" si="38"/>
        <v>52.214597629444803</v>
      </c>
      <c r="R74" s="457">
        <f>'WW Eq Tech'!B73</f>
        <v>29.223804999999999</v>
      </c>
      <c r="S74" s="220">
        <f t="shared" si="31"/>
        <v>17.151857937344907</v>
      </c>
      <c r="T74" s="1170">
        <v>28.178000000000001</v>
      </c>
      <c r="U74" s="1170">
        <f t="shared" si="32"/>
        <v>17.29326999791337</v>
      </c>
      <c r="V74" s="1180">
        <v>57</v>
      </c>
      <c r="W74" s="1180">
        <f t="shared" si="33"/>
        <v>25.446428571428569</v>
      </c>
      <c r="X74" s="1194">
        <f>X73+X72+X71+X68+X65+X62+X59+X51+X48+X40+X35+X27+X22</f>
        <v>52.2</v>
      </c>
      <c r="Y74" s="1204">
        <f t="shared" si="39"/>
        <v>23.70572207084469</v>
      </c>
    </row>
    <row r="75" spans="1:35" ht="12.75" customHeight="1" thickBot="1">
      <c r="A75" s="1268" t="s">
        <v>128</v>
      </c>
      <c r="B75" s="1150">
        <f>'WW Eq General'!B74</f>
        <v>0</v>
      </c>
      <c r="C75" s="220">
        <f t="shared" si="12"/>
        <v>0</v>
      </c>
      <c r="D75" s="1468" t="s">
        <v>30</v>
      </c>
      <c r="E75" s="1170"/>
      <c r="F75" s="1479" t="s">
        <v>30</v>
      </c>
      <c r="G75" s="1479"/>
      <c r="H75" s="1196" t="s">
        <v>30</v>
      </c>
      <c r="I75" s="1196"/>
      <c r="J75" s="1150">
        <f>'WW Eq Varied'!B74</f>
        <v>107.477</v>
      </c>
      <c r="K75" s="220">
        <f t="shared" si="28"/>
        <v>29.23264726591016</v>
      </c>
      <c r="L75" s="1170">
        <v>94.3</v>
      </c>
      <c r="M75" s="1170">
        <f t="shared" si="29"/>
        <v>25.650062550655981</v>
      </c>
      <c r="N75" s="1180">
        <v>83.5</v>
      </c>
      <c r="O75" s="1180">
        <f t="shared" si="30"/>
        <v>25.827404887101764</v>
      </c>
      <c r="P75" s="1194">
        <v>81.8</v>
      </c>
      <c r="Q75" s="1204">
        <f t="shared" si="38"/>
        <v>25.514660012476604</v>
      </c>
      <c r="R75" s="457">
        <f>'WW Eq Tech'!B74</f>
        <v>113.577639</v>
      </c>
      <c r="S75" s="220">
        <f t="shared" si="31"/>
        <v>66.660297281173513</v>
      </c>
      <c r="T75" s="1170">
        <v>100.61799999999999</v>
      </c>
      <c r="U75" s="1170">
        <f t="shared" si="32"/>
        <v>61.750807035632313</v>
      </c>
      <c r="V75" s="1180">
        <v>126.9</v>
      </c>
      <c r="W75" s="1180">
        <f t="shared" si="33"/>
        <v>56.651785714285715</v>
      </c>
      <c r="X75" s="1194">
        <v>116.8</v>
      </c>
      <c r="Y75" s="1204">
        <f t="shared" si="39"/>
        <v>53.042688465031794</v>
      </c>
    </row>
    <row r="76" spans="1:35" ht="12.75" customHeight="1" thickBot="1">
      <c r="A76" s="1268" t="s">
        <v>131</v>
      </c>
      <c r="B76" s="1150">
        <f>'WW Eq General'!B75</f>
        <v>0</v>
      </c>
      <c r="C76" s="220">
        <f t="shared" si="12"/>
        <v>0</v>
      </c>
      <c r="D76" s="1468" t="s">
        <v>30</v>
      </c>
      <c r="E76" s="1170"/>
      <c r="F76" s="1479" t="s">
        <v>30</v>
      </c>
      <c r="G76" s="1479"/>
      <c r="H76" s="1196" t="s">
        <v>30</v>
      </c>
      <c r="I76" s="1196"/>
      <c r="J76" s="1150">
        <f>'WW Eq Varied'!B75</f>
        <v>317.25400000000002</v>
      </c>
      <c r="K76" s="220">
        <f t="shared" si="28"/>
        <v>86.289850625706549</v>
      </c>
      <c r="L76" s="1170">
        <v>103.505</v>
      </c>
      <c r="M76" s="1170">
        <f t="shared" si="29"/>
        <v>28.153867702074738</v>
      </c>
      <c r="N76" s="1180">
        <v>93.1</v>
      </c>
      <c r="O76" s="1180">
        <f t="shared" si="30"/>
        <v>28.796783173523039</v>
      </c>
      <c r="P76" s="1194">
        <v>249.1</v>
      </c>
      <c r="Q76" s="1204">
        <f t="shared" si="38"/>
        <v>77.698066126013714</v>
      </c>
      <c r="R76" s="457">
        <f>'WW Eq Tech'!B75</f>
        <v>142.801444</v>
      </c>
      <c r="S76" s="220">
        <f t="shared" si="31"/>
        <v>83.812155218518413</v>
      </c>
      <c r="T76" s="1170">
        <v>128.79599999999999</v>
      </c>
      <c r="U76" s="1170">
        <f t="shared" si="32"/>
        <v>79.044077033545676</v>
      </c>
      <c r="V76" s="1180">
        <v>183.9</v>
      </c>
      <c r="W76" s="1180">
        <f t="shared" si="33"/>
        <v>82.098214285714292</v>
      </c>
      <c r="X76" s="1194">
        <v>169</v>
      </c>
      <c r="Y76" s="1204">
        <f t="shared" si="39"/>
        <v>76.748410535876474</v>
      </c>
    </row>
    <row r="77" spans="1:35" ht="12.75" customHeight="1">
      <c r="A77" s="1439" t="s">
        <v>158</v>
      </c>
      <c r="B77" s="1146">
        <f>'WW Eq General'!B76</f>
        <v>0</v>
      </c>
      <c r="C77" s="219">
        <f t="shared" si="12"/>
        <v>0</v>
      </c>
      <c r="D77" s="1411" t="s">
        <v>30</v>
      </c>
      <c r="E77" s="1169"/>
      <c r="F77" s="1417" t="s">
        <v>30</v>
      </c>
      <c r="G77" s="1417"/>
      <c r="H77" s="1195" t="s">
        <v>30</v>
      </c>
      <c r="I77" s="1195"/>
      <c r="J77" s="1146">
        <f>'WW Eq Varied'!B76</f>
        <v>0</v>
      </c>
      <c r="K77" s="219">
        <f t="shared" si="28"/>
        <v>0</v>
      </c>
      <c r="L77" s="1169">
        <v>0</v>
      </c>
      <c r="M77" s="1169">
        <f t="shared" si="29"/>
        <v>0</v>
      </c>
      <c r="N77" s="1179">
        <v>0</v>
      </c>
      <c r="O77" s="1179">
        <f t="shared" si="30"/>
        <v>0</v>
      </c>
      <c r="P77" s="1195" t="s">
        <v>30</v>
      </c>
      <c r="Q77" s="1193"/>
      <c r="R77" s="533">
        <f>'WW Eq Tech'!B76</f>
        <v>0</v>
      </c>
      <c r="S77" s="219">
        <f t="shared" si="31"/>
        <v>0</v>
      </c>
      <c r="T77" s="1169">
        <v>0</v>
      </c>
      <c r="U77" s="1169">
        <f t="shared" si="32"/>
        <v>0</v>
      </c>
      <c r="V77" s="1179">
        <v>0</v>
      </c>
      <c r="W77" s="1179">
        <f t="shared" si="33"/>
        <v>0</v>
      </c>
      <c r="X77" s="1195" t="s">
        <v>30</v>
      </c>
      <c r="Y77" s="1193"/>
    </row>
    <row r="78" spans="1:35" ht="12.75" customHeight="1">
      <c r="A78" s="1439" t="s">
        <v>257</v>
      </c>
      <c r="B78" s="1146">
        <f>'WW Eq General'!B77</f>
        <v>0</v>
      </c>
      <c r="C78" s="219">
        <f t="shared" si="12"/>
        <v>0</v>
      </c>
      <c r="D78" s="1411" t="s">
        <v>30</v>
      </c>
      <c r="E78" s="1169"/>
      <c r="F78" s="1417" t="s">
        <v>30</v>
      </c>
      <c r="G78" s="1417"/>
      <c r="H78" s="1195" t="s">
        <v>30</v>
      </c>
      <c r="I78" s="1195"/>
      <c r="J78" s="1146">
        <f>'WW Eq Varied'!B77</f>
        <v>0</v>
      </c>
      <c r="K78" s="219">
        <f t="shared" si="28"/>
        <v>0</v>
      </c>
      <c r="L78" s="1169">
        <v>0</v>
      </c>
      <c r="M78" s="1169">
        <f t="shared" si="29"/>
        <v>0</v>
      </c>
      <c r="N78" s="1179">
        <v>0</v>
      </c>
      <c r="O78" s="1179">
        <f t="shared" si="30"/>
        <v>0</v>
      </c>
      <c r="P78" s="1195" t="s">
        <v>30</v>
      </c>
      <c r="Q78" s="1193"/>
      <c r="R78" s="533">
        <f>'WW Eq Tech'!B77</f>
        <v>0</v>
      </c>
      <c r="S78" s="219">
        <f t="shared" si="31"/>
        <v>0</v>
      </c>
      <c r="T78" s="1169">
        <v>0</v>
      </c>
      <c r="U78" s="1169">
        <f t="shared" si="32"/>
        <v>0</v>
      </c>
      <c r="V78" s="1179">
        <v>0</v>
      </c>
      <c r="W78" s="1179">
        <f t="shared" si="33"/>
        <v>0</v>
      </c>
      <c r="X78" s="1195" t="s">
        <v>30</v>
      </c>
      <c r="Y78" s="1193"/>
    </row>
    <row r="79" spans="1:35" ht="12.75" customHeight="1" thickBot="1">
      <c r="A79" s="1439" t="s">
        <v>258</v>
      </c>
      <c r="B79" s="1146">
        <f>'WW Eq General'!B78</f>
        <v>0</v>
      </c>
      <c r="C79" s="219">
        <f t="shared" si="12"/>
        <v>0</v>
      </c>
      <c r="D79" s="1411" t="s">
        <v>30</v>
      </c>
      <c r="E79" s="1169"/>
      <c r="F79" s="1417" t="s">
        <v>30</v>
      </c>
      <c r="G79" s="1417"/>
      <c r="H79" s="1195" t="s">
        <v>30</v>
      </c>
      <c r="I79" s="1195"/>
      <c r="J79" s="1146">
        <f>'WW Eq Varied'!B78</f>
        <v>0</v>
      </c>
      <c r="K79" s="219">
        <f t="shared" si="28"/>
        <v>0</v>
      </c>
      <c r="L79" s="1169">
        <v>0</v>
      </c>
      <c r="M79" s="1169">
        <f t="shared" si="29"/>
        <v>0</v>
      </c>
      <c r="N79" s="1179">
        <v>0</v>
      </c>
      <c r="O79" s="1179">
        <f t="shared" si="30"/>
        <v>0</v>
      </c>
      <c r="P79" s="1195" t="s">
        <v>30</v>
      </c>
      <c r="Q79" s="1193"/>
      <c r="R79" s="533">
        <f>'WW Eq Tech'!B78</f>
        <v>0.89886699999999997</v>
      </c>
      <c r="S79" s="219">
        <f t="shared" si="31"/>
        <v>0.52755755414352801</v>
      </c>
      <c r="T79" s="1169">
        <v>0.8</v>
      </c>
      <c r="U79" s="1169">
        <f t="shared" si="32"/>
        <v>0.49097224779369358</v>
      </c>
      <c r="V79" s="1179">
        <v>9.1</v>
      </c>
      <c r="W79" s="1179">
        <f t="shared" si="33"/>
        <v>4.0625</v>
      </c>
      <c r="X79" s="1195" t="s">
        <v>30</v>
      </c>
      <c r="Y79" s="1193"/>
    </row>
    <row r="80" spans="1:35" ht="12.75" customHeight="1" thickBot="1">
      <c r="A80" s="1268" t="s">
        <v>163</v>
      </c>
      <c r="B80" s="1150">
        <f>'WW Eq General'!B79</f>
        <v>0</v>
      </c>
      <c r="C80" s="220">
        <f>B80/B$14*100</f>
        <v>0</v>
      </c>
      <c r="D80" s="1468" t="s">
        <v>30</v>
      </c>
      <c r="E80" s="1170"/>
      <c r="F80" s="1479" t="s">
        <v>30</v>
      </c>
      <c r="G80" s="1479"/>
      <c r="H80" s="1196" t="s">
        <v>30</v>
      </c>
      <c r="I80" s="1196"/>
      <c r="J80" s="1150">
        <f>'WW Eq Varied'!B79</f>
        <v>0</v>
      </c>
      <c r="K80" s="220">
        <f>J80/J$14*100</f>
        <v>0</v>
      </c>
      <c r="L80" s="1170">
        <v>0</v>
      </c>
      <c r="M80" s="1170">
        <f>L80/L$14*100</f>
        <v>0</v>
      </c>
      <c r="N80" s="1180">
        <v>0</v>
      </c>
      <c r="O80" s="1180">
        <f>N80/N$14*100</f>
        <v>0</v>
      </c>
      <c r="P80" s="1196" t="s">
        <v>30</v>
      </c>
      <c r="Q80" s="1204"/>
      <c r="R80" s="457">
        <f>'WW Eq Tech'!B79</f>
        <v>0.89886699999999997</v>
      </c>
      <c r="S80" s="220">
        <f>R80/R$14*100</f>
        <v>0.52755755414352801</v>
      </c>
      <c r="T80" s="1170">
        <v>0.8</v>
      </c>
      <c r="U80" s="1170">
        <f>T80/T$14*100</f>
        <v>0.49097224779369358</v>
      </c>
      <c r="V80" s="1180">
        <v>9.1</v>
      </c>
      <c r="W80" s="1180">
        <f>V80/V$14*100</f>
        <v>4.0625</v>
      </c>
      <c r="X80" s="1196" t="s">
        <v>30</v>
      </c>
      <c r="Y80" s="1204"/>
    </row>
    <row r="81" spans="1:25" ht="12.75" customHeight="1" thickBot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</row>
    <row r="82" spans="1:25" ht="12.75" customHeight="1">
      <c r="A82" s="1019" t="s">
        <v>152</v>
      </c>
      <c r="B82" s="1454">
        <v>0</v>
      </c>
      <c r="C82" s="1455"/>
      <c r="D82" s="1469" t="s">
        <v>30</v>
      </c>
      <c r="E82" s="1477"/>
      <c r="F82" s="1481" t="s">
        <v>30</v>
      </c>
      <c r="G82" s="1482"/>
      <c r="H82" s="1494" t="s">
        <v>30</v>
      </c>
      <c r="I82" s="1495"/>
      <c r="J82" s="1680">
        <f>'WW Eq Varied'!B81</f>
        <v>2779.8490000000002</v>
      </c>
      <c r="K82" s="1681"/>
      <c r="L82" s="1682">
        <v>7675</v>
      </c>
      <c r="M82" s="1683"/>
      <c r="N82" s="1345">
        <v>10708</v>
      </c>
      <c r="O82" s="1684"/>
      <c r="P82" s="1685">
        <v>11166</v>
      </c>
      <c r="Q82" s="1686"/>
      <c r="R82" s="1687">
        <f>'WW Eq Tech'!B81</f>
        <v>10189</v>
      </c>
      <c r="S82" s="1688"/>
      <c r="T82" s="1689">
        <v>10218</v>
      </c>
      <c r="U82" s="1689"/>
      <c r="V82" s="1345">
        <v>5764</v>
      </c>
      <c r="W82" s="1684"/>
      <c r="X82" s="1685">
        <v>10963</v>
      </c>
      <c r="Y82" s="1670"/>
    </row>
    <row r="83" spans="1:25" ht="12.75" customHeight="1" thickBot="1">
      <c r="A83" s="1022" t="s">
        <v>154</v>
      </c>
      <c r="B83" s="1456">
        <f>'WW Eq General'!B82</f>
        <v>0</v>
      </c>
      <c r="C83" s="455"/>
      <c r="D83" s="1470" t="s">
        <v>30</v>
      </c>
      <c r="E83" s="1175"/>
      <c r="F83" s="1483" t="s">
        <v>30</v>
      </c>
      <c r="G83" s="1484"/>
      <c r="H83" s="1496" t="s">
        <v>30</v>
      </c>
      <c r="I83" s="1497"/>
      <c r="J83" s="1690">
        <f>'WW Eq Varied'!B82</f>
        <v>132259.28890382175</v>
      </c>
      <c r="K83" s="1576"/>
      <c r="L83" s="1577">
        <v>47901.033094462538</v>
      </c>
      <c r="M83" s="1578"/>
      <c r="N83" s="1691">
        <v>30188.64400448263</v>
      </c>
      <c r="O83" s="1580"/>
      <c r="P83" s="1692">
        <v>28712</v>
      </c>
      <c r="Q83" s="1671"/>
      <c r="R83" s="1575">
        <f>'WW Eq Varied'!F82</f>
        <v>110004.63135135133</v>
      </c>
      <c r="S83" s="1576"/>
      <c r="T83" s="1577">
        <v>90546.290772532186</v>
      </c>
      <c r="U83" s="1577"/>
      <c r="V83" s="1691">
        <v>39521.165857043721</v>
      </c>
      <c r="W83" s="1580"/>
      <c r="X83" s="1692">
        <v>20083</v>
      </c>
      <c r="Y83" s="1671"/>
    </row>
    <row r="84" spans="1:25" ht="12.75" customHeight="1" thickBot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</row>
    <row r="85" spans="1:25" ht="12.75" customHeight="1">
      <c r="A85" s="1258" t="s">
        <v>157</v>
      </c>
      <c r="B85" s="1458">
        <f>[1]WW!$C$5</f>
        <v>0</v>
      </c>
      <c r="C85" s="1459"/>
      <c r="D85" s="1471" t="s">
        <v>30</v>
      </c>
      <c r="E85" s="1472"/>
      <c r="F85" s="1186" t="s">
        <v>30</v>
      </c>
      <c r="G85" s="1485"/>
      <c r="H85" s="1498" t="s">
        <v>30</v>
      </c>
      <c r="I85" s="1499"/>
      <c r="J85" s="1458">
        <f>[1]WW!$C$12</f>
        <v>44.79</v>
      </c>
      <c r="K85" s="1459"/>
      <c r="L85" s="1472">
        <v>16.09</v>
      </c>
      <c r="M85" s="1472"/>
      <c r="N85" s="1186">
        <v>17.100000000000001</v>
      </c>
      <c r="O85" s="1489"/>
      <c r="P85" s="1504">
        <v>13.7</v>
      </c>
      <c r="Q85" s="1505"/>
      <c r="R85" s="1460">
        <f>[1]WW!$C$22</f>
        <v>1.97</v>
      </c>
      <c r="S85" s="1459"/>
      <c r="T85" s="1472">
        <v>3.81</v>
      </c>
      <c r="U85" s="1472"/>
      <c r="V85" s="1186">
        <v>3.7</v>
      </c>
      <c r="W85" s="1489"/>
      <c r="X85" s="1504">
        <v>4.2</v>
      </c>
      <c r="Y85" s="1505"/>
    </row>
    <row r="86" spans="1:25" ht="12.75" customHeight="1" thickBot="1">
      <c r="A86" s="1266" t="s">
        <v>159</v>
      </c>
      <c r="B86" s="1461">
        <f>[1]WW!$C$5</f>
        <v>0</v>
      </c>
      <c r="C86" s="1462"/>
      <c r="D86" s="1473" t="s">
        <v>30</v>
      </c>
      <c r="E86" s="1474"/>
      <c r="F86" s="1187" t="s">
        <v>30</v>
      </c>
      <c r="G86" s="1486"/>
      <c r="H86" s="1500" t="s">
        <v>30</v>
      </c>
      <c r="I86" s="1501"/>
      <c r="J86" s="1461">
        <f>[1]WW!$D$12</f>
        <v>35.520000000000003</v>
      </c>
      <c r="K86" s="1462"/>
      <c r="L86" s="1474">
        <v>14.54</v>
      </c>
      <c r="M86" s="1474"/>
      <c r="N86" s="1187">
        <v>20.7</v>
      </c>
      <c r="O86" s="1490"/>
      <c r="P86" s="1506">
        <v>13</v>
      </c>
      <c r="Q86" s="1507"/>
      <c r="R86" s="1463">
        <f>[1]WW!$D$22</f>
        <v>8.64</v>
      </c>
      <c r="S86" s="1462"/>
      <c r="T86" s="1474">
        <v>65.22</v>
      </c>
      <c r="U86" s="1474"/>
      <c r="V86" s="1187">
        <v>10.5</v>
      </c>
      <c r="W86" s="1490"/>
      <c r="X86" s="1506">
        <v>11.5</v>
      </c>
      <c r="Y86" s="1507"/>
    </row>
    <row r="87" spans="1:25" ht="12.75" customHeight="1" thickBot="1">
      <c r="A87" s="1268" t="s">
        <v>237</v>
      </c>
      <c r="B87" s="1464">
        <f>B85-B86</f>
        <v>0</v>
      </c>
      <c r="C87" s="1465"/>
      <c r="D87" s="1475" t="s">
        <v>30</v>
      </c>
      <c r="E87" s="1476"/>
      <c r="F87" s="1487" t="s">
        <v>30</v>
      </c>
      <c r="G87" s="1488"/>
      <c r="H87" s="1502" t="s">
        <v>30</v>
      </c>
      <c r="I87" s="1503"/>
      <c r="J87" s="1464">
        <f>J85-J86</f>
        <v>9.269999999999996</v>
      </c>
      <c r="K87" s="1465"/>
      <c r="L87" s="1476">
        <v>1.55</v>
      </c>
      <c r="M87" s="1476"/>
      <c r="N87" s="1188">
        <f>N85-N86</f>
        <v>-3.5999999999999979</v>
      </c>
      <c r="O87" s="1491"/>
      <c r="P87" s="1508">
        <f>P85-P86</f>
        <v>0.69999999999999929</v>
      </c>
      <c r="Q87" s="1509"/>
      <c r="R87" s="1466">
        <f>R85-R86</f>
        <v>-6.6700000000000008</v>
      </c>
      <c r="S87" s="1465"/>
      <c r="T87" s="1476">
        <v>-61.41</v>
      </c>
      <c r="U87" s="1476"/>
      <c r="V87" s="1188">
        <f>V85-V86</f>
        <v>-6.8</v>
      </c>
      <c r="W87" s="1491"/>
      <c r="X87" s="1508">
        <f>X85-X86</f>
        <v>-7.3</v>
      </c>
      <c r="Y87" s="1509"/>
    </row>
    <row r="88" spans="1:25" ht="12.75" customHeight="1">
      <c r="B88" s="453"/>
      <c r="F88" s="1457"/>
      <c r="G88" s="1457"/>
      <c r="H88" s="1457"/>
      <c r="I88" s="1457"/>
      <c r="J88" s="453"/>
      <c r="K88" s="453"/>
      <c r="L88" s="453"/>
      <c r="M88" s="453"/>
      <c r="N88" s="453"/>
      <c r="O88" s="453"/>
      <c r="P88" s="453"/>
      <c r="Q88" s="453"/>
      <c r="R88" s="453"/>
      <c r="S88" s="453"/>
      <c r="T88" s="453"/>
      <c r="U88" s="453"/>
      <c r="V88" s="453"/>
      <c r="W88" s="453"/>
      <c r="X88" s="453"/>
      <c r="Y88" s="453"/>
    </row>
    <row r="89" spans="1:25" ht="12.75" customHeight="1">
      <c r="F89" s="1457"/>
      <c r="G89" s="1457"/>
      <c r="H89" s="1457"/>
      <c r="I89" s="1457"/>
      <c r="J89" s="453"/>
      <c r="K89" s="453"/>
      <c r="L89" s="453"/>
      <c r="M89" s="453"/>
      <c r="N89" s="453"/>
      <c r="O89" s="453"/>
      <c r="P89" s="453"/>
      <c r="Q89" s="453"/>
      <c r="R89" s="453"/>
      <c r="S89" s="453"/>
      <c r="T89" s="453"/>
      <c r="U89" s="453"/>
      <c r="V89" s="453"/>
      <c r="W89" s="453"/>
      <c r="X89" s="453"/>
      <c r="Y89" s="453"/>
    </row>
    <row r="90" spans="1:25" ht="12.75" customHeight="1">
      <c r="D90" s="1457"/>
      <c r="E90" s="453"/>
      <c r="F90" s="453"/>
      <c r="G90" s="453"/>
      <c r="H90" s="453"/>
      <c r="I90" s="453"/>
      <c r="J90" s="453"/>
      <c r="K90" s="453"/>
      <c r="L90" s="453"/>
      <c r="M90" s="453"/>
      <c r="N90" s="453"/>
      <c r="O90" s="453"/>
      <c r="P90" s="453"/>
      <c r="Q90" s="453"/>
      <c r="R90" s="453"/>
      <c r="S90" s="453"/>
      <c r="T90" s="453"/>
      <c r="U90" s="453"/>
      <c r="V90" s="453"/>
      <c r="W90" s="453"/>
      <c r="X90" s="453"/>
      <c r="Y90" s="453"/>
    </row>
    <row r="91" spans="1:25" ht="12.75" customHeight="1">
      <c r="J91" s="453"/>
      <c r="K91" s="453"/>
      <c r="L91" s="453"/>
      <c r="M91" s="453"/>
      <c r="N91" s="453"/>
      <c r="O91" s="453"/>
      <c r="P91" s="453"/>
      <c r="Q91" s="453"/>
      <c r="R91" s="453"/>
      <c r="S91" s="453"/>
      <c r="T91" s="453"/>
      <c r="U91" s="453"/>
      <c r="V91" s="453"/>
      <c r="W91" s="453"/>
      <c r="X91" s="453"/>
      <c r="Y91" s="453"/>
    </row>
    <row r="92" spans="1:25" ht="12.75" customHeight="1">
      <c r="J92" s="453"/>
      <c r="K92" s="453"/>
      <c r="L92" s="453"/>
      <c r="M92" s="453"/>
      <c r="N92" s="453"/>
      <c r="O92" s="453"/>
      <c r="P92" s="453"/>
      <c r="Q92" s="453"/>
      <c r="R92" s="453"/>
      <c r="S92" s="453"/>
      <c r="T92" s="453"/>
      <c r="U92" s="453"/>
      <c r="V92" s="453"/>
      <c r="W92" s="453"/>
      <c r="X92" s="453"/>
      <c r="Y92" s="453"/>
    </row>
    <row r="93" spans="1:25" ht="12.75" customHeight="1">
      <c r="J93" s="453"/>
      <c r="K93" s="453"/>
      <c r="L93" s="453"/>
      <c r="M93" s="453"/>
      <c r="N93" s="453"/>
      <c r="O93" s="453"/>
      <c r="P93" s="453"/>
      <c r="Q93" s="453"/>
      <c r="R93" s="453"/>
      <c r="S93" s="453"/>
      <c r="T93" s="453"/>
      <c r="U93" s="453"/>
      <c r="V93" s="453"/>
      <c r="W93" s="453"/>
      <c r="X93" s="453"/>
      <c r="Y93" s="453"/>
    </row>
    <row r="94" spans="1:25" ht="12.75" customHeight="1">
      <c r="J94" s="453"/>
      <c r="K94" s="453"/>
      <c r="L94" s="453"/>
      <c r="M94" s="453"/>
      <c r="N94" s="453"/>
      <c r="O94" s="453"/>
      <c r="P94" s="453"/>
      <c r="Q94" s="453"/>
      <c r="R94" s="453"/>
      <c r="S94" s="453"/>
      <c r="T94" s="453"/>
      <c r="U94" s="453"/>
      <c r="V94" s="453"/>
      <c r="W94" s="453"/>
      <c r="X94" s="453"/>
      <c r="Y94" s="453"/>
    </row>
    <row r="95" spans="1:25" ht="12.75" customHeight="1">
      <c r="J95" s="453"/>
      <c r="K95" s="453"/>
      <c r="L95" s="453"/>
      <c r="M95" s="453"/>
      <c r="N95" s="453"/>
      <c r="O95" s="453"/>
      <c r="P95" s="453"/>
      <c r="Q95" s="453"/>
      <c r="R95" s="453"/>
      <c r="S95" s="453"/>
      <c r="T95" s="453"/>
      <c r="U95" s="453"/>
      <c r="V95" s="453"/>
      <c r="W95" s="453"/>
      <c r="X95" s="453"/>
      <c r="Y95" s="453"/>
    </row>
    <row r="96" spans="1:25" ht="12.75" customHeight="1">
      <c r="J96" s="453"/>
      <c r="K96" s="453"/>
      <c r="L96" s="453"/>
      <c r="M96" s="453"/>
      <c r="N96" s="453"/>
      <c r="O96" s="453"/>
      <c r="P96" s="453"/>
      <c r="Q96" s="453"/>
      <c r="R96" s="453"/>
      <c r="S96" s="453"/>
      <c r="T96" s="453"/>
      <c r="U96" s="453"/>
      <c r="V96" s="453"/>
      <c r="W96" s="453"/>
      <c r="X96" s="453"/>
      <c r="Y96" s="453"/>
    </row>
    <row r="97" spans="10:25" ht="12.75" customHeight="1">
      <c r="J97" s="453"/>
      <c r="K97" s="453"/>
      <c r="L97" s="453"/>
      <c r="M97" s="453"/>
      <c r="N97" s="453"/>
      <c r="O97" s="453"/>
      <c r="P97" s="453"/>
      <c r="Q97" s="453"/>
      <c r="R97" s="453"/>
      <c r="S97" s="453"/>
      <c r="T97" s="453"/>
      <c r="U97" s="453"/>
      <c r="V97" s="453"/>
      <c r="W97" s="453"/>
      <c r="X97" s="453"/>
      <c r="Y97" s="453"/>
    </row>
    <row r="98" spans="10:25" ht="12.75" customHeight="1">
      <c r="J98" s="453"/>
      <c r="K98" s="453"/>
      <c r="L98" s="453"/>
      <c r="M98" s="453"/>
      <c r="N98" s="453"/>
      <c r="O98" s="453"/>
      <c r="P98" s="453"/>
      <c r="Q98" s="453"/>
      <c r="R98" s="453"/>
      <c r="S98" s="453"/>
      <c r="T98" s="453"/>
      <c r="U98" s="453"/>
      <c r="V98" s="453"/>
      <c r="W98" s="453"/>
      <c r="X98" s="453"/>
      <c r="Y98" s="453"/>
    </row>
    <row r="99" spans="10:25" ht="12.75" customHeight="1">
      <c r="J99" s="453"/>
      <c r="K99" s="453"/>
      <c r="L99" s="453"/>
      <c r="M99" s="453"/>
      <c r="N99" s="453"/>
      <c r="O99" s="453"/>
      <c r="P99" s="453"/>
      <c r="Q99" s="453"/>
      <c r="R99" s="453"/>
      <c r="S99" s="453"/>
      <c r="T99" s="453"/>
      <c r="U99" s="453"/>
      <c r="V99" s="453"/>
      <c r="W99" s="453"/>
      <c r="X99" s="453"/>
      <c r="Y99" s="453"/>
    </row>
    <row r="100" spans="10:25" ht="12.75" customHeight="1">
      <c r="J100" s="453"/>
      <c r="K100" s="453"/>
      <c r="L100" s="453"/>
      <c r="M100" s="453"/>
      <c r="N100" s="453"/>
      <c r="O100" s="453"/>
      <c r="P100" s="453"/>
      <c r="Q100" s="453"/>
      <c r="R100" s="453"/>
      <c r="S100" s="453"/>
      <c r="T100" s="453"/>
      <c r="U100" s="453"/>
      <c r="V100" s="453"/>
      <c r="W100" s="453"/>
      <c r="X100" s="453"/>
      <c r="Y100" s="453"/>
    </row>
    <row r="101" spans="10:25" ht="12.75" customHeight="1">
      <c r="J101" s="453"/>
      <c r="K101" s="453"/>
      <c r="L101" s="453"/>
      <c r="M101" s="453"/>
      <c r="N101" s="453"/>
      <c r="O101" s="453"/>
      <c r="P101" s="453"/>
      <c r="Q101" s="453"/>
      <c r="R101" s="453"/>
      <c r="S101" s="453"/>
      <c r="T101" s="453"/>
      <c r="U101" s="453"/>
      <c r="V101" s="453"/>
      <c r="W101" s="453"/>
      <c r="X101" s="453"/>
      <c r="Y101" s="453"/>
    </row>
    <row r="102" spans="10:25" ht="12.75" customHeight="1">
      <c r="J102" s="453"/>
      <c r="K102" s="453"/>
      <c r="L102" s="453"/>
      <c r="M102" s="453"/>
      <c r="N102" s="453"/>
      <c r="O102" s="453"/>
      <c r="P102" s="453"/>
      <c r="Q102" s="453"/>
      <c r="R102" s="453"/>
      <c r="S102" s="453"/>
      <c r="T102" s="453"/>
      <c r="U102" s="453"/>
      <c r="V102" s="453"/>
      <c r="W102" s="453"/>
      <c r="X102" s="453"/>
      <c r="Y102" s="453"/>
    </row>
    <row r="103" spans="10:25" ht="12.75" customHeight="1">
      <c r="J103" s="453"/>
      <c r="K103" s="453"/>
      <c r="L103" s="453"/>
      <c r="M103" s="453"/>
      <c r="N103" s="453"/>
      <c r="O103" s="453"/>
      <c r="P103" s="453"/>
      <c r="Q103" s="453"/>
      <c r="R103" s="453"/>
      <c r="S103" s="453"/>
      <c r="T103" s="453"/>
      <c r="U103" s="453"/>
      <c r="V103" s="453"/>
      <c r="W103" s="453"/>
      <c r="X103" s="453"/>
      <c r="Y103" s="453"/>
    </row>
    <row r="104" spans="10:25" ht="12.75" customHeight="1">
      <c r="J104" s="453"/>
      <c r="K104" s="453"/>
      <c r="L104" s="453"/>
      <c r="M104" s="453"/>
      <c r="N104" s="453"/>
      <c r="O104" s="453"/>
      <c r="P104" s="453"/>
      <c r="Q104" s="453"/>
      <c r="R104" s="453"/>
      <c r="S104" s="453"/>
      <c r="T104" s="453"/>
      <c r="U104" s="453"/>
      <c r="V104" s="453"/>
      <c r="W104" s="453"/>
      <c r="X104" s="453"/>
      <c r="Y104" s="453"/>
    </row>
    <row r="105" spans="10:25" ht="12.75" customHeight="1">
      <c r="J105" s="453"/>
      <c r="K105" s="453"/>
      <c r="L105" s="453"/>
      <c r="M105" s="453"/>
      <c r="N105" s="453"/>
      <c r="O105" s="453"/>
      <c r="P105" s="453"/>
      <c r="Q105" s="453"/>
      <c r="R105" s="453"/>
      <c r="S105" s="453"/>
      <c r="T105" s="453"/>
      <c r="U105" s="453"/>
      <c r="V105" s="453"/>
      <c r="W105" s="453"/>
      <c r="X105" s="453"/>
      <c r="Y105" s="453"/>
    </row>
    <row r="106" spans="10:25" ht="12.75" customHeight="1">
      <c r="J106" s="453"/>
      <c r="K106" s="453"/>
      <c r="L106" s="453"/>
      <c r="M106" s="453"/>
      <c r="N106" s="453"/>
      <c r="O106" s="453"/>
      <c r="P106" s="453"/>
      <c r="Q106" s="453"/>
      <c r="R106" s="453"/>
      <c r="S106" s="453"/>
      <c r="T106" s="453"/>
      <c r="U106" s="453"/>
      <c r="V106" s="453"/>
      <c r="W106" s="453"/>
      <c r="X106" s="453"/>
      <c r="Y106" s="453"/>
    </row>
    <row r="107" spans="10:25" ht="12.75" customHeight="1">
      <c r="J107" s="453"/>
      <c r="K107" s="453"/>
      <c r="L107" s="453"/>
      <c r="M107" s="453"/>
      <c r="N107" s="453"/>
      <c r="O107" s="453"/>
      <c r="P107" s="453"/>
      <c r="Q107" s="453"/>
      <c r="R107" s="453"/>
      <c r="S107" s="453"/>
      <c r="T107" s="453"/>
      <c r="U107" s="453"/>
      <c r="V107" s="453"/>
      <c r="W107" s="453"/>
      <c r="X107" s="453"/>
      <c r="Y107" s="453"/>
    </row>
    <row r="108" spans="10:25" ht="12.75" customHeight="1">
      <c r="J108" s="453"/>
      <c r="K108" s="453"/>
      <c r="L108" s="453"/>
      <c r="M108" s="453"/>
      <c r="N108" s="453"/>
      <c r="O108" s="453"/>
      <c r="P108" s="453"/>
      <c r="Q108" s="453"/>
      <c r="R108" s="453"/>
      <c r="S108" s="453"/>
      <c r="T108" s="453"/>
      <c r="U108" s="453"/>
      <c r="V108" s="453"/>
      <c r="W108" s="453"/>
      <c r="X108" s="453"/>
      <c r="Y108" s="453"/>
    </row>
    <row r="109" spans="10:25" ht="12.75" customHeight="1">
      <c r="J109" s="453"/>
      <c r="K109" s="453"/>
      <c r="L109" s="453"/>
      <c r="M109" s="453"/>
      <c r="N109" s="453"/>
      <c r="O109" s="453"/>
      <c r="P109" s="453"/>
      <c r="Q109" s="453"/>
      <c r="R109" s="453"/>
      <c r="S109" s="453"/>
      <c r="T109" s="453"/>
      <c r="U109" s="453"/>
      <c r="V109" s="453"/>
      <c r="W109" s="453"/>
      <c r="X109" s="453"/>
      <c r="Y109" s="453"/>
    </row>
    <row r="110" spans="10:25" ht="12.75" customHeight="1">
      <c r="J110" s="453"/>
      <c r="K110" s="453"/>
      <c r="L110" s="453"/>
      <c r="M110" s="453"/>
      <c r="N110" s="453"/>
      <c r="O110" s="453"/>
      <c r="P110" s="453"/>
      <c r="Q110" s="453"/>
      <c r="R110" s="453"/>
      <c r="S110" s="453"/>
      <c r="T110" s="453"/>
      <c r="U110" s="453"/>
      <c r="V110" s="453"/>
      <c r="W110" s="453"/>
      <c r="X110" s="453"/>
      <c r="Y110" s="453"/>
    </row>
    <row r="111" spans="10:25" ht="12.75" customHeight="1">
      <c r="J111" s="453"/>
      <c r="K111" s="453"/>
      <c r="L111" s="453"/>
      <c r="M111" s="453"/>
      <c r="N111" s="453"/>
      <c r="O111" s="453"/>
      <c r="P111" s="453"/>
      <c r="Q111" s="453"/>
      <c r="R111" s="453"/>
      <c r="S111" s="453"/>
      <c r="T111" s="453"/>
      <c r="U111" s="453"/>
      <c r="V111" s="453"/>
      <c r="W111" s="453"/>
      <c r="X111" s="453"/>
      <c r="Y111" s="453"/>
    </row>
    <row r="112" spans="10:25" ht="12.75" customHeight="1">
      <c r="J112" s="453"/>
      <c r="K112" s="453"/>
      <c r="L112" s="453"/>
      <c r="M112" s="453"/>
      <c r="N112" s="453"/>
      <c r="O112" s="453"/>
      <c r="P112" s="453"/>
      <c r="Q112" s="453"/>
      <c r="R112" s="453"/>
      <c r="S112" s="453"/>
      <c r="T112" s="453"/>
      <c r="U112" s="453"/>
      <c r="V112" s="453"/>
      <c r="W112" s="453"/>
      <c r="X112" s="453"/>
      <c r="Y112" s="453"/>
    </row>
    <row r="113" spans="10:25" ht="12.75" customHeight="1">
      <c r="J113" s="453"/>
      <c r="K113" s="453"/>
      <c r="L113" s="453"/>
      <c r="M113" s="453"/>
      <c r="N113" s="453"/>
      <c r="O113" s="453"/>
      <c r="P113" s="453"/>
      <c r="Q113" s="453"/>
      <c r="R113" s="453"/>
      <c r="S113" s="453"/>
      <c r="T113" s="453"/>
      <c r="U113" s="453"/>
      <c r="V113" s="453"/>
      <c r="W113" s="453"/>
      <c r="X113" s="453"/>
      <c r="Y113" s="453"/>
    </row>
    <row r="114" spans="10:25" ht="12.75" customHeight="1">
      <c r="J114" s="453"/>
      <c r="K114" s="453"/>
      <c r="L114" s="453"/>
      <c r="M114" s="453"/>
      <c r="N114" s="453"/>
      <c r="O114" s="453"/>
      <c r="P114" s="453"/>
      <c r="Q114" s="453"/>
      <c r="R114" s="453"/>
      <c r="S114" s="453"/>
      <c r="T114" s="453"/>
      <c r="U114" s="453"/>
      <c r="V114" s="453"/>
      <c r="W114" s="453"/>
      <c r="X114" s="453"/>
      <c r="Y114" s="453"/>
    </row>
    <row r="115" spans="10:25" ht="12.75" customHeight="1">
      <c r="J115" s="453"/>
      <c r="K115" s="453"/>
      <c r="L115" s="453"/>
      <c r="M115" s="453"/>
      <c r="N115" s="453"/>
      <c r="O115" s="453"/>
      <c r="P115" s="453"/>
      <c r="Q115" s="453"/>
      <c r="R115" s="453"/>
      <c r="S115" s="453"/>
      <c r="T115" s="453"/>
      <c r="U115" s="453"/>
      <c r="V115" s="453"/>
      <c r="W115" s="453"/>
      <c r="X115" s="453"/>
      <c r="Y115" s="453"/>
    </row>
    <row r="116" spans="10:25" ht="12.75" customHeight="1">
      <c r="J116" s="453"/>
      <c r="K116" s="453"/>
      <c r="L116" s="453"/>
      <c r="M116" s="453"/>
      <c r="N116" s="453"/>
      <c r="O116" s="453"/>
      <c r="P116" s="453"/>
      <c r="Q116" s="453"/>
      <c r="R116" s="453"/>
      <c r="S116" s="453"/>
      <c r="T116" s="453"/>
      <c r="U116" s="453"/>
      <c r="V116" s="453"/>
      <c r="W116" s="453"/>
      <c r="X116" s="453"/>
      <c r="Y116" s="453"/>
    </row>
    <row r="117" spans="10:25" ht="12.75" customHeight="1"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  <c r="T117" s="453"/>
      <c r="U117" s="453"/>
      <c r="V117" s="453"/>
      <c r="W117" s="453"/>
      <c r="X117" s="453"/>
      <c r="Y117" s="453"/>
    </row>
    <row r="118" spans="10:25" ht="12.75" customHeight="1">
      <c r="J118" s="453"/>
      <c r="K118" s="453"/>
      <c r="L118" s="453"/>
      <c r="M118" s="453"/>
      <c r="N118" s="453"/>
      <c r="O118" s="453"/>
      <c r="P118" s="453"/>
      <c r="Q118" s="453"/>
      <c r="R118" s="453"/>
      <c r="S118" s="453"/>
      <c r="T118" s="453"/>
      <c r="U118" s="453"/>
      <c r="V118" s="453"/>
      <c r="W118" s="453"/>
      <c r="X118" s="453"/>
      <c r="Y118" s="453"/>
    </row>
    <row r="119" spans="10:25" ht="12.75" customHeight="1">
      <c r="J119" s="453"/>
      <c r="K119" s="453"/>
      <c r="L119" s="453"/>
      <c r="M119" s="453"/>
      <c r="N119" s="453"/>
      <c r="O119" s="453"/>
      <c r="P119" s="453"/>
      <c r="Q119" s="453"/>
      <c r="R119" s="453"/>
      <c r="S119" s="453"/>
      <c r="T119" s="453"/>
      <c r="U119" s="453"/>
      <c r="V119" s="453"/>
      <c r="W119" s="453"/>
      <c r="X119" s="453"/>
      <c r="Y119" s="453"/>
    </row>
    <row r="120" spans="10:25" ht="12.75" customHeight="1">
      <c r="J120" s="453"/>
      <c r="K120" s="453"/>
      <c r="L120" s="453"/>
      <c r="M120" s="453"/>
      <c r="N120" s="453"/>
      <c r="O120" s="453"/>
      <c r="P120" s="453"/>
      <c r="Q120" s="453"/>
      <c r="R120" s="453"/>
      <c r="S120" s="453"/>
      <c r="T120" s="453"/>
      <c r="U120" s="453"/>
      <c r="V120" s="453"/>
      <c r="W120" s="453"/>
      <c r="X120" s="453"/>
      <c r="Y120" s="453"/>
    </row>
    <row r="121" spans="10:25" ht="12.75" customHeight="1">
      <c r="J121" s="453"/>
      <c r="K121" s="453"/>
      <c r="L121" s="453"/>
      <c r="M121" s="453"/>
      <c r="N121" s="453"/>
      <c r="O121" s="453"/>
      <c r="P121" s="453"/>
      <c r="Q121" s="453"/>
      <c r="R121" s="453"/>
      <c r="S121" s="453"/>
      <c r="T121" s="453"/>
      <c r="U121" s="453"/>
      <c r="V121" s="453"/>
      <c r="W121" s="453"/>
      <c r="X121" s="453"/>
      <c r="Y121" s="453"/>
    </row>
    <row r="122" spans="10:25" ht="12.75" customHeight="1">
      <c r="J122" s="453"/>
      <c r="K122" s="453"/>
      <c r="L122" s="453"/>
      <c r="M122" s="453"/>
      <c r="N122" s="453"/>
      <c r="O122" s="453"/>
      <c r="P122" s="453"/>
      <c r="Q122" s="453"/>
      <c r="R122" s="453"/>
      <c r="S122" s="453"/>
      <c r="T122" s="453"/>
      <c r="U122" s="453"/>
      <c r="V122" s="453"/>
      <c r="W122" s="453"/>
      <c r="X122" s="453"/>
      <c r="Y122" s="453"/>
    </row>
    <row r="123" spans="10:25" ht="12.75" customHeight="1">
      <c r="J123" s="453"/>
      <c r="K123" s="453"/>
      <c r="L123" s="453"/>
      <c r="M123" s="453"/>
      <c r="N123" s="453"/>
      <c r="O123" s="453"/>
      <c r="P123" s="453"/>
      <c r="Q123" s="453"/>
      <c r="R123" s="453"/>
      <c r="S123" s="453"/>
      <c r="T123" s="453"/>
      <c r="U123" s="453"/>
      <c r="V123" s="453"/>
      <c r="W123" s="453"/>
      <c r="X123" s="453"/>
      <c r="Y123" s="453"/>
    </row>
    <row r="124" spans="10:25" ht="12.75" customHeight="1">
      <c r="J124" s="453"/>
      <c r="K124" s="453"/>
      <c r="L124" s="453"/>
      <c r="M124" s="453"/>
      <c r="N124" s="453"/>
      <c r="O124" s="453"/>
      <c r="P124" s="453"/>
      <c r="Q124" s="453"/>
      <c r="R124" s="453"/>
      <c r="S124" s="453"/>
      <c r="T124" s="453"/>
      <c r="U124" s="453"/>
      <c r="V124" s="453"/>
      <c r="W124" s="453"/>
      <c r="X124" s="453"/>
      <c r="Y124" s="453"/>
    </row>
    <row r="125" spans="10:25" ht="12.75" customHeight="1">
      <c r="J125" s="453"/>
      <c r="K125" s="453"/>
      <c r="L125" s="453"/>
      <c r="M125" s="453"/>
      <c r="N125" s="453"/>
      <c r="O125" s="453"/>
      <c r="P125" s="453"/>
      <c r="Q125" s="453"/>
      <c r="R125" s="453"/>
      <c r="S125" s="453"/>
      <c r="T125" s="453"/>
      <c r="U125" s="453"/>
      <c r="V125" s="453"/>
      <c r="W125" s="453"/>
      <c r="X125" s="453"/>
      <c r="Y125" s="453"/>
    </row>
    <row r="126" spans="10:25" ht="12.75" customHeight="1">
      <c r="J126" s="453"/>
      <c r="K126" s="453"/>
      <c r="L126" s="453"/>
      <c r="M126" s="453"/>
      <c r="N126" s="453"/>
      <c r="O126" s="453"/>
      <c r="P126" s="453"/>
      <c r="Q126" s="453"/>
      <c r="R126" s="453"/>
      <c r="S126" s="453"/>
      <c r="T126" s="453"/>
      <c r="U126" s="453"/>
      <c r="V126" s="453"/>
      <c r="W126" s="453"/>
      <c r="X126" s="453"/>
      <c r="Y126" s="453"/>
    </row>
    <row r="127" spans="10:25" ht="12.75" customHeight="1">
      <c r="J127" s="453"/>
      <c r="K127" s="453"/>
      <c r="L127" s="453"/>
      <c r="M127" s="453"/>
      <c r="N127" s="453"/>
      <c r="O127" s="453"/>
      <c r="P127" s="453"/>
      <c r="Q127" s="453"/>
      <c r="R127" s="453"/>
      <c r="S127" s="453"/>
      <c r="T127" s="453"/>
      <c r="U127" s="453"/>
      <c r="V127" s="453"/>
      <c r="W127" s="453"/>
      <c r="X127" s="453"/>
      <c r="Y127" s="453"/>
    </row>
    <row r="128" spans="10:25" ht="12.75" customHeight="1">
      <c r="J128" s="453"/>
      <c r="K128" s="453"/>
      <c r="L128" s="453"/>
      <c r="M128" s="453"/>
      <c r="N128" s="453"/>
      <c r="O128" s="453"/>
      <c r="P128" s="453"/>
      <c r="Q128" s="453"/>
      <c r="R128" s="453"/>
      <c r="S128" s="453"/>
      <c r="T128" s="453"/>
      <c r="U128" s="453"/>
      <c r="V128" s="453"/>
      <c r="W128" s="453"/>
      <c r="X128" s="453"/>
      <c r="Y128" s="453"/>
    </row>
    <row r="129" spans="10:25" ht="12.75" customHeight="1">
      <c r="J129" s="453"/>
      <c r="K129" s="453"/>
      <c r="L129" s="453"/>
      <c r="M129" s="453"/>
      <c r="N129" s="453"/>
      <c r="O129" s="453"/>
      <c r="P129" s="453"/>
      <c r="Q129" s="453"/>
      <c r="R129" s="453"/>
      <c r="S129" s="453"/>
      <c r="T129" s="453"/>
      <c r="U129" s="453"/>
      <c r="V129" s="453"/>
      <c r="W129" s="453"/>
      <c r="X129" s="453"/>
      <c r="Y129" s="453"/>
    </row>
    <row r="130" spans="10:25" ht="12.75" customHeight="1">
      <c r="J130" s="453"/>
      <c r="K130" s="453"/>
      <c r="L130" s="453"/>
      <c r="M130" s="453"/>
      <c r="N130" s="453"/>
      <c r="O130" s="453"/>
      <c r="P130" s="453"/>
      <c r="Q130" s="453"/>
      <c r="R130" s="453"/>
      <c r="S130" s="453"/>
      <c r="T130" s="453"/>
      <c r="U130" s="453"/>
      <c r="V130" s="453"/>
      <c r="W130" s="453"/>
      <c r="X130" s="453"/>
      <c r="Y130" s="453"/>
    </row>
    <row r="131" spans="10:25" ht="12.75" customHeight="1">
      <c r="J131" s="453"/>
      <c r="K131" s="453"/>
      <c r="L131" s="453"/>
      <c r="M131" s="453"/>
      <c r="N131" s="453"/>
      <c r="O131" s="453"/>
      <c r="P131" s="453"/>
      <c r="Q131" s="453"/>
      <c r="R131" s="453"/>
      <c r="S131" s="453"/>
      <c r="T131" s="453"/>
      <c r="U131" s="453"/>
      <c r="V131" s="453"/>
      <c r="W131" s="453"/>
      <c r="X131" s="453"/>
      <c r="Y131" s="453"/>
    </row>
    <row r="132" spans="10:25" ht="12.75" customHeight="1">
      <c r="J132" s="453"/>
      <c r="K132" s="453"/>
      <c r="L132" s="453"/>
      <c r="M132" s="453"/>
      <c r="N132" s="453"/>
      <c r="O132" s="453"/>
      <c r="P132" s="453"/>
      <c r="Q132" s="453"/>
      <c r="R132" s="453"/>
      <c r="S132" s="453"/>
      <c r="T132" s="453"/>
      <c r="U132" s="453"/>
      <c r="V132" s="453"/>
      <c r="W132" s="453"/>
      <c r="X132" s="453"/>
      <c r="Y132" s="453"/>
    </row>
    <row r="133" spans="10:25" ht="12.75" customHeight="1">
      <c r="J133" s="453"/>
      <c r="K133" s="453"/>
      <c r="L133" s="453"/>
      <c r="M133" s="453"/>
      <c r="N133" s="453"/>
      <c r="O133" s="453"/>
      <c r="P133" s="453"/>
      <c r="Q133" s="453"/>
      <c r="R133" s="453"/>
      <c r="S133" s="453"/>
      <c r="T133" s="453"/>
      <c r="U133" s="453"/>
      <c r="V133" s="453"/>
      <c r="W133" s="453"/>
      <c r="X133" s="453"/>
      <c r="Y133" s="453"/>
    </row>
    <row r="134" spans="10:25" ht="12.75" customHeight="1">
      <c r="J134" s="453"/>
      <c r="K134" s="453"/>
      <c r="L134" s="453"/>
      <c r="M134" s="453"/>
      <c r="N134" s="453"/>
      <c r="O134" s="453"/>
      <c r="P134" s="453"/>
      <c r="Q134" s="453"/>
      <c r="R134" s="453"/>
      <c r="S134" s="453"/>
      <c r="T134" s="453"/>
      <c r="U134" s="453"/>
      <c r="V134" s="453"/>
      <c r="W134" s="453"/>
      <c r="X134" s="453"/>
      <c r="Y134" s="453"/>
    </row>
    <row r="135" spans="10:25" ht="12.75" customHeight="1">
      <c r="J135" s="453"/>
      <c r="K135" s="453"/>
      <c r="L135" s="453"/>
      <c r="M135" s="453"/>
      <c r="N135" s="453"/>
      <c r="O135" s="453"/>
      <c r="P135" s="453"/>
      <c r="Q135" s="453"/>
      <c r="R135" s="453"/>
      <c r="S135" s="453"/>
      <c r="T135" s="453"/>
      <c r="U135" s="453"/>
      <c r="V135" s="453"/>
      <c r="W135" s="453"/>
      <c r="X135" s="453"/>
      <c r="Y135" s="453"/>
    </row>
    <row r="136" spans="10:25" ht="12.75" customHeight="1">
      <c r="J136" s="453"/>
      <c r="K136" s="453"/>
      <c r="L136" s="453"/>
      <c r="M136" s="453"/>
      <c r="N136" s="453"/>
      <c r="O136" s="453"/>
      <c r="P136" s="453"/>
      <c r="Q136" s="453"/>
      <c r="R136" s="453"/>
      <c r="S136" s="453"/>
      <c r="T136" s="453"/>
      <c r="U136" s="453"/>
      <c r="V136" s="453"/>
      <c r="W136" s="453"/>
      <c r="X136" s="453"/>
      <c r="Y136" s="453"/>
    </row>
    <row r="137" spans="10:25" ht="12.75" customHeight="1">
      <c r="J137" s="453"/>
      <c r="K137" s="453"/>
      <c r="L137" s="453"/>
      <c r="M137" s="453"/>
      <c r="N137" s="453"/>
      <c r="O137" s="453"/>
      <c r="P137" s="453"/>
      <c r="Q137" s="453"/>
      <c r="R137" s="453"/>
      <c r="S137" s="453"/>
      <c r="T137" s="453"/>
      <c r="U137" s="453"/>
      <c r="V137" s="453"/>
      <c r="W137" s="453"/>
      <c r="X137" s="453"/>
      <c r="Y137" s="453"/>
    </row>
    <row r="138" spans="10:25" ht="12.75" customHeight="1">
      <c r="J138" s="453"/>
      <c r="K138" s="453"/>
      <c r="L138" s="453"/>
      <c r="M138" s="453"/>
      <c r="N138" s="453"/>
      <c r="O138" s="453"/>
      <c r="P138" s="453"/>
      <c r="Q138" s="453"/>
      <c r="R138" s="453"/>
      <c r="S138" s="453"/>
      <c r="T138" s="453"/>
      <c r="U138" s="453"/>
      <c r="V138" s="453"/>
      <c r="W138" s="453"/>
      <c r="X138" s="453"/>
      <c r="Y138" s="453"/>
    </row>
    <row r="139" spans="10:25" ht="12.75" customHeight="1">
      <c r="J139" s="453"/>
      <c r="K139" s="453"/>
      <c r="L139" s="453"/>
      <c r="M139" s="453"/>
      <c r="N139" s="453"/>
      <c r="O139" s="453"/>
      <c r="P139" s="453"/>
      <c r="Q139" s="453"/>
      <c r="R139" s="453"/>
      <c r="S139" s="453"/>
      <c r="T139" s="453"/>
      <c r="U139" s="453"/>
      <c r="V139" s="453"/>
      <c r="W139" s="453"/>
      <c r="X139" s="453"/>
      <c r="Y139" s="453"/>
    </row>
    <row r="140" spans="10:25" ht="12.75" customHeight="1">
      <c r="J140" s="453"/>
      <c r="K140" s="453"/>
      <c r="L140" s="453"/>
      <c r="M140" s="453"/>
      <c r="N140" s="453"/>
      <c r="O140" s="453"/>
      <c r="P140" s="453"/>
      <c r="Q140" s="453"/>
      <c r="R140" s="453"/>
      <c r="S140" s="453"/>
      <c r="T140" s="453"/>
      <c r="U140" s="453"/>
      <c r="V140" s="453"/>
      <c r="W140" s="453"/>
      <c r="X140" s="453"/>
      <c r="Y140" s="453"/>
    </row>
    <row r="141" spans="10:25" ht="12.75" customHeight="1">
      <c r="J141" s="453"/>
      <c r="K141" s="453"/>
      <c r="L141" s="453"/>
      <c r="M141" s="453"/>
      <c r="N141" s="453"/>
      <c r="O141" s="453"/>
      <c r="P141" s="453"/>
      <c r="Q141" s="453"/>
      <c r="R141" s="453"/>
      <c r="S141" s="453"/>
      <c r="T141" s="453"/>
      <c r="U141" s="453"/>
      <c r="V141" s="453"/>
      <c r="W141" s="453"/>
      <c r="X141" s="453"/>
      <c r="Y141" s="453"/>
    </row>
    <row r="142" spans="10:25" ht="12.75" customHeight="1">
      <c r="J142" s="453"/>
      <c r="K142" s="453"/>
      <c r="L142" s="453"/>
      <c r="M142" s="453"/>
      <c r="N142" s="453"/>
      <c r="O142" s="453"/>
      <c r="P142" s="453"/>
      <c r="Q142" s="453"/>
      <c r="R142" s="453"/>
      <c r="S142" s="453"/>
      <c r="T142" s="453"/>
      <c r="U142" s="453"/>
      <c r="V142" s="453"/>
      <c r="W142" s="453"/>
      <c r="X142" s="453"/>
      <c r="Y142" s="453"/>
    </row>
    <row r="143" spans="10:25" ht="12.75" customHeight="1">
      <c r="J143" s="453"/>
      <c r="K143" s="453"/>
      <c r="L143" s="453"/>
      <c r="M143" s="453"/>
      <c r="N143" s="453"/>
      <c r="O143" s="453"/>
      <c r="P143" s="453"/>
      <c r="Q143" s="453"/>
      <c r="R143" s="453"/>
      <c r="S143" s="453"/>
      <c r="T143" s="453"/>
      <c r="U143" s="453"/>
      <c r="V143" s="453"/>
      <c r="W143" s="453"/>
      <c r="X143" s="453"/>
      <c r="Y143" s="453"/>
    </row>
    <row r="144" spans="10:25" ht="12.75" customHeight="1">
      <c r="J144" s="453"/>
      <c r="K144" s="453"/>
      <c r="L144" s="453"/>
      <c r="M144" s="453"/>
      <c r="N144" s="453"/>
      <c r="O144" s="453"/>
      <c r="P144" s="453"/>
      <c r="Q144" s="453"/>
      <c r="R144" s="453"/>
      <c r="S144" s="453"/>
      <c r="T144" s="453"/>
      <c r="U144" s="453"/>
      <c r="V144" s="453"/>
      <c r="W144" s="453"/>
      <c r="X144" s="453"/>
      <c r="Y144" s="453"/>
    </row>
    <row r="145" spans="10:25" ht="12.75" customHeight="1">
      <c r="J145" s="453"/>
      <c r="K145" s="453"/>
      <c r="L145" s="453"/>
      <c r="M145" s="453"/>
      <c r="N145" s="453"/>
      <c r="O145" s="453"/>
      <c r="P145" s="453"/>
      <c r="Q145" s="453"/>
      <c r="R145" s="453"/>
      <c r="S145" s="453"/>
      <c r="T145" s="453"/>
      <c r="U145" s="453"/>
      <c r="V145" s="453"/>
      <c r="W145" s="453"/>
      <c r="X145" s="453"/>
      <c r="Y145" s="453"/>
    </row>
    <row r="146" spans="10:25" ht="12.75" customHeight="1">
      <c r="J146" s="453"/>
      <c r="K146" s="453"/>
      <c r="L146" s="453"/>
      <c r="M146" s="453"/>
      <c r="N146" s="453"/>
      <c r="O146" s="453"/>
      <c r="P146" s="453"/>
      <c r="Q146" s="453"/>
      <c r="R146" s="453"/>
      <c r="S146" s="453"/>
      <c r="T146" s="453"/>
      <c r="U146" s="453"/>
      <c r="V146" s="453"/>
      <c r="W146" s="453"/>
      <c r="X146" s="453"/>
      <c r="Y146" s="453"/>
    </row>
    <row r="147" spans="10:25" ht="12.75" customHeight="1">
      <c r="J147" s="453"/>
      <c r="K147" s="453"/>
      <c r="L147" s="453"/>
      <c r="M147" s="453"/>
      <c r="N147" s="453"/>
      <c r="O147" s="453"/>
      <c r="P147" s="453"/>
      <c r="Q147" s="453"/>
      <c r="R147" s="453"/>
      <c r="S147" s="453"/>
      <c r="T147" s="453"/>
      <c r="U147" s="453"/>
      <c r="V147" s="453"/>
      <c r="W147" s="453"/>
      <c r="X147" s="453"/>
      <c r="Y147" s="453"/>
    </row>
    <row r="148" spans="10:25" ht="12.75" customHeight="1">
      <c r="J148" s="453"/>
      <c r="K148" s="453"/>
      <c r="L148" s="453"/>
      <c r="M148" s="453"/>
      <c r="N148" s="453"/>
      <c r="O148" s="453"/>
      <c r="P148" s="453"/>
      <c r="Q148" s="453"/>
      <c r="R148" s="453"/>
      <c r="S148" s="453"/>
      <c r="T148" s="453"/>
      <c r="U148" s="453"/>
      <c r="V148" s="453"/>
      <c r="W148" s="453"/>
      <c r="X148" s="453"/>
      <c r="Y148" s="453"/>
    </row>
    <row r="149" spans="10:25" ht="12.75" customHeight="1">
      <c r="J149" s="453"/>
      <c r="K149" s="453"/>
      <c r="L149" s="453"/>
      <c r="M149" s="453"/>
      <c r="N149" s="453"/>
      <c r="O149" s="453"/>
      <c r="P149" s="453"/>
      <c r="Q149" s="453"/>
      <c r="R149" s="453"/>
      <c r="S149" s="453"/>
      <c r="T149" s="453"/>
      <c r="U149" s="453"/>
      <c r="V149" s="453"/>
      <c r="W149" s="453"/>
      <c r="X149" s="453"/>
      <c r="Y149" s="453"/>
    </row>
    <row r="150" spans="10:25" ht="12.75" customHeight="1">
      <c r="J150" s="453"/>
      <c r="K150" s="453"/>
      <c r="L150" s="453"/>
      <c r="M150" s="453"/>
      <c r="N150" s="453"/>
      <c r="O150" s="453"/>
      <c r="P150" s="453"/>
      <c r="Q150" s="453"/>
      <c r="R150" s="453"/>
      <c r="S150" s="453"/>
      <c r="T150" s="453"/>
      <c r="U150" s="453"/>
      <c r="V150" s="453"/>
      <c r="W150" s="453"/>
      <c r="X150" s="453"/>
      <c r="Y150" s="453"/>
    </row>
    <row r="151" spans="10:25" ht="12.75" customHeight="1">
      <c r="J151" s="453"/>
      <c r="K151" s="453"/>
      <c r="L151" s="453"/>
      <c r="M151" s="453"/>
      <c r="N151" s="453"/>
      <c r="O151" s="453"/>
      <c r="P151" s="453"/>
      <c r="Q151" s="453"/>
      <c r="R151" s="453"/>
      <c r="S151" s="453"/>
      <c r="T151" s="453"/>
      <c r="U151" s="453"/>
      <c r="V151" s="453"/>
      <c r="W151" s="453"/>
      <c r="X151" s="453"/>
      <c r="Y151" s="453"/>
    </row>
    <row r="152" spans="10:25" ht="12.75" customHeight="1">
      <c r="J152" s="453"/>
      <c r="K152" s="453"/>
      <c r="L152" s="453"/>
      <c r="M152" s="453"/>
      <c r="N152" s="453"/>
      <c r="O152" s="453"/>
      <c r="P152" s="453"/>
      <c r="Q152" s="453"/>
      <c r="R152" s="453"/>
      <c r="S152" s="453"/>
      <c r="T152" s="453"/>
      <c r="U152" s="453"/>
      <c r="V152" s="453"/>
      <c r="W152" s="453"/>
      <c r="X152" s="453"/>
      <c r="Y152" s="453"/>
    </row>
    <row r="153" spans="10:25" ht="12.75" customHeight="1">
      <c r="J153" s="453"/>
      <c r="K153" s="453"/>
      <c r="L153" s="453"/>
      <c r="M153" s="453"/>
      <c r="N153" s="453"/>
      <c r="O153" s="453"/>
      <c r="P153" s="453"/>
      <c r="Q153" s="453"/>
      <c r="R153" s="453"/>
      <c r="S153" s="453"/>
      <c r="T153" s="453"/>
      <c r="U153" s="453"/>
      <c r="V153" s="453"/>
      <c r="W153" s="453"/>
      <c r="X153" s="453"/>
      <c r="Y153" s="453"/>
    </row>
    <row r="154" spans="10:25" ht="12.75" customHeight="1">
      <c r="J154" s="453"/>
      <c r="K154" s="453"/>
      <c r="L154" s="453"/>
      <c r="M154" s="453"/>
      <c r="N154" s="453"/>
      <c r="O154" s="453"/>
      <c r="P154" s="453"/>
      <c r="Q154" s="453"/>
      <c r="R154" s="453"/>
      <c r="S154" s="453"/>
      <c r="T154" s="453"/>
      <c r="U154" s="453"/>
      <c r="V154" s="453"/>
      <c r="W154" s="453"/>
      <c r="X154" s="453"/>
      <c r="Y154" s="453"/>
    </row>
    <row r="155" spans="10:25" ht="12.75" customHeight="1">
      <c r="J155" s="453"/>
      <c r="K155" s="453"/>
      <c r="L155" s="453"/>
      <c r="M155" s="453"/>
      <c r="N155" s="453"/>
      <c r="O155" s="453"/>
      <c r="P155" s="453"/>
      <c r="Q155" s="453"/>
      <c r="R155" s="453"/>
      <c r="S155" s="453"/>
      <c r="T155" s="453"/>
      <c r="U155" s="453"/>
      <c r="V155" s="453"/>
      <c r="W155" s="453"/>
      <c r="X155" s="453"/>
      <c r="Y155" s="453"/>
    </row>
    <row r="156" spans="10:25" ht="12.75" customHeight="1">
      <c r="J156" s="453"/>
      <c r="K156" s="453"/>
      <c r="L156" s="453"/>
      <c r="M156" s="453"/>
      <c r="N156" s="453"/>
      <c r="O156" s="453"/>
      <c r="P156" s="453"/>
      <c r="Q156" s="453"/>
      <c r="R156" s="453"/>
      <c r="S156" s="453"/>
      <c r="T156" s="453"/>
      <c r="U156" s="453"/>
      <c r="V156" s="453"/>
      <c r="W156" s="453"/>
      <c r="X156" s="453"/>
      <c r="Y156" s="453"/>
    </row>
    <row r="157" spans="10:25" ht="12.75" customHeight="1">
      <c r="J157" s="453"/>
      <c r="K157" s="453"/>
      <c r="L157" s="453"/>
      <c r="M157" s="453"/>
      <c r="N157" s="453"/>
      <c r="O157" s="453"/>
      <c r="P157" s="453"/>
      <c r="Q157" s="453"/>
      <c r="R157" s="453"/>
      <c r="S157" s="453"/>
      <c r="T157" s="453"/>
      <c r="U157" s="453"/>
      <c r="V157" s="453"/>
      <c r="W157" s="453"/>
      <c r="X157" s="453"/>
      <c r="Y157" s="453"/>
    </row>
    <row r="158" spans="10:25" ht="12.75" customHeight="1">
      <c r="J158" s="453"/>
      <c r="K158" s="453"/>
      <c r="L158" s="453"/>
      <c r="M158" s="453"/>
      <c r="N158" s="453"/>
      <c r="O158" s="453"/>
      <c r="P158" s="453"/>
      <c r="Q158" s="453"/>
      <c r="R158" s="453"/>
      <c r="S158" s="453"/>
      <c r="T158" s="453"/>
      <c r="U158" s="453"/>
      <c r="V158" s="453"/>
      <c r="W158" s="453"/>
      <c r="X158" s="453"/>
      <c r="Y158" s="453"/>
    </row>
    <row r="159" spans="10:25" ht="12.75" customHeight="1">
      <c r="J159" s="453"/>
      <c r="K159" s="453"/>
      <c r="L159" s="453"/>
      <c r="M159" s="453"/>
      <c r="N159" s="453"/>
      <c r="O159" s="453"/>
      <c r="P159" s="453"/>
      <c r="Q159" s="453"/>
      <c r="R159" s="453"/>
      <c r="S159" s="453"/>
      <c r="T159" s="453"/>
      <c r="U159" s="453"/>
      <c r="V159" s="453"/>
      <c r="W159" s="453"/>
      <c r="X159" s="453"/>
      <c r="Y159" s="453"/>
    </row>
    <row r="160" spans="10:25" ht="12.75" customHeight="1">
      <c r="J160" s="453"/>
      <c r="K160" s="453"/>
      <c r="L160" s="453"/>
      <c r="M160" s="453"/>
      <c r="N160" s="453"/>
      <c r="O160" s="453"/>
      <c r="P160" s="453"/>
      <c r="Q160" s="453"/>
      <c r="R160" s="453"/>
      <c r="S160" s="453"/>
      <c r="T160" s="453"/>
      <c r="U160" s="453"/>
      <c r="V160" s="453"/>
      <c r="W160" s="453"/>
      <c r="X160" s="453"/>
      <c r="Y160" s="453"/>
    </row>
    <row r="161" spans="10:25" ht="12.75" customHeight="1">
      <c r="J161" s="453"/>
      <c r="K161" s="453"/>
      <c r="L161" s="453"/>
      <c r="M161" s="453"/>
      <c r="N161" s="453"/>
      <c r="O161" s="453"/>
      <c r="P161" s="453"/>
      <c r="Q161" s="453"/>
      <c r="R161" s="453"/>
      <c r="S161" s="453"/>
      <c r="T161" s="453"/>
      <c r="U161" s="453"/>
      <c r="V161" s="453"/>
      <c r="W161" s="453"/>
      <c r="X161" s="453"/>
      <c r="Y161" s="453"/>
    </row>
    <row r="162" spans="10:25" ht="12.75" customHeight="1">
      <c r="J162" s="453"/>
      <c r="K162" s="453"/>
      <c r="L162" s="453"/>
      <c r="M162" s="453"/>
      <c r="N162" s="453"/>
      <c r="O162" s="453"/>
      <c r="P162" s="453"/>
      <c r="Q162" s="453"/>
      <c r="R162" s="453"/>
      <c r="S162" s="453"/>
      <c r="T162" s="453"/>
      <c r="U162" s="453"/>
      <c r="V162" s="453"/>
      <c r="W162" s="453"/>
      <c r="X162" s="453"/>
      <c r="Y162" s="453"/>
    </row>
    <row r="163" spans="10:25" ht="12.75" customHeight="1">
      <c r="J163" s="453"/>
      <c r="K163" s="453"/>
      <c r="L163" s="453"/>
      <c r="M163" s="453"/>
      <c r="N163" s="453"/>
      <c r="O163" s="453"/>
      <c r="P163" s="453"/>
      <c r="Q163" s="453"/>
      <c r="R163" s="453"/>
      <c r="S163" s="453"/>
      <c r="T163" s="453"/>
      <c r="U163" s="453"/>
      <c r="V163" s="453"/>
      <c r="W163" s="453"/>
      <c r="X163" s="453"/>
      <c r="Y163" s="453"/>
    </row>
    <row r="164" spans="10:25" ht="12.75" customHeight="1">
      <c r="J164" s="453"/>
      <c r="K164" s="453"/>
      <c r="L164" s="453"/>
      <c r="M164" s="453"/>
      <c r="N164" s="453"/>
      <c r="O164" s="453"/>
      <c r="P164" s="453"/>
      <c r="Q164" s="453"/>
      <c r="R164" s="453"/>
      <c r="S164" s="453"/>
      <c r="T164" s="453"/>
      <c r="U164" s="453"/>
      <c r="V164" s="453"/>
      <c r="W164" s="453"/>
      <c r="X164" s="453"/>
      <c r="Y164" s="453"/>
    </row>
    <row r="165" spans="10:25" ht="12.75" customHeight="1">
      <c r="J165" s="453"/>
      <c r="K165" s="453"/>
      <c r="L165" s="453"/>
      <c r="M165" s="453"/>
      <c r="N165" s="453"/>
      <c r="O165" s="453"/>
      <c r="P165" s="453"/>
      <c r="Q165" s="453"/>
      <c r="R165" s="453"/>
      <c r="S165" s="453"/>
      <c r="T165" s="453"/>
      <c r="U165" s="453"/>
      <c r="V165" s="453"/>
      <c r="W165" s="453"/>
      <c r="X165" s="453"/>
      <c r="Y165" s="453"/>
    </row>
    <row r="166" spans="10:25" ht="12.75" customHeight="1">
      <c r="J166" s="453"/>
      <c r="K166" s="453"/>
      <c r="L166" s="453"/>
      <c r="M166" s="453"/>
      <c r="N166" s="453"/>
      <c r="O166" s="453"/>
      <c r="P166" s="453"/>
      <c r="Q166" s="453"/>
      <c r="R166" s="453"/>
      <c r="S166" s="453"/>
      <c r="T166" s="453"/>
      <c r="U166" s="453"/>
      <c r="V166" s="453"/>
      <c r="W166" s="453"/>
      <c r="X166" s="453"/>
      <c r="Y166" s="453"/>
    </row>
    <row r="167" spans="10:25" ht="12.75" customHeight="1">
      <c r="J167" s="453"/>
      <c r="K167" s="453"/>
      <c r="L167" s="453"/>
      <c r="M167" s="453"/>
      <c r="N167" s="453"/>
      <c r="O167" s="453"/>
      <c r="P167" s="453"/>
      <c r="Q167" s="453"/>
      <c r="R167" s="453"/>
      <c r="S167" s="453"/>
      <c r="T167" s="453"/>
      <c r="U167" s="453"/>
      <c r="V167" s="453"/>
      <c r="W167" s="453"/>
      <c r="X167" s="453"/>
      <c r="Y167" s="453"/>
    </row>
    <row r="168" spans="10:25" ht="12.75" customHeight="1">
      <c r="J168" s="453"/>
      <c r="K168" s="453"/>
      <c r="L168" s="453"/>
      <c r="M168" s="453"/>
      <c r="N168" s="453"/>
      <c r="O168" s="453"/>
      <c r="P168" s="453"/>
      <c r="Q168" s="453"/>
      <c r="R168" s="453"/>
      <c r="S168" s="453"/>
      <c r="T168" s="453"/>
      <c r="U168" s="453"/>
      <c r="V168" s="453"/>
      <c r="W168" s="453"/>
      <c r="X168" s="453"/>
      <c r="Y168" s="453"/>
    </row>
    <row r="169" spans="10:25" ht="12.75" customHeight="1">
      <c r="J169" s="453"/>
      <c r="K169" s="453"/>
      <c r="L169" s="453"/>
      <c r="M169" s="453"/>
      <c r="N169" s="453"/>
      <c r="O169" s="453"/>
      <c r="P169" s="453"/>
      <c r="Q169" s="453"/>
      <c r="R169" s="453"/>
      <c r="S169" s="453"/>
      <c r="T169" s="453"/>
      <c r="U169" s="453"/>
      <c r="V169" s="453"/>
      <c r="W169" s="453"/>
      <c r="X169" s="453"/>
      <c r="Y169" s="453"/>
    </row>
    <row r="170" spans="10:25" ht="12.75" customHeight="1">
      <c r="J170" s="453"/>
      <c r="K170" s="453"/>
      <c r="L170" s="453"/>
      <c r="M170" s="453"/>
      <c r="N170" s="453"/>
      <c r="O170" s="453"/>
      <c r="P170" s="453"/>
      <c r="Q170" s="453"/>
      <c r="R170" s="453"/>
      <c r="S170" s="453"/>
      <c r="T170" s="453"/>
      <c r="U170" s="453"/>
      <c r="V170" s="453"/>
      <c r="W170" s="453"/>
      <c r="X170" s="453"/>
      <c r="Y170" s="453"/>
    </row>
    <row r="171" spans="10:25" ht="12.75" customHeight="1">
      <c r="J171" s="453"/>
      <c r="K171" s="453"/>
      <c r="L171" s="453"/>
      <c r="M171" s="453"/>
      <c r="N171" s="453"/>
      <c r="O171" s="453"/>
      <c r="P171" s="453"/>
      <c r="Q171" s="453"/>
      <c r="R171" s="453"/>
      <c r="S171" s="453"/>
      <c r="T171" s="453"/>
      <c r="U171" s="453"/>
      <c r="V171" s="453"/>
      <c r="W171" s="453"/>
      <c r="X171" s="453"/>
      <c r="Y171" s="453"/>
    </row>
    <row r="172" spans="10:25" ht="12.75" customHeight="1">
      <c r="J172" s="453"/>
      <c r="K172" s="453"/>
      <c r="L172" s="453"/>
      <c r="M172" s="453"/>
      <c r="N172" s="453"/>
      <c r="O172" s="453"/>
      <c r="P172" s="453"/>
      <c r="Q172" s="453"/>
      <c r="R172" s="453"/>
      <c r="S172" s="453"/>
      <c r="T172" s="453"/>
      <c r="U172" s="453"/>
      <c r="V172" s="453"/>
      <c r="W172" s="453"/>
      <c r="X172" s="453"/>
      <c r="Y172" s="453"/>
    </row>
    <row r="173" spans="10:25" ht="12.75" customHeight="1">
      <c r="J173" s="453"/>
      <c r="K173" s="453"/>
      <c r="L173" s="453"/>
      <c r="M173" s="453"/>
      <c r="N173" s="453"/>
      <c r="O173" s="453"/>
      <c r="P173" s="453"/>
      <c r="Q173" s="453"/>
      <c r="R173" s="453"/>
      <c r="S173" s="453"/>
      <c r="T173" s="453"/>
      <c r="U173" s="453"/>
      <c r="V173" s="453"/>
      <c r="W173" s="453"/>
      <c r="X173" s="453"/>
      <c r="Y173" s="453"/>
    </row>
    <row r="174" spans="10:25" ht="12.75" customHeight="1">
      <c r="J174" s="453"/>
      <c r="K174" s="453"/>
      <c r="L174" s="453"/>
      <c r="M174" s="453"/>
      <c r="N174" s="453"/>
      <c r="O174" s="453"/>
      <c r="P174" s="453"/>
      <c r="Q174" s="453"/>
      <c r="R174" s="453"/>
      <c r="S174" s="453"/>
      <c r="T174" s="453"/>
      <c r="U174" s="453"/>
      <c r="V174" s="453"/>
      <c r="W174" s="453"/>
      <c r="X174" s="453"/>
      <c r="Y174" s="453"/>
    </row>
    <row r="175" spans="10:25" ht="12.75" customHeight="1">
      <c r="J175" s="453"/>
      <c r="K175" s="453"/>
      <c r="L175" s="453"/>
      <c r="M175" s="453"/>
      <c r="N175" s="453"/>
      <c r="O175" s="453"/>
      <c r="P175" s="453"/>
      <c r="Q175" s="453"/>
      <c r="R175" s="453"/>
      <c r="S175" s="453"/>
      <c r="T175" s="453"/>
      <c r="U175" s="453"/>
      <c r="V175" s="453"/>
      <c r="W175" s="453"/>
      <c r="X175" s="453"/>
      <c r="Y175" s="453"/>
    </row>
    <row r="176" spans="10:25" ht="12.75" customHeight="1">
      <c r="J176" s="453"/>
      <c r="K176" s="453"/>
      <c r="L176" s="453"/>
      <c r="M176" s="453"/>
      <c r="N176" s="453"/>
      <c r="O176" s="453"/>
      <c r="P176" s="453"/>
      <c r="Q176" s="453"/>
      <c r="R176" s="453"/>
      <c r="S176" s="453"/>
      <c r="T176" s="453"/>
      <c r="U176" s="453"/>
      <c r="V176" s="453"/>
      <c r="W176" s="453"/>
      <c r="X176" s="453"/>
      <c r="Y176" s="453"/>
    </row>
    <row r="177" spans="10:25" ht="12.75" customHeight="1">
      <c r="J177" s="453"/>
      <c r="K177" s="453"/>
      <c r="L177" s="453"/>
      <c r="M177" s="453"/>
      <c r="N177" s="453"/>
      <c r="O177" s="453"/>
      <c r="P177" s="453"/>
      <c r="Q177" s="453"/>
      <c r="R177" s="453"/>
      <c r="S177" s="453"/>
      <c r="T177" s="453"/>
      <c r="U177" s="453"/>
      <c r="V177" s="453"/>
      <c r="W177" s="453"/>
      <c r="X177" s="453"/>
      <c r="Y177" s="453"/>
    </row>
    <row r="178" spans="10:25" ht="12.75" customHeight="1">
      <c r="J178" s="453"/>
      <c r="K178" s="453"/>
      <c r="L178" s="453"/>
      <c r="M178" s="453"/>
      <c r="N178" s="453"/>
      <c r="O178" s="453"/>
      <c r="P178" s="453"/>
      <c r="Q178" s="453"/>
      <c r="R178" s="453"/>
      <c r="S178" s="453"/>
      <c r="T178" s="453"/>
      <c r="U178" s="453"/>
      <c r="V178" s="453"/>
      <c r="W178" s="453"/>
      <c r="X178" s="453"/>
      <c r="Y178" s="453"/>
    </row>
    <row r="179" spans="10:25" ht="12.75" customHeight="1">
      <c r="J179" s="453"/>
      <c r="K179" s="453"/>
      <c r="L179" s="453"/>
      <c r="M179" s="453"/>
      <c r="N179" s="453"/>
      <c r="O179" s="453"/>
      <c r="P179" s="453"/>
      <c r="Q179" s="453"/>
      <c r="R179" s="453"/>
      <c r="S179" s="453"/>
      <c r="T179" s="453"/>
      <c r="U179" s="453"/>
      <c r="V179" s="453"/>
      <c r="W179" s="453"/>
      <c r="X179" s="453"/>
      <c r="Y179" s="453"/>
    </row>
    <row r="180" spans="10:25" ht="12.75" customHeight="1">
      <c r="J180" s="453"/>
      <c r="K180" s="453"/>
      <c r="L180" s="453"/>
      <c r="M180" s="453"/>
      <c r="N180" s="453"/>
      <c r="O180" s="453"/>
      <c r="P180" s="453"/>
      <c r="Q180" s="453"/>
      <c r="R180" s="453"/>
      <c r="S180" s="453"/>
      <c r="T180" s="453"/>
      <c r="U180" s="453"/>
      <c r="V180" s="453"/>
      <c r="W180" s="453"/>
      <c r="X180" s="453"/>
      <c r="Y180" s="453"/>
    </row>
    <row r="181" spans="10:25" ht="12.75" customHeight="1">
      <c r="J181" s="453"/>
      <c r="K181" s="453"/>
      <c r="L181" s="453"/>
      <c r="M181" s="453"/>
      <c r="N181" s="453"/>
      <c r="O181" s="453"/>
      <c r="P181" s="453"/>
      <c r="Q181" s="453"/>
      <c r="R181" s="453"/>
      <c r="S181" s="453"/>
      <c r="T181" s="453"/>
      <c r="U181" s="453"/>
      <c r="V181" s="453"/>
      <c r="W181" s="453"/>
      <c r="X181" s="453"/>
      <c r="Y181" s="453"/>
    </row>
    <row r="182" spans="10:25" ht="12.75" customHeight="1">
      <c r="J182" s="453"/>
      <c r="K182" s="453"/>
      <c r="L182" s="453"/>
      <c r="M182" s="453"/>
      <c r="N182" s="453"/>
      <c r="O182" s="453"/>
      <c r="P182" s="453"/>
      <c r="Q182" s="453"/>
      <c r="R182" s="453"/>
      <c r="S182" s="453"/>
      <c r="T182" s="453"/>
      <c r="U182" s="453"/>
      <c r="V182" s="453"/>
      <c r="W182" s="453"/>
      <c r="X182" s="453"/>
      <c r="Y182" s="453"/>
    </row>
    <row r="183" spans="10:25" ht="12.75" customHeight="1">
      <c r="J183" s="453"/>
      <c r="K183" s="453"/>
      <c r="L183" s="453"/>
      <c r="M183" s="453"/>
      <c r="N183" s="453"/>
      <c r="O183" s="453"/>
      <c r="P183" s="453"/>
      <c r="Q183" s="453"/>
      <c r="R183" s="453"/>
      <c r="S183" s="453"/>
      <c r="T183" s="453"/>
      <c r="U183" s="453"/>
      <c r="V183" s="453"/>
      <c r="W183" s="453"/>
      <c r="X183" s="453"/>
      <c r="Y183" s="453"/>
    </row>
    <row r="184" spans="10:25" ht="12.75" customHeight="1">
      <c r="J184" s="453"/>
      <c r="K184" s="453"/>
      <c r="L184" s="453"/>
      <c r="M184" s="453"/>
      <c r="N184" s="453"/>
      <c r="O184" s="453"/>
      <c r="P184" s="453"/>
      <c r="Q184" s="453"/>
      <c r="R184" s="453"/>
      <c r="S184" s="453"/>
      <c r="T184" s="453"/>
      <c r="U184" s="453"/>
      <c r="V184" s="453"/>
      <c r="W184" s="453"/>
      <c r="X184" s="453"/>
      <c r="Y184" s="453"/>
    </row>
    <row r="185" spans="10:25" ht="12.75" customHeight="1">
      <c r="J185" s="453"/>
      <c r="K185" s="453"/>
      <c r="L185" s="453"/>
      <c r="M185" s="453"/>
      <c r="N185" s="453"/>
      <c r="O185" s="453"/>
      <c r="P185" s="453"/>
      <c r="Q185" s="453"/>
      <c r="R185" s="453"/>
      <c r="S185" s="453"/>
      <c r="T185" s="453"/>
      <c r="U185" s="453"/>
      <c r="V185" s="453"/>
      <c r="W185" s="453"/>
      <c r="X185" s="453"/>
      <c r="Y185" s="453"/>
    </row>
    <row r="186" spans="10:25" ht="12.75" customHeight="1">
      <c r="J186" s="453"/>
      <c r="K186" s="453"/>
      <c r="L186" s="453"/>
      <c r="M186" s="453"/>
      <c r="N186" s="453"/>
      <c r="O186" s="453"/>
      <c r="P186" s="453"/>
      <c r="Q186" s="453"/>
      <c r="R186" s="453"/>
      <c r="S186" s="453"/>
      <c r="T186" s="453"/>
      <c r="U186" s="453"/>
      <c r="V186" s="453"/>
      <c r="W186" s="453"/>
      <c r="X186" s="453"/>
      <c r="Y186" s="453"/>
    </row>
    <row r="187" spans="10:25" ht="12.75" customHeight="1">
      <c r="J187" s="453"/>
      <c r="K187" s="453"/>
      <c r="L187" s="453"/>
      <c r="M187" s="453"/>
      <c r="N187" s="453"/>
      <c r="O187" s="453"/>
      <c r="P187" s="453"/>
      <c r="Q187" s="453"/>
      <c r="R187" s="453"/>
      <c r="S187" s="453"/>
      <c r="T187" s="453"/>
      <c r="U187" s="453"/>
      <c r="V187" s="453"/>
      <c r="W187" s="453"/>
      <c r="X187" s="453"/>
      <c r="Y187" s="453"/>
    </row>
    <row r="188" spans="10:25" ht="12.75" customHeight="1">
      <c r="J188" s="453"/>
      <c r="K188" s="453"/>
      <c r="L188" s="453"/>
      <c r="M188" s="453"/>
      <c r="N188" s="453"/>
      <c r="O188" s="453"/>
      <c r="P188" s="453"/>
      <c r="Q188" s="453"/>
      <c r="R188" s="453"/>
      <c r="S188" s="453"/>
      <c r="T188" s="453"/>
      <c r="U188" s="453"/>
      <c r="V188" s="453"/>
      <c r="W188" s="453"/>
      <c r="X188" s="453"/>
      <c r="Y188" s="453"/>
    </row>
    <row r="189" spans="10:25" ht="12.75" customHeight="1">
      <c r="J189" s="453"/>
      <c r="K189" s="453"/>
      <c r="L189" s="453"/>
      <c r="M189" s="453"/>
      <c r="N189" s="453"/>
      <c r="O189" s="453"/>
      <c r="P189" s="453"/>
      <c r="Q189" s="453"/>
      <c r="R189" s="453"/>
      <c r="S189" s="453"/>
      <c r="T189" s="453"/>
      <c r="U189" s="453"/>
      <c r="V189" s="453"/>
      <c r="W189" s="453"/>
      <c r="X189" s="453"/>
      <c r="Y189" s="453"/>
    </row>
    <row r="190" spans="10:25" ht="12.75" customHeight="1">
      <c r="J190" s="453"/>
      <c r="K190" s="453"/>
      <c r="L190" s="453"/>
      <c r="M190" s="453"/>
      <c r="N190" s="453"/>
      <c r="O190" s="453"/>
      <c r="P190" s="453"/>
      <c r="Q190" s="453"/>
      <c r="R190" s="453"/>
      <c r="S190" s="453"/>
      <c r="T190" s="453"/>
      <c r="U190" s="453"/>
      <c r="V190" s="453"/>
      <c r="W190" s="453"/>
      <c r="X190" s="453"/>
      <c r="Y190" s="453"/>
    </row>
    <row r="191" spans="10:25" ht="12.75" customHeight="1">
      <c r="J191" s="453"/>
      <c r="K191" s="453"/>
      <c r="L191" s="453"/>
      <c r="M191" s="453"/>
      <c r="N191" s="453"/>
      <c r="O191" s="453"/>
      <c r="P191" s="453"/>
      <c r="Q191" s="453"/>
      <c r="R191" s="453"/>
      <c r="S191" s="453"/>
      <c r="T191" s="453"/>
      <c r="U191" s="453"/>
      <c r="V191" s="453"/>
      <c r="W191" s="453"/>
      <c r="X191" s="453"/>
      <c r="Y191" s="453"/>
    </row>
    <row r="192" spans="10:25" ht="12.75" customHeight="1">
      <c r="J192" s="453"/>
      <c r="K192" s="453"/>
      <c r="L192" s="453"/>
      <c r="M192" s="453"/>
      <c r="N192" s="453"/>
      <c r="O192" s="453"/>
      <c r="P192" s="453"/>
      <c r="Q192" s="453"/>
      <c r="R192" s="453"/>
      <c r="S192" s="453"/>
      <c r="T192" s="453"/>
      <c r="U192" s="453"/>
      <c r="V192" s="453"/>
      <c r="W192" s="453"/>
      <c r="X192" s="453"/>
      <c r="Y192" s="453"/>
    </row>
    <row r="193" spans="10:25" ht="12.75" customHeight="1">
      <c r="J193" s="453"/>
      <c r="K193" s="453"/>
      <c r="L193" s="453"/>
      <c r="M193" s="453"/>
      <c r="N193" s="453"/>
      <c r="O193" s="453"/>
      <c r="P193" s="453"/>
      <c r="Q193" s="453"/>
      <c r="R193" s="453"/>
      <c r="S193" s="453"/>
      <c r="T193" s="453"/>
      <c r="U193" s="453"/>
      <c r="V193" s="453"/>
      <c r="W193" s="453"/>
      <c r="X193" s="453"/>
      <c r="Y193" s="453"/>
    </row>
    <row r="194" spans="10:25" ht="12.75" customHeight="1">
      <c r="J194" s="453"/>
      <c r="K194" s="453"/>
      <c r="L194" s="453"/>
      <c r="M194" s="453"/>
      <c r="N194" s="453"/>
      <c r="O194" s="453"/>
      <c r="P194" s="453"/>
      <c r="Q194" s="453"/>
      <c r="R194" s="453"/>
      <c r="S194" s="453"/>
      <c r="T194" s="453"/>
      <c r="U194" s="453"/>
      <c r="V194" s="453"/>
      <c r="W194" s="453"/>
      <c r="X194" s="453"/>
      <c r="Y194" s="453"/>
    </row>
    <row r="195" spans="10:25" ht="12.75" customHeight="1">
      <c r="J195" s="453"/>
      <c r="K195" s="453"/>
      <c r="L195" s="453"/>
      <c r="M195" s="453"/>
      <c r="N195" s="453"/>
      <c r="O195" s="453"/>
      <c r="P195" s="453"/>
      <c r="Q195" s="453"/>
      <c r="R195" s="453"/>
      <c r="S195" s="453"/>
      <c r="T195" s="453"/>
      <c r="U195" s="453"/>
      <c r="V195" s="453"/>
      <c r="W195" s="453"/>
      <c r="X195" s="453"/>
      <c r="Y195" s="453"/>
    </row>
    <row r="196" spans="10:25" ht="12.75" customHeight="1">
      <c r="J196" s="453"/>
      <c r="K196" s="453"/>
      <c r="L196" s="453"/>
      <c r="M196" s="453"/>
      <c r="N196" s="453"/>
      <c r="O196" s="453"/>
      <c r="P196" s="453"/>
      <c r="Q196" s="453"/>
      <c r="R196" s="453"/>
      <c r="S196" s="453"/>
      <c r="T196" s="453"/>
      <c r="U196" s="453"/>
      <c r="V196" s="453"/>
      <c r="W196" s="453"/>
      <c r="X196" s="453"/>
      <c r="Y196" s="453"/>
    </row>
    <row r="197" spans="10:25" ht="12.75" customHeight="1">
      <c r="J197" s="453"/>
      <c r="K197" s="453"/>
      <c r="L197" s="453"/>
      <c r="M197" s="453"/>
      <c r="N197" s="453"/>
      <c r="O197" s="453"/>
      <c r="P197" s="453"/>
      <c r="Q197" s="453"/>
      <c r="R197" s="453"/>
      <c r="S197" s="453"/>
      <c r="T197" s="453"/>
      <c r="U197" s="453"/>
      <c r="V197" s="453"/>
      <c r="W197" s="453"/>
      <c r="X197" s="453"/>
      <c r="Y197" s="453"/>
    </row>
    <row r="198" spans="10:25" ht="12.75" customHeight="1">
      <c r="J198" s="453"/>
      <c r="K198" s="453"/>
      <c r="L198" s="453"/>
      <c r="M198" s="453"/>
      <c r="N198" s="453"/>
      <c r="O198" s="453"/>
      <c r="P198" s="453"/>
      <c r="Q198" s="453"/>
      <c r="R198" s="453"/>
      <c r="S198" s="453"/>
      <c r="T198" s="453"/>
      <c r="U198" s="453"/>
      <c r="V198" s="453"/>
      <c r="W198" s="453"/>
      <c r="X198" s="453"/>
      <c r="Y198" s="453"/>
    </row>
    <row r="199" spans="10:25" ht="12.75" customHeight="1">
      <c r="J199" s="453"/>
      <c r="K199" s="453"/>
      <c r="L199" s="453"/>
      <c r="M199" s="453"/>
      <c r="N199" s="453"/>
      <c r="O199" s="453"/>
      <c r="P199" s="453"/>
      <c r="Q199" s="453"/>
      <c r="R199" s="453"/>
      <c r="S199" s="453"/>
      <c r="T199" s="453"/>
      <c r="U199" s="453"/>
      <c r="V199" s="453"/>
      <c r="W199" s="453"/>
      <c r="X199" s="453"/>
      <c r="Y199" s="453"/>
    </row>
    <row r="200" spans="10:25" ht="12.75" customHeight="1">
      <c r="J200" s="453"/>
      <c r="K200" s="453"/>
      <c r="L200" s="453"/>
      <c r="M200" s="453"/>
      <c r="N200" s="453"/>
      <c r="O200" s="453"/>
      <c r="P200" s="453"/>
      <c r="Q200" s="453"/>
      <c r="R200" s="453"/>
      <c r="S200" s="453"/>
      <c r="T200" s="453"/>
      <c r="U200" s="453"/>
      <c r="V200" s="453"/>
      <c r="W200" s="453"/>
      <c r="X200" s="453"/>
      <c r="Y200" s="453"/>
    </row>
    <row r="201" spans="10:25" ht="12.75" customHeight="1">
      <c r="J201" s="453"/>
      <c r="K201" s="453"/>
      <c r="L201" s="453"/>
      <c r="M201" s="453"/>
      <c r="N201" s="453"/>
      <c r="O201" s="453"/>
      <c r="P201" s="453"/>
      <c r="Q201" s="453"/>
      <c r="R201" s="453"/>
      <c r="S201" s="453"/>
      <c r="T201" s="453"/>
      <c r="U201" s="453"/>
      <c r="V201" s="453"/>
      <c r="W201" s="453"/>
      <c r="X201" s="453"/>
      <c r="Y201" s="453"/>
    </row>
    <row r="202" spans="10:25" ht="12.75" customHeight="1">
      <c r="J202" s="453"/>
      <c r="K202" s="453"/>
      <c r="L202" s="453"/>
      <c r="M202" s="453"/>
      <c r="N202" s="453"/>
      <c r="O202" s="453"/>
      <c r="P202" s="453"/>
      <c r="Q202" s="453"/>
      <c r="R202" s="453"/>
      <c r="S202" s="453"/>
      <c r="T202" s="453"/>
      <c r="U202" s="453"/>
      <c r="V202" s="453"/>
      <c r="W202" s="453"/>
      <c r="X202" s="453"/>
      <c r="Y202" s="453"/>
    </row>
    <row r="203" spans="10:25" ht="12.75" customHeight="1">
      <c r="J203" s="453"/>
      <c r="K203" s="453"/>
      <c r="L203" s="453"/>
      <c r="M203" s="453"/>
      <c r="N203" s="453"/>
      <c r="O203" s="453"/>
      <c r="P203" s="453"/>
      <c r="Q203" s="453"/>
      <c r="R203" s="453"/>
      <c r="S203" s="453"/>
      <c r="T203" s="453"/>
      <c r="U203" s="453"/>
      <c r="V203" s="453"/>
      <c r="W203" s="453"/>
      <c r="X203" s="453"/>
      <c r="Y203" s="453"/>
    </row>
    <row r="204" spans="10:25" ht="12.75" customHeight="1">
      <c r="J204" s="453"/>
      <c r="K204" s="453"/>
      <c r="L204" s="453"/>
      <c r="M204" s="453"/>
      <c r="N204" s="453"/>
      <c r="O204" s="453"/>
      <c r="P204" s="453"/>
      <c r="Q204" s="453"/>
      <c r="R204" s="453"/>
      <c r="S204" s="453"/>
      <c r="T204" s="453"/>
      <c r="U204" s="453"/>
      <c r="V204" s="453"/>
      <c r="W204" s="453"/>
      <c r="X204" s="453"/>
      <c r="Y204" s="453"/>
    </row>
    <row r="205" spans="10:25" ht="12.75" customHeight="1">
      <c r="J205" s="453"/>
      <c r="K205" s="453"/>
      <c r="L205" s="453"/>
      <c r="M205" s="453"/>
      <c r="N205" s="453"/>
      <c r="O205" s="453"/>
      <c r="P205" s="453"/>
      <c r="Q205" s="453"/>
      <c r="R205" s="453"/>
      <c r="S205" s="453"/>
      <c r="T205" s="453"/>
      <c r="U205" s="453"/>
      <c r="V205" s="453"/>
      <c r="W205" s="453"/>
      <c r="X205" s="453"/>
      <c r="Y205" s="453"/>
    </row>
    <row r="206" spans="10:25" ht="12.75" customHeight="1">
      <c r="J206" s="453"/>
      <c r="K206" s="453"/>
      <c r="L206" s="453"/>
      <c r="M206" s="453"/>
      <c r="N206" s="453"/>
      <c r="O206" s="453"/>
      <c r="P206" s="453"/>
      <c r="Q206" s="453"/>
      <c r="R206" s="453"/>
      <c r="S206" s="453"/>
      <c r="T206" s="453"/>
      <c r="U206" s="453"/>
      <c r="V206" s="453"/>
      <c r="W206" s="453"/>
      <c r="X206" s="453"/>
      <c r="Y206" s="453"/>
    </row>
    <row r="207" spans="10:25" ht="12.75" customHeight="1">
      <c r="J207" s="453"/>
      <c r="K207" s="453"/>
      <c r="L207" s="453"/>
      <c r="M207" s="453"/>
      <c r="N207" s="453"/>
      <c r="O207" s="453"/>
      <c r="P207" s="453"/>
      <c r="Q207" s="453"/>
      <c r="R207" s="453"/>
      <c r="S207" s="453"/>
      <c r="T207" s="453"/>
      <c r="U207" s="453"/>
      <c r="V207" s="453"/>
      <c r="W207" s="453"/>
      <c r="X207" s="453"/>
      <c r="Y207" s="453"/>
    </row>
    <row r="208" spans="10:25" ht="12.75" customHeight="1">
      <c r="J208" s="453"/>
      <c r="K208" s="453"/>
      <c r="L208" s="453"/>
      <c r="M208" s="453"/>
      <c r="N208" s="453"/>
      <c r="O208" s="453"/>
      <c r="P208" s="453"/>
      <c r="Q208" s="453"/>
      <c r="R208" s="453"/>
      <c r="S208" s="453"/>
      <c r="T208" s="453"/>
      <c r="U208" s="453"/>
      <c r="V208" s="453"/>
      <c r="W208" s="453"/>
      <c r="X208" s="453"/>
      <c r="Y208" s="453"/>
    </row>
    <row r="209" spans="10:25" ht="12.75" customHeight="1">
      <c r="J209" s="453"/>
      <c r="K209" s="453"/>
      <c r="L209" s="453"/>
      <c r="M209" s="453"/>
      <c r="N209" s="453"/>
      <c r="O209" s="453"/>
      <c r="P209" s="453"/>
      <c r="Q209" s="453"/>
      <c r="R209" s="453"/>
      <c r="S209" s="453"/>
      <c r="T209" s="453"/>
      <c r="U209" s="453"/>
      <c r="V209" s="453"/>
      <c r="W209" s="453"/>
      <c r="X209" s="453"/>
      <c r="Y209" s="453"/>
    </row>
    <row r="210" spans="10:25" ht="12.75" customHeight="1">
      <c r="J210" s="453"/>
      <c r="K210" s="453"/>
      <c r="L210" s="453"/>
      <c r="M210" s="453"/>
      <c r="N210" s="453"/>
      <c r="O210" s="453"/>
      <c r="P210" s="453"/>
      <c r="Q210" s="453"/>
      <c r="R210" s="453"/>
      <c r="S210" s="453"/>
      <c r="T210" s="453"/>
      <c r="U210" s="453"/>
      <c r="V210" s="453"/>
      <c r="W210" s="453"/>
      <c r="X210" s="453"/>
      <c r="Y210" s="453"/>
    </row>
    <row r="211" spans="10:25" ht="12.75" customHeight="1">
      <c r="J211" s="453"/>
      <c r="K211" s="453"/>
      <c r="L211" s="453"/>
      <c r="M211" s="453"/>
      <c r="N211" s="453"/>
      <c r="O211" s="453"/>
      <c r="P211" s="453"/>
      <c r="Q211" s="453"/>
      <c r="R211" s="453"/>
      <c r="S211" s="453"/>
      <c r="T211" s="453"/>
      <c r="U211" s="453"/>
      <c r="V211" s="453"/>
      <c r="W211" s="453"/>
      <c r="X211" s="453"/>
      <c r="Y211" s="453"/>
    </row>
    <row r="212" spans="10:25" ht="12.75" customHeight="1">
      <c r="J212" s="453"/>
      <c r="K212" s="453"/>
      <c r="L212" s="453"/>
      <c r="M212" s="453"/>
      <c r="N212" s="453"/>
      <c r="O212" s="453"/>
      <c r="P212" s="453"/>
      <c r="Q212" s="453"/>
      <c r="R212" s="453"/>
      <c r="S212" s="453"/>
      <c r="T212" s="453"/>
      <c r="U212" s="453"/>
      <c r="V212" s="453"/>
      <c r="W212" s="453"/>
      <c r="X212" s="453"/>
      <c r="Y212" s="453"/>
    </row>
    <row r="213" spans="10:25" ht="12.75" customHeight="1">
      <c r="J213" s="453"/>
      <c r="K213" s="453"/>
      <c r="L213" s="453"/>
      <c r="M213" s="453"/>
      <c r="N213" s="453"/>
      <c r="O213" s="453"/>
      <c r="P213" s="453"/>
      <c r="Q213" s="453"/>
      <c r="R213" s="453"/>
      <c r="S213" s="453"/>
      <c r="T213" s="453"/>
      <c r="U213" s="453"/>
      <c r="V213" s="453"/>
      <c r="W213" s="453"/>
      <c r="X213" s="453"/>
      <c r="Y213" s="453"/>
    </row>
    <row r="214" spans="10:25" ht="12.75" customHeight="1">
      <c r="J214" s="453"/>
      <c r="K214" s="453"/>
      <c r="L214" s="453"/>
      <c r="M214" s="453"/>
      <c r="N214" s="453"/>
      <c r="O214" s="453"/>
      <c r="P214" s="453"/>
      <c r="Q214" s="453"/>
      <c r="R214" s="453"/>
      <c r="S214" s="453"/>
      <c r="T214" s="453"/>
      <c r="U214" s="453"/>
      <c r="V214" s="453"/>
      <c r="W214" s="453"/>
      <c r="X214" s="453"/>
      <c r="Y214" s="453"/>
    </row>
    <row r="215" spans="10:25" ht="12.75" customHeight="1">
      <c r="J215" s="453"/>
      <c r="K215" s="453"/>
      <c r="L215" s="453"/>
      <c r="M215" s="453"/>
      <c r="N215" s="453"/>
      <c r="O215" s="453"/>
      <c r="P215" s="453"/>
      <c r="Q215" s="453"/>
      <c r="R215" s="453"/>
      <c r="S215" s="453"/>
      <c r="T215" s="453"/>
      <c r="U215" s="453"/>
      <c r="V215" s="453"/>
      <c r="W215" s="453"/>
      <c r="X215" s="453"/>
      <c r="Y215" s="453"/>
    </row>
    <row r="216" spans="10:25" ht="12.75" customHeight="1">
      <c r="J216" s="453"/>
      <c r="K216" s="453"/>
      <c r="L216" s="453"/>
      <c r="M216" s="453"/>
      <c r="N216" s="453"/>
      <c r="O216" s="453"/>
      <c r="P216" s="453"/>
      <c r="Q216" s="453"/>
      <c r="R216" s="453"/>
      <c r="S216" s="453"/>
      <c r="T216" s="453"/>
      <c r="U216" s="453"/>
      <c r="V216" s="453"/>
      <c r="W216" s="453"/>
      <c r="X216" s="453"/>
      <c r="Y216" s="453"/>
    </row>
    <row r="217" spans="10:25" ht="12.75" customHeight="1">
      <c r="J217" s="453"/>
      <c r="K217" s="453"/>
      <c r="L217" s="453"/>
      <c r="M217" s="453"/>
      <c r="N217" s="453"/>
      <c r="O217" s="453"/>
      <c r="P217" s="453"/>
      <c r="Q217" s="453"/>
      <c r="R217" s="453"/>
      <c r="S217" s="453"/>
      <c r="T217" s="453"/>
      <c r="U217" s="453"/>
      <c r="V217" s="453"/>
      <c r="W217" s="453"/>
      <c r="X217" s="453"/>
      <c r="Y217" s="453"/>
    </row>
    <row r="218" spans="10:25" ht="12.75" customHeight="1">
      <c r="J218" s="453"/>
      <c r="K218" s="453"/>
      <c r="L218" s="453"/>
      <c r="M218" s="453"/>
      <c r="N218" s="453"/>
      <c r="O218" s="453"/>
      <c r="P218" s="453"/>
      <c r="Q218" s="453"/>
      <c r="R218" s="453"/>
      <c r="S218" s="453"/>
      <c r="T218" s="453"/>
      <c r="U218" s="453"/>
      <c r="V218" s="453"/>
      <c r="W218" s="453"/>
      <c r="X218" s="453"/>
      <c r="Y218" s="453"/>
    </row>
    <row r="219" spans="10:25" ht="12.75" customHeight="1">
      <c r="J219" s="453"/>
      <c r="K219" s="453"/>
      <c r="L219" s="453"/>
      <c r="M219" s="453"/>
      <c r="N219" s="453"/>
      <c r="O219" s="453"/>
      <c r="P219" s="453"/>
      <c r="Q219" s="453"/>
      <c r="R219" s="453"/>
      <c r="S219" s="453"/>
      <c r="T219" s="453"/>
      <c r="U219" s="453"/>
      <c r="V219" s="453"/>
      <c r="W219" s="453"/>
      <c r="X219" s="453"/>
      <c r="Y219" s="453"/>
    </row>
    <row r="220" spans="10:25" ht="12.75" customHeight="1">
      <c r="J220" s="453"/>
      <c r="K220" s="453"/>
      <c r="L220" s="453"/>
      <c r="M220" s="453"/>
      <c r="N220" s="453"/>
      <c r="O220" s="453"/>
      <c r="P220" s="453"/>
      <c r="Q220" s="453"/>
      <c r="R220" s="453"/>
      <c r="S220" s="453"/>
      <c r="T220" s="453"/>
      <c r="U220" s="453"/>
      <c r="V220" s="453"/>
      <c r="W220" s="453"/>
      <c r="X220" s="453"/>
      <c r="Y220" s="453"/>
    </row>
    <row r="221" spans="10:25" ht="12.75" customHeight="1">
      <c r="J221" s="453"/>
      <c r="K221" s="453"/>
      <c r="L221" s="453"/>
      <c r="M221" s="453"/>
      <c r="N221" s="453"/>
      <c r="O221" s="453"/>
      <c r="P221" s="453"/>
      <c r="Q221" s="453"/>
      <c r="R221" s="453"/>
      <c r="S221" s="453"/>
      <c r="T221" s="453"/>
      <c r="U221" s="453"/>
      <c r="V221" s="453"/>
      <c r="W221" s="453"/>
      <c r="X221" s="453"/>
      <c r="Y221" s="453"/>
    </row>
    <row r="222" spans="10:25" ht="12.75" customHeight="1">
      <c r="J222" s="453"/>
      <c r="K222" s="453"/>
      <c r="L222" s="453"/>
      <c r="M222" s="453"/>
      <c r="N222" s="453"/>
      <c r="O222" s="453"/>
      <c r="P222" s="453"/>
      <c r="Q222" s="453"/>
      <c r="R222" s="453"/>
      <c r="S222" s="453"/>
      <c r="T222" s="453"/>
      <c r="U222" s="453"/>
      <c r="V222" s="453"/>
      <c r="W222" s="453"/>
      <c r="X222" s="453"/>
      <c r="Y222" s="453"/>
    </row>
    <row r="223" spans="10:25" ht="12.75" customHeight="1">
      <c r="J223" s="453"/>
      <c r="K223" s="453"/>
      <c r="L223" s="453"/>
      <c r="M223" s="453"/>
      <c r="N223" s="453"/>
      <c r="O223" s="453"/>
      <c r="P223" s="453"/>
      <c r="Q223" s="453"/>
      <c r="R223" s="453"/>
      <c r="S223" s="453"/>
      <c r="T223" s="453"/>
      <c r="U223" s="453"/>
      <c r="V223" s="453"/>
      <c r="W223" s="453"/>
      <c r="X223" s="453"/>
      <c r="Y223" s="453"/>
    </row>
    <row r="224" spans="10:25" ht="12.75" customHeight="1">
      <c r="J224" s="453"/>
      <c r="K224" s="453"/>
      <c r="L224" s="453"/>
      <c r="M224" s="453"/>
      <c r="N224" s="453"/>
      <c r="O224" s="453"/>
      <c r="P224" s="453"/>
      <c r="Q224" s="453"/>
      <c r="R224" s="453"/>
      <c r="S224" s="453"/>
      <c r="T224" s="453"/>
      <c r="U224" s="453"/>
      <c r="V224" s="453"/>
      <c r="W224" s="453"/>
      <c r="X224" s="453"/>
      <c r="Y224" s="453"/>
    </row>
    <row r="225" spans="10:25" ht="12.75" customHeight="1">
      <c r="J225" s="453"/>
      <c r="K225" s="453"/>
      <c r="L225" s="453"/>
      <c r="M225" s="453"/>
      <c r="N225" s="453"/>
      <c r="O225" s="453"/>
      <c r="P225" s="453"/>
      <c r="Q225" s="453"/>
      <c r="R225" s="453"/>
      <c r="S225" s="453"/>
      <c r="T225" s="453"/>
      <c r="U225" s="453"/>
      <c r="V225" s="453"/>
      <c r="W225" s="453"/>
      <c r="X225" s="453"/>
      <c r="Y225" s="453"/>
    </row>
    <row r="226" spans="10:25" ht="12.75" customHeight="1">
      <c r="J226" s="453"/>
      <c r="K226" s="453"/>
      <c r="L226" s="453"/>
      <c r="M226" s="453"/>
      <c r="N226" s="453"/>
      <c r="O226" s="453"/>
      <c r="P226" s="453"/>
      <c r="Q226" s="453"/>
      <c r="R226" s="453"/>
      <c r="S226" s="453"/>
      <c r="T226" s="453"/>
      <c r="U226" s="453"/>
      <c r="V226" s="453"/>
      <c r="W226" s="453"/>
      <c r="X226" s="453"/>
      <c r="Y226" s="453"/>
    </row>
    <row r="227" spans="10:25" ht="12.75" customHeight="1"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3"/>
    </row>
    <row r="228" spans="10:25" ht="12.75" customHeight="1">
      <c r="J228" s="453"/>
      <c r="K228" s="453"/>
      <c r="L228" s="453"/>
      <c r="M228" s="453"/>
      <c r="N228" s="453"/>
      <c r="O228" s="453"/>
      <c r="P228" s="453"/>
      <c r="Q228" s="453"/>
      <c r="R228" s="453"/>
      <c r="S228" s="453"/>
      <c r="T228" s="453"/>
      <c r="U228" s="453"/>
      <c r="V228" s="453"/>
      <c r="W228" s="453"/>
      <c r="X228" s="453"/>
      <c r="Y228" s="453"/>
    </row>
    <row r="229" spans="10:25" ht="12.75" customHeight="1">
      <c r="J229" s="453"/>
      <c r="K229" s="453"/>
      <c r="L229" s="453"/>
      <c r="M229" s="453"/>
      <c r="N229" s="453"/>
      <c r="O229" s="453"/>
      <c r="P229" s="453"/>
      <c r="Q229" s="453"/>
      <c r="R229" s="453"/>
      <c r="S229" s="453"/>
      <c r="T229" s="453"/>
      <c r="U229" s="453"/>
      <c r="V229" s="453"/>
      <c r="W229" s="453"/>
      <c r="X229" s="453"/>
      <c r="Y229" s="453"/>
    </row>
    <row r="230" spans="10:25" ht="12.75" customHeight="1">
      <c r="J230" s="453"/>
      <c r="K230" s="453"/>
      <c r="L230" s="453"/>
      <c r="M230" s="453"/>
      <c r="N230" s="453"/>
      <c r="O230" s="453"/>
      <c r="P230" s="453"/>
      <c r="Q230" s="453"/>
      <c r="R230" s="453"/>
      <c r="S230" s="453"/>
      <c r="T230" s="453"/>
      <c r="U230" s="453"/>
      <c r="V230" s="453"/>
      <c r="W230" s="453"/>
      <c r="X230" s="453"/>
      <c r="Y230" s="453"/>
    </row>
    <row r="231" spans="10:25" ht="12.75" customHeight="1">
      <c r="J231" s="453"/>
      <c r="K231" s="453"/>
      <c r="L231" s="453"/>
      <c r="M231" s="453"/>
      <c r="N231" s="453"/>
      <c r="O231" s="453"/>
      <c r="P231" s="453"/>
      <c r="Q231" s="453"/>
      <c r="R231" s="453"/>
      <c r="S231" s="453"/>
      <c r="T231" s="453"/>
      <c r="U231" s="453"/>
      <c r="V231" s="453"/>
      <c r="W231" s="453"/>
      <c r="X231" s="453"/>
      <c r="Y231" s="453"/>
    </row>
    <row r="232" spans="10:25" ht="12.75" customHeight="1">
      <c r="J232" s="453"/>
      <c r="K232" s="453"/>
      <c r="L232" s="453"/>
      <c r="M232" s="453"/>
      <c r="N232" s="453"/>
      <c r="O232" s="453"/>
      <c r="P232" s="453"/>
      <c r="Q232" s="453"/>
      <c r="R232" s="453"/>
      <c r="S232" s="453"/>
      <c r="T232" s="453"/>
      <c r="U232" s="453"/>
      <c r="V232" s="453"/>
      <c r="W232" s="453"/>
      <c r="X232" s="453"/>
      <c r="Y232" s="453"/>
    </row>
    <row r="233" spans="10:25" ht="12.75" customHeight="1">
      <c r="J233" s="453"/>
      <c r="K233" s="453"/>
      <c r="L233" s="453"/>
      <c r="M233" s="453"/>
      <c r="N233" s="453"/>
      <c r="O233" s="453"/>
      <c r="P233" s="453"/>
      <c r="Q233" s="453"/>
      <c r="R233" s="453"/>
      <c r="S233" s="453"/>
      <c r="T233" s="453"/>
      <c r="U233" s="453"/>
      <c r="V233" s="453"/>
      <c r="W233" s="453"/>
      <c r="X233" s="453"/>
      <c r="Y233" s="453"/>
    </row>
    <row r="234" spans="10:25" ht="12.75" customHeight="1">
      <c r="J234" s="453"/>
      <c r="K234" s="453"/>
      <c r="L234" s="453"/>
      <c r="M234" s="453"/>
      <c r="N234" s="453"/>
      <c r="O234" s="453"/>
      <c r="P234" s="453"/>
      <c r="Q234" s="453"/>
      <c r="R234" s="453"/>
      <c r="S234" s="453"/>
      <c r="T234" s="453"/>
      <c r="U234" s="453"/>
      <c r="V234" s="453"/>
      <c r="W234" s="453"/>
      <c r="X234" s="453"/>
      <c r="Y234" s="453"/>
    </row>
    <row r="235" spans="10:25" ht="12.75" customHeight="1">
      <c r="J235" s="453"/>
      <c r="K235" s="453"/>
      <c r="L235" s="453"/>
      <c r="M235" s="453"/>
      <c r="N235" s="453"/>
      <c r="O235" s="453"/>
      <c r="P235" s="453"/>
      <c r="Q235" s="453"/>
      <c r="R235" s="453"/>
      <c r="S235" s="453"/>
      <c r="T235" s="453"/>
      <c r="U235" s="453"/>
      <c r="V235" s="453"/>
      <c r="W235" s="453"/>
      <c r="X235" s="453"/>
      <c r="Y235" s="453"/>
    </row>
    <row r="236" spans="10:25" ht="12.75" customHeight="1">
      <c r="J236" s="453"/>
      <c r="K236" s="453"/>
      <c r="L236" s="453"/>
      <c r="M236" s="453"/>
      <c r="N236" s="453"/>
      <c r="O236" s="453"/>
      <c r="P236" s="453"/>
      <c r="Q236" s="453"/>
      <c r="R236" s="453"/>
      <c r="S236" s="453"/>
      <c r="T236" s="453"/>
      <c r="U236" s="453"/>
      <c r="V236" s="453"/>
      <c r="W236" s="453"/>
      <c r="X236" s="453"/>
      <c r="Y236" s="453"/>
    </row>
    <row r="237" spans="10:25" ht="12.75" customHeight="1">
      <c r="J237" s="453"/>
      <c r="K237" s="453"/>
      <c r="L237" s="453"/>
      <c r="M237" s="453"/>
      <c r="N237" s="453"/>
      <c r="O237" s="453"/>
      <c r="P237" s="453"/>
      <c r="Q237" s="453"/>
      <c r="R237" s="453"/>
      <c r="S237" s="453"/>
      <c r="T237" s="453"/>
      <c r="U237" s="453"/>
      <c r="V237" s="453"/>
      <c r="W237" s="453"/>
      <c r="X237" s="453"/>
      <c r="Y237" s="453"/>
    </row>
    <row r="238" spans="10:25" ht="12.75" customHeight="1">
      <c r="J238" s="453"/>
      <c r="K238" s="453"/>
      <c r="L238" s="453"/>
      <c r="M238" s="453"/>
      <c r="N238" s="453"/>
      <c r="O238" s="453"/>
      <c r="P238" s="453"/>
      <c r="Q238" s="453"/>
      <c r="R238" s="453"/>
      <c r="S238" s="453"/>
      <c r="T238" s="453"/>
      <c r="U238" s="453"/>
      <c r="V238" s="453"/>
      <c r="W238" s="453"/>
      <c r="X238" s="453"/>
      <c r="Y238" s="453"/>
    </row>
    <row r="239" spans="10:25" ht="12.75" customHeight="1">
      <c r="J239" s="453"/>
      <c r="K239" s="453"/>
      <c r="L239" s="453"/>
      <c r="M239" s="453"/>
      <c r="N239" s="453"/>
      <c r="O239" s="453"/>
      <c r="P239" s="453"/>
      <c r="Q239" s="453"/>
      <c r="R239" s="453"/>
      <c r="S239" s="453"/>
      <c r="T239" s="453"/>
      <c r="U239" s="453"/>
      <c r="V239" s="453"/>
      <c r="W239" s="453"/>
      <c r="X239" s="453"/>
      <c r="Y239" s="453"/>
    </row>
    <row r="240" spans="10:25" ht="12.75" customHeight="1">
      <c r="J240" s="453"/>
      <c r="K240" s="453"/>
      <c r="L240" s="453"/>
      <c r="M240" s="453"/>
      <c r="N240" s="453"/>
      <c r="O240" s="453"/>
      <c r="P240" s="453"/>
      <c r="Q240" s="453"/>
      <c r="R240" s="453"/>
      <c r="S240" s="453"/>
      <c r="T240" s="453"/>
      <c r="U240" s="453"/>
      <c r="V240" s="453"/>
      <c r="W240" s="453"/>
      <c r="X240" s="453"/>
      <c r="Y240" s="453"/>
    </row>
    <row r="241" spans="10:25" ht="12.75" customHeight="1">
      <c r="J241" s="453"/>
      <c r="K241" s="453"/>
      <c r="L241" s="453"/>
      <c r="M241" s="453"/>
      <c r="N241" s="453"/>
      <c r="O241" s="453"/>
      <c r="P241" s="453"/>
      <c r="Q241" s="453"/>
      <c r="R241" s="453"/>
      <c r="S241" s="453"/>
      <c r="T241" s="453"/>
      <c r="U241" s="453"/>
      <c r="V241" s="453"/>
      <c r="W241" s="453"/>
      <c r="X241" s="453"/>
      <c r="Y241" s="453"/>
    </row>
    <row r="242" spans="10:25" ht="12.75" customHeight="1">
      <c r="J242" s="453"/>
      <c r="K242" s="453"/>
      <c r="L242" s="453"/>
      <c r="M242" s="453"/>
      <c r="N242" s="453"/>
      <c r="O242" s="453"/>
      <c r="P242" s="453"/>
      <c r="Q242" s="453"/>
      <c r="R242" s="453"/>
      <c r="S242" s="453"/>
      <c r="T242" s="453"/>
      <c r="U242" s="453"/>
      <c r="V242" s="453"/>
      <c r="W242" s="453"/>
      <c r="X242" s="453"/>
      <c r="Y242" s="453"/>
    </row>
    <row r="243" spans="10:25" ht="12.75" customHeight="1">
      <c r="J243" s="453"/>
      <c r="K243" s="453"/>
      <c r="L243" s="453"/>
      <c r="M243" s="453"/>
      <c r="N243" s="453"/>
      <c r="O243" s="453"/>
      <c r="P243" s="453"/>
      <c r="Q243" s="453"/>
      <c r="R243" s="453"/>
      <c r="S243" s="453"/>
      <c r="T243" s="453"/>
      <c r="U243" s="453"/>
      <c r="V243" s="453"/>
      <c r="W243" s="453"/>
      <c r="X243" s="453"/>
      <c r="Y243" s="453"/>
    </row>
    <row r="244" spans="10:25" ht="12.75" customHeight="1">
      <c r="J244" s="453"/>
      <c r="K244" s="453"/>
      <c r="L244" s="453"/>
      <c r="M244" s="453"/>
      <c r="N244" s="453"/>
      <c r="O244" s="453"/>
      <c r="P244" s="453"/>
      <c r="Q244" s="453"/>
      <c r="R244" s="453"/>
      <c r="S244" s="453"/>
      <c r="T244" s="453"/>
      <c r="U244" s="453"/>
      <c r="V244" s="453"/>
      <c r="W244" s="453"/>
      <c r="X244" s="453"/>
      <c r="Y244" s="453"/>
    </row>
    <row r="245" spans="10:25" ht="12.75" customHeight="1">
      <c r="J245" s="453"/>
      <c r="K245" s="453"/>
      <c r="L245" s="453"/>
      <c r="M245" s="453"/>
      <c r="N245" s="453"/>
      <c r="O245" s="453"/>
      <c r="P245" s="453"/>
      <c r="Q245" s="453"/>
      <c r="R245" s="453"/>
      <c r="S245" s="453"/>
      <c r="T245" s="453"/>
      <c r="U245" s="453"/>
      <c r="V245" s="453"/>
      <c r="W245" s="453"/>
      <c r="X245" s="453"/>
      <c r="Y245" s="453"/>
    </row>
    <row r="246" spans="10:25" ht="12.75" customHeight="1">
      <c r="J246" s="453"/>
      <c r="K246" s="453"/>
      <c r="L246" s="453"/>
      <c r="M246" s="453"/>
      <c r="N246" s="453"/>
      <c r="O246" s="453"/>
      <c r="P246" s="453"/>
      <c r="Q246" s="453"/>
      <c r="R246" s="453"/>
      <c r="S246" s="453"/>
      <c r="T246" s="453"/>
      <c r="U246" s="453"/>
      <c r="V246" s="453"/>
      <c r="W246" s="453"/>
      <c r="X246" s="453"/>
      <c r="Y246" s="453"/>
    </row>
    <row r="247" spans="10:25" ht="12.75" customHeight="1">
      <c r="J247" s="453"/>
      <c r="K247" s="453"/>
      <c r="L247" s="453"/>
      <c r="M247" s="453"/>
      <c r="N247" s="453"/>
      <c r="O247" s="453"/>
      <c r="P247" s="453"/>
      <c r="Q247" s="453"/>
      <c r="R247" s="453"/>
      <c r="S247" s="453"/>
      <c r="T247" s="453"/>
      <c r="U247" s="453"/>
      <c r="V247" s="453"/>
      <c r="W247" s="453"/>
      <c r="X247" s="453"/>
      <c r="Y247" s="453"/>
    </row>
    <row r="248" spans="10:25" ht="12.75" customHeight="1">
      <c r="J248" s="453"/>
      <c r="K248" s="453"/>
      <c r="L248" s="453"/>
      <c r="M248" s="453"/>
      <c r="N248" s="453"/>
      <c r="O248" s="453"/>
      <c r="P248" s="453"/>
      <c r="Q248" s="453"/>
      <c r="R248" s="453"/>
      <c r="S248" s="453"/>
      <c r="T248" s="453"/>
      <c r="U248" s="453"/>
      <c r="V248" s="453"/>
      <c r="W248" s="453"/>
      <c r="X248" s="453"/>
      <c r="Y248" s="453"/>
    </row>
    <row r="249" spans="10:25" ht="12.75" customHeight="1">
      <c r="J249" s="453"/>
      <c r="K249" s="453"/>
      <c r="L249" s="453"/>
      <c r="M249" s="453"/>
      <c r="N249" s="453"/>
      <c r="O249" s="453"/>
      <c r="P249" s="453"/>
      <c r="Q249" s="453"/>
      <c r="R249" s="453"/>
      <c r="S249" s="453"/>
      <c r="T249" s="453"/>
      <c r="U249" s="453"/>
      <c r="V249" s="453"/>
      <c r="W249" s="453"/>
      <c r="X249" s="453"/>
      <c r="Y249" s="453"/>
    </row>
    <row r="250" spans="10:25" ht="12.75" customHeight="1">
      <c r="J250" s="453"/>
      <c r="K250" s="453"/>
      <c r="L250" s="453"/>
      <c r="M250" s="453"/>
      <c r="N250" s="453"/>
      <c r="O250" s="453"/>
      <c r="P250" s="453"/>
      <c r="Q250" s="453"/>
      <c r="R250" s="453"/>
      <c r="S250" s="453"/>
      <c r="T250" s="453"/>
      <c r="U250" s="453"/>
      <c r="V250" s="453"/>
      <c r="W250" s="453"/>
      <c r="X250" s="453"/>
      <c r="Y250" s="453"/>
    </row>
    <row r="251" spans="10:25" ht="12.75" customHeight="1">
      <c r="J251" s="453"/>
      <c r="K251" s="453"/>
      <c r="L251" s="453"/>
      <c r="M251" s="453"/>
      <c r="N251" s="453"/>
      <c r="O251" s="453"/>
      <c r="P251" s="453"/>
      <c r="Q251" s="453"/>
      <c r="R251" s="453"/>
      <c r="S251" s="453"/>
      <c r="T251" s="453"/>
      <c r="U251" s="453"/>
      <c r="V251" s="453"/>
      <c r="W251" s="453"/>
      <c r="X251" s="453"/>
      <c r="Y251" s="453"/>
    </row>
    <row r="252" spans="10:25" ht="12.75" customHeight="1">
      <c r="J252" s="453"/>
      <c r="K252" s="453"/>
      <c r="L252" s="453"/>
      <c r="M252" s="453"/>
      <c r="N252" s="453"/>
      <c r="O252" s="453"/>
      <c r="P252" s="453"/>
      <c r="Q252" s="453"/>
      <c r="R252" s="453"/>
      <c r="S252" s="453"/>
      <c r="T252" s="453"/>
      <c r="U252" s="453"/>
      <c r="V252" s="453"/>
      <c r="W252" s="453"/>
      <c r="X252" s="453"/>
      <c r="Y252" s="453"/>
    </row>
    <row r="253" spans="10:25" ht="12.75" customHeight="1">
      <c r="J253" s="453"/>
      <c r="K253" s="453"/>
      <c r="L253" s="453"/>
      <c r="M253" s="453"/>
      <c r="N253" s="453"/>
      <c r="O253" s="453"/>
      <c r="P253" s="453"/>
      <c r="Q253" s="453"/>
      <c r="R253" s="453"/>
      <c r="S253" s="453"/>
      <c r="T253" s="453"/>
      <c r="U253" s="453"/>
      <c r="V253" s="453"/>
      <c r="W253" s="453"/>
      <c r="X253" s="453"/>
      <c r="Y253" s="453"/>
    </row>
    <row r="254" spans="10:25" ht="12.75" customHeight="1">
      <c r="J254" s="453"/>
      <c r="K254" s="453"/>
      <c r="L254" s="453"/>
      <c r="M254" s="453"/>
      <c r="N254" s="453"/>
      <c r="O254" s="453"/>
      <c r="P254" s="453"/>
      <c r="Q254" s="453"/>
      <c r="R254" s="453"/>
      <c r="S254" s="453"/>
      <c r="T254" s="453"/>
      <c r="U254" s="453"/>
      <c r="V254" s="453"/>
      <c r="W254" s="453"/>
      <c r="X254" s="453"/>
      <c r="Y254" s="453"/>
    </row>
    <row r="255" spans="10:25" ht="12.75" customHeight="1">
      <c r="J255" s="453"/>
      <c r="K255" s="453"/>
      <c r="L255" s="453"/>
      <c r="M255" s="453"/>
      <c r="N255" s="453"/>
      <c r="O255" s="453"/>
      <c r="P255" s="453"/>
      <c r="Q255" s="453"/>
      <c r="R255" s="453"/>
      <c r="S255" s="453"/>
      <c r="T255" s="453"/>
      <c r="U255" s="453"/>
      <c r="V255" s="453"/>
      <c r="W255" s="453"/>
      <c r="X255" s="453"/>
      <c r="Y255" s="453"/>
    </row>
    <row r="256" spans="10:25" ht="12.75" customHeight="1">
      <c r="J256" s="453"/>
      <c r="K256" s="453"/>
      <c r="L256" s="453"/>
      <c r="M256" s="453"/>
      <c r="N256" s="453"/>
      <c r="O256" s="453"/>
      <c r="P256" s="453"/>
      <c r="Q256" s="453"/>
      <c r="R256" s="453"/>
      <c r="S256" s="453"/>
      <c r="T256" s="453"/>
      <c r="U256" s="453"/>
      <c r="V256" s="453"/>
      <c r="W256" s="453"/>
      <c r="X256" s="453"/>
      <c r="Y256" s="453"/>
    </row>
    <row r="257" spans="10:25" ht="12.75" customHeight="1">
      <c r="J257" s="453"/>
      <c r="K257" s="453"/>
      <c r="L257" s="453"/>
      <c r="M257" s="453"/>
      <c r="N257" s="453"/>
      <c r="O257" s="453"/>
      <c r="P257" s="453"/>
      <c r="Q257" s="453"/>
      <c r="R257" s="453"/>
      <c r="S257" s="453"/>
      <c r="T257" s="453"/>
      <c r="U257" s="453"/>
      <c r="V257" s="453"/>
      <c r="W257" s="453"/>
      <c r="X257" s="453"/>
      <c r="Y257" s="453"/>
    </row>
    <row r="258" spans="10:25" ht="12.75" customHeight="1">
      <c r="J258" s="453"/>
      <c r="K258" s="453"/>
      <c r="L258" s="453"/>
      <c r="M258" s="453"/>
      <c r="N258" s="453"/>
      <c r="O258" s="453"/>
      <c r="P258" s="453"/>
      <c r="Q258" s="453"/>
      <c r="R258" s="453"/>
      <c r="S258" s="453"/>
      <c r="T258" s="453"/>
      <c r="U258" s="453"/>
      <c r="V258" s="453"/>
      <c r="W258" s="453"/>
      <c r="X258" s="453"/>
      <c r="Y258" s="453"/>
    </row>
    <row r="259" spans="10:25" ht="12.75" customHeight="1">
      <c r="J259" s="453"/>
      <c r="K259" s="453"/>
      <c r="L259" s="453"/>
      <c r="M259" s="453"/>
      <c r="N259" s="453"/>
      <c r="O259" s="453"/>
      <c r="P259" s="453"/>
      <c r="Q259" s="453"/>
      <c r="R259" s="453"/>
      <c r="S259" s="453"/>
      <c r="T259" s="453"/>
      <c r="U259" s="453"/>
      <c r="V259" s="453"/>
      <c r="W259" s="453"/>
      <c r="X259" s="453"/>
      <c r="Y259" s="453"/>
    </row>
  </sheetData>
  <mergeCells count="24">
    <mergeCell ref="AH51:AI51"/>
    <mergeCell ref="AF51:AG51"/>
    <mergeCell ref="AB51:AC51"/>
    <mergeCell ref="AD51:AE51"/>
    <mergeCell ref="T5:U5"/>
    <mergeCell ref="J4:Q4"/>
    <mergeCell ref="R4:Y4"/>
    <mergeCell ref="AD5:AE5"/>
    <mergeCell ref="AB4:AI4"/>
    <mergeCell ref="AH5:AI5"/>
    <mergeCell ref="V5:W5"/>
    <mergeCell ref="X5:Y5"/>
    <mergeCell ref="AB5:AC5"/>
    <mergeCell ref="AF5:AG5"/>
    <mergeCell ref="J5:K5"/>
    <mergeCell ref="N5:O5"/>
    <mergeCell ref="P5:Q5"/>
    <mergeCell ref="R5:S5"/>
    <mergeCell ref="L5:M5"/>
    <mergeCell ref="B4:I4"/>
    <mergeCell ref="H5:I5"/>
    <mergeCell ref="B5:C5"/>
    <mergeCell ref="D5:E5"/>
    <mergeCell ref="F5:G5"/>
  </mergeCells>
  <phoneticPr fontId="0" type="noConversion"/>
  <pageMargins left="0.39370078740157483" right="0.39370078740157483" top="0.59055118110236227" bottom="0.39370078740157483" header="0.39370078740157483" footer="0.39370078740157483"/>
  <pageSetup paperSize="9" scale="47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pageSetUpPr fitToPage="1"/>
  </sheetPr>
  <dimension ref="A1:AZ91"/>
  <sheetViews>
    <sheetView workbookViewId="0" xr3:uid="{7BE570AB-09E9-518F-B8F7-3F91B7162CA9}">
      <pane ySplit="6" topLeftCell="A7" activePane="bottomLeft" state="frozen"/>
      <selection activeCell="C6" sqref="C6"/>
      <selection pane="bottomLeft" activeCell="C6" sqref="C6"/>
    </sheetView>
  </sheetViews>
  <sheetFormatPr defaultRowHeight="12.75" customHeight="1"/>
  <cols>
    <col min="1" max="1" width="48.85546875" style="1437" bestFit="1" customWidth="1"/>
    <col min="2" max="2" width="7.7109375" style="1437" bestFit="1" customWidth="1"/>
    <col min="3" max="3" width="4" style="1437" bestFit="1" customWidth="1"/>
    <col min="4" max="4" width="8" style="1437" bestFit="1" customWidth="1"/>
    <col min="5" max="5" width="4" style="1437" customWidth="1"/>
    <col min="6" max="6" width="8" style="1437" bestFit="1" customWidth="1"/>
    <col min="7" max="7" width="4" style="1437" bestFit="1" customWidth="1"/>
    <col min="8" max="8" width="8" style="1437" bestFit="1" customWidth="1"/>
    <col min="9" max="9" width="4" style="1437" bestFit="1" customWidth="1"/>
    <col min="10" max="10" width="7.85546875" style="1437" customWidth="1"/>
    <col min="11" max="11" width="4" style="1437" bestFit="1" customWidth="1"/>
    <col min="12" max="12" width="8" style="1437" bestFit="1" customWidth="1"/>
    <col min="13" max="13" width="4" style="1437" customWidth="1"/>
    <col min="14" max="14" width="8" style="1437" bestFit="1" customWidth="1"/>
    <col min="15" max="15" width="4" style="1437" bestFit="1" customWidth="1"/>
    <col min="16" max="16" width="7.140625" style="1437" bestFit="1" customWidth="1"/>
    <col min="17" max="17" width="4" style="1437" bestFit="1" customWidth="1"/>
    <col min="18" max="18" width="7.7109375" style="303" customWidth="1"/>
    <col min="19" max="19" width="48.85546875" style="303" bestFit="1" customWidth="1"/>
    <col min="20" max="20" width="8" style="453" bestFit="1" customWidth="1"/>
    <col min="21" max="21" width="4" style="303" customWidth="1"/>
    <col min="22" max="22" width="8" style="303" bestFit="1" customWidth="1"/>
    <col min="23" max="23" width="3" style="303" bestFit="1" customWidth="1"/>
    <col min="24" max="24" width="8" style="303" bestFit="1" customWidth="1"/>
    <col min="25" max="25" width="3" style="303" bestFit="1" customWidth="1"/>
    <col min="26" max="26" width="7" style="453" bestFit="1" customWidth="1"/>
    <col min="27" max="27" width="3" style="303" bestFit="1" customWidth="1"/>
    <col min="28" max="28" width="2.7109375" style="303" customWidth="1"/>
    <col min="29" max="29" width="48.85546875" style="303" bestFit="1" customWidth="1"/>
    <col min="30" max="30" width="8" style="303" bestFit="1" customWidth="1"/>
    <col min="31" max="31" width="4" style="52" customWidth="1"/>
    <col min="32" max="32" width="8" style="52" bestFit="1" customWidth="1"/>
    <col min="33" max="33" width="4" style="52" customWidth="1"/>
    <col min="34" max="34" width="8" style="52" bestFit="1" customWidth="1"/>
    <col min="35" max="35" width="4" style="52" customWidth="1"/>
    <col min="36" max="36" width="9.140625" style="52" bestFit="1"/>
    <col min="37" max="37" width="4" style="52" bestFit="1" customWidth="1"/>
    <col min="38" max="38" width="7.7109375" style="52" bestFit="1" customWidth="1"/>
    <col min="39" max="39" width="4" style="52" customWidth="1"/>
    <col min="40" max="40" width="8.140625" style="52" bestFit="1" customWidth="1"/>
    <col min="41" max="41" width="4" style="52" customWidth="1"/>
    <col min="42" max="42" width="9.140625" style="52" bestFit="1"/>
    <col min="43" max="43" width="4" style="52" customWidth="1"/>
    <col min="44" max="44" width="7.85546875" style="303" bestFit="1" customWidth="1"/>
    <col min="45" max="45" width="4" style="303" customWidth="1"/>
    <col min="46" max="16384" width="9.140625" style="303"/>
  </cols>
  <sheetData>
    <row r="1" spans="1:52" ht="12.75" customHeight="1">
      <c r="A1" s="1435" t="s">
        <v>48</v>
      </c>
      <c r="J1" s="1436" t="str">
        <f>Summary!AP1</f>
        <v>QUARTER ENDED 30 SEPTEMBER 2006</v>
      </c>
      <c r="S1" s="1435" t="s">
        <v>48</v>
      </c>
      <c r="T1" s="1436" t="str">
        <f>Summary!AP1</f>
        <v>QUARTER ENDED 30 SEPTEMBER 2006</v>
      </c>
    </row>
    <row r="2" spans="1:52" ht="12.75" customHeight="1">
      <c r="A2" s="50" t="s">
        <v>290</v>
      </c>
      <c r="I2" s="1436"/>
      <c r="S2" s="1435" t="s">
        <v>291</v>
      </c>
    </row>
    <row r="3" spans="1:52" ht="12.75" customHeight="1" thickBot="1">
      <c r="A3" s="1220"/>
    </row>
    <row r="4" spans="1:52" ht="12.75" customHeight="1">
      <c r="A4" s="1017"/>
      <c r="B4" s="1860" t="s">
        <v>174</v>
      </c>
      <c r="C4" s="1861"/>
      <c r="D4" s="1861"/>
      <c r="E4" s="1861"/>
      <c r="F4" s="1861"/>
      <c r="G4" s="1861"/>
      <c r="H4" s="1861"/>
      <c r="I4" s="1862"/>
      <c r="J4" s="1861" t="s">
        <v>175</v>
      </c>
      <c r="K4" s="1861"/>
      <c r="L4" s="1861"/>
      <c r="M4" s="1861"/>
      <c r="N4" s="1861"/>
      <c r="O4" s="1861"/>
      <c r="P4" s="1861"/>
      <c r="Q4" s="1862"/>
      <c r="R4" s="1518"/>
      <c r="S4" s="1519"/>
      <c r="T4" s="1888" t="s">
        <v>285</v>
      </c>
      <c r="U4" s="1888"/>
      <c r="V4" s="1888"/>
      <c r="W4" s="1888"/>
      <c r="X4" s="1888"/>
      <c r="Y4" s="1888"/>
      <c r="Z4" s="1888"/>
      <c r="AA4" s="1889"/>
      <c r="AB4" s="1520"/>
      <c r="AT4" s="213"/>
      <c r="AV4" s="52"/>
      <c r="AW4" s="48"/>
      <c r="AX4" s="51"/>
      <c r="AY4" s="49"/>
      <c r="AZ4" s="47"/>
    </row>
    <row r="5" spans="1:52" ht="12.75" customHeight="1">
      <c r="A5" s="441"/>
      <c r="B5" s="1863" t="str">
        <f>Summary!B6</f>
        <v>30/09/2006</v>
      </c>
      <c r="C5" s="1864"/>
      <c r="D5" s="1876" t="str">
        <f>Summary!D6</f>
        <v>30/06/2006</v>
      </c>
      <c r="E5" s="1877"/>
      <c r="F5" s="1812" t="str">
        <f>Summary!F6</f>
        <v>31/03/2006</v>
      </c>
      <c r="G5" s="1813"/>
      <c r="H5" s="1816" t="str">
        <f>Summary!H6</f>
        <v>31/12/2005</v>
      </c>
      <c r="I5" s="1817"/>
      <c r="J5" s="1875" t="str">
        <f>Summary!B6</f>
        <v>30/09/2006</v>
      </c>
      <c r="K5" s="1864"/>
      <c r="L5" s="1876" t="str">
        <f>Summary!D6</f>
        <v>30/06/2006</v>
      </c>
      <c r="M5" s="1877"/>
      <c r="N5" s="1812" t="str">
        <f>Summary!F6</f>
        <v>31/03/2006</v>
      </c>
      <c r="O5" s="1813"/>
      <c r="P5" s="1816" t="str">
        <f>Summary!H6</f>
        <v>31/12/2005</v>
      </c>
      <c r="Q5" s="1817"/>
      <c r="R5" s="50"/>
      <c r="S5" s="1446"/>
      <c r="T5" s="1893" t="str">
        <f>Summary!B6</f>
        <v>30/09/2006</v>
      </c>
      <c r="U5" s="1894"/>
      <c r="V5" s="1890" t="str">
        <f>Summary!D6</f>
        <v>30/06/2006</v>
      </c>
      <c r="W5" s="1891"/>
      <c r="X5" s="1895" t="str">
        <f>Summary!F6</f>
        <v>31/03/2006</v>
      </c>
      <c r="Y5" s="1896"/>
      <c r="Z5" s="1885" t="str">
        <f>Summary!H6</f>
        <v>31/12/2005</v>
      </c>
      <c r="AA5" s="1886"/>
      <c r="AB5" s="50"/>
      <c r="AT5" s="213"/>
      <c r="AV5" s="52"/>
      <c r="AW5" s="47"/>
      <c r="AX5" s="47"/>
      <c r="AY5" s="47"/>
      <c r="AZ5" s="47"/>
    </row>
    <row r="6" spans="1:52" ht="12.75" customHeight="1" thickBot="1">
      <c r="A6" s="442"/>
      <c r="B6" s="1144" t="s">
        <v>84</v>
      </c>
      <c r="C6" s="536" t="s">
        <v>15</v>
      </c>
      <c r="D6" s="1168" t="s">
        <v>84</v>
      </c>
      <c r="E6" s="1168" t="s">
        <v>15</v>
      </c>
      <c r="F6" s="1178" t="s">
        <v>84</v>
      </c>
      <c r="G6" s="1178" t="s">
        <v>15</v>
      </c>
      <c r="H6" s="1190" t="s">
        <v>84</v>
      </c>
      <c r="I6" s="1191" t="s">
        <v>15</v>
      </c>
      <c r="J6" s="1443" t="s">
        <v>84</v>
      </c>
      <c r="K6" s="536" t="s">
        <v>15</v>
      </c>
      <c r="L6" s="1168" t="s">
        <v>84</v>
      </c>
      <c r="M6" s="1168" t="s">
        <v>15</v>
      </c>
      <c r="N6" s="1178" t="s">
        <v>84</v>
      </c>
      <c r="O6" s="1178" t="s">
        <v>15</v>
      </c>
      <c r="P6" s="1190" t="s">
        <v>84</v>
      </c>
      <c r="Q6" s="1191" t="s">
        <v>15</v>
      </c>
      <c r="R6" s="214"/>
      <c r="S6" s="1521"/>
      <c r="T6" s="447" t="s">
        <v>84</v>
      </c>
      <c r="U6" s="536" t="s">
        <v>15</v>
      </c>
      <c r="V6" s="1467" t="s">
        <v>84</v>
      </c>
      <c r="W6" s="1168" t="s">
        <v>15</v>
      </c>
      <c r="X6" s="1478" t="s">
        <v>84</v>
      </c>
      <c r="Y6" s="1178" t="s">
        <v>15</v>
      </c>
      <c r="Z6" s="1190" t="s">
        <v>84</v>
      </c>
      <c r="AA6" s="1191" t="s">
        <v>15</v>
      </c>
      <c r="AB6" s="214"/>
      <c r="AT6" s="214"/>
      <c r="AV6" s="52"/>
      <c r="AW6" s="215"/>
      <c r="AX6" s="215"/>
      <c r="AY6" s="215"/>
      <c r="AZ6" s="215"/>
    </row>
    <row r="7" spans="1:52" ht="12.75" customHeight="1">
      <c r="A7" s="508" t="s">
        <v>86</v>
      </c>
      <c r="B7" s="1146"/>
      <c r="C7" s="219"/>
      <c r="D7" s="1169"/>
      <c r="E7" s="1169"/>
      <c r="F7" s="1179"/>
      <c r="G7" s="1179"/>
      <c r="H7" s="1192"/>
      <c r="I7" s="1193"/>
      <c r="J7" s="533"/>
      <c r="K7" s="219"/>
      <c r="L7" s="1169"/>
      <c r="M7" s="1169"/>
      <c r="N7" s="1179"/>
      <c r="O7" s="1179"/>
      <c r="P7" s="1192"/>
      <c r="Q7" s="1193"/>
      <c r="R7" s="184"/>
      <c r="S7" s="1522" t="s">
        <v>86</v>
      </c>
      <c r="T7" s="533"/>
      <c r="U7" s="219"/>
      <c r="V7" s="1169"/>
      <c r="W7" s="1169"/>
      <c r="X7" s="1179"/>
      <c r="Y7" s="1179"/>
      <c r="Z7" s="1192"/>
      <c r="AA7" s="1193"/>
      <c r="AB7" s="184"/>
      <c r="AT7" s="184"/>
      <c r="AV7" s="47"/>
      <c r="AW7" s="52"/>
      <c r="AX7" s="52"/>
      <c r="AY7" s="52"/>
      <c r="AZ7" s="52"/>
    </row>
    <row r="8" spans="1:52" ht="12.75" customHeight="1">
      <c r="A8" s="508" t="s">
        <v>178</v>
      </c>
      <c r="B8" s="1146">
        <f>'For E Gen'!B7</f>
        <v>4822.6910000000007</v>
      </c>
      <c r="C8" s="219">
        <f t="shared" ref="C8:E13" si="0">B8/B$14*100</f>
        <v>28.274758607850725</v>
      </c>
      <c r="D8" s="1169">
        <v>4461.3689999999997</v>
      </c>
      <c r="E8" s="1169">
        <f t="shared" si="0"/>
        <v>30.161955884737495</v>
      </c>
      <c r="F8" s="1179">
        <v>4211.4840000000004</v>
      </c>
      <c r="G8" s="1179">
        <f t="shared" ref="G8:G13" si="1">F8/F$14*100</f>
        <v>27.669625642406093</v>
      </c>
      <c r="H8" s="1192">
        <v>4381.2</v>
      </c>
      <c r="I8" s="1193">
        <f t="shared" ref="I8:I13" si="2">H8/H$14*100</f>
        <v>32.972094283392032</v>
      </c>
      <c r="J8" s="533">
        <f>'For E Varied'!B7</f>
        <v>394.91663700000004</v>
      </c>
      <c r="K8" s="219">
        <f t="shared" ref="K8:K13" si="3">J8/J$14*100</f>
        <v>94.512807290875571</v>
      </c>
      <c r="L8" s="1169">
        <v>319.18</v>
      </c>
      <c r="M8" s="1169">
        <f t="shared" ref="M8:M13" si="4">L8/L$14*100</f>
        <v>92.058053277033665</v>
      </c>
      <c r="N8" s="1179">
        <v>269.86647299999998</v>
      </c>
      <c r="O8" s="1179">
        <f t="shared" ref="O8:O13" si="5">N8/N$14*100</f>
        <v>93.290902282080438</v>
      </c>
      <c r="P8" s="1192">
        <v>249.4</v>
      </c>
      <c r="Q8" s="1193">
        <f t="shared" ref="Q8:Q13" si="6">P8/P$14*100</f>
        <v>94.64895635673625</v>
      </c>
      <c r="R8" s="184"/>
      <c r="S8" s="1523" t="s">
        <v>88</v>
      </c>
      <c r="T8" s="533">
        <f>'For AA Flex'!B7</f>
        <v>6365.0264960800014</v>
      </c>
      <c r="U8" s="219">
        <f>T8/$T$11*100</f>
        <v>94.095665282519036</v>
      </c>
      <c r="V8" s="1169">
        <v>5723.06638191</v>
      </c>
      <c r="W8" s="1169">
        <f>V8/$T$11*100</f>
        <v>84.60541978788207</v>
      </c>
      <c r="X8" s="1179">
        <v>2947.0715931</v>
      </c>
      <c r="Y8" s="1179">
        <f>X8/$T$11*100</f>
        <v>43.567243963358408</v>
      </c>
      <c r="Z8" s="1192">
        <v>187.1</v>
      </c>
      <c r="AA8" s="1193">
        <f>Z8/$T$11*100</f>
        <v>2.7659427631922351</v>
      </c>
      <c r="AB8" s="184"/>
      <c r="AT8" s="184"/>
      <c r="AV8" s="52"/>
      <c r="AW8" s="156"/>
      <c r="AX8" s="184"/>
      <c r="AY8" s="156"/>
      <c r="AZ8" s="184"/>
    </row>
    <row r="9" spans="1:52" ht="12.75" customHeight="1">
      <c r="A9" s="1147" t="s">
        <v>179</v>
      </c>
      <c r="B9" s="1146">
        <f>'For E Gen'!B8</f>
        <v>121.2997237889501</v>
      </c>
      <c r="C9" s="219">
        <f t="shared" si="0"/>
        <v>0.71116320936413546</v>
      </c>
      <c r="D9" s="1169">
        <v>19.157243369249212</v>
      </c>
      <c r="E9" s="1169">
        <f t="shared" si="0"/>
        <v>0.12951628286664357</v>
      </c>
      <c r="F9" s="1179">
        <v>220.56899999999993</v>
      </c>
      <c r="G9" s="1179">
        <f t="shared" si="1"/>
        <v>1.449147535244077</v>
      </c>
      <c r="H9" s="1192">
        <v>143.80000000000001</v>
      </c>
      <c r="I9" s="1193">
        <f t="shared" si="2"/>
        <v>1.0822119871158074</v>
      </c>
      <c r="J9" s="533">
        <f>'For E Varied'!B8</f>
        <v>14.468019999999999</v>
      </c>
      <c r="K9" s="219">
        <f t="shared" si="3"/>
        <v>3.4625362874761172</v>
      </c>
      <c r="L9" s="1169">
        <v>20.963000000000001</v>
      </c>
      <c r="M9" s="1169">
        <f t="shared" si="4"/>
        <v>6.0461588158608199</v>
      </c>
      <c r="N9" s="1179">
        <v>4.4831320000000003</v>
      </c>
      <c r="O9" s="1179">
        <f t="shared" si="5"/>
        <v>1.549786546955271</v>
      </c>
      <c r="P9" s="1192">
        <v>13.1</v>
      </c>
      <c r="Q9" s="1193">
        <f t="shared" si="6"/>
        <v>4.9715370018975333</v>
      </c>
      <c r="R9" s="184"/>
      <c r="S9" s="1523" t="s">
        <v>89</v>
      </c>
      <c r="T9" s="533">
        <f>'For AA Flex'!B8</f>
        <v>392.76502953000005</v>
      </c>
      <c r="U9" s="219">
        <f>T9/$T$11*100</f>
        <v>5.8063366705691521</v>
      </c>
      <c r="V9" s="1169">
        <v>270.79295298</v>
      </c>
      <c r="W9" s="1169">
        <f>V9/$T$11*100</f>
        <v>4.0031951289069276</v>
      </c>
      <c r="X9" s="1179">
        <v>370.20916166000006</v>
      </c>
      <c r="Y9" s="1179">
        <f>X9/$T$11*100</f>
        <v>5.4728880361354442</v>
      </c>
      <c r="Z9" s="1192">
        <v>4065.8</v>
      </c>
      <c r="AA9" s="1193">
        <f>Z9/$T$11*100</f>
        <v>60.105665882346294</v>
      </c>
      <c r="AB9" s="184"/>
      <c r="AT9" s="216"/>
      <c r="AV9" s="52"/>
      <c r="AW9" s="156"/>
      <c r="AX9" s="184"/>
      <c r="AY9" s="156"/>
      <c r="AZ9" s="184"/>
    </row>
    <row r="10" spans="1:52" ht="12.75" customHeight="1" thickBot="1">
      <c r="A10" s="1148" t="s">
        <v>180</v>
      </c>
      <c r="B10" s="1146">
        <f>'For E Gen'!B9</f>
        <v>0</v>
      </c>
      <c r="C10" s="219">
        <f t="shared" si="0"/>
        <v>0</v>
      </c>
      <c r="D10" s="1169">
        <v>2.1542023100000001</v>
      </c>
      <c r="E10" s="1169">
        <f t="shared" si="0"/>
        <v>1.4563905169247292E-2</v>
      </c>
      <c r="F10" s="1179">
        <v>0</v>
      </c>
      <c r="G10" s="1179">
        <f t="shared" si="1"/>
        <v>0</v>
      </c>
      <c r="H10" s="1192">
        <v>0</v>
      </c>
      <c r="I10" s="1193">
        <f t="shared" si="2"/>
        <v>0</v>
      </c>
      <c r="J10" s="533">
        <f>'For E Varied'!B9</f>
        <v>0</v>
      </c>
      <c r="K10" s="219">
        <f t="shared" si="3"/>
        <v>0</v>
      </c>
      <c r="L10" s="1169">
        <v>0</v>
      </c>
      <c r="M10" s="1169">
        <f t="shared" si="4"/>
        <v>0</v>
      </c>
      <c r="N10" s="1179">
        <v>0</v>
      </c>
      <c r="O10" s="1179">
        <f t="shared" si="5"/>
        <v>0</v>
      </c>
      <c r="P10" s="1192">
        <v>0</v>
      </c>
      <c r="Q10" s="1193">
        <f t="shared" si="6"/>
        <v>0</v>
      </c>
      <c r="R10" s="184"/>
      <c r="S10" s="1524" t="s">
        <v>249</v>
      </c>
      <c r="T10" s="533">
        <f>'For AA Flex'!B9</f>
        <v>6.6289999999999996</v>
      </c>
      <c r="U10" s="219">
        <f>T10/$T$11*100</f>
        <v>9.7998046911818945E-2</v>
      </c>
      <c r="V10" s="1169">
        <v>0</v>
      </c>
      <c r="W10" s="1169">
        <f>V10/$T$11*100</f>
        <v>0</v>
      </c>
      <c r="X10" s="1179">
        <v>2</v>
      </c>
      <c r="Y10" s="1179">
        <f>X10/$T$11*100</f>
        <v>2.9566464598527367E-2</v>
      </c>
      <c r="Z10" s="1192">
        <v>0</v>
      </c>
      <c r="AA10" s="1193">
        <f>Z10/$T$11*100</f>
        <v>0</v>
      </c>
      <c r="AB10" s="184"/>
      <c r="AT10" s="216"/>
      <c r="AV10" s="53"/>
      <c r="AW10" s="156"/>
      <c r="AX10" s="184"/>
      <c r="AY10" s="156"/>
      <c r="AZ10" s="184"/>
    </row>
    <row r="11" spans="1:52" ht="12.75" customHeight="1" thickBot="1">
      <c r="A11" s="1148" t="s">
        <v>181</v>
      </c>
      <c r="B11" s="1146">
        <f>'For E Gen'!B10</f>
        <v>0</v>
      </c>
      <c r="C11" s="219">
        <f t="shared" si="0"/>
        <v>0</v>
      </c>
      <c r="D11" s="1169">
        <v>0</v>
      </c>
      <c r="E11" s="1169">
        <f t="shared" si="0"/>
        <v>0</v>
      </c>
      <c r="F11" s="1179">
        <v>0</v>
      </c>
      <c r="G11" s="1179">
        <f t="shared" si="1"/>
        <v>0</v>
      </c>
      <c r="H11" s="1192">
        <v>0</v>
      </c>
      <c r="I11" s="1193">
        <f t="shared" si="2"/>
        <v>0</v>
      </c>
      <c r="J11" s="533">
        <f>'For E Varied'!B10</f>
        <v>0</v>
      </c>
      <c r="K11" s="219">
        <f t="shared" si="3"/>
        <v>0</v>
      </c>
      <c r="L11" s="1169">
        <v>0</v>
      </c>
      <c r="M11" s="1169">
        <f t="shared" si="4"/>
        <v>0</v>
      </c>
      <c r="N11" s="1179">
        <v>0</v>
      </c>
      <c r="O11" s="1179">
        <f t="shared" si="5"/>
        <v>0</v>
      </c>
      <c r="P11" s="1192">
        <v>0</v>
      </c>
      <c r="Q11" s="1193">
        <f t="shared" si="6"/>
        <v>0</v>
      </c>
      <c r="R11" s="184"/>
      <c r="S11" s="1525" t="s">
        <v>2</v>
      </c>
      <c r="T11" s="457">
        <f>'For AA Flex'!B10</f>
        <v>6764.4205256100013</v>
      </c>
      <c r="U11" s="220">
        <f>SUM(U8:U10)</f>
        <v>100.00000000000001</v>
      </c>
      <c r="V11" s="1170">
        <v>5993.8593348900004</v>
      </c>
      <c r="W11" s="1170">
        <f>SUM(W8:W10)</f>
        <v>88.608614916788994</v>
      </c>
      <c r="X11" s="1180">
        <v>3319.28075476</v>
      </c>
      <c r="Y11" s="1180">
        <f>SUM(Y8:Y10)</f>
        <v>49.069698464092376</v>
      </c>
      <c r="Z11" s="1194">
        <v>4252.8999999999996</v>
      </c>
      <c r="AA11" s="1204">
        <f>SUM(AA8:AA10)</f>
        <v>62.871608645538529</v>
      </c>
      <c r="AB11" s="184"/>
      <c r="AT11" s="216"/>
      <c r="AV11" s="47"/>
      <c r="AW11" s="156"/>
      <c r="AX11" s="184"/>
      <c r="AY11" s="156"/>
      <c r="AZ11" s="184"/>
    </row>
    <row r="12" spans="1:52" ht="12.75" customHeight="1">
      <c r="A12" s="1149" t="s">
        <v>286</v>
      </c>
      <c r="B12" s="1146">
        <f>'For E Gen'!B11</f>
        <v>2852.8590570900001</v>
      </c>
      <c r="C12" s="219">
        <f t="shared" si="0"/>
        <v>16.725911152391966</v>
      </c>
      <c r="D12" s="1169">
        <v>2503.7472325200001</v>
      </c>
      <c r="E12" s="1169">
        <f t="shared" si="0"/>
        <v>16.927071841356735</v>
      </c>
      <c r="F12" s="1179">
        <v>2485.4188999999992</v>
      </c>
      <c r="G12" s="1179">
        <f t="shared" si="1"/>
        <v>16.329305899668789</v>
      </c>
      <c r="H12" s="1192">
        <v>8582.2000000000007</v>
      </c>
      <c r="I12" s="1193">
        <f t="shared" si="2"/>
        <v>64.588036966796111</v>
      </c>
      <c r="J12" s="533">
        <f>'For E Varied'!B11</f>
        <v>8.4599170000000008</v>
      </c>
      <c r="K12" s="219">
        <f t="shared" si="3"/>
        <v>2.0246564216483041</v>
      </c>
      <c r="L12" s="1169">
        <v>6.5730000000000004</v>
      </c>
      <c r="M12" s="1169">
        <f t="shared" si="4"/>
        <v>1.8957879071055272</v>
      </c>
      <c r="N12" s="1179">
        <v>14.924553999999999</v>
      </c>
      <c r="O12" s="1179">
        <f t="shared" si="5"/>
        <v>5.1593111709642887</v>
      </c>
      <c r="P12" s="1192">
        <v>1</v>
      </c>
      <c r="Q12" s="1193">
        <f t="shared" si="6"/>
        <v>0.37950664136622392</v>
      </c>
      <c r="R12" s="184"/>
      <c r="S12" s="1526" t="s">
        <v>98</v>
      </c>
      <c r="T12" s="533"/>
      <c r="U12" s="219"/>
      <c r="V12" s="1169"/>
      <c r="W12" s="1169"/>
      <c r="X12" s="1179"/>
      <c r="Y12" s="1179"/>
      <c r="Z12" s="1192"/>
      <c r="AA12" s="1193"/>
      <c r="AB12" s="184"/>
      <c r="AT12" s="216"/>
      <c r="AV12" s="47"/>
      <c r="AW12" s="52"/>
      <c r="AX12" s="184"/>
      <c r="AY12" s="52"/>
      <c r="AZ12" s="184"/>
    </row>
    <row r="13" spans="1:52" ht="12.75" customHeight="1" thickBot="1">
      <c r="A13" s="1148" t="s">
        <v>181</v>
      </c>
      <c r="B13" s="1146">
        <f>'For E Gen'!B12</f>
        <v>9259.6742619503311</v>
      </c>
      <c r="C13" s="219">
        <f t="shared" si="0"/>
        <v>54.288167030393176</v>
      </c>
      <c r="D13" s="1169">
        <v>7804.9506297888383</v>
      </c>
      <c r="E13" s="1169">
        <f t="shared" si="0"/>
        <v>52.766892085869856</v>
      </c>
      <c r="F13" s="1179">
        <v>8303.1315676000013</v>
      </c>
      <c r="G13" s="1179">
        <f t="shared" si="1"/>
        <v>54.551920922681049</v>
      </c>
      <c r="H13" s="1192">
        <v>180.4</v>
      </c>
      <c r="I13" s="1193">
        <f t="shared" si="2"/>
        <v>1.3576567626960474</v>
      </c>
      <c r="J13" s="533">
        <f>'For E Varied'!B12</f>
        <v>0</v>
      </c>
      <c r="K13" s="219">
        <f t="shared" si="3"/>
        <v>0</v>
      </c>
      <c r="L13" s="1169">
        <v>0</v>
      </c>
      <c r="M13" s="1169">
        <f t="shared" si="4"/>
        <v>0</v>
      </c>
      <c r="N13" s="1179">
        <v>0</v>
      </c>
      <c r="O13" s="1179">
        <f t="shared" si="5"/>
        <v>0</v>
      </c>
      <c r="P13" s="1192">
        <v>0</v>
      </c>
      <c r="Q13" s="1193">
        <f t="shared" si="6"/>
        <v>0</v>
      </c>
      <c r="R13" s="184"/>
      <c r="S13" s="1527" t="s">
        <v>99</v>
      </c>
      <c r="T13" s="452">
        <f>'For AA Flex'!B12</f>
        <v>0</v>
      </c>
      <c r="U13" s="448">
        <f t="shared" ref="U13:U28" si="7">T13/$T$11*100</f>
        <v>0</v>
      </c>
      <c r="V13" s="1411">
        <v>0</v>
      </c>
      <c r="W13" s="1411">
        <f t="shared" ref="W13:W28" si="8">V13/$T$11*100</f>
        <v>0</v>
      </c>
      <c r="X13" s="1417">
        <v>0</v>
      </c>
      <c r="Y13" s="1417">
        <f t="shared" ref="Y13:Y28" si="9">X13/$T$11*100</f>
        <v>0</v>
      </c>
      <c r="Z13" s="1195">
        <v>0</v>
      </c>
      <c r="AA13" s="1425">
        <f t="shared" ref="AA13:AA28" si="10">Z13/$T$11*100</f>
        <v>0</v>
      </c>
      <c r="AB13" s="184"/>
      <c r="AT13" s="216"/>
      <c r="AV13" s="53"/>
      <c r="AW13" s="217"/>
      <c r="AX13" s="216"/>
      <c r="AY13" s="217"/>
      <c r="AZ13" s="216"/>
    </row>
    <row r="14" spans="1:52" ht="12.75" customHeight="1" thickBot="1">
      <c r="A14" s="1012" t="s">
        <v>2</v>
      </c>
      <c r="B14" s="1150">
        <f>'For E Gen'!B13</f>
        <v>17056.524042829282</v>
      </c>
      <c r="C14" s="220">
        <f>SUM(C8:C13)</f>
        <v>100</v>
      </c>
      <c r="D14" s="1170">
        <v>14791.37830798809</v>
      </c>
      <c r="E14" s="1170">
        <f>SUM(E8:E13)</f>
        <v>99.999999999999972</v>
      </c>
      <c r="F14" s="1180">
        <v>15220.6034676</v>
      </c>
      <c r="G14" s="1180">
        <f>SUM(G8:G13)</f>
        <v>100</v>
      </c>
      <c r="H14" s="1194">
        <v>13287.6</v>
      </c>
      <c r="I14" s="1204">
        <f>SUM(I8:I13)</f>
        <v>100</v>
      </c>
      <c r="J14" s="457">
        <f>'For E Varied'!B13</f>
        <v>417.84457400000002</v>
      </c>
      <c r="K14" s="220">
        <f>SUM(K8:K13)</f>
        <v>99.999999999999986</v>
      </c>
      <c r="L14" s="1170">
        <v>346.71600000000001</v>
      </c>
      <c r="M14" s="1170">
        <f>SUM(M8:M13)</f>
        <v>100.00000000000001</v>
      </c>
      <c r="N14" s="1180">
        <v>289.274159</v>
      </c>
      <c r="O14" s="1180">
        <f>SUM(O8:O13)</f>
        <v>100</v>
      </c>
      <c r="P14" s="1194">
        <v>263.5</v>
      </c>
      <c r="Q14" s="1204">
        <f>SUM(Q8:Q13)</f>
        <v>100</v>
      </c>
      <c r="R14" s="184"/>
      <c r="S14" s="1527" t="s">
        <v>100</v>
      </c>
      <c r="T14" s="452">
        <f>'For AA Flex'!B13</f>
        <v>0</v>
      </c>
      <c r="U14" s="448">
        <f t="shared" si="7"/>
        <v>0</v>
      </c>
      <c r="V14" s="1411">
        <v>0</v>
      </c>
      <c r="W14" s="1411">
        <f t="shared" si="8"/>
        <v>0</v>
      </c>
      <c r="X14" s="1417">
        <v>0</v>
      </c>
      <c r="Y14" s="1417">
        <f t="shared" si="9"/>
        <v>0</v>
      </c>
      <c r="Z14" s="1195">
        <v>0</v>
      </c>
      <c r="AA14" s="1425">
        <f t="shared" si="10"/>
        <v>0</v>
      </c>
      <c r="AB14" s="184"/>
      <c r="AT14" s="216"/>
      <c r="AV14" s="53"/>
      <c r="AW14" s="217"/>
      <c r="AX14" s="216"/>
      <c r="AY14" s="217"/>
      <c r="AZ14" s="216"/>
    </row>
    <row r="15" spans="1:52" ht="12.75" customHeight="1">
      <c r="A15" s="440" t="s">
        <v>98</v>
      </c>
      <c r="B15" s="1146"/>
      <c r="C15" s="219"/>
      <c r="D15" s="1169"/>
      <c r="E15" s="1169"/>
      <c r="F15" s="1179"/>
      <c r="G15" s="1179"/>
      <c r="H15" s="1192"/>
      <c r="I15" s="1193"/>
      <c r="J15" s="533"/>
      <c r="K15" s="219"/>
      <c r="L15" s="1169"/>
      <c r="M15" s="1169"/>
      <c r="N15" s="1179"/>
      <c r="O15" s="1179"/>
      <c r="P15" s="1192"/>
      <c r="Q15" s="1193"/>
      <c r="R15" s="184"/>
      <c r="S15" s="1527" t="s">
        <v>103</v>
      </c>
      <c r="T15" s="452">
        <f>'For AA Flex'!B14</f>
        <v>0</v>
      </c>
      <c r="U15" s="448">
        <f t="shared" si="7"/>
        <v>0</v>
      </c>
      <c r="V15" s="1411">
        <v>0</v>
      </c>
      <c r="W15" s="1411">
        <f t="shared" si="8"/>
        <v>0</v>
      </c>
      <c r="X15" s="1417">
        <v>9.0957163000000012</v>
      </c>
      <c r="Y15" s="1417">
        <f t="shared" si="9"/>
        <v>0.13446408699109921</v>
      </c>
      <c r="Z15" s="1195">
        <v>0</v>
      </c>
      <c r="AA15" s="1425">
        <f t="shared" si="10"/>
        <v>0</v>
      </c>
      <c r="AB15" s="184"/>
      <c r="AT15" s="216"/>
      <c r="AV15" s="53"/>
      <c r="AW15" s="217"/>
      <c r="AX15" s="216"/>
      <c r="AY15" s="217"/>
      <c r="AZ15" s="216"/>
    </row>
    <row r="16" spans="1:52" ht="12.75" customHeight="1">
      <c r="A16" s="1006" t="s">
        <v>99</v>
      </c>
      <c r="B16" s="1146">
        <f>'For E Gen'!B15</f>
        <v>0</v>
      </c>
      <c r="C16" s="448">
        <f t="shared" ref="C16:E31" si="11">B16/B$14*100</f>
        <v>0</v>
      </c>
      <c r="D16" s="1411">
        <v>0</v>
      </c>
      <c r="E16" s="1411">
        <f t="shared" si="11"/>
        <v>0</v>
      </c>
      <c r="F16" s="1179">
        <v>0</v>
      </c>
      <c r="G16" s="1417">
        <f t="shared" ref="G16:G31" si="12">F16/F$14*100</f>
        <v>0</v>
      </c>
      <c r="H16" s="1192">
        <v>0</v>
      </c>
      <c r="I16" s="1425">
        <f t="shared" ref="I16:I31" si="13">H16/H$14*100</f>
        <v>0</v>
      </c>
      <c r="J16" s="533">
        <f>'For E Varied'!B15</f>
        <v>0</v>
      </c>
      <c r="K16" s="448">
        <f t="shared" ref="K16:K31" si="14">J16/J$14*100</f>
        <v>0</v>
      </c>
      <c r="L16" s="1411">
        <v>0</v>
      </c>
      <c r="M16" s="1411">
        <f t="shared" ref="M16:M31" si="15">L16/L$14*100</f>
        <v>0</v>
      </c>
      <c r="N16" s="1179">
        <v>0</v>
      </c>
      <c r="O16" s="1417">
        <f t="shared" ref="O16:O31" si="16">N16/N$14*100</f>
        <v>0</v>
      </c>
      <c r="P16" s="1192">
        <v>0</v>
      </c>
      <c r="Q16" s="1425">
        <f t="shared" ref="Q16:Q31" si="17">P16/P$14*100</f>
        <v>0</v>
      </c>
      <c r="R16" s="216"/>
      <c r="S16" s="1527" t="s">
        <v>105</v>
      </c>
      <c r="T16" s="452">
        <f>'For AA Flex'!B15</f>
        <v>0</v>
      </c>
      <c r="U16" s="448">
        <f t="shared" si="7"/>
        <v>0</v>
      </c>
      <c r="V16" s="1411">
        <v>0</v>
      </c>
      <c r="W16" s="1411">
        <f t="shared" si="8"/>
        <v>0</v>
      </c>
      <c r="X16" s="1417">
        <v>3.6882117299999999</v>
      </c>
      <c r="Y16" s="1417">
        <f t="shared" si="9"/>
        <v>5.4523690773459185E-2</v>
      </c>
      <c r="Z16" s="1195">
        <v>0</v>
      </c>
      <c r="AA16" s="1425">
        <f t="shared" si="10"/>
        <v>0</v>
      </c>
      <c r="AB16" s="184"/>
      <c r="AT16" s="216"/>
      <c r="AV16" s="53"/>
      <c r="AW16" s="217"/>
      <c r="AX16" s="216"/>
      <c r="AY16" s="217"/>
      <c r="AZ16" s="216"/>
    </row>
    <row r="17" spans="1:52" ht="12.75" customHeight="1">
      <c r="A17" s="1006" t="s">
        <v>100</v>
      </c>
      <c r="B17" s="1146">
        <f>'For E Gen'!B16</f>
        <v>0</v>
      </c>
      <c r="C17" s="448">
        <f t="shared" si="11"/>
        <v>0</v>
      </c>
      <c r="D17" s="1411">
        <v>0</v>
      </c>
      <c r="E17" s="1411">
        <f t="shared" si="11"/>
        <v>0</v>
      </c>
      <c r="F17" s="1179">
        <v>0</v>
      </c>
      <c r="G17" s="1417">
        <f t="shared" si="12"/>
        <v>0</v>
      </c>
      <c r="H17" s="1192">
        <v>0</v>
      </c>
      <c r="I17" s="1425">
        <f t="shared" si="13"/>
        <v>0</v>
      </c>
      <c r="J17" s="533">
        <f>'For E Varied'!B16</f>
        <v>0</v>
      </c>
      <c r="K17" s="448">
        <f t="shared" si="14"/>
        <v>0</v>
      </c>
      <c r="L17" s="1411">
        <v>0</v>
      </c>
      <c r="M17" s="1411">
        <f t="shared" si="15"/>
        <v>0</v>
      </c>
      <c r="N17" s="1179">
        <v>0</v>
      </c>
      <c r="O17" s="1417">
        <f t="shared" si="16"/>
        <v>0</v>
      </c>
      <c r="P17" s="1192">
        <v>0</v>
      </c>
      <c r="Q17" s="1425">
        <f t="shared" si="17"/>
        <v>0</v>
      </c>
      <c r="R17" s="216"/>
      <c r="S17" s="1527" t="s">
        <v>107</v>
      </c>
      <c r="T17" s="452">
        <f>'For AA Flex'!B16</f>
        <v>0</v>
      </c>
      <c r="U17" s="448">
        <f t="shared" si="7"/>
        <v>0</v>
      </c>
      <c r="V17" s="1411">
        <v>0.70515793999999998</v>
      </c>
      <c r="W17" s="1411">
        <f t="shared" si="8"/>
        <v>1.0424513634690243E-2</v>
      </c>
      <c r="X17" s="1417">
        <v>13.532923049999999</v>
      </c>
      <c r="Y17" s="1417">
        <f t="shared" si="9"/>
        <v>0.20006034513621002</v>
      </c>
      <c r="Z17" s="1195">
        <v>0</v>
      </c>
      <c r="AA17" s="1425">
        <f t="shared" si="10"/>
        <v>0</v>
      </c>
      <c r="AB17" s="184"/>
      <c r="AT17" s="216"/>
      <c r="AV17" s="53"/>
      <c r="AW17" s="217"/>
      <c r="AX17" s="216"/>
      <c r="AY17" s="217"/>
      <c r="AZ17" s="216"/>
    </row>
    <row r="18" spans="1:52" ht="12.75" customHeight="1">
      <c r="A18" s="1006" t="s">
        <v>103</v>
      </c>
      <c r="B18" s="1146">
        <f>'For E Gen'!B17</f>
        <v>0</v>
      </c>
      <c r="C18" s="448">
        <f t="shared" si="11"/>
        <v>0</v>
      </c>
      <c r="D18" s="1411">
        <v>0</v>
      </c>
      <c r="E18" s="1411">
        <f t="shared" si="11"/>
        <v>0</v>
      </c>
      <c r="F18" s="1179">
        <v>0</v>
      </c>
      <c r="G18" s="1417">
        <f t="shared" si="12"/>
        <v>0</v>
      </c>
      <c r="H18" s="1192"/>
      <c r="I18" s="1425">
        <f t="shared" si="13"/>
        <v>0</v>
      </c>
      <c r="J18" s="533">
        <f>'For E Varied'!B17</f>
        <v>0</v>
      </c>
      <c r="K18" s="448">
        <f t="shared" si="14"/>
        <v>0</v>
      </c>
      <c r="L18" s="1411">
        <v>0</v>
      </c>
      <c r="M18" s="1411">
        <f t="shared" si="15"/>
        <v>0</v>
      </c>
      <c r="N18" s="1179">
        <v>0</v>
      </c>
      <c r="O18" s="1417">
        <f t="shared" si="16"/>
        <v>0</v>
      </c>
      <c r="P18" s="1192">
        <v>0</v>
      </c>
      <c r="Q18" s="1425">
        <f t="shared" si="17"/>
        <v>0</v>
      </c>
      <c r="R18" s="216"/>
      <c r="S18" s="1527" t="s">
        <v>109</v>
      </c>
      <c r="T18" s="452">
        <f>'For AA Flex'!B17</f>
        <v>0</v>
      </c>
      <c r="U18" s="448">
        <f t="shared" si="7"/>
        <v>0</v>
      </c>
      <c r="V18" s="1411">
        <v>0</v>
      </c>
      <c r="W18" s="1411">
        <f t="shared" si="8"/>
        <v>0</v>
      </c>
      <c r="X18" s="1417">
        <v>0</v>
      </c>
      <c r="Y18" s="1417">
        <f t="shared" si="9"/>
        <v>0</v>
      </c>
      <c r="Z18" s="1195">
        <v>0</v>
      </c>
      <c r="AA18" s="1425">
        <f t="shared" si="10"/>
        <v>0</v>
      </c>
      <c r="AB18" s="184"/>
      <c r="AT18" s="216"/>
      <c r="AV18" s="53"/>
      <c r="AW18" s="217"/>
      <c r="AX18" s="216"/>
      <c r="AY18" s="217"/>
      <c r="AZ18" s="216"/>
    </row>
    <row r="19" spans="1:52" ht="12.75" customHeight="1">
      <c r="A19" s="1006" t="s">
        <v>105</v>
      </c>
      <c r="B19" s="1146">
        <f>'For E Gen'!B18</f>
        <v>0</v>
      </c>
      <c r="C19" s="448">
        <f t="shared" si="11"/>
        <v>0</v>
      </c>
      <c r="D19" s="1411">
        <v>0</v>
      </c>
      <c r="E19" s="1411">
        <f t="shared" si="11"/>
        <v>0</v>
      </c>
      <c r="F19" s="1179">
        <v>0</v>
      </c>
      <c r="G19" s="1417">
        <f t="shared" si="12"/>
        <v>0</v>
      </c>
      <c r="H19" s="1192">
        <v>0</v>
      </c>
      <c r="I19" s="1425">
        <f t="shared" si="13"/>
        <v>0</v>
      </c>
      <c r="J19" s="533">
        <f>'For E Varied'!B18</f>
        <v>0</v>
      </c>
      <c r="K19" s="448">
        <f t="shared" si="14"/>
        <v>0</v>
      </c>
      <c r="L19" s="1411">
        <v>0</v>
      </c>
      <c r="M19" s="1411">
        <f t="shared" si="15"/>
        <v>0</v>
      </c>
      <c r="N19" s="1179">
        <v>0</v>
      </c>
      <c r="O19" s="1417">
        <f t="shared" si="16"/>
        <v>0</v>
      </c>
      <c r="P19" s="1192">
        <v>0</v>
      </c>
      <c r="Q19" s="1425">
        <f t="shared" si="17"/>
        <v>0</v>
      </c>
      <c r="R19" s="216"/>
      <c r="S19" s="1527" t="s">
        <v>111</v>
      </c>
      <c r="T19" s="452">
        <f>'For AA Flex'!B18</f>
        <v>0</v>
      </c>
      <c r="U19" s="448">
        <f t="shared" si="7"/>
        <v>0</v>
      </c>
      <c r="V19" s="1411">
        <v>61.134878599999993</v>
      </c>
      <c r="W19" s="1411">
        <f t="shared" si="8"/>
        <v>0.90377111193108406</v>
      </c>
      <c r="X19" s="1417">
        <v>8.8587827600000004</v>
      </c>
      <c r="Y19" s="1417">
        <f t="shared" si="9"/>
        <v>0.1309614434297923</v>
      </c>
      <c r="Z19" s="1195">
        <v>0</v>
      </c>
      <c r="AA19" s="1425">
        <f t="shared" si="10"/>
        <v>0</v>
      </c>
      <c r="AB19" s="184"/>
      <c r="AT19" s="216"/>
      <c r="AV19" s="47"/>
      <c r="AW19" s="156"/>
      <c r="AX19" s="216"/>
      <c r="AY19" s="156"/>
      <c r="AZ19" s="216"/>
    </row>
    <row r="20" spans="1:52" ht="12.75" customHeight="1">
      <c r="A20" s="1006" t="s">
        <v>107</v>
      </c>
      <c r="B20" s="1146">
        <f>'For E Gen'!B19</f>
        <v>0</v>
      </c>
      <c r="C20" s="448">
        <f t="shared" si="11"/>
        <v>0</v>
      </c>
      <c r="D20" s="1411">
        <v>0</v>
      </c>
      <c r="E20" s="1411">
        <f t="shared" si="11"/>
        <v>0</v>
      </c>
      <c r="F20" s="1179">
        <v>0</v>
      </c>
      <c r="G20" s="1417">
        <f t="shared" si="12"/>
        <v>0</v>
      </c>
      <c r="H20" s="1192">
        <v>0</v>
      </c>
      <c r="I20" s="1425">
        <f t="shared" si="13"/>
        <v>0</v>
      </c>
      <c r="J20" s="533">
        <f>'For E Varied'!B19</f>
        <v>0</v>
      </c>
      <c r="K20" s="448">
        <f t="shared" si="14"/>
        <v>0</v>
      </c>
      <c r="L20" s="1411">
        <v>0</v>
      </c>
      <c r="M20" s="1411">
        <f t="shared" si="15"/>
        <v>0</v>
      </c>
      <c r="N20" s="1179">
        <v>0</v>
      </c>
      <c r="O20" s="1417">
        <f t="shared" si="16"/>
        <v>0</v>
      </c>
      <c r="P20" s="1192">
        <v>0</v>
      </c>
      <c r="Q20" s="1425">
        <f t="shared" si="17"/>
        <v>0</v>
      </c>
      <c r="R20" s="216"/>
      <c r="S20" s="1527" t="s">
        <v>113</v>
      </c>
      <c r="T20" s="452">
        <f>'For AA Flex'!B19</f>
        <v>0</v>
      </c>
      <c r="U20" s="448">
        <f t="shared" si="7"/>
        <v>0</v>
      </c>
      <c r="V20" s="1411">
        <v>0</v>
      </c>
      <c r="W20" s="1411">
        <f t="shared" si="8"/>
        <v>0</v>
      </c>
      <c r="X20" s="1417">
        <v>0</v>
      </c>
      <c r="Y20" s="1417">
        <f t="shared" si="9"/>
        <v>0</v>
      </c>
      <c r="Z20" s="1195">
        <v>0</v>
      </c>
      <c r="AA20" s="1425">
        <f t="shared" si="10"/>
        <v>0</v>
      </c>
      <c r="AB20" s="184"/>
      <c r="AT20" s="216"/>
      <c r="AV20" s="47"/>
      <c r="AW20" s="156"/>
      <c r="AX20" s="216"/>
      <c r="AY20" s="156"/>
      <c r="AZ20" s="216"/>
    </row>
    <row r="21" spans="1:52" ht="12.75" customHeight="1">
      <c r="A21" s="1006" t="s">
        <v>109</v>
      </c>
      <c r="B21" s="1146">
        <f>'For E Gen'!B20</f>
        <v>0</v>
      </c>
      <c r="C21" s="448">
        <f t="shared" si="11"/>
        <v>0</v>
      </c>
      <c r="D21" s="1411">
        <v>0</v>
      </c>
      <c r="E21" s="1411">
        <f t="shared" si="11"/>
        <v>0</v>
      </c>
      <c r="F21" s="1179">
        <v>0</v>
      </c>
      <c r="G21" s="1417">
        <f t="shared" si="12"/>
        <v>0</v>
      </c>
      <c r="H21" s="1192">
        <v>0</v>
      </c>
      <c r="I21" s="1425">
        <f t="shared" si="13"/>
        <v>0</v>
      </c>
      <c r="J21" s="533">
        <f>'For E Varied'!B20</f>
        <v>0</v>
      </c>
      <c r="K21" s="448">
        <f t="shared" si="14"/>
        <v>0</v>
      </c>
      <c r="L21" s="1411">
        <v>0</v>
      </c>
      <c r="M21" s="1411">
        <f t="shared" si="15"/>
        <v>0</v>
      </c>
      <c r="N21" s="1179">
        <v>0</v>
      </c>
      <c r="O21" s="1417">
        <f t="shared" si="16"/>
        <v>0</v>
      </c>
      <c r="P21" s="1192">
        <v>0</v>
      </c>
      <c r="Q21" s="1425">
        <f t="shared" si="17"/>
        <v>0</v>
      </c>
      <c r="R21" s="216"/>
      <c r="S21" s="1527" t="s">
        <v>115</v>
      </c>
      <c r="T21" s="452">
        <f>'For AA Flex'!B20</f>
        <v>0</v>
      </c>
      <c r="U21" s="448">
        <f t="shared" si="7"/>
        <v>0</v>
      </c>
      <c r="V21" s="1411">
        <v>9.9999939800000011</v>
      </c>
      <c r="W21" s="1411">
        <f t="shared" si="8"/>
        <v>0.14783223399757842</v>
      </c>
      <c r="X21" s="1417">
        <v>7.7219592600000002</v>
      </c>
      <c r="Y21" s="1417">
        <f t="shared" si="9"/>
        <v>0.1141555175460303</v>
      </c>
      <c r="Z21" s="1195">
        <v>0</v>
      </c>
      <c r="AA21" s="1425">
        <f t="shared" si="10"/>
        <v>0</v>
      </c>
      <c r="AB21" s="184"/>
      <c r="AT21" s="216"/>
      <c r="AV21" s="47"/>
      <c r="AW21" s="156"/>
      <c r="AX21" s="216"/>
      <c r="AY21" s="156"/>
      <c r="AZ21" s="216"/>
    </row>
    <row r="22" spans="1:52" ht="12.75" customHeight="1">
      <c r="A22" s="1006" t="s">
        <v>111</v>
      </c>
      <c r="B22" s="1146">
        <f>'For E Gen'!B21</f>
        <v>0</v>
      </c>
      <c r="C22" s="448">
        <f t="shared" si="11"/>
        <v>0</v>
      </c>
      <c r="D22" s="1411">
        <v>0</v>
      </c>
      <c r="E22" s="1411">
        <f t="shared" si="11"/>
        <v>0</v>
      </c>
      <c r="F22" s="1179">
        <v>0</v>
      </c>
      <c r="G22" s="1417">
        <f t="shared" si="12"/>
        <v>0</v>
      </c>
      <c r="H22" s="1192">
        <v>0</v>
      </c>
      <c r="I22" s="1425">
        <f t="shared" si="13"/>
        <v>0</v>
      </c>
      <c r="J22" s="533">
        <f>'For E Varied'!B21</f>
        <v>0</v>
      </c>
      <c r="K22" s="448">
        <f t="shared" si="14"/>
        <v>0</v>
      </c>
      <c r="L22" s="1411">
        <v>0</v>
      </c>
      <c r="M22" s="1411">
        <f t="shared" si="15"/>
        <v>0</v>
      </c>
      <c r="N22" s="1179">
        <v>0</v>
      </c>
      <c r="O22" s="1417">
        <f t="shared" si="16"/>
        <v>0</v>
      </c>
      <c r="P22" s="1192">
        <v>0</v>
      </c>
      <c r="Q22" s="1425">
        <f t="shared" si="17"/>
        <v>0</v>
      </c>
      <c r="R22" s="216"/>
      <c r="S22" s="1527" t="s">
        <v>117</v>
      </c>
      <c r="T22" s="452">
        <f>'For AA Flex'!B21</f>
        <v>0</v>
      </c>
      <c r="U22" s="448">
        <f t="shared" si="7"/>
        <v>0</v>
      </c>
      <c r="V22" s="1411">
        <v>0</v>
      </c>
      <c r="W22" s="1411">
        <f t="shared" si="8"/>
        <v>0</v>
      </c>
      <c r="X22" s="1417">
        <v>0</v>
      </c>
      <c r="Y22" s="1417">
        <f t="shared" si="9"/>
        <v>0</v>
      </c>
      <c r="Z22" s="1195">
        <v>0</v>
      </c>
      <c r="AA22" s="1425">
        <f t="shared" si="10"/>
        <v>0</v>
      </c>
      <c r="AB22" s="184"/>
      <c r="AT22" s="1528"/>
      <c r="AV22" s="47"/>
      <c r="AW22" s="52"/>
      <c r="AX22" s="216"/>
      <c r="AY22" s="52"/>
      <c r="AZ22" s="216"/>
    </row>
    <row r="23" spans="1:52" ht="12.75" customHeight="1">
      <c r="A23" s="1006" t="s">
        <v>113</v>
      </c>
      <c r="B23" s="1146">
        <f>'For E Gen'!B22</f>
        <v>0</v>
      </c>
      <c r="C23" s="448">
        <f t="shared" si="11"/>
        <v>0</v>
      </c>
      <c r="D23" s="1411">
        <v>0</v>
      </c>
      <c r="E23" s="1411">
        <f t="shared" si="11"/>
        <v>0</v>
      </c>
      <c r="F23" s="1179">
        <v>0</v>
      </c>
      <c r="G23" s="1417">
        <f t="shared" si="12"/>
        <v>0</v>
      </c>
      <c r="H23" s="1192">
        <v>0</v>
      </c>
      <c r="I23" s="1425">
        <f t="shared" si="13"/>
        <v>0</v>
      </c>
      <c r="J23" s="533">
        <f>'For E Varied'!B22</f>
        <v>0</v>
      </c>
      <c r="K23" s="448">
        <f t="shared" si="14"/>
        <v>0</v>
      </c>
      <c r="L23" s="1411">
        <v>0</v>
      </c>
      <c r="M23" s="1411">
        <f t="shared" si="15"/>
        <v>0</v>
      </c>
      <c r="N23" s="1179">
        <v>0</v>
      </c>
      <c r="O23" s="1417">
        <f t="shared" si="16"/>
        <v>0</v>
      </c>
      <c r="P23" s="1192">
        <v>0</v>
      </c>
      <c r="Q23" s="1425">
        <f t="shared" si="17"/>
        <v>0</v>
      </c>
      <c r="R23" s="216"/>
      <c r="S23" s="1527" t="s">
        <v>119</v>
      </c>
      <c r="T23" s="452">
        <f>'For AA Flex'!B22</f>
        <v>0</v>
      </c>
      <c r="U23" s="448">
        <f t="shared" si="7"/>
        <v>0</v>
      </c>
      <c r="V23" s="1411">
        <v>0</v>
      </c>
      <c r="W23" s="1411">
        <f t="shared" si="8"/>
        <v>0</v>
      </c>
      <c r="X23" s="1417">
        <v>0</v>
      </c>
      <c r="Y23" s="1417">
        <f t="shared" si="9"/>
        <v>0</v>
      </c>
      <c r="Z23" s="1195">
        <v>0</v>
      </c>
      <c r="AA23" s="1425">
        <f t="shared" si="10"/>
        <v>0</v>
      </c>
      <c r="AB23" s="184"/>
      <c r="AV23" s="53"/>
      <c r="AW23" s="217"/>
      <c r="AX23" s="216"/>
      <c r="AY23" s="217"/>
      <c r="AZ23" s="216"/>
    </row>
    <row r="24" spans="1:52" ht="12.75" customHeight="1">
      <c r="A24" s="1006" t="s">
        <v>115</v>
      </c>
      <c r="B24" s="1146">
        <f>'For E Gen'!B23</f>
        <v>0</v>
      </c>
      <c r="C24" s="448">
        <f t="shared" si="11"/>
        <v>0</v>
      </c>
      <c r="D24" s="1411">
        <v>0</v>
      </c>
      <c r="E24" s="1411">
        <f t="shared" si="11"/>
        <v>0</v>
      </c>
      <c r="F24" s="1179">
        <v>0</v>
      </c>
      <c r="G24" s="1417">
        <f t="shared" si="12"/>
        <v>0</v>
      </c>
      <c r="H24" s="1192">
        <v>0</v>
      </c>
      <c r="I24" s="1425">
        <f t="shared" si="13"/>
        <v>0</v>
      </c>
      <c r="J24" s="533">
        <f>'For E Varied'!B23</f>
        <v>0</v>
      </c>
      <c r="K24" s="448">
        <f t="shared" si="14"/>
        <v>0</v>
      </c>
      <c r="L24" s="1411">
        <v>0</v>
      </c>
      <c r="M24" s="1411">
        <f t="shared" si="15"/>
        <v>0</v>
      </c>
      <c r="N24" s="1179">
        <v>0</v>
      </c>
      <c r="O24" s="1417">
        <f t="shared" si="16"/>
        <v>0</v>
      </c>
      <c r="P24" s="1192">
        <v>0</v>
      </c>
      <c r="Q24" s="1425">
        <f t="shared" si="17"/>
        <v>0</v>
      </c>
      <c r="R24" s="216"/>
      <c r="S24" s="1527" t="s">
        <v>121</v>
      </c>
      <c r="T24" s="452">
        <f>'For AA Flex'!B23</f>
        <v>0</v>
      </c>
      <c r="U24" s="448">
        <f t="shared" si="7"/>
        <v>0</v>
      </c>
      <c r="V24" s="1411">
        <v>0</v>
      </c>
      <c r="W24" s="1411">
        <f t="shared" si="8"/>
        <v>0</v>
      </c>
      <c r="X24" s="1417">
        <v>0</v>
      </c>
      <c r="Y24" s="1417">
        <f t="shared" si="9"/>
        <v>0</v>
      </c>
      <c r="Z24" s="1195">
        <v>0</v>
      </c>
      <c r="AA24" s="1425">
        <f t="shared" si="10"/>
        <v>0</v>
      </c>
      <c r="AB24" s="184"/>
      <c r="AV24" s="53"/>
      <c r="AW24" s="217"/>
      <c r="AX24" s="216"/>
      <c r="AY24" s="217"/>
      <c r="AZ24" s="216"/>
    </row>
    <row r="25" spans="1:52" ht="12.75" customHeight="1" thickBot="1">
      <c r="A25" s="1006" t="s">
        <v>117</v>
      </c>
      <c r="B25" s="1146">
        <f>'For E Gen'!B24</f>
        <v>0</v>
      </c>
      <c r="C25" s="448">
        <f t="shared" si="11"/>
        <v>0</v>
      </c>
      <c r="D25" s="1411">
        <v>0</v>
      </c>
      <c r="E25" s="1411">
        <f t="shared" si="11"/>
        <v>0</v>
      </c>
      <c r="F25" s="1179">
        <v>0</v>
      </c>
      <c r="G25" s="1417">
        <f t="shared" si="12"/>
        <v>0</v>
      </c>
      <c r="H25" s="1192">
        <v>0</v>
      </c>
      <c r="I25" s="1425">
        <f t="shared" si="13"/>
        <v>0</v>
      </c>
      <c r="J25" s="533">
        <f>'For E Varied'!B24</f>
        <v>0</v>
      </c>
      <c r="K25" s="448">
        <f t="shared" si="14"/>
        <v>0</v>
      </c>
      <c r="L25" s="1411">
        <v>0</v>
      </c>
      <c r="M25" s="1411">
        <f t="shared" si="15"/>
        <v>0</v>
      </c>
      <c r="N25" s="1179">
        <v>0</v>
      </c>
      <c r="O25" s="1417">
        <f t="shared" si="16"/>
        <v>0</v>
      </c>
      <c r="P25" s="1192">
        <v>0</v>
      </c>
      <c r="Q25" s="1425">
        <f t="shared" si="17"/>
        <v>0</v>
      </c>
      <c r="R25" s="184"/>
      <c r="S25" s="1527" t="s">
        <v>123</v>
      </c>
      <c r="T25" s="452">
        <f>'For AA Flex'!B24</f>
        <v>0</v>
      </c>
      <c r="U25" s="448">
        <f t="shared" si="7"/>
        <v>0</v>
      </c>
      <c r="V25" s="1411">
        <v>0</v>
      </c>
      <c r="W25" s="1411">
        <f t="shared" si="8"/>
        <v>0</v>
      </c>
      <c r="X25" s="1417">
        <v>0</v>
      </c>
      <c r="Y25" s="1417">
        <f t="shared" si="9"/>
        <v>0</v>
      </c>
      <c r="Z25" s="1195">
        <v>0</v>
      </c>
      <c r="AA25" s="1425">
        <f t="shared" si="10"/>
        <v>0</v>
      </c>
      <c r="AB25" s="184"/>
      <c r="AV25" s="53"/>
      <c r="AW25" s="217"/>
      <c r="AX25" s="216"/>
      <c r="AY25" s="217"/>
      <c r="AZ25" s="216"/>
    </row>
    <row r="26" spans="1:52" ht="12.75" customHeight="1" thickBot="1">
      <c r="A26" s="1006" t="s">
        <v>119</v>
      </c>
      <c r="B26" s="1146">
        <f>'For E Gen'!B25</f>
        <v>0</v>
      </c>
      <c r="C26" s="448">
        <f t="shared" si="11"/>
        <v>0</v>
      </c>
      <c r="D26" s="1411">
        <v>0</v>
      </c>
      <c r="E26" s="1411">
        <f t="shared" si="11"/>
        <v>0</v>
      </c>
      <c r="F26" s="1179">
        <v>0</v>
      </c>
      <c r="G26" s="1417">
        <f t="shared" si="12"/>
        <v>0</v>
      </c>
      <c r="H26" s="1192">
        <v>0</v>
      </c>
      <c r="I26" s="1425">
        <f t="shared" si="13"/>
        <v>0</v>
      </c>
      <c r="J26" s="533">
        <f>'For E Varied'!B25</f>
        <v>0</v>
      </c>
      <c r="K26" s="448">
        <f t="shared" si="14"/>
        <v>0</v>
      </c>
      <c r="L26" s="1411">
        <v>0</v>
      </c>
      <c r="M26" s="1411">
        <f t="shared" si="15"/>
        <v>0</v>
      </c>
      <c r="N26" s="1179">
        <v>0</v>
      </c>
      <c r="O26" s="1417">
        <f t="shared" si="16"/>
        <v>0</v>
      </c>
      <c r="P26" s="1192">
        <v>0</v>
      </c>
      <c r="Q26" s="1425">
        <f t="shared" si="17"/>
        <v>0</v>
      </c>
      <c r="R26" s="184"/>
      <c r="S26" s="1525" t="s">
        <v>126</v>
      </c>
      <c r="T26" s="457">
        <f>SUM(T13:T25)</f>
        <v>0</v>
      </c>
      <c r="U26" s="449">
        <f t="shared" si="7"/>
        <v>0</v>
      </c>
      <c r="V26" s="1468">
        <v>71.840030519999999</v>
      </c>
      <c r="W26" s="1468">
        <f t="shared" si="8"/>
        <v>1.062027859563353</v>
      </c>
      <c r="X26" s="1180">
        <v>42.897593100000002</v>
      </c>
      <c r="Y26" s="1479">
        <f t="shared" si="9"/>
        <v>0.63416508387659098</v>
      </c>
      <c r="Z26" s="1194">
        <v>0</v>
      </c>
      <c r="AA26" s="1546">
        <f t="shared" si="10"/>
        <v>0</v>
      </c>
      <c r="AB26" s="184"/>
      <c r="AV26" s="53"/>
      <c r="AW26" s="217"/>
      <c r="AX26" s="216"/>
      <c r="AY26" s="217"/>
      <c r="AZ26" s="216"/>
    </row>
    <row r="27" spans="1:52" ht="12.75" customHeight="1" thickBot="1">
      <c r="A27" s="1006" t="s">
        <v>121</v>
      </c>
      <c r="B27" s="1146">
        <f>'For E Gen'!B26</f>
        <v>0</v>
      </c>
      <c r="C27" s="448">
        <f t="shared" si="11"/>
        <v>0</v>
      </c>
      <c r="D27" s="1411">
        <v>0</v>
      </c>
      <c r="E27" s="1411">
        <f t="shared" si="11"/>
        <v>0</v>
      </c>
      <c r="F27" s="1179">
        <v>0</v>
      </c>
      <c r="G27" s="1417">
        <f t="shared" si="12"/>
        <v>0</v>
      </c>
      <c r="H27" s="1192">
        <v>0</v>
      </c>
      <c r="I27" s="1425">
        <f t="shared" si="13"/>
        <v>0</v>
      </c>
      <c r="J27" s="533">
        <f>'For E Varied'!B26</f>
        <v>0</v>
      </c>
      <c r="K27" s="448">
        <f t="shared" si="14"/>
        <v>0</v>
      </c>
      <c r="L27" s="1411">
        <v>0</v>
      </c>
      <c r="M27" s="1411">
        <f t="shared" si="15"/>
        <v>0</v>
      </c>
      <c r="N27" s="1179">
        <v>0</v>
      </c>
      <c r="O27" s="1417">
        <f t="shared" si="16"/>
        <v>0</v>
      </c>
      <c r="P27" s="1192">
        <v>0</v>
      </c>
      <c r="Q27" s="1425">
        <f t="shared" si="17"/>
        <v>0</v>
      </c>
      <c r="R27" s="184"/>
      <c r="S27" s="1696"/>
      <c r="T27" s="457">
        <f>'For AA Flex'!B26</f>
        <v>329.07401756000002</v>
      </c>
      <c r="U27" s="449">
        <f t="shared" si="7"/>
        <v>4.8647776452414568</v>
      </c>
      <c r="V27" s="1468">
        <v>180.62200000000001</v>
      </c>
      <c r="W27" s="1468">
        <f t="shared" si="8"/>
        <v>2.6701769843576053</v>
      </c>
      <c r="X27" s="1180">
        <v>223.89759309999999</v>
      </c>
      <c r="Y27" s="1479">
        <f t="shared" si="9"/>
        <v>3.3099301300433175</v>
      </c>
      <c r="Z27" s="1194">
        <v>187.1</v>
      </c>
      <c r="AA27" s="1546">
        <f t="shared" si="10"/>
        <v>2.7659427631922351</v>
      </c>
      <c r="AB27" s="184"/>
      <c r="AT27" s="213"/>
      <c r="AV27" s="53"/>
      <c r="AW27" s="217"/>
      <c r="AX27" s="216"/>
      <c r="AY27" s="217"/>
      <c r="AZ27" s="216"/>
    </row>
    <row r="28" spans="1:52" ht="12.75" customHeight="1" thickBot="1">
      <c r="A28" s="1006" t="s">
        <v>123</v>
      </c>
      <c r="B28" s="1146">
        <f>'For E Gen'!B27</f>
        <v>12.646000000000001</v>
      </c>
      <c r="C28" s="448">
        <f t="shared" si="11"/>
        <v>7.4141718255405581E-2</v>
      </c>
      <c r="D28" s="1411">
        <v>11.444000000000001</v>
      </c>
      <c r="E28" s="1411">
        <f t="shared" si="11"/>
        <v>7.736939561487427E-2</v>
      </c>
      <c r="F28" s="1179">
        <v>10.023999999999999</v>
      </c>
      <c r="G28" s="1417">
        <f t="shared" si="12"/>
        <v>6.5858098342408189E-2</v>
      </c>
      <c r="H28" s="1192">
        <v>9.4</v>
      </c>
      <c r="I28" s="1425">
        <f t="shared" si="13"/>
        <v>7.0742647280170989E-2</v>
      </c>
      <c r="J28" s="533">
        <f>'For E Varied'!B27</f>
        <v>0</v>
      </c>
      <c r="K28" s="448">
        <f t="shared" si="14"/>
        <v>0</v>
      </c>
      <c r="L28" s="1411">
        <v>0</v>
      </c>
      <c r="M28" s="1411">
        <f t="shared" si="15"/>
        <v>0</v>
      </c>
      <c r="N28" s="1179">
        <v>0</v>
      </c>
      <c r="O28" s="1417">
        <f t="shared" si="16"/>
        <v>0</v>
      </c>
      <c r="P28" s="1192">
        <v>0</v>
      </c>
      <c r="Q28" s="1425">
        <f t="shared" si="17"/>
        <v>0</v>
      </c>
      <c r="R28" s="184"/>
      <c r="S28" s="1525" t="s">
        <v>131</v>
      </c>
      <c r="T28" s="457">
        <f>SUM(T26:T27)</f>
        <v>329.07401756000002</v>
      </c>
      <c r="U28" s="449">
        <f t="shared" si="7"/>
        <v>4.8647776452414568</v>
      </c>
      <c r="V28" s="1468">
        <v>252.46203052000001</v>
      </c>
      <c r="W28" s="1468">
        <f t="shared" si="8"/>
        <v>3.7322048439209583</v>
      </c>
      <c r="X28" s="1180">
        <v>266.79518619999999</v>
      </c>
      <c r="Y28" s="1479">
        <f t="shared" si="9"/>
        <v>3.9440952139199084</v>
      </c>
      <c r="Z28" s="1194">
        <v>187.1</v>
      </c>
      <c r="AA28" s="1546">
        <f t="shared" si="10"/>
        <v>2.7659427631922351</v>
      </c>
      <c r="AB28" s="184"/>
      <c r="AT28" s="214"/>
      <c r="AV28" s="53"/>
      <c r="AW28" s="217"/>
      <c r="AX28" s="216"/>
      <c r="AY28" s="217"/>
      <c r="AZ28" s="216"/>
    </row>
    <row r="29" spans="1:52" ht="12.75" customHeight="1" thickBot="1">
      <c r="A29" s="1012" t="s">
        <v>126</v>
      </c>
      <c r="B29" s="1150">
        <f>SUM(B16:B28)</f>
        <v>12.646000000000001</v>
      </c>
      <c r="C29" s="220">
        <f t="shared" si="11"/>
        <v>7.4141718255405581E-2</v>
      </c>
      <c r="D29" s="1170">
        <v>11.444000000000001</v>
      </c>
      <c r="E29" s="1170">
        <f t="shared" si="11"/>
        <v>7.736939561487427E-2</v>
      </c>
      <c r="F29" s="1180">
        <v>10.023999999999999</v>
      </c>
      <c r="G29" s="1180">
        <f t="shared" si="12"/>
        <v>6.5858098342408189E-2</v>
      </c>
      <c r="H29" s="1194">
        <v>9.4</v>
      </c>
      <c r="I29" s="1204">
        <f t="shared" si="13"/>
        <v>7.0742647280170989E-2</v>
      </c>
      <c r="J29" s="457">
        <f>SUM(J16:J28)</f>
        <v>0</v>
      </c>
      <c r="K29" s="220">
        <f t="shared" si="14"/>
        <v>0</v>
      </c>
      <c r="L29" s="1170">
        <v>0</v>
      </c>
      <c r="M29" s="1170">
        <f t="shared" si="15"/>
        <v>0</v>
      </c>
      <c r="N29" s="1180">
        <v>0</v>
      </c>
      <c r="O29" s="1180">
        <f t="shared" si="16"/>
        <v>0</v>
      </c>
      <c r="P29" s="1194">
        <v>0</v>
      </c>
      <c r="Q29" s="1204">
        <f t="shared" si="17"/>
        <v>0</v>
      </c>
      <c r="R29" s="184"/>
      <c r="S29" s="1522" t="s">
        <v>139</v>
      </c>
      <c r="T29" s="533"/>
      <c r="U29" s="448"/>
      <c r="V29" s="1411"/>
      <c r="W29" s="1411"/>
      <c r="X29" s="1179"/>
      <c r="Y29" s="1417"/>
      <c r="Z29" s="1192"/>
      <c r="AA29" s="1425"/>
      <c r="AB29" s="184"/>
      <c r="AT29" s="216"/>
      <c r="AV29" s="53"/>
      <c r="AW29" s="217"/>
      <c r="AX29" s="216"/>
      <c r="AY29" s="217"/>
      <c r="AZ29" s="216"/>
    </row>
    <row r="30" spans="1:52" ht="12.75" customHeight="1" thickBot="1">
      <c r="A30" s="1012" t="s">
        <v>128</v>
      </c>
      <c r="B30" s="1150">
        <f>'For E Gen'!B29</f>
        <v>5823.3249999999998</v>
      </c>
      <c r="C30" s="220">
        <f t="shared" si="11"/>
        <v>34.141334924850518</v>
      </c>
      <c r="D30" s="1170">
        <v>4975.5249999999996</v>
      </c>
      <c r="E30" s="1170">
        <f t="shared" si="11"/>
        <v>33.638007874580325</v>
      </c>
      <c r="F30" s="1180">
        <v>3875.36</v>
      </c>
      <c r="G30" s="1180">
        <f t="shared" si="12"/>
        <v>25.461276934580511</v>
      </c>
      <c r="H30" s="1194">
        <v>4371.8</v>
      </c>
      <c r="I30" s="1204">
        <f t="shared" si="13"/>
        <v>32.901351636111862</v>
      </c>
      <c r="J30" s="533">
        <f>'For E Varied'!B29</f>
        <v>394.90000000000003</v>
      </c>
      <c r="K30" s="220">
        <f t="shared" si="14"/>
        <v>94.508825666837552</v>
      </c>
      <c r="L30" s="1169">
        <v>319.18</v>
      </c>
      <c r="M30" s="1170">
        <f t="shared" si="15"/>
        <v>92.058053277033665</v>
      </c>
      <c r="N30" s="1179">
        <v>269.89999999999998</v>
      </c>
      <c r="O30" s="1180">
        <f t="shared" si="16"/>
        <v>93.30249232528233</v>
      </c>
      <c r="P30" s="1194">
        <v>249.4</v>
      </c>
      <c r="Q30" s="1204">
        <f t="shared" si="17"/>
        <v>94.64895635673625</v>
      </c>
      <c r="R30" s="184"/>
      <c r="S30" s="1527" t="s">
        <v>277</v>
      </c>
      <c r="T30" s="452">
        <f>'For AA Flex'!B29</f>
        <v>0</v>
      </c>
      <c r="U30" s="448">
        <f t="shared" ref="U30:U42" si="18">T30/$T$11*100</f>
        <v>0</v>
      </c>
      <c r="V30" s="1411">
        <v>0</v>
      </c>
      <c r="W30" s="1411">
        <f t="shared" ref="W30:W42" si="19">V30/$T$11*100</f>
        <v>0</v>
      </c>
      <c r="X30" s="1417">
        <v>0</v>
      </c>
      <c r="Y30" s="1417">
        <f t="shared" ref="Y30:Y42" si="20">X30/$T$11*100</f>
        <v>0</v>
      </c>
      <c r="Z30" s="1195">
        <v>0</v>
      </c>
      <c r="AA30" s="1425">
        <f t="shared" ref="AA30:AA42" si="21">Z30/$T$11*100</f>
        <v>0</v>
      </c>
      <c r="AB30" s="184"/>
      <c r="AT30" s="216"/>
      <c r="AV30" s="47"/>
      <c r="AW30" s="156"/>
      <c r="AX30" s="216"/>
      <c r="AY30" s="156"/>
      <c r="AZ30" s="216"/>
    </row>
    <row r="31" spans="1:52" ht="12.75" customHeight="1" thickBot="1">
      <c r="A31" s="1012" t="s">
        <v>131</v>
      </c>
      <c r="B31" s="1150">
        <f>SUM(B29:B30)</f>
        <v>5835.9709999999995</v>
      </c>
      <c r="C31" s="220">
        <f t="shared" si="11"/>
        <v>34.215476643105923</v>
      </c>
      <c r="D31" s="1170">
        <v>4986.9690000000001</v>
      </c>
      <c r="E31" s="1170">
        <f t="shared" si="11"/>
        <v>33.715377270195205</v>
      </c>
      <c r="F31" s="1180">
        <v>3885.384</v>
      </c>
      <c r="G31" s="1180">
        <f t="shared" si="12"/>
        <v>25.527135032922914</v>
      </c>
      <c r="H31" s="1194">
        <v>4381.2</v>
      </c>
      <c r="I31" s="1204">
        <f t="shared" si="13"/>
        <v>32.972094283392032</v>
      </c>
      <c r="J31" s="457">
        <f>SUM(J29:J30)</f>
        <v>394.90000000000003</v>
      </c>
      <c r="K31" s="220">
        <f t="shared" si="14"/>
        <v>94.508825666837552</v>
      </c>
      <c r="L31" s="1170">
        <v>319.18</v>
      </c>
      <c r="M31" s="1170">
        <f t="shared" si="15"/>
        <v>92.058053277033665</v>
      </c>
      <c r="N31" s="1180">
        <v>269.89999999999998</v>
      </c>
      <c r="O31" s="1180">
        <f t="shared" si="16"/>
        <v>93.30249232528233</v>
      </c>
      <c r="P31" s="1194">
        <v>249.4</v>
      </c>
      <c r="Q31" s="1204">
        <f t="shared" si="17"/>
        <v>94.64895635673625</v>
      </c>
      <c r="R31" s="184"/>
      <c r="S31" s="1527" t="s">
        <v>278</v>
      </c>
      <c r="T31" s="452">
        <f>'For AA Flex'!B30</f>
        <v>0</v>
      </c>
      <c r="U31" s="448">
        <f t="shared" si="18"/>
        <v>0</v>
      </c>
      <c r="V31" s="1411">
        <v>0</v>
      </c>
      <c r="W31" s="1411">
        <f t="shared" si="19"/>
        <v>0</v>
      </c>
      <c r="X31" s="1417">
        <v>0</v>
      </c>
      <c r="Y31" s="1417">
        <f t="shared" si="20"/>
        <v>0</v>
      </c>
      <c r="Z31" s="1195">
        <v>0</v>
      </c>
      <c r="AA31" s="1425">
        <f t="shared" si="21"/>
        <v>0</v>
      </c>
      <c r="AB31" s="184"/>
      <c r="AT31" s="216"/>
      <c r="AV31" s="53"/>
      <c r="AW31" s="217"/>
      <c r="AX31" s="216"/>
      <c r="AY31" s="217"/>
      <c r="AZ31" s="216"/>
    </row>
    <row r="32" spans="1:52" ht="12.75" customHeight="1" thickBot="1">
      <c r="A32" s="513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453"/>
      <c r="S32" s="1527" t="s">
        <v>145</v>
      </c>
      <c r="T32" s="452">
        <f>'For AA Flex'!B31</f>
        <v>0</v>
      </c>
      <c r="U32" s="448">
        <f t="shared" si="18"/>
        <v>0</v>
      </c>
      <c r="V32" s="1411">
        <v>0</v>
      </c>
      <c r="W32" s="1411">
        <f t="shared" si="19"/>
        <v>0</v>
      </c>
      <c r="X32" s="1417">
        <v>0</v>
      </c>
      <c r="Y32" s="1417">
        <f t="shared" si="20"/>
        <v>0</v>
      </c>
      <c r="Z32" s="1195">
        <v>0</v>
      </c>
      <c r="AA32" s="1425">
        <f t="shared" si="21"/>
        <v>0</v>
      </c>
      <c r="AB32" s="453"/>
      <c r="AT32" s="216"/>
      <c r="AU32" s="217"/>
      <c r="AV32" s="216"/>
    </row>
    <row r="33" spans="1:48" ht="12.75" customHeight="1">
      <c r="A33" s="1291" t="s">
        <v>158</v>
      </c>
      <c r="B33" s="1529">
        <f>'For E Gen'!B31</f>
        <v>0</v>
      </c>
      <c r="C33" s="451">
        <f t="shared" ref="C33:E36" si="22">B33/B$14*100</f>
        <v>0</v>
      </c>
      <c r="D33" s="1511">
        <v>0</v>
      </c>
      <c r="E33" s="1511">
        <f t="shared" si="22"/>
        <v>0</v>
      </c>
      <c r="F33" s="1512" t="s">
        <v>30</v>
      </c>
      <c r="G33" s="1512"/>
      <c r="H33" s="1513" t="s">
        <v>30</v>
      </c>
      <c r="I33" s="1545"/>
      <c r="J33" s="454">
        <f>'For E Varied'!B31</f>
        <v>0</v>
      </c>
      <c r="K33" s="451">
        <f>J33/J$14*100</f>
        <v>0</v>
      </c>
      <c r="L33" s="1511">
        <v>0</v>
      </c>
      <c r="M33" s="1511">
        <f>L33/L$14*100</f>
        <v>0</v>
      </c>
      <c r="N33" s="1512" t="s">
        <v>30</v>
      </c>
      <c r="O33" s="1512"/>
      <c r="P33" s="1513" t="s">
        <v>30</v>
      </c>
      <c r="Q33" s="1545"/>
      <c r="R33" s="453"/>
      <c r="S33" s="1527" t="s">
        <v>147</v>
      </c>
      <c r="T33" s="452">
        <f>'For AA Flex'!B32</f>
        <v>0</v>
      </c>
      <c r="U33" s="448">
        <f t="shared" si="18"/>
        <v>0</v>
      </c>
      <c r="V33" s="1411">
        <v>0</v>
      </c>
      <c r="W33" s="1411">
        <f t="shared" si="19"/>
        <v>0</v>
      </c>
      <c r="X33" s="1417">
        <v>0</v>
      </c>
      <c r="Y33" s="1417">
        <f t="shared" si="20"/>
        <v>0</v>
      </c>
      <c r="Z33" s="1195">
        <v>0</v>
      </c>
      <c r="AA33" s="1425">
        <f t="shared" si="21"/>
        <v>0</v>
      </c>
      <c r="AB33" s="453"/>
      <c r="AT33" s="216"/>
      <c r="AU33" s="217"/>
      <c r="AV33" s="216"/>
    </row>
    <row r="34" spans="1:48" ht="12.75" customHeight="1">
      <c r="A34" s="1291" t="s">
        <v>257</v>
      </c>
      <c r="B34" s="1146">
        <f>'For E Gen'!B32</f>
        <v>0</v>
      </c>
      <c r="C34" s="448">
        <f t="shared" si="22"/>
        <v>0</v>
      </c>
      <c r="D34" s="1411">
        <v>0</v>
      </c>
      <c r="E34" s="1411">
        <f t="shared" si="22"/>
        <v>0</v>
      </c>
      <c r="F34" s="1417" t="s">
        <v>30</v>
      </c>
      <c r="G34" s="1417"/>
      <c r="H34" s="1195" t="s">
        <v>30</v>
      </c>
      <c r="I34" s="1425"/>
      <c r="J34" s="533">
        <f>'For E Varied'!B32</f>
        <v>0</v>
      </c>
      <c r="K34" s="448">
        <f>J34/J$14*100</f>
        <v>0</v>
      </c>
      <c r="L34" s="1411">
        <v>0</v>
      </c>
      <c r="M34" s="1411">
        <f>L34/L$14*100</f>
        <v>0</v>
      </c>
      <c r="N34" s="1417" t="s">
        <v>30</v>
      </c>
      <c r="O34" s="1417"/>
      <c r="P34" s="1195" t="s">
        <v>30</v>
      </c>
      <c r="Q34" s="1425"/>
      <c r="R34" s="453"/>
      <c r="S34" s="1527" t="s">
        <v>148</v>
      </c>
      <c r="T34" s="452">
        <f>'For AA Flex'!B33</f>
        <v>0</v>
      </c>
      <c r="U34" s="448">
        <f t="shared" si="18"/>
        <v>0</v>
      </c>
      <c r="V34" s="1411">
        <v>0.22786410999999998</v>
      </c>
      <c r="W34" s="1411">
        <f t="shared" si="19"/>
        <v>3.3685680707949729E-3</v>
      </c>
      <c r="X34" s="1417">
        <v>0</v>
      </c>
      <c r="Y34" s="1417">
        <f t="shared" si="20"/>
        <v>0</v>
      </c>
      <c r="Z34" s="1195">
        <v>0</v>
      </c>
      <c r="AA34" s="1425">
        <f t="shared" si="21"/>
        <v>0</v>
      </c>
      <c r="AB34" s="453"/>
      <c r="AT34" s="216"/>
      <c r="AU34" s="156"/>
      <c r="AV34" s="216"/>
    </row>
    <row r="35" spans="1:48" ht="12.75" customHeight="1" thickBot="1">
      <c r="A35" s="1291" t="s">
        <v>258</v>
      </c>
      <c r="B35" s="1530">
        <f>'For E Gen'!B33</f>
        <v>310.029</v>
      </c>
      <c r="C35" s="448">
        <f t="shared" si="22"/>
        <v>1.8176563948288105</v>
      </c>
      <c r="D35" s="1411">
        <v>247.3</v>
      </c>
      <c r="E35" s="1411">
        <f t="shared" si="22"/>
        <v>1.6719199174727724</v>
      </c>
      <c r="F35" s="1417" t="s">
        <v>30</v>
      </c>
      <c r="G35" s="1417"/>
      <c r="H35" s="1195" t="s">
        <v>30</v>
      </c>
      <c r="I35" s="1425"/>
      <c r="J35" s="455">
        <f>'For E Varied'!B33</f>
        <v>0</v>
      </c>
      <c r="K35" s="448">
        <f>J35/J$14*100</f>
        <v>0</v>
      </c>
      <c r="L35" s="1411">
        <v>0</v>
      </c>
      <c r="M35" s="1411">
        <f>L35/L$14*100</f>
        <v>0</v>
      </c>
      <c r="N35" s="1417" t="s">
        <v>30</v>
      </c>
      <c r="O35" s="1417"/>
      <c r="P35" s="1195" t="s">
        <v>30</v>
      </c>
      <c r="Q35" s="1425"/>
      <c r="R35" s="453"/>
      <c r="S35" s="1527" t="s">
        <v>150</v>
      </c>
      <c r="T35" s="452">
        <f>'For AA Flex'!B34</f>
        <v>1.42871411</v>
      </c>
      <c r="U35" s="448">
        <f t="shared" si="18"/>
        <v>2.1121012577365768E-2</v>
      </c>
      <c r="V35" s="1411">
        <v>14.89</v>
      </c>
      <c r="W35" s="1411">
        <f t="shared" si="19"/>
        <v>0.22012232893603628</v>
      </c>
      <c r="X35" s="1417">
        <v>5.9</v>
      </c>
      <c r="Y35" s="1417">
        <f t="shared" si="20"/>
        <v>8.7221070565655742E-2</v>
      </c>
      <c r="Z35" s="1195">
        <v>6.5</v>
      </c>
      <c r="AA35" s="1425">
        <f t="shared" si="21"/>
        <v>9.6091009945213954E-2</v>
      </c>
      <c r="AB35" s="453"/>
      <c r="AT35" s="216"/>
      <c r="AU35" s="156"/>
      <c r="AV35" s="216"/>
    </row>
    <row r="36" spans="1:48" ht="12.75" customHeight="1" thickBot="1">
      <c r="A36" s="1012" t="s">
        <v>163</v>
      </c>
      <c r="B36" s="1150">
        <f>SUM(B33:B35)</f>
        <v>310.029</v>
      </c>
      <c r="C36" s="449">
        <f t="shared" si="22"/>
        <v>1.8176563948288105</v>
      </c>
      <c r="D36" s="1468">
        <v>247.3</v>
      </c>
      <c r="E36" s="1468">
        <f t="shared" si="22"/>
        <v>1.6719199174727724</v>
      </c>
      <c r="F36" s="1479" t="s">
        <v>30</v>
      </c>
      <c r="G36" s="1479"/>
      <c r="H36" s="1196" t="s">
        <v>30</v>
      </c>
      <c r="I36" s="1546"/>
      <c r="J36" s="457">
        <f>SUM(J33:J35)</f>
        <v>0</v>
      </c>
      <c r="K36" s="449">
        <f>J36/J$14*100</f>
        <v>0</v>
      </c>
      <c r="L36" s="1468">
        <v>0</v>
      </c>
      <c r="M36" s="1468">
        <f>L36/L$14*100</f>
        <v>0</v>
      </c>
      <c r="N36" s="1479" t="s">
        <v>30</v>
      </c>
      <c r="O36" s="1479"/>
      <c r="P36" s="1196" t="s">
        <v>30</v>
      </c>
      <c r="Q36" s="1546"/>
      <c r="R36" s="453"/>
      <c r="S36" s="1527" t="s">
        <v>151</v>
      </c>
      <c r="T36" s="452">
        <f>'For AA Flex'!B35</f>
        <v>0</v>
      </c>
      <c r="U36" s="448">
        <f t="shared" si="18"/>
        <v>0</v>
      </c>
      <c r="V36" s="1411">
        <v>0</v>
      </c>
      <c r="W36" s="1411">
        <f t="shared" si="19"/>
        <v>0</v>
      </c>
      <c r="X36" s="1417">
        <v>0</v>
      </c>
      <c r="Y36" s="1417">
        <f t="shared" si="20"/>
        <v>0</v>
      </c>
      <c r="Z36" s="1195">
        <v>0.2</v>
      </c>
      <c r="AA36" s="1425">
        <f t="shared" si="21"/>
        <v>2.9566464598527369E-3</v>
      </c>
      <c r="AB36" s="453"/>
      <c r="AT36" s="216"/>
      <c r="AU36" s="52"/>
      <c r="AV36" s="216"/>
    </row>
    <row r="37" spans="1:48" ht="12.75" customHeight="1" thickBot="1">
      <c r="A37" s="193"/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453"/>
      <c r="S37" s="1525" t="s">
        <v>153</v>
      </c>
      <c r="T37" s="457">
        <f>SUM(T30:T36)</f>
        <v>1.42871411</v>
      </c>
      <c r="U37" s="449">
        <f t="shared" si="18"/>
        <v>2.1121012577365768E-2</v>
      </c>
      <c r="V37" s="1468">
        <v>15.117864110000001</v>
      </c>
      <c r="W37" s="1468">
        <f t="shared" si="19"/>
        <v>0.22349089700683125</v>
      </c>
      <c r="X37" s="1180">
        <v>5.9</v>
      </c>
      <c r="Y37" s="1479">
        <f t="shared" si="20"/>
        <v>8.7221070565655742E-2</v>
      </c>
      <c r="Z37" s="1194">
        <v>6.7</v>
      </c>
      <c r="AA37" s="1546">
        <f t="shared" si="21"/>
        <v>9.90476564050667E-2</v>
      </c>
      <c r="AB37" s="453"/>
      <c r="AT37" s="216"/>
      <c r="AU37" s="197"/>
      <c r="AV37" s="216"/>
    </row>
    <row r="38" spans="1:48" ht="12.75" customHeight="1">
      <c r="A38" s="1018" t="s">
        <v>152</v>
      </c>
      <c r="B38" s="1156">
        <f>'For E Gen'!B36</f>
        <v>56737.185999999994</v>
      </c>
      <c r="C38" s="450"/>
      <c r="D38" s="1469">
        <v>78323</v>
      </c>
      <c r="E38" s="1543"/>
      <c r="F38" s="1182">
        <v>79475</v>
      </c>
      <c r="G38" s="1544"/>
      <c r="H38" s="1198">
        <v>129276</v>
      </c>
      <c r="I38" s="1514"/>
      <c r="J38" s="195">
        <f>'For E Varied'!B36</f>
        <v>724</v>
      </c>
      <c r="K38" s="450"/>
      <c r="L38" s="1469">
        <v>671</v>
      </c>
      <c r="M38" s="1543"/>
      <c r="N38" s="1182">
        <v>680</v>
      </c>
      <c r="O38" s="1544"/>
      <c r="P38" s="1198">
        <v>633</v>
      </c>
      <c r="Q38" s="1514"/>
      <c r="R38" s="453"/>
      <c r="S38" s="1527" t="s">
        <v>287</v>
      </c>
      <c r="T38" s="452">
        <f>'For AA Flex'!B37</f>
        <v>85.247</v>
      </c>
      <c r="U38" s="448">
        <f t="shared" si="18"/>
        <v>1.2602262038153313</v>
      </c>
      <c r="V38" s="1411">
        <v>77.087999999999994</v>
      </c>
      <c r="W38" s="1411">
        <f t="shared" si="19"/>
        <v>1.1396098114856388</v>
      </c>
      <c r="X38" s="1417">
        <v>68.2</v>
      </c>
      <c r="Y38" s="1417">
        <f t="shared" si="20"/>
        <v>1.0082164428097833</v>
      </c>
      <c r="Z38" s="1195">
        <v>68.3</v>
      </c>
      <c r="AA38" s="1425">
        <f t="shared" si="21"/>
        <v>1.0096947660397098</v>
      </c>
      <c r="AB38" s="453"/>
      <c r="AT38" s="218"/>
      <c r="AU38" s="197"/>
      <c r="AV38" s="218"/>
    </row>
    <row r="39" spans="1:48" ht="12.75" customHeight="1" thickBot="1">
      <c r="A39" s="1021" t="s">
        <v>154</v>
      </c>
      <c r="B39" s="1157">
        <f>B14/B38*1000000</f>
        <v>300623.36970376509</v>
      </c>
      <c r="C39" s="455"/>
      <c r="D39" s="1412">
        <v>188851.01832141378</v>
      </c>
      <c r="E39" s="1175"/>
      <c r="F39" s="1184">
        <v>191514.35630827304</v>
      </c>
      <c r="G39" s="1185"/>
      <c r="H39" s="1200">
        <v>102785</v>
      </c>
      <c r="I39" s="1201"/>
      <c r="J39" s="199">
        <f>J14/J38*1000000</f>
        <v>577133.38950276247</v>
      </c>
      <c r="K39" s="455"/>
      <c r="L39" s="1412">
        <v>516715.35022354696</v>
      </c>
      <c r="M39" s="1175"/>
      <c r="N39" s="1184">
        <v>425403.17500000005</v>
      </c>
      <c r="O39" s="1185"/>
      <c r="P39" s="1200">
        <v>416272</v>
      </c>
      <c r="Q39" s="1201"/>
      <c r="R39" s="453"/>
      <c r="S39" s="1527" t="s">
        <v>288</v>
      </c>
      <c r="T39" s="452">
        <f>'For AA Flex'!B38</f>
        <v>51.498562020000001</v>
      </c>
      <c r="U39" s="448">
        <f t="shared" si="18"/>
        <v>0.7613152054196981</v>
      </c>
      <c r="V39" s="1411">
        <v>42.444107670000001</v>
      </c>
      <c r="W39" s="1411">
        <f t="shared" si="19"/>
        <v>0.62746110342056949</v>
      </c>
      <c r="X39" s="1417">
        <v>53.354161660000003</v>
      </c>
      <c r="Y39" s="1417">
        <f t="shared" si="20"/>
        <v>0.78874696595224814</v>
      </c>
      <c r="Z39" s="1195">
        <v>87</v>
      </c>
      <c r="AA39" s="1425">
        <f t="shared" si="21"/>
        <v>1.2861412100359406</v>
      </c>
      <c r="AB39" s="453"/>
      <c r="AT39" s="52"/>
      <c r="AU39" s="52"/>
      <c r="AV39" s="52"/>
    </row>
    <row r="40" spans="1:48" ht="12.75" customHeight="1" thickBot="1">
      <c r="A40" s="193"/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453"/>
      <c r="S40" s="1527" t="s">
        <v>289</v>
      </c>
      <c r="T40" s="452">
        <f>'For AA Flex'!B39</f>
        <v>0</v>
      </c>
      <c r="U40" s="448">
        <f t="shared" si="18"/>
        <v>0</v>
      </c>
      <c r="V40" s="1411">
        <v>0</v>
      </c>
      <c r="W40" s="1411">
        <f t="shared" si="19"/>
        <v>0</v>
      </c>
      <c r="X40" s="1417">
        <v>0</v>
      </c>
      <c r="Y40" s="1417">
        <f t="shared" si="20"/>
        <v>0</v>
      </c>
      <c r="Z40" s="1195">
        <v>0</v>
      </c>
      <c r="AA40" s="1425">
        <f t="shared" si="21"/>
        <v>0</v>
      </c>
      <c r="AB40" s="453"/>
      <c r="AT40" s="184"/>
      <c r="AU40" s="156"/>
      <c r="AV40" s="156"/>
    </row>
    <row r="41" spans="1:48" ht="12.75" customHeight="1" thickBot="1">
      <c r="A41" s="1017" t="s">
        <v>157</v>
      </c>
      <c r="B41" s="1156">
        <f>[1]FOR!$C$5</f>
        <v>1176.6915028699996</v>
      </c>
      <c r="C41" s="454" t="s">
        <v>12</v>
      </c>
      <c r="D41" s="1171">
        <v>814.47509077999996</v>
      </c>
      <c r="E41" s="1173" t="s">
        <v>12</v>
      </c>
      <c r="F41" s="1186">
        <v>887.58</v>
      </c>
      <c r="G41" s="1183" t="s">
        <v>12</v>
      </c>
      <c r="H41" s="1198">
        <v>690.4</v>
      </c>
      <c r="I41" s="1199" t="s">
        <v>12</v>
      </c>
      <c r="J41" s="195">
        <f>[1]FOR!$C$50</f>
        <v>28.82</v>
      </c>
      <c r="K41" s="454" t="s">
        <v>12</v>
      </c>
      <c r="L41" s="1171">
        <v>45.07</v>
      </c>
      <c r="M41" s="1173" t="s">
        <v>12</v>
      </c>
      <c r="N41" s="1186">
        <v>3</v>
      </c>
      <c r="O41" s="1183" t="s">
        <v>12</v>
      </c>
      <c r="P41" s="1197">
        <v>5</v>
      </c>
      <c r="Q41" s="1199" t="s">
        <v>12</v>
      </c>
      <c r="R41" s="453"/>
      <c r="S41" s="1525" t="s">
        <v>155</v>
      </c>
      <c r="T41" s="457">
        <f>SUM(T38:T40)</f>
        <v>136.74556201999999</v>
      </c>
      <c r="U41" s="449">
        <f t="shared" si="18"/>
        <v>2.021541409235029</v>
      </c>
      <c r="V41" s="1468">
        <v>119.53210766999999</v>
      </c>
      <c r="W41" s="1468">
        <f t="shared" si="19"/>
        <v>1.7670709149062083</v>
      </c>
      <c r="X41" s="1180">
        <v>121.55416166000001</v>
      </c>
      <c r="Y41" s="1479">
        <f t="shared" si="20"/>
        <v>1.7969634087620316</v>
      </c>
      <c r="Z41" s="1194">
        <v>155.30000000000001</v>
      </c>
      <c r="AA41" s="1546">
        <f t="shared" si="21"/>
        <v>2.2958359760756504</v>
      </c>
      <c r="AB41" s="453"/>
      <c r="AT41" s="184"/>
      <c r="AU41" s="156"/>
      <c r="AV41" s="156"/>
    </row>
    <row r="42" spans="1:48" ht="12.75" customHeight="1" thickBot="1">
      <c r="A42" s="442" t="s">
        <v>159</v>
      </c>
      <c r="B42" s="1157">
        <f>[1]FOR!$D$5</f>
        <v>1066.6191290000002</v>
      </c>
      <c r="C42" s="455"/>
      <c r="D42" s="1412">
        <v>1021.046</v>
      </c>
      <c r="E42" s="1175"/>
      <c r="F42" s="1187">
        <v>925.84</v>
      </c>
      <c r="G42" s="1185"/>
      <c r="H42" s="1200">
        <v>818.5</v>
      </c>
      <c r="I42" s="1201"/>
      <c r="J42" s="199">
        <f>[1]FOR!$D$50</f>
        <v>27.11</v>
      </c>
      <c r="K42" s="455"/>
      <c r="L42" s="1412">
        <v>17.579999999999998</v>
      </c>
      <c r="M42" s="1175"/>
      <c r="N42" s="1187">
        <v>3</v>
      </c>
      <c r="O42" s="1185"/>
      <c r="P42" s="1516">
        <v>5</v>
      </c>
      <c r="Q42" s="1201"/>
      <c r="R42" s="453"/>
      <c r="S42" s="1525" t="s">
        <v>156</v>
      </c>
      <c r="T42" s="457">
        <f>T37+T41</f>
        <v>138.17427612999998</v>
      </c>
      <c r="U42" s="449">
        <f t="shared" si="18"/>
        <v>2.0426624218123948</v>
      </c>
      <c r="V42" s="1468">
        <v>134.64997177999999</v>
      </c>
      <c r="W42" s="1468">
        <f t="shared" si="19"/>
        <v>1.9905618119130393</v>
      </c>
      <c r="X42" s="1180">
        <v>127.45416166000001</v>
      </c>
      <c r="Y42" s="1479">
        <f t="shared" si="20"/>
        <v>1.8841844793276874</v>
      </c>
      <c r="Z42" s="1194">
        <v>162</v>
      </c>
      <c r="AA42" s="1546">
        <f t="shared" si="21"/>
        <v>2.3948836324807168</v>
      </c>
      <c r="AB42" s="453"/>
      <c r="AT42" s="184"/>
      <c r="AU42" s="156"/>
      <c r="AV42" s="156"/>
    </row>
    <row r="43" spans="1:48" ht="12.75" customHeight="1" thickBot="1">
      <c r="A43" s="1012" t="s">
        <v>237</v>
      </c>
      <c r="B43" s="1157">
        <f>B41-B42</f>
        <v>110.07237386999941</v>
      </c>
      <c r="C43" s="455"/>
      <c r="D43" s="1412">
        <v>-206.57090922000009</v>
      </c>
      <c r="E43" s="1175"/>
      <c r="F43" s="1187">
        <f>F41-F42</f>
        <v>-38.259999999999991</v>
      </c>
      <c r="G43" s="1185"/>
      <c r="H43" s="1200">
        <f>H41-H42</f>
        <v>-128.10000000000002</v>
      </c>
      <c r="I43" s="1201"/>
      <c r="J43" s="199">
        <f>J41-J42</f>
        <v>1.7100000000000009</v>
      </c>
      <c r="K43" s="455"/>
      <c r="L43" s="1412">
        <v>27.49</v>
      </c>
      <c r="M43" s="1175"/>
      <c r="N43" s="1187">
        <f>N41-N42</f>
        <v>0</v>
      </c>
      <c r="O43" s="1185"/>
      <c r="P43" s="1516">
        <f>P41-P42</f>
        <v>0</v>
      </c>
      <c r="Q43" s="1201"/>
      <c r="R43" s="453"/>
      <c r="S43" s="194"/>
      <c r="T43" s="194"/>
      <c r="U43" s="194"/>
      <c r="V43" s="194"/>
      <c r="W43" s="194"/>
      <c r="X43" s="194"/>
      <c r="Y43" s="194"/>
      <c r="Z43" s="194"/>
      <c r="AA43" s="194"/>
      <c r="AB43" s="453"/>
    </row>
    <row r="44" spans="1:48" ht="12.75" customHeight="1">
      <c r="B44" s="453"/>
      <c r="C44" s="453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1531" t="s">
        <v>158</v>
      </c>
      <c r="T44" s="454">
        <f>'For AA Flex'!B42</f>
        <v>0</v>
      </c>
      <c r="U44" s="451">
        <f>T44/$T$11*100</f>
        <v>0</v>
      </c>
      <c r="V44" s="1511">
        <v>0</v>
      </c>
      <c r="W44" s="1511">
        <f>V44/$T$11*100</f>
        <v>0</v>
      </c>
      <c r="X44" s="1512" t="s">
        <v>30</v>
      </c>
      <c r="Y44" s="1512"/>
      <c r="Z44" s="1513" t="s">
        <v>30</v>
      </c>
      <c r="AA44" s="1545"/>
      <c r="AB44" s="453"/>
    </row>
    <row r="45" spans="1:48" ht="12.75" customHeight="1">
      <c r="B45" s="453"/>
      <c r="C45" s="453"/>
      <c r="D45" s="453"/>
      <c r="E45" s="453"/>
      <c r="F45" s="453"/>
      <c r="G45" s="453"/>
      <c r="H45" s="453"/>
      <c r="I45" s="453"/>
      <c r="J45" s="537"/>
      <c r="K45" s="537"/>
      <c r="L45" s="537"/>
      <c r="M45" s="537"/>
      <c r="N45" s="537"/>
      <c r="O45" s="537"/>
      <c r="P45" s="538"/>
      <c r="Q45" s="213"/>
      <c r="R45" s="213"/>
      <c r="S45" s="1532" t="s">
        <v>257</v>
      </c>
      <c r="T45" s="533">
        <f>'For AA Flex'!B43</f>
        <v>0</v>
      </c>
      <c r="U45" s="448">
        <f>T45/$T$11*100</f>
        <v>0</v>
      </c>
      <c r="V45" s="1411">
        <v>0</v>
      </c>
      <c r="W45" s="1411">
        <f>V45/$T$11*100</f>
        <v>0</v>
      </c>
      <c r="X45" s="1417" t="s">
        <v>30</v>
      </c>
      <c r="Y45" s="1417"/>
      <c r="Z45" s="1195" t="s">
        <v>30</v>
      </c>
      <c r="AA45" s="1425"/>
      <c r="AB45" s="453"/>
    </row>
    <row r="46" spans="1:48" ht="12.75" customHeight="1" thickBot="1">
      <c r="A46" s="1435" t="s">
        <v>48</v>
      </c>
      <c r="B46" s="303"/>
      <c r="C46" s="52"/>
      <c r="D46" s="52"/>
      <c r="E46" s="52"/>
      <c r="F46" s="52"/>
      <c r="G46" s="52"/>
      <c r="H46" s="52"/>
      <c r="I46" s="52"/>
      <c r="J46" s="1436" t="str">
        <f>Summary!AP1</f>
        <v>QUARTER ENDED 30 SEPTEMBER 2006</v>
      </c>
      <c r="K46" s="52"/>
      <c r="L46" s="52"/>
      <c r="M46" s="52"/>
      <c r="N46" s="52"/>
      <c r="O46" s="52"/>
      <c r="P46" s="303"/>
      <c r="Q46" s="303"/>
      <c r="R46" s="184"/>
      <c r="S46" s="1533" t="s">
        <v>258</v>
      </c>
      <c r="T46" s="455">
        <f>'For AA Flex'!B44</f>
        <v>6.6289999999999996</v>
      </c>
      <c r="U46" s="448">
        <f>T46/$T$11*100</f>
        <v>9.7998046911818945E-2</v>
      </c>
      <c r="V46" s="1411">
        <v>3.5529999999999999</v>
      </c>
      <c r="W46" s="1411">
        <f>V46/$T$11*100</f>
        <v>5.2524824359283871E-2</v>
      </c>
      <c r="X46" s="1417" t="s">
        <v>30</v>
      </c>
      <c r="Y46" s="1417"/>
      <c r="Z46" s="1195" t="s">
        <v>30</v>
      </c>
      <c r="AA46" s="1425"/>
      <c r="AB46" s="453"/>
    </row>
    <row r="47" spans="1:48" ht="12.75" customHeight="1" thickBot="1">
      <c r="A47" s="1435" t="s">
        <v>292</v>
      </c>
      <c r="B47" s="303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303"/>
      <c r="Q47" s="303"/>
      <c r="R47" s="184"/>
      <c r="S47" s="1525" t="s">
        <v>163</v>
      </c>
      <c r="T47" s="457">
        <f>SUM(T44:T46)</f>
        <v>6.6289999999999996</v>
      </c>
      <c r="U47" s="449">
        <f>T47/$T$11*100</f>
        <v>9.7998046911818945E-2</v>
      </c>
      <c r="V47" s="1468">
        <v>3.5529999999999999</v>
      </c>
      <c r="W47" s="1468">
        <f>V47/$T$11*100</f>
        <v>5.2524824359283871E-2</v>
      </c>
      <c r="X47" s="1479" t="s">
        <v>30</v>
      </c>
      <c r="Y47" s="1479"/>
      <c r="Z47" s="1196" t="s">
        <v>30</v>
      </c>
      <c r="AA47" s="1546"/>
      <c r="AB47" s="453"/>
      <c r="AC47" s="453"/>
      <c r="AD47" s="453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453"/>
      <c r="AS47" s="453"/>
    </row>
    <row r="48" spans="1:48" ht="12.75" customHeight="1" thickBot="1">
      <c r="A48" s="52"/>
      <c r="B48" s="303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303"/>
      <c r="Q48" s="303"/>
      <c r="R48" s="213"/>
      <c r="S48" s="194"/>
      <c r="T48" s="194"/>
      <c r="U48" s="194"/>
      <c r="V48" s="194"/>
      <c r="W48" s="194"/>
      <c r="X48" s="194"/>
      <c r="Y48" s="194"/>
      <c r="Z48" s="194"/>
      <c r="AA48" s="194"/>
      <c r="AB48" s="453"/>
      <c r="AC48" s="453"/>
      <c r="AD48" s="453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453"/>
      <c r="AS48" s="453"/>
    </row>
    <row r="49" spans="1:45" ht="12.75" customHeight="1">
      <c r="A49" s="1017"/>
      <c r="B49" s="1892" t="s">
        <v>175</v>
      </c>
      <c r="C49" s="1869"/>
      <c r="D49" s="1869"/>
      <c r="E49" s="1869"/>
      <c r="F49" s="1869"/>
      <c r="G49" s="1869"/>
      <c r="H49" s="1869"/>
      <c r="I49" s="1870"/>
      <c r="J49" s="1892" t="s">
        <v>246</v>
      </c>
      <c r="K49" s="1869"/>
      <c r="L49" s="1869"/>
      <c r="M49" s="1869"/>
      <c r="N49" s="1869"/>
      <c r="O49" s="1869"/>
      <c r="P49" s="1869"/>
      <c r="Q49" s="1870"/>
      <c r="R49" s="213"/>
      <c r="S49" s="1534" t="s">
        <v>152</v>
      </c>
      <c r="T49" s="195">
        <f>'For AA Flex'!B47</f>
        <v>2613</v>
      </c>
      <c r="U49" s="450"/>
      <c r="V49" s="1469">
        <v>2632</v>
      </c>
      <c r="W49" s="1543"/>
      <c r="X49" s="1182">
        <v>2693</v>
      </c>
      <c r="Y49" s="1544"/>
      <c r="Z49" s="1198">
        <v>13804</v>
      </c>
      <c r="AA49" s="1514"/>
      <c r="AB49" s="453"/>
      <c r="AC49" s="453"/>
      <c r="AD49" s="453"/>
      <c r="AE49" s="184"/>
      <c r="AF49" s="184"/>
      <c r="AG49" s="184"/>
      <c r="AH49" s="184"/>
      <c r="AI49" s="184"/>
      <c r="AJ49" s="184"/>
      <c r="AK49" s="184"/>
      <c r="AL49" s="184"/>
      <c r="AM49" s="184"/>
      <c r="AN49" s="184"/>
      <c r="AO49" s="184"/>
      <c r="AP49" s="184"/>
      <c r="AQ49" s="184"/>
      <c r="AR49" s="453"/>
      <c r="AS49" s="453"/>
    </row>
    <row r="50" spans="1:45" ht="12.75" customHeight="1" thickBot="1">
      <c r="A50" s="441"/>
      <c r="B50" s="1863" t="str">
        <f>Summary!B6</f>
        <v>30/09/2006</v>
      </c>
      <c r="C50" s="1864"/>
      <c r="D50" s="1812" t="str">
        <f>Summary!D6</f>
        <v>30/06/2006</v>
      </c>
      <c r="E50" s="1813"/>
      <c r="F50" s="1812" t="str">
        <f>Summary!F6</f>
        <v>31/03/2006</v>
      </c>
      <c r="G50" s="1813"/>
      <c r="H50" s="1816" t="str">
        <f>Summary!H6</f>
        <v>31/12/2005</v>
      </c>
      <c r="I50" s="1817"/>
      <c r="J50" s="1863" t="str">
        <f>Summary!B6</f>
        <v>30/09/2006</v>
      </c>
      <c r="K50" s="1864"/>
      <c r="L50" s="1812" t="str">
        <f>Summary!D6</f>
        <v>30/06/2006</v>
      </c>
      <c r="M50" s="1813"/>
      <c r="N50" s="1812" t="str">
        <f>Summary!F6</f>
        <v>31/03/2006</v>
      </c>
      <c r="O50" s="1813"/>
      <c r="P50" s="1816" t="str">
        <f>Summary!H6</f>
        <v>31/12/2005</v>
      </c>
      <c r="Q50" s="1817"/>
      <c r="R50" s="539"/>
      <c r="S50" s="1521" t="s">
        <v>154</v>
      </c>
      <c r="T50" s="199">
        <f>T11/T49*1000000</f>
        <v>2588756.4200574057</v>
      </c>
      <c r="U50" s="460"/>
      <c r="V50" s="1470">
        <v>2277302.1789095746</v>
      </c>
      <c r="W50" s="1547"/>
      <c r="X50" s="1184">
        <v>1232558.7652283697</v>
      </c>
      <c r="Y50" s="1484"/>
      <c r="Z50" s="1200">
        <v>308094</v>
      </c>
      <c r="AA50" s="1497"/>
      <c r="AB50" s="453"/>
      <c r="AC50" s="453"/>
      <c r="AD50" s="453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453"/>
      <c r="AS50" s="453"/>
    </row>
    <row r="51" spans="1:45" ht="12.75" customHeight="1" thickBot="1">
      <c r="A51" s="1523"/>
      <c r="B51" s="1535" t="s">
        <v>84</v>
      </c>
      <c r="C51" s="456" t="s">
        <v>15</v>
      </c>
      <c r="D51" s="1713" t="s">
        <v>84</v>
      </c>
      <c r="E51" s="1713" t="s">
        <v>15</v>
      </c>
      <c r="F51" s="1713" t="s">
        <v>84</v>
      </c>
      <c r="G51" s="1713" t="s">
        <v>15</v>
      </c>
      <c r="H51" s="1515" t="s">
        <v>84</v>
      </c>
      <c r="I51" s="1428" t="s">
        <v>15</v>
      </c>
      <c r="J51" s="1535" t="s">
        <v>84</v>
      </c>
      <c r="K51" s="456" t="s">
        <v>15</v>
      </c>
      <c r="L51" s="1713" t="s">
        <v>84</v>
      </c>
      <c r="M51" s="1713" t="s">
        <v>15</v>
      </c>
      <c r="N51" s="1713" t="s">
        <v>84</v>
      </c>
      <c r="O51" s="1713" t="s">
        <v>15</v>
      </c>
      <c r="P51" s="1515" t="s">
        <v>84</v>
      </c>
      <c r="Q51" s="1428" t="s">
        <v>15</v>
      </c>
      <c r="R51" s="540"/>
      <c r="S51" s="194"/>
      <c r="T51" s="194"/>
      <c r="U51" s="194"/>
      <c r="V51" s="194"/>
      <c r="W51" s="194"/>
      <c r="X51" s="194"/>
      <c r="Y51" s="194"/>
      <c r="Z51" s="194"/>
      <c r="AA51" s="194"/>
      <c r="AB51" s="453"/>
      <c r="AC51" s="453"/>
      <c r="AD51" s="453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453"/>
      <c r="AS51" s="453"/>
    </row>
    <row r="52" spans="1:45" ht="12.75" customHeight="1">
      <c r="A52" s="1522" t="s">
        <v>86</v>
      </c>
      <c r="B52" s="1146"/>
      <c r="C52" s="219"/>
      <c r="D52" s="1179"/>
      <c r="E52" s="1179"/>
      <c r="F52" s="1179"/>
      <c r="G52" s="1179"/>
      <c r="H52" s="1192"/>
      <c r="I52" s="1193"/>
      <c r="J52" s="1146"/>
      <c r="K52" s="219"/>
      <c r="L52" s="1179"/>
      <c r="M52" s="1179"/>
      <c r="N52" s="1179"/>
      <c r="O52" s="1179"/>
      <c r="P52" s="1192"/>
      <c r="Q52" s="1193"/>
      <c r="R52" s="540"/>
      <c r="S52" s="1534" t="s">
        <v>157</v>
      </c>
      <c r="T52" s="195">
        <f>[1]FOR!$C$61</f>
        <v>900.86467699999992</v>
      </c>
      <c r="U52" s="454"/>
      <c r="V52" s="1171">
        <v>1214.09055502</v>
      </c>
      <c r="W52" s="1173"/>
      <c r="X52" s="1481">
        <v>769.5</v>
      </c>
      <c r="Y52" s="1183"/>
      <c r="Z52" s="1197">
        <v>299.89999999999998</v>
      </c>
      <c r="AA52" s="1199"/>
      <c r="AB52" s="453"/>
      <c r="AC52" s="453"/>
      <c r="AD52" s="453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453"/>
      <c r="AS52" s="453"/>
    </row>
    <row r="53" spans="1:45" ht="12.75" customHeight="1" thickBot="1">
      <c r="A53" s="1522" t="s">
        <v>293</v>
      </c>
      <c r="B53" s="1146"/>
      <c r="C53" s="219"/>
      <c r="D53" s="1179"/>
      <c r="E53" s="1179"/>
      <c r="F53" s="1179"/>
      <c r="G53" s="1179"/>
      <c r="H53" s="1192"/>
      <c r="I53" s="1193"/>
      <c r="J53" s="1146"/>
      <c r="K53" s="219"/>
      <c r="L53" s="1179"/>
      <c r="M53" s="1179"/>
      <c r="N53" s="1179"/>
      <c r="O53" s="1179"/>
      <c r="P53" s="1192"/>
      <c r="Q53" s="1193"/>
      <c r="R53" s="541"/>
      <c r="S53" s="1521" t="s">
        <v>159</v>
      </c>
      <c r="T53" s="199">
        <f>[1]FOR!$D$61</f>
        <v>369.29844300000002</v>
      </c>
      <c r="U53" s="455"/>
      <c r="V53" s="1412">
        <v>452.62800000000004</v>
      </c>
      <c r="W53" s="1175"/>
      <c r="X53" s="1483">
        <v>451.3</v>
      </c>
      <c r="Y53" s="1185"/>
      <c r="Z53" s="1516">
        <v>112.5</v>
      </c>
      <c r="AA53" s="1201"/>
      <c r="AB53" s="453"/>
      <c r="AC53" s="453"/>
      <c r="AD53" s="453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453"/>
      <c r="AS53" s="453"/>
    </row>
    <row r="54" spans="1:45" ht="12.75" customHeight="1" thickBot="1">
      <c r="A54" s="1901" t="s">
        <v>141</v>
      </c>
      <c r="B54" s="1536">
        <f>'For FI Varied'!B8</f>
        <v>0</v>
      </c>
      <c r="C54" s="448">
        <f t="shared" ref="C54:C60" si="23">B54/B$66*100</f>
        <v>0</v>
      </c>
      <c r="D54" s="1417">
        <v>0</v>
      </c>
      <c r="E54" s="1417">
        <f t="shared" ref="E54:E60" si="24">D54/D$66*100</f>
        <v>0</v>
      </c>
      <c r="F54" s="1417">
        <v>701.61</v>
      </c>
      <c r="G54" s="1417">
        <f t="shared" ref="G54:G60" si="25">F54/F$66*100</f>
        <v>53.153303337610325</v>
      </c>
      <c r="H54" s="1195">
        <v>0</v>
      </c>
      <c r="I54" s="1425">
        <f t="shared" ref="I54:I60" si="26">H54/H$66*100</f>
        <v>0</v>
      </c>
      <c r="J54" s="1536">
        <f>'For FI Bond'!B8</f>
        <v>0</v>
      </c>
      <c r="K54" s="448">
        <f t="shared" ref="K54:K60" si="27">J54/J$66*100</f>
        <v>0</v>
      </c>
      <c r="L54" s="1417">
        <v>0</v>
      </c>
      <c r="M54" s="1417">
        <f t="shared" ref="M54:M60" si="28">L54/L$66*100</f>
        <v>0</v>
      </c>
      <c r="N54" s="1417">
        <v>688.33</v>
      </c>
      <c r="O54" s="1417">
        <f t="shared" ref="O54:O60" si="29">N54/N$66*100</f>
        <v>46.008595739561123</v>
      </c>
      <c r="P54" s="1195">
        <v>0</v>
      </c>
      <c r="Q54" s="1425">
        <f t="shared" ref="Q54:Q60" si="30">P54/P$66*100</f>
        <v>0</v>
      </c>
      <c r="R54" s="542"/>
      <c r="S54" s="1525" t="s">
        <v>237</v>
      </c>
      <c r="T54" s="194">
        <f>T52-T53</f>
        <v>531.56623399999989</v>
      </c>
      <c r="U54" s="457"/>
      <c r="V54" s="1210">
        <v>761.46255501999997</v>
      </c>
      <c r="W54" s="1177"/>
      <c r="X54" s="1188">
        <f>X52-X53</f>
        <v>318.2</v>
      </c>
      <c r="Y54" s="1189"/>
      <c r="Z54" s="1202">
        <f>Z52-Z53</f>
        <v>187.39999999999998</v>
      </c>
      <c r="AA54" s="1203"/>
      <c r="AB54" s="453"/>
      <c r="AC54" s="453"/>
      <c r="AD54" s="453"/>
      <c r="AE54" s="453"/>
      <c r="AF54" s="453"/>
      <c r="AG54" s="453"/>
      <c r="AH54" s="453"/>
      <c r="AI54" s="453"/>
      <c r="AJ54" s="453"/>
      <c r="AK54" s="453"/>
      <c r="AL54" s="453"/>
      <c r="AM54" s="453"/>
      <c r="AN54" s="453"/>
      <c r="AO54" s="453"/>
      <c r="AP54" s="453"/>
      <c r="AQ54" s="453"/>
      <c r="AR54" s="213"/>
      <c r="AS54" s="184"/>
    </row>
    <row r="55" spans="1:45" ht="12.75" customHeight="1">
      <c r="A55" s="1901" t="s">
        <v>143</v>
      </c>
      <c r="B55" s="1536">
        <f>'For FI Varied'!B9</f>
        <v>0</v>
      </c>
      <c r="C55" s="448">
        <f t="shared" si="23"/>
        <v>0</v>
      </c>
      <c r="D55" s="1417">
        <v>0</v>
      </c>
      <c r="E55" s="1417">
        <f t="shared" si="24"/>
        <v>0</v>
      </c>
      <c r="F55" s="1417">
        <v>0</v>
      </c>
      <c r="G55" s="1417">
        <f t="shared" si="25"/>
        <v>0</v>
      </c>
      <c r="H55" s="1195">
        <v>0</v>
      </c>
      <c r="I55" s="1425">
        <f t="shared" si="26"/>
        <v>0</v>
      </c>
      <c r="J55" s="1536">
        <f>'For FI Bond'!B9</f>
        <v>0</v>
      </c>
      <c r="K55" s="448">
        <f t="shared" si="27"/>
        <v>0</v>
      </c>
      <c r="L55" s="1417">
        <v>0</v>
      </c>
      <c r="M55" s="1417">
        <f t="shared" si="28"/>
        <v>0</v>
      </c>
      <c r="N55" s="1417">
        <v>0</v>
      </c>
      <c r="O55" s="1417">
        <f t="shared" si="29"/>
        <v>0</v>
      </c>
      <c r="P55" s="1195">
        <v>0</v>
      </c>
      <c r="Q55" s="1425">
        <f t="shared" si="30"/>
        <v>0</v>
      </c>
      <c r="R55" s="213"/>
      <c r="S55" s="453"/>
      <c r="U55" s="453"/>
      <c r="V55" s="453"/>
      <c r="W55" s="453"/>
      <c r="X55" s="453"/>
      <c r="Y55" s="453"/>
      <c r="AA55" s="453"/>
      <c r="AB55" s="453"/>
      <c r="AC55" s="453"/>
      <c r="AD55" s="453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453"/>
      <c r="AS55" s="453"/>
    </row>
    <row r="56" spans="1:45" ht="12.75" customHeight="1">
      <c r="A56" s="1901" t="s">
        <v>145</v>
      </c>
      <c r="B56" s="1536">
        <f>'For FI Varied'!B10</f>
        <v>0</v>
      </c>
      <c r="C56" s="448">
        <f t="shared" si="23"/>
        <v>0</v>
      </c>
      <c r="D56" s="1417">
        <v>0</v>
      </c>
      <c r="E56" s="1417">
        <f t="shared" si="24"/>
        <v>0</v>
      </c>
      <c r="F56" s="1417">
        <v>0</v>
      </c>
      <c r="G56" s="1417">
        <f t="shared" si="25"/>
        <v>0</v>
      </c>
      <c r="H56" s="1195">
        <v>0</v>
      </c>
      <c r="I56" s="1425">
        <f t="shared" si="26"/>
        <v>0</v>
      </c>
      <c r="J56" s="1536">
        <f>'For FI Bond'!B10</f>
        <v>0</v>
      </c>
      <c r="K56" s="448">
        <f t="shared" si="27"/>
        <v>0</v>
      </c>
      <c r="L56" s="1417">
        <v>0</v>
      </c>
      <c r="M56" s="1417">
        <f t="shared" si="28"/>
        <v>0</v>
      </c>
      <c r="N56" s="1417">
        <v>0</v>
      </c>
      <c r="O56" s="1417">
        <f t="shared" si="29"/>
        <v>0</v>
      </c>
      <c r="P56" s="1195">
        <v>0</v>
      </c>
      <c r="Q56" s="1425">
        <f t="shared" si="30"/>
        <v>0</v>
      </c>
      <c r="R56" s="47"/>
      <c r="AE56" s="47"/>
      <c r="AF56" s="47"/>
      <c r="AG56" s="47"/>
      <c r="AH56" s="47"/>
      <c r="AI56" s="47"/>
      <c r="AJ56" s="156"/>
      <c r="AK56" s="184"/>
      <c r="AL56" s="156"/>
      <c r="AM56" s="47"/>
      <c r="AN56" s="47"/>
      <c r="AO56" s="47"/>
      <c r="AP56" s="184"/>
      <c r="AQ56" s="47"/>
    </row>
    <row r="57" spans="1:45" ht="12.75" customHeight="1">
      <c r="A57" s="1901" t="s">
        <v>147</v>
      </c>
      <c r="B57" s="1536">
        <f>'For FI Varied'!B11</f>
        <v>0</v>
      </c>
      <c r="C57" s="448">
        <f t="shared" si="23"/>
        <v>0</v>
      </c>
      <c r="D57" s="1417">
        <v>0</v>
      </c>
      <c r="E57" s="1417">
        <f t="shared" si="24"/>
        <v>0</v>
      </c>
      <c r="F57" s="1417">
        <v>0</v>
      </c>
      <c r="G57" s="1417">
        <f t="shared" si="25"/>
        <v>0</v>
      </c>
      <c r="H57" s="1195">
        <v>0</v>
      </c>
      <c r="I57" s="1425">
        <f t="shared" si="26"/>
        <v>0</v>
      </c>
      <c r="J57" s="1536">
        <f>'For FI Bond'!B11</f>
        <v>0</v>
      </c>
      <c r="K57" s="448">
        <f t="shared" si="27"/>
        <v>0</v>
      </c>
      <c r="L57" s="1417">
        <v>0</v>
      </c>
      <c r="M57" s="1417">
        <f t="shared" si="28"/>
        <v>0</v>
      </c>
      <c r="N57" s="1417">
        <v>0</v>
      </c>
      <c r="O57" s="1417">
        <f t="shared" si="29"/>
        <v>0</v>
      </c>
      <c r="P57" s="1195">
        <v>0</v>
      </c>
      <c r="Q57" s="1425">
        <f t="shared" si="30"/>
        <v>0</v>
      </c>
      <c r="R57" s="53"/>
      <c r="AE57" s="53"/>
      <c r="AF57" s="53"/>
      <c r="AG57" s="53"/>
      <c r="AH57" s="53"/>
      <c r="AI57" s="53"/>
      <c r="AJ57" s="217"/>
      <c r="AK57" s="216"/>
      <c r="AL57" s="217"/>
      <c r="AM57" s="53"/>
      <c r="AN57" s="53"/>
      <c r="AO57" s="53"/>
      <c r="AP57" s="216"/>
      <c r="AQ57" s="53"/>
    </row>
    <row r="58" spans="1:45" ht="12.75" customHeight="1">
      <c r="A58" s="1901" t="s">
        <v>148</v>
      </c>
      <c r="B58" s="1536">
        <f>'For FI Varied'!B12</f>
        <v>272.5</v>
      </c>
      <c r="C58" s="448">
        <f t="shared" si="23"/>
        <v>14.427521324214542</v>
      </c>
      <c r="D58" s="1417">
        <v>77.7</v>
      </c>
      <c r="E58" s="1417">
        <f t="shared" si="24"/>
        <v>4.0121119315644318</v>
      </c>
      <c r="F58" s="1417">
        <v>145.69999999999999</v>
      </c>
      <c r="G58" s="1417">
        <f t="shared" si="25"/>
        <v>11.038092809808616</v>
      </c>
      <c r="H58" s="1195">
        <v>87</v>
      </c>
      <c r="I58" s="1425">
        <f t="shared" si="26"/>
        <v>6.3601140434242271</v>
      </c>
      <c r="J58" s="1536">
        <f>'For FI Bond'!B12</f>
        <v>20.381452710000001</v>
      </c>
      <c r="K58" s="448">
        <f t="shared" si="27"/>
        <v>1.1809515207094909</v>
      </c>
      <c r="L58" s="1417">
        <v>23.667139940000002</v>
      </c>
      <c r="M58" s="1417">
        <f t="shared" si="28"/>
        <v>1.4433779831724984</v>
      </c>
      <c r="N58" s="1417">
        <v>10.152999999999999</v>
      </c>
      <c r="O58" s="1417">
        <f t="shared" si="29"/>
        <v>0.67863564357759221</v>
      </c>
      <c r="P58" s="1195">
        <v>10</v>
      </c>
      <c r="Q58" s="1425">
        <f t="shared" si="30"/>
        <v>0.63075564526302508</v>
      </c>
      <c r="R58" s="53"/>
      <c r="AE58" s="53"/>
      <c r="AF58" s="53"/>
      <c r="AG58" s="53"/>
      <c r="AH58" s="53"/>
      <c r="AI58" s="53"/>
      <c r="AJ58" s="217"/>
      <c r="AK58" s="216"/>
      <c r="AL58" s="217"/>
      <c r="AM58" s="53"/>
      <c r="AN58" s="53"/>
      <c r="AO58" s="53"/>
      <c r="AP58" s="216"/>
      <c r="AQ58" s="53"/>
    </row>
    <row r="59" spans="1:45" ht="12.75" customHeight="1">
      <c r="A59" s="1901" t="s">
        <v>150</v>
      </c>
      <c r="B59" s="1536">
        <f>'For FI Varied'!B13</f>
        <v>51.741230146029196</v>
      </c>
      <c r="C59" s="448">
        <f t="shared" si="23"/>
        <v>2.7394411055887287</v>
      </c>
      <c r="D59" s="1417">
        <v>36.053351515865899</v>
      </c>
      <c r="E59" s="1417">
        <f t="shared" si="24"/>
        <v>1.8616484142817524</v>
      </c>
      <c r="F59" s="1417">
        <v>-6.39</v>
      </c>
      <c r="G59" s="1417">
        <f t="shared" si="25"/>
        <v>-0.4841002955022447</v>
      </c>
      <c r="H59" s="1195">
        <v>0</v>
      </c>
      <c r="I59" s="1425">
        <f t="shared" si="26"/>
        <v>0</v>
      </c>
      <c r="J59" s="1536">
        <f>'For FI Bond'!B13</f>
        <v>13.128792042868984</v>
      </c>
      <c r="K59" s="448">
        <f t="shared" si="27"/>
        <v>0.76071451572721538</v>
      </c>
      <c r="L59" s="1417">
        <v>6.8824066751695376</v>
      </c>
      <c r="M59" s="1417">
        <f t="shared" si="28"/>
        <v>0.41973446269229048</v>
      </c>
      <c r="N59" s="1417">
        <v>0</v>
      </c>
      <c r="O59" s="1417">
        <f t="shared" si="29"/>
        <v>0</v>
      </c>
      <c r="P59" s="1195">
        <v>0</v>
      </c>
      <c r="Q59" s="1425">
        <f t="shared" si="30"/>
        <v>0</v>
      </c>
      <c r="R59" s="53"/>
      <c r="AE59" s="53"/>
      <c r="AF59" s="53"/>
      <c r="AG59" s="53"/>
      <c r="AH59" s="53"/>
      <c r="AI59" s="53"/>
      <c r="AJ59" s="217"/>
      <c r="AK59" s="216"/>
      <c r="AL59" s="217"/>
      <c r="AM59" s="53"/>
      <c r="AN59" s="53"/>
      <c r="AO59" s="53"/>
      <c r="AP59" s="216"/>
      <c r="AQ59" s="53"/>
    </row>
    <row r="60" spans="1:45" ht="12.75" customHeight="1" thickBot="1">
      <c r="A60" s="1901" t="s">
        <v>151</v>
      </c>
      <c r="B60" s="1536">
        <f>'For FI Varied'!B14</f>
        <v>0</v>
      </c>
      <c r="C60" s="448">
        <f t="shared" si="23"/>
        <v>0</v>
      </c>
      <c r="D60" s="1417">
        <v>0</v>
      </c>
      <c r="E60" s="1417">
        <f t="shared" si="24"/>
        <v>0</v>
      </c>
      <c r="F60" s="1417">
        <v>429.95</v>
      </c>
      <c r="G60" s="1417">
        <f t="shared" si="25"/>
        <v>32.572601259967158</v>
      </c>
      <c r="H60" s="1195">
        <v>0</v>
      </c>
      <c r="I60" s="1425">
        <f t="shared" si="26"/>
        <v>0</v>
      </c>
      <c r="J60" s="1536">
        <f>'For FI Bond'!B14</f>
        <v>2.6</v>
      </c>
      <c r="K60" s="448">
        <f t="shared" si="27"/>
        <v>0.15065039757142398</v>
      </c>
      <c r="L60" s="1417">
        <v>0</v>
      </c>
      <c r="M60" s="1417">
        <f t="shared" si="28"/>
        <v>0</v>
      </c>
      <c r="N60" s="1417">
        <v>0.7</v>
      </c>
      <c r="O60" s="1417">
        <f t="shared" si="29"/>
        <v>4.6788629026328632E-2</v>
      </c>
      <c r="P60" s="1195">
        <v>0</v>
      </c>
      <c r="Q60" s="1425">
        <f t="shared" si="30"/>
        <v>0</v>
      </c>
      <c r="R60" s="53"/>
      <c r="AE60" s="53"/>
      <c r="AF60" s="53"/>
      <c r="AG60" s="53"/>
      <c r="AH60" s="53"/>
      <c r="AI60" s="53"/>
      <c r="AJ60" s="217"/>
      <c r="AK60" s="216"/>
      <c r="AL60" s="217"/>
      <c r="AM60" s="53"/>
      <c r="AN60" s="53"/>
      <c r="AO60" s="53"/>
      <c r="AP60" s="216"/>
      <c r="AQ60" s="53"/>
    </row>
    <row r="61" spans="1:45" ht="12.75" customHeight="1" thickBot="1">
      <c r="A61" s="1525" t="s">
        <v>153</v>
      </c>
      <c r="B61" s="522">
        <f>'For FI Varied'!B15</f>
        <v>324.24123014602918</v>
      </c>
      <c r="C61" s="449">
        <f t="shared" ref="C61:Q61" si="31">SUM(C54:C60)</f>
        <v>17.16696242980327</v>
      </c>
      <c r="D61" s="1479">
        <v>113.7533515158659</v>
      </c>
      <c r="E61" s="1479">
        <f t="shared" si="31"/>
        <v>5.8737603458461844</v>
      </c>
      <c r="F61" s="1479">
        <v>1270.8699999999999</v>
      </c>
      <c r="G61" s="1479">
        <f t="shared" si="31"/>
        <v>96.279897111883855</v>
      </c>
      <c r="H61" s="1196">
        <v>87</v>
      </c>
      <c r="I61" s="1546">
        <f t="shared" si="31"/>
        <v>6.3601140434242271</v>
      </c>
      <c r="J61" s="522">
        <f t="shared" si="31"/>
        <v>36.110244752868986</v>
      </c>
      <c r="K61" s="449">
        <f t="shared" si="31"/>
        <v>2.0923164340081302</v>
      </c>
      <c r="L61" s="1479">
        <v>30.54954661516954</v>
      </c>
      <c r="M61" s="1479">
        <f t="shared" si="31"/>
        <v>1.863112445864789</v>
      </c>
      <c r="N61" s="1479">
        <v>699.18300000000011</v>
      </c>
      <c r="O61" s="1479">
        <f t="shared" si="31"/>
        <v>46.734020012165047</v>
      </c>
      <c r="P61" s="1196">
        <v>10</v>
      </c>
      <c r="Q61" s="1546">
        <f t="shared" si="31"/>
        <v>0.63075564526302508</v>
      </c>
      <c r="R61" s="53"/>
      <c r="AE61" s="53"/>
      <c r="AF61" s="53"/>
      <c r="AG61" s="53"/>
      <c r="AH61" s="53"/>
      <c r="AI61" s="53"/>
      <c r="AJ61" s="217"/>
      <c r="AK61" s="216"/>
      <c r="AL61" s="217"/>
      <c r="AM61" s="53"/>
      <c r="AN61" s="53"/>
      <c r="AO61" s="53"/>
      <c r="AP61" s="216"/>
      <c r="AQ61" s="53"/>
    </row>
    <row r="62" spans="1:45" ht="12.75" customHeight="1">
      <c r="A62" s="1527" t="s">
        <v>287</v>
      </c>
      <c r="B62" s="1536">
        <f>'For FI Varied'!B16</f>
        <v>1544.810093635745</v>
      </c>
      <c r="C62" s="448">
        <f>B62/B$66*100</f>
        <v>81.790020432262665</v>
      </c>
      <c r="D62" s="1417">
        <v>1611.1825481137503</v>
      </c>
      <c r="E62" s="1417">
        <f>D62/D$66*100</f>
        <v>83.194912808437095</v>
      </c>
      <c r="F62" s="1417">
        <v>30.304406</v>
      </c>
      <c r="G62" s="1417">
        <f>F62/F$66*100</f>
        <v>2.295832848140845</v>
      </c>
      <c r="H62" s="1195">
        <v>1237.0999999999999</v>
      </c>
      <c r="I62" s="1425">
        <f>H62/H$66*100</f>
        <v>90.437897507127701</v>
      </c>
      <c r="J62" s="1536">
        <f>'For FI Bond'!B16</f>
        <v>1658.3514203361385</v>
      </c>
      <c r="K62" s="448">
        <f>J62/J$66*100</f>
        <v>96.08896184106726</v>
      </c>
      <c r="L62" s="1417">
        <v>1587.5580301680343</v>
      </c>
      <c r="M62" s="1417">
        <f>L62/L$66*100</f>
        <v>96.819738826171047</v>
      </c>
      <c r="N62" s="1417">
        <v>645.98099999999999</v>
      </c>
      <c r="O62" s="1417">
        <f>N62/N$66*100</f>
        <v>43.177950524366857</v>
      </c>
      <c r="P62" s="1195">
        <v>1515.6</v>
      </c>
      <c r="Q62" s="1425">
        <f>P62/P$66*100</f>
        <v>95.597325596064081</v>
      </c>
      <c r="R62" s="53"/>
      <c r="S62" s="156"/>
      <c r="T62" s="184"/>
      <c r="U62" s="156"/>
      <c r="V62" s="156"/>
      <c r="W62" s="156"/>
      <c r="X62" s="156"/>
      <c r="Y62" s="156"/>
      <c r="Z62" s="184"/>
      <c r="AE62" s="53"/>
      <c r="AF62" s="53"/>
      <c r="AG62" s="53"/>
      <c r="AH62" s="53"/>
      <c r="AI62" s="53"/>
      <c r="AJ62" s="217"/>
      <c r="AK62" s="216"/>
      <c r="AL62" s="217"/>
      <c r="AM62" s="53"/>
      <c r="AN62" s="53"/>
      <c r="AO62" s="53"/>
      <c r="AP62" s="216"/>
      <c r="AQ62" s="53"/>
    </row>
    <row r="63" spans="1:45" ht="12.75" customHeight="1">
      <c r="A63" s="1527" t="s">
        <v>288</v>
      </c>
      <c r="B63" s="1536">
        <f>'For FI Varied'!B17</f>
        <v>19.7</v>
      </c>
      <c r="C63" s="448">
        <f>B63/B$66*100</f>
        <v>1.0430171379340423</v>
      </c>
      <c r="D63" s="1417">
        <v>126.9</v>
      </c>
      <c r="E63" s="1417">
        <f>D63/D$66*100</f>
        <v>6.5525997955666204</v>
      </c>
      <c r="F63" s="1417">
        <v>18.8</v>
      </c>
      <c r="G63" s="1417">
        <f>F63/F$66*100</f>
        <v>1.4242700399753054</v>
      </c>
      <c r="H63" s="1195">
        <v>12.6</v>
      </c>
      <c r="I63" s="1425">
        <f>H63/H$66*100</f>
        <v>0.92111996490971559</v>
      </c>
      <c r="J63" s="1536">
        <f>'For FI Bond'!B17</f>
        <v>23.388410259999997</v>
      </c>
      <c r="K63" s="448">
        <f>J63/J$66*100</f>
        <v>1.3551820400894505</v>
      </c>
      <c r="L63" s="1417">
        <v>21.597352619999999</v>
      </c>
      <c r="M63" s="1417">
        <f>L63/L$66*100</f>
        <v>1.3171487279641645</v>
      </c>
      <c r="N63" s="1417">
        <v>23.826000000000001</v>
      </c>
      <c r="O63" s="1417">
        <f>N63/N$66*100</f>
        <v>1.5925512502590087</v>
      </c>
      <c r="P63" s="1195">
        <v>23.4</v>
      </c>
      <c r="Q63" s="1425">
        <f>P63/P$66*100</f>
        <v>1.4759682099154787</v>
      </c>
      <c r="R63" s="47"/>
      <c r="S63" s="52"/>
      <c r="T63" s="184"/>
      <c r="U63" s="52"/>
      <c r="V63" s="52"/>
      <c r="W63" s="52"/>
      <c r="X63" s="52"/>
      <c r="Y63" s="52"/>
      <c r="Z63" s="184"/>
      <c r="AE63" s="47"/>
      <c r="AF63" s="47"/>
      <c r="AG63" s="47"/>
      <c r="AH63" s="47"/>
      <c r="AI63" s="47"/>
      <c r="AJ63" s="217"/>
      <c r="AK63" s="216"/>
      <c r="AL63" s="217"/>
      <c r="AM63" s="47"/>
      <c r="AN63" s="47"/>
      <c r="AO63" s="47"/>
      <c r="AP63" s="216"/>
      <c r="AQ63" s="47"/>
    </row>
    <row r="64" spans="1:45" ht="12.75" customHeight="1" thickBot="1">
      <c r="A64" s="1527" t="s">
        <v>289</v>
      </c>
      <c r="B64" s="1536">
        <f>'For FI Varied'!B18</f>
        <v>0</v>
      </c>
      <c r="C64" s="448">
        <f>B64/B$66*100</f>
        <v>0</v>
      </c>
      <c r="D64" s="1417">
        <v>84.8</v>
      </c>
      <c r="E64" s="1417">
        <f>D64/D$66*100</f>
        <v>4.3787270501501139</v>
      </c>
      <c r="F64" s="1417">
        <v>0</v>
      </c>
      <c r="G64" s="1417">
        <f>F64/F$66*100</f>
        <v>0</v>
      </c>
      <c r="H64" s="1195">
        <v>31.2</v>
      </c>
      <c r="I64" s="1425">
        <f>H64/H$66*100</f>
        <v>2.2808684845383431</v>
      </c>
      <c r="J64" s="1536">
        <f>'For FI Bond'!B18</f>
        <v>8</v>
      </c>
      <c r="K64" s="448">
        <f>J64/J$66*100</f>
        <v>0.46353968483515073</v>
      </c>
      <c r="L64" s="1417">
        <v>0</v>
      </c>
      <c r="M64" s="1417">
        <f>L64/L$66*100</f>
        <v>0</v>
      </c>
      <c r="N64" s="1417">
        <v>127.1</v>
      </c>
      <c r="O64" s="1417">
        <f>N64/N$66*100</f>
        <v>8.4954782132090987</v>
      </c>
      <c r="P64" s="1195">
        <v>36.4</v>
      </c>
      <c r="Q64" s="1425">
        <f>P64/P$66*100</f>
        <v>2.295950548757411</v>
      </c>
      <c r="R64" s="47"/>
      <c r="S64" s="217"/>
      <c r="T64" s="216"/>
      <c r="U64" s="217"/>
      <c r="V64" s="217"/>
      <c r="W64" s="217"/>
      <c r="X64" s="217"/>
      <c r="Y64" s="217"/>
      <c r="Z64" s="216"/>
      <c r="AE64" s="47"/>
      <c r="AF64" s="47"/>
      <c r="AG64" s="47"/>
      <c r="AH64" s="47"/>
      <c r="AI64" s="47"/>
      <c r="AJ64" s="217"/>
      <c r="AK64" s="216"/>
      <c r="AL64" s="217"/>
      <c r="AM64" s="47"/>
      <c r="AN64" s="47"/>
      <c r="AO64" s="47"/>
      <c r="AP64" s="216"/>
      <c r="AQ64" s="47"/>
    </row>
    <row r="65" spans="1:43" ht="12.75" customHeight="1" thickBot="1">
      <c r="A65" s="1525" t="s">
        <v>155</v>
      </c>
      <c r="B65" s="522">
        <f>'For FI Varied'!B19</f>
        <v>1564.5100936357453</v>
      </c>
      <c r="C65" s="449">
        <f t="shared" ref="C65:Q65" si="32">SUM(C62:C64)</f>
        <v>82.833037570196709</v>
      </c>
      <c r="D65" s="1479">
        <v>1822.8825481137503</v>
      </c>
      <c r="E65" s="1479">
        <f t="shared" si="32"/>
        <v>94.126239654153835</v>
      </c>
      <c r="F65" s="1479">
        <v>49.104405999999997</v>
      </c>
      <c r="G65" s="1479">
        <f t="shared" si="32"/>
        <v>3.7201028881161502</v>
      </c>
      <c r="H65" s="1196">
        <v>1280.9000000000001</v>
      </c>
      <c r="I65" s="1546">
        <f t="shared" si="32"/>
        <v>93.639885956575768</v>
      </c>
      <c r="J65" s="522">
        <f t="shared" si="32"/>
        <v>1689.7398305961385</v>
      </c>
      <c r="K65" s="449">
        <f t="shared" si="32"/>
        <v>97.90768356599186</v>
      </c>
      <c r="L65" s="1479">
        <v>1609.1553827880343</v>
      </c>
      <c r="M65" s="1479">
        <f t="shared" si="32"/>
        <v>98.136887554135214</v>
      </c>
      <c r="N65" s="1479">
        <v>796.90700000000004</v>
      </c>
      <c r="O65" s="1479">
        <f t="shared" si="32"/>
        <v>53.26597998783496</v>
      </c>
      <c r="P65" s="1196">
        <v>1575.4</v>
      </c>
      <c r="Q65" s="1546">
        <f t="shared" si="32"/>
        <v>99.369244354736978</v>
      </c>
      <c r="R65" s="47"/>
      <c r="S65" s="217"/>
      <c r="T65" s="216"/>
      <c r="U65" s="217"/>
      <c r="V65" s="217"/>
      <c r="W65" s="217"/>
      <c r="X65" s="217"/>
      <c r="Y65" s="217"/>
      <c r="Z65" s="216"/>
      <c r="AE65" s="47"/>
      <c r="AF65" s="47"/>
      <c r="AG65" s="47"/>
      <c r="AH65" s="47"/>
      <c r="AI65" s="47"/>
      <c r="AJ65" s="217"/>
      <c r="AK65" s="216"/>
      <c r="AL65" s="217"/>
      <c r="AM65" s="47"/>
      <c r="AN65" s="47"/>
      <c r="AO65" s="47"/>
      <c r="AP65" s="216"/>
      <c r="AQ65" s="47"/>
    </row>
    <row r="66" spans="1:43" ht="12.75" customHeight="1" thickBot="1">
      <c r="A66" s="1525" t="s">
        <v>294</v>
      </c>
      <c r="B66" s="522">
        <f>'For FI Varied'!B20</f>
        <v>1888.7513237817745</v>
      </c>
      <c r="C66" s="449">
        <f t="shared" ref="C66:Q66" si="33">C61+C65</f>
        <v>99.999999999999972</v>
      </c>
      <c r="D66" s="1479">
        <v>1936.635899629616</v>
      </c>
      <c r="E66" s="1479">
        <f t="shared" si="33"/>
        <v>100.00000000000001</v>
      </c>
      <c r="F66" s="1479">
        <v>1319.974406</v>
      </c>
      <c r="G66" s="1479">
        <f t="shared" si="33"/>
        <v>100</v>
      </c>
      <c r="H66" s="1196">
        <v>1367.9</v>
      </c>
      <c r="I66" s="1546">
        <f t="shared" si="33"/>
        <v>100</v>
      </c>
      <c r="J66" s="522">
        <f t="shared" si="33"/>
        <v>1725.8500753490075</v>
      </c>
      <c r="K66" s="449">
        <f t="shared" si="33"/>
        <v>99.999999999999986</v>
      </c>
      <c r="L66" s="1479">
        <v>1639.7049294032038</v>
      </c>
      <c r="M66" s="1479">
        <f t="shared" si="33"/>
        <v>100</v>
      </c>
      <c r="N66" s="1479">
        <v>1496.09</v>
      </c>
      <c r="O66" s="1479">
        <f t="shared" si="33"/>
        <v>100</v>
      </c>
      <c r="P66" s="1196">
        <v>1585.4</v>
      </c>
      <c r="Q66" s="1546">
        <f t="shared" si="33"/>
        <v>100</v>
      </c>
      <c r="R66" s="52"/>
      <c r="S66" s="217"/>
      <c r="T66" s="216"/>
      <c r="U66" s="217"/>
      <c r="V66" s="217"/>
      <c r="W66" s="217"/>
      <c r="X66" s="217"/>
      <c r="Y66" s="217"/>
      <c r="Z66" s="216"/>
    </row>
    <row r="67" spans="1:43" ht="12.75" customHeight="1" thickBot="1">
      <c r="A67" s="194"/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7"/>
      <c r="S67" s="217"/>
      <c r="T67" s="216"/>
      <c r="U67" s="217"/>
      <c r="V67" s="217"/>
      <c r="W67" s="217"/>
      <c r="X67" s="217"/>
      <c r="Y67" s="217"/>
      <c r="Z67" s="216"/>
      <c r="AE67" s="197"/>
      <c r="AF67" s="197"/>
      <c r="AG67" s="197"/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</row>
    <row r="68" spans="1:43" ht="12.75" customHeight="1">
      <c r="A68" s="1531" t="s">
        <v>158</v>
      </c>
      <c r="B68" s="1529">
        <f>'For FI Varied'!B21</f>
        <v>0</v>
      </c>
      <c r="C68" s="451">
        <f>B68/B$66*100</f>
        <v>0</v>
      </c>
      <c r="D68" s="1186">
        <v>0</v>
      </c>
      <c r="E68" s="1512">
        <f>D68/D$66*100</f>
        <v>0</v>
      </c>
      <c r="F68" s="1186" t="s">
        <v>30</v>
      </c>
      <c r="G68" s="1512"/>
      <c r="H68" s="1551" t="s">
        <v>30</v>
      </c>
      <c r="I68" s="1545"/>
      <c r="J68" s="1529">
        <f>'For FI Bond'!B21</f>
        <v>0</v>
      </c>
      <c r="K68" s="451">
        <f>J68/J$66*100</f>
        <v>0</v>
      </c>
      <c r="L68" s="1186">
        <v>0</v>
      </c>
      <c r="M68" s="1512">
        <f>L68/L$66*100</f>
        <v>0</v>
      </c>
      <c r="N68" s="1186" t="s">
        <v>30</v>
      </c>
      <c r="O68" s="1512"/>
      <c r="P68" s="1551" t="s">
        <v>30</v>
      </c>
      <c r="Q68" s="1545"/>
      <c r="R68" s="197"/>
      <c r="S68" s="217"/>
      <c r="T68" s="216"/>
      <c r="U68" s="217"/>
      <c r="V68" s="217"/>
      <c r="W68" s="217"/>
      <c r="X68" s="217"/>
      <c r="Y68" s="217"/>
      <c r="Z68" s="216"/>
      <c r="AE68" s="197"/>
      <c r="AF68" s="197"/>
      <c r="AG68" s="197"/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</row>
    <row r="69" spans="1:43" ht="12.75" customHeight="1">
      <c r="A69" s="1532" t="s">
        <v>257</v>
      </c>
      <c r="B69" s="1146">
        <f>'For FI Varied'!B22</f>
        <v>0</v>
      </c>
      <c r="C69" s="448">
        <f>B69/B$66*100</f>
        <v>0</v>
      </c>
      <c r="D69" s="1548">
        <v>0</v>
      </c>
      <c r="E69" s="1417">
        <f>D69/D$66*100</f>
        <v>0</v>
      </c>
      <c r="F69" s="1548" t="s">
        <v>30</v>
      </c>
      <c r="G69" s="1417"/>
      <c r="H69" s="1552" t="s">
        <v>30</v>
      </c>
      <c r="I69" s="1425"/>
      <c r="J69" s="1146">
        <f>'For FI Bond'!B22</f>
        <v>0</v>
      </c>
      <c r="K69" s="448">
        <f>J69/J$66*100</f>
        <v>0</v>
      </c>
      <c r="L69" s="1548">
        <v>0</v>
      </c>
      <c r="M69" s="1417">
        <f>L69/L$66*100</f>
        <v>0</v>
      </c>
      <c r="N69" s="1548" t="s">
        <v>30</v>
      </c>
      <c r="O69" s="1417"/>
      <c r="P69" s="1552" t="s">
        <v>30</v>
      </c>
      <c r="Q69" s="1425"/>
      <c r="R69" s="156"/>
      <c r="S69" s="217"/>
      <c r="T69" s="216"/>
      <c r="U69" s="217"/>
      <c r="V69" s="217"/>
      <c r="W69" s="217"/>
      <c r="X69" s="217"/>
      <c r="Y69" s="217"/>
      <c r="Z69" s="216"/>
      <c r="AK69" s="184"/>
      <c r="AP69" s="184"/>
    </row>
    <row r="70" spans="1:43" ht="12.75" customHeight="1" thickBot="1">
      <c r="A70" s="1532" t="s">
        <v>258</v>
      </c>
      <c r="B70" s="1530">
        <f>'For FI Varied'!B23</f>
        <v>0</v>
      </c>
      <c r="C70" s="448">
        <f>B70/B$66*100</f>
        <v>0</v>
      </c>
      <c r="D70" s="1548">
        <v>0</v>
      </c>
      <c r="E70" s="1417">
        <f>D70/D$66*100</f>
        <v>0</v>
      </c>
      <c r="F70" s="1548" t="s">
        <v>30</v>
      </c>
      <c r="G70" s="1417"/>
      <c r="H70" s="1552" t="s">
        <v>30</v>
      </c>
      <c r="I70" s="1425"/>
      <c r="J70" s="1530">
        <f>'For FI Bond'!B23</f>
        <v>0</v>
      </c>
      <c r="K70" s="448">
        <f>J70/J$66*100</f>
        <v>0</v>
      </c>
      <c r="L70" s="1548">
        <v>0</v>
      </c>
      <c r="M70" s="1417">
        <f>L70/L$66*100</f>
        <v>0</v>
      </c>
      <c r="N70" s="1548" t="s">
        <v>30</v>
      </c>
      <c r="O70" s="1417"/>
      <c r="P70" s="1552" t="s">
        <v>30</v>
      </c>
      <c r="Q70" s="1425"/>
      <c r="R70" s="156"/>
      <c r="S70" s="156"/>
      <c r="T70" s="216"/>
      <c r="U70" s="156"/>
      <c r="V70" s="156"/>
      <c r="W70" s="156"/>
      <c r="X70" s="156"/>
      <c r="Y70" s="156"/>
      <c r="Z70" s="216"/>
      <c r="AE70" s="156"/>
      <c r="AF70" s="156"/>
      <c r="AG70" s="156"/>
      <c r="AH70" s="156"/>
      <c r="AI70" s="156"/>
      <c r="AJ70" s="156"/>
      <c r="AK70" s="184"/>
      <c r="AL70" s="156"/>
      <c r="AM70" s="156"/>
      <c r="AN70" s="156"/>
      <c r="AO70" s="156"/>
      <c r="AP70" s="156"/>
      <c r="AQ70" s="156"/>
    </row>
    <row r="71" spans="1:43" ht="12.75" customHeight="1" thickBot="1">
      <c r="A71" s="1525" t="s">
        <v>163</v>
      </c>
      <c r="B71" s="1150">
        <f>SUM(B68:B70)</f>
        <v>0</v>
      </c>
      <c r="C71" s="449">
        <f>B71/B$66*100</f>
        <v>0</v>
      </c>
      <c r="D71" s="1487">
        <v>0</v>
      </c>
      <c r="E71" s="1479">
        <f>D71/D$66*100</f>
        <v>0</v>
      </c>
      <c r="F71" s="1487" t="s">
        <v>30</v>
      </c>
      <c r="G71" s="1479"/>
      <c r="H71" s="1553" t="s">
        <v>30</v>
      </c>
      <c r="I71" s="1546"/>
      <c r="J71" s="1150">
        <f>SUM(J68:J70)</f>
        <v>0</v>
      </c>
      <c r="K71" s="449">
        <f>J71/J$66*100</f>
        <v>0</v>
      </c>
      <c r="L71" s="1487">
        <v>0</v>
      </c>
      <c r="M71" s="1479">
        <f>L71/L$66*100</f>
        <v>0</v>
      </c>
      <c r="N71" s="1487" t="s">
        <v>30</v>
      </c>
      <c r="O71" s="1479"/>
      <c r="P71" s="1553" t="s">
        <v>30</v>
      </c>
      <c r="Q71" s="1546"/>
      <c r="R71" s="156"/>
      <c r="S71" s="156"/>
      <c r="T71" s="216"/>
      <c r="U71" s="156"/>
      <c r="V71" s="156"/>
      <c r="W71" s="156"/>
      <c r="X71" s="156"/>
      <c r="Y71" s="156"/>
      <c r="Z71" s="216"/>
      <c r="AE71" s="156"/>
      <c r="AF71" s="156"/>
      <c r="AG71" s="156"/>
      <c r="AH71" s="156"/>
      <c r="AI71" s="156"/>
      <c r="AJ71" s="156"/>
      <c r="AK71" s="184"/>
      <c r="AL71" s="156"/>
      <c r="AM71" s="156"/>
      <c r="AN71" s="156"/>
      <c r="AO71" s="156"/>
      <c r="AP71" s="156"/>
      <c r="AQ71" s="156"/>
    </row>
    <row r="72" spans="1:43" ht="12.75" customHeight="1" thickBot="1">
      <c r="A72" s="194"/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50"/>
      <c r="S72" s="156"/>
      <c r="T72" s="216"/>
      <c r="U72" s="156"/>
      <c r="V72" s="156"/>
      <c r="W72" s="156"/>
      <c r="X72" s="156"/>
      <c r="Y72" s="156"/>
      <c r="Z72" s="216"/>
      <c r="AE72" s="50"/>
      <c r="AF72" s="50"/>
      <c r="AG72" s="50"/>
      <c r="AH72" s="50"/>
      <c r="AI72" s="50"/>
      <c r="AJ72" s="156"/>
      <c r="AK72" s="184"/>
      <c r="AL72" s="156"/>
      <c r="AM72" s="50"/>
      <c r="AN72" s="50"/>
      <c r="AO72" s="50"/>
      <c r="AP72" s="156"/>
      <c r="AQ72" s="50"/>
    </row>
    <row r="73" spans="1:43" ht="12.75" customHeight="1">
      <c r="A73" s="1534" t="s">
        <v>152</v>
      </c>
      <c r="B73" s="1537">
        <f>'For FI Varied'!B26</f>
        <v>232</v>
      </c>
      <c r="C73" s="450"/>
      <c r="D73" s="1549">
        <v>232</v>
      </c>
      <c r="E73" s="1544"/>
      <c r="F73" s="1186">
        <v>171</v>
      </c>
      <c r="G73" s="1544"/>
      <c r="H73" s="1551">
        <v>431</v>
      </c>
      <c r="I73" s="1514"/>
      <c r="J73" s="1537">
        <f>'For FI Bond'!B26</f>
        <v>467</v>
      </c>
      <c r="K73" s="450"/>
      <c r="L73" s="1549">
        <v>475</v>
      </c>
      <c r="M73" s="1544"/>
      <c r="N73" s="1186">
        <v>472</v>
      </c>
      <c r="O73" s="1544"/>
      <c r="P73" s="1551">
        <v>1769</v>
      </c>
      <c r="Q73" s="1514"/>
      <c r="S73" s="52"/>
      <c r="T73" s="52"/>
      <c r="U73" s="52"/>
      <c r="V73" s="52"/>
      <c r="W73" s="52"/>
      <c r="X73" s="52"/>
      <c r="Y73" s="52"/>
      <c r="Z73" s="52"/>
    </row>
    <row r="74" spans="1:43" ht="12.75" customHeight="1" thickBot="1">
      <c r="A74" s="1521" t="s">
        <v>154</v>
      </c>
      <c r="B74" s="1538">
        <f>B66/B73*1000000</f>
        <v>8141169.4990593726</v>
      </c>
      <c r="C74" s="460"/>
      <c r="D74" s="1187">
        <f>D66/D73*1000000</f>
        <v>8347568.532886276</v>
      </c>
      <c r="E74" s="1484"/>
      <c r="F74" s="1187">
        <v>7719148.5730994157</v>
      </c>
      <c r="G74" s="1484"/>
      <c r="H74" s="1554">
        <v>3173831</v>
      </c>
      <c r="I74" s="1497"/>
      <c r="J74" s="1538">
        <f>J66/J73*1000000</f>
        <v>3695610.4397195019</v>
      </c>
      <c r="K74" s="460"/>
      <c r="L74" s="1550">
        <v>3452010.3776909555</v>
      </c>
      <c r="M74" s="1484"/>
      <c r="N74" s="1187">
        <v>3169682.2033898304</v>
      </c>
      <c r="O74" s="1484"/>
      <c r="P74" s="1554">
        <v>896202</v>
      </c>
      <c r="Q74" s="1497"/>
      <c r="S74" s="197"/>
      <c r="T74" s="197"/>
      <c r="U74" s="197"/>
      <c r="V74" s="197"/>
      <c r="W74" s="197"/>
      <c r="X74" s="197"/>
      <c r="Y74" s="197"/>
      <c r="Z74" s="197"/>
    </row>
    <row r="75" spans="1:43" ht="12.75" customHeight="1" thickBot="1">
      <c r="A75" s="194"/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S75" s="197"/>
      <c r="T75" s="197"/>
      <c r="U75" s="197"/>
      <c r="V75" s="197"/>
      <c r="W75" s="197"/>
      <c r="X75" s="197"/>
      <c r="Y75" s="197"/>
      <c r="Z75" s="197"/>
    </row>
    <row r="76" spans="1:43" ht="12.75" customHeight="1">
      <c r="A76" s="1539" t="s">
        <v>164</v>
      </c>
      <c r="B76" s="1887" t="str">
        <f>Summary!B6</f>
        <v>30/09/2006</v>
      </c>
      <c r="C76" s="1874"/>
      <c r="D76" s="1818" t="str">
        <f>Summary!D6</f>
        <v>30/06/2006</v>
      </c>
      <c r="E76" s="1819"/>
      <c r="F76" s="1818" t="s">
        <v>9</v>
      </c>
      <c r="G76" s="1819"/>
      <c r="H76" s="1871" t="str">
        <f>Summary!H6</f>
        <v>31/12/2005</v>
      </c>
      <c r="I76" s="1872"/>
      <c r="J76" s="1887" t="str">
        <f>Summary!J6</f>
        <v>30/09/2006</v>
      </c>
      <c r="K76" s="1874"/>
      <c r="L76" s="1818" t="str">
        <f>Summary!L6</f>
        <v>30/06/2006</v>
      </c>
      <c r="M76" s="1819"/>
      <c r="N76" s="1818" t="s">
        <v>9</v>
      </c>
      <c r="O76" s="1819"/>
      <c r="P76" s="1871" t="str">
        <f>Summary!P6</f>
        <v>31/12/2005</v>
      </c>
      <c r="Q76" s="1872"/>
      <c r="S76" s="156"/>
      <c r="T76" s="156"/>
      <c r="U76" s="156"/>
      <c r="V76" s="156"/>
      <c r="W76" s="156"/>
      <c r="X76" s="156"/>
      <c r="Y76" s="156"/>
      <c r="Z76" s="156"/>
    </row>
    <row r="77" spans="1:43" ht="12.75" customHeight="1">
      <c r="A77" s="1540"/>
      <c r="B77" s="1716" t="s">
        <v>84</v>
      </c>
      <c r="C77" s="456" t="s">
        <v>15</v>
      </c>
      <c r="D77" s="1713" t="s">
        <v>84</v>
      </c>
      <c r="E77" s="1713" t="s">
        <v>15</v>
      </c>
      <c r="F77" s="1712" t="s">
        <v>84</v>
      </c>
      <c r="G77" s="1713" t="s">
        <v>15</v>
      </c>
      <c r="H77" s="1515" t="s">
        <v>84</v>
      </c>
      <c r="I77" s="1428" t="s">
        <v>15</v>
      </c>
      <c r="J77" s="1716" t="s">
        <v>84</v>
      </c>
      <c r="K77" s="456" t="s">
        <v>15</v>
      </c>
      <c r="L77" s="1713" t="s">
        <v>84</v>
      </c>
      <c r="M77" s="1713" t="s">
        <v>15</v>
      </c>
      <c r="N77" s="1712" t="s">
        <v>84</v>
      </c>
      <c r="O77" s="1713" t="s">
        <v>15</v>
      </c>
      <c r="P77" s="1515" t="s">
        <v>84</v>
      </c>
      <c r="Q77" s="1428" t="s">
        <v>15</v>
      </c>
      <c r="S77" s="156"/>
      <c r="T77" s="184"/>
      <c r="U77" s="156"/>
      <c r="V77" s="156"/>
      <c r="W77" s="156"/>
      <c r="X77" s="156"/>
      <c r="Y77" s="156"/>
      <c r="Z77" s="156"/>
    </row>
    <row r="78" spans="1:43" ht="12.75" customHeight="1">
      <c r="A78" s="1523" t="s">
        <v>165</v>
      </c>
      <c r="B78" s="1541">
        <f>'For FI Varied'!B32</f>
        <v>34.700000000000003</v>
      </c>
      <c r="C78" s="448">
        <f t="shared" ref="C78:C86" si="34">B78/B$66*100</f>
        <v>1.8371926236706229</v>
      </c>
      <c r="D78" s="1480">
        <v>127.7</v>
      </c>
      <c r="E78" s="1417">
        <f t="shared" ref="E78:E86" si="35">D78/D$66*100</f>
        <v>6.5939085413227545</v>
      </c>
      <c r="F78" s="1480">
        <v>92.773761620000016</v>
      </c>
      <c r="G78" s="1417">
        <f t="shared" ref="G78:G86" si="36">F78/F$66*100</f>
        <v>7.0284515516583452</v>
      </c>
      <c r="H78" s="1493">
        <v>129</v>
      </c>
      <c r="I78" s="1425">
        <f t="shared" ref="I78:I86" si="37">H78/H$66*100</f>
        <v>9.4305139264566122</v>
      </c>
      <c r="J78" s="1541">
        <f>'For FI Bond'!B32</f>
        <v>81.469862969999994</v>
      </c>
      <c r="K78" s="448">
        <f t="shared" ref="K78:K86" si="38">J78/J$66*100</f>
        <v>4.7205643255845882</v>
      </c>
      <c r="L78" s="1480">
        <v>34.515492560000006</v>
      </c>
      <c r="M78" s="1417">
        <f t="shared" ref="M78:M86" si="39">L78/L$66*100</f>
        <v>2.1049819355341244</v>
      </c>
      <c r="N78" s="1480">
        <v>20.6</v>
      </c>
      <c r="O78" s="1417">
        <f t="shared" ref="O78:O86" si="40">N78/N$66*100</f>
        <v>1.3769225113462427</v>
      </c>
      <c r="P78" s="1493">
        <v>74.2</v>
      </c>
      <c r="Q78" s="1425">
        <f t="shared" ref="Q78:Q86" si="41">P78/P$66*100</f>
        <v>4.6802068878516465</v>
      </c>
      <c r="S78" s="156"/>
      <c r="T78" s="184"/>
      <c r="U78" s="156"/>
      <c r="V78" s="156"/>
      <c r="W78" s="156"/>
      <c r="X78" s="156"/>
      <c r="Y78" s="156"/>
      <c r="Z78" s="156"/>
    </row>
    <row r="79" spans="1:43" ht="12.75" customHeight="1">
      <c r="A79" s="1523" t="s">
        <v>166</v>
      </c>
      <c r="B79" s="1541">
        <f>'For FI Varied'!B33</f>
        <v>53</v>
      </c>
      <c r="C79" s="448">
        <f t="shared" si="34"/>
        <v>2.8060867162692507</v>
      </c>
      <c r="D79" s="1480">
        <v>74.7</v>
      </c>
      <c r="E79" s="1417">
        <f t="shared" si="35"/>
        <v>3.8572041349789332</v>
      </c>
      <c r="F79" s="1480">
        <v>47.3</v>
      </c>
      <c r="G79" s="1417">
        <f t="shared" si="36"/>
        <v>3.5834028133421243</v>
      </c>
      <c r="H79" s="1493">
        <v>54.1</v>
      </c>
      <c r="I79" s="1425">
        <f t="shared" si="37"/>
        <v>3.9549674683821916</v>
      </c>
      <c r="J79" s="1541">
        <f>'For FI Bond'!B33</f>
        <v>21.736999999999998</v>
      </c>
      <c r="K79" s="448">
        <f t="shared" si="38"/>
        <v>1.2594952661577088</v>
      </c>
      <c r="L79" s="1480">
        <v>21.736999999999998</v>
      </c>
      <c r="M79" s="1417">
        <f t="shared" si="39"/>
        <v>1.3256653444294713</v>
      </c>
      <c r="N79" s="1480">
        <v>17.670000000000002</v>
      </c>
      <c r="O79" s="1417">
        <f t="shared" si="40"/>
        <v>1.1810786784217531</v>
      </c>
      <c r="P79" s="1493">
        <v>0</v>
      </c>
      <c r="Q79" s="1425">
        <f t="shared" si="41"/>
        <v>0</v>
      </c>
      <c r="S79" s="156"/>
      <c r="T79" s="184"/>
      <c r="U79" s="156"/>
      <c r="V79" s="156"/>
      <c r="W79" s="156"/>
      <c r="X79" s="156"/>
      <c r="Y79" s="156"/>
      <c r="Z79" s="156"/>
    </row>
    <row r="80" spans="1:43" ht="12.75" customHeight="1">
      <c r="A80" s="1523" t="s">
        <v>167</v>
      </c>
      <c r="B80" s="1541">
        <f>'For FI Varied'!B34</f>
        <v>28.6</v>
      </c>
      <c r="C80" s="448">
        <f t="shared" si="34"/>
        <v>1.5142279261377467</v>
      </c>
      <c r="D80" s="1480">
        <v>0</v>
      </c>
      <c r="E80" s="1417">
        <f t="shared" si="35"/>
        <v>0</v>
      </c>
      <c r="F80" s="1480">
        <v>15.5</v>
      </c>
      <c r="G80" s="1417">
        <f t="shared" si="36"/>
        <v>1.1742651925328316</v>
      </c>
      <c r="H80" s="1493">
        <v>11.1</v>
      </c>
      <c r="I80" s="1425">
        <f t="shared" si="37"/>
        <v>0.81146282622998744</v>
      </c>
      <c r="J80" s="1541">
        <f>'For FI Bond'!B34</f>
        <v>0</v>
      </c>
      <c r="K80" s="448">
        <f t="shared" si="38"/>
        <v>0</v>
      </c>
      <c r="L80" s="1480">
        <v>0</v>
      </c>
      <c r="M80" s="1417">
        <f t="shared" si="39"/>
        <v>0</v>
      </c>
      <c r="N80" s="1480">
        <v>10.516</v>
      </c>
      <c r="O80" s="1417">
        <f t="shared" si="40"/>
        <v>0.70289888977267423</v>
      </c>
      <c r="P80" s="1493">
        <v>11.7</v>
      </c>
      <c r="Q80" s="1425">
        <f t="shared" si="41"/>
        <v>0.73798410495773936</v>
      </c>
    </row>
    <row r="81" spans="1:17" ht="12.75" customHeight="1">
      <c r="A81" s="1523" t="s">
        <v>168</v>
      </c>
      <c r="B81" s="1541">
        <f>'For FI Varied'!B35</f>
        <v>9.8000000000000007</v>
      </c>
      <c r="C81" s="448">
        <f t="shared" si="34"/>
        <v>0.5188613173478992</v>
      </c>
      <c r="D81" s="1480">
        <v>8.1999999999999993</v>
      </c>
      <c r="E81" s="1417">
        <f t="shared" si="35"/>
        <v>0.42341464400036477</v>
      </c>
      <c r="F81" s="1480">
        <v>1.9</v>
      </c>
      <c r="G81" s="1417">
        <f t="shared" si="36"/>
        <v>0.14394218489112129</v>
      </c>
      <c r="H81" s="1493">
        <v>0</v>
      </c>
      <c r="I81" s="1425">
        <f t="shared" si="37"/>
        <v>0</v>
      </c>
      <c r="J81" s="1541">
        <f>'For FI Bond'!B35</f>
        <v>0</v>
      </c>
      <c r="K81" s="448">
        <f t="shared" si="38"/>
        <v>0</v>
      </c>
      <c r="L81" s="1480">
        <v>0</v>
      </c>
      <c r="M81" s="1417">
        <f t="shared" si="39"/>
        <v>0</v>
      </c>
      <c r="N81" s="1480">
        <v>5.62</v>
      </c>
      <c r="O81" s="1417">
        <f t="shared" si="40"/>
        <v>0.37564585018280988</v>
      </c>
      <c r="P81" s="1493">
        <v>22.6</v>
      </c>
      <c r="Q81" s="1425">
        <f t="shared" si="41"/>
        <v>1.4255077582944369</v>
      </c>
    </row>
    <row r="82" spans="1:17" ht="12.75" customHeight="1">
      <c r="A82" s="1523" t="s">
        <v>169</v>
      </c>
      <c r="B82" s="1541">
        <f>'For FI Varied'!B36</f>
        <v>6.2</v>
      </c>
      <c r="C82" s="448">
        <f t="shared" si="34"/>
        <v>0.32825920077111986</v>
      </c>
      <c r="D82" s="1480">
        <v>14.4</v>
      </c>
      <c r="E82" s="1417">
        <f t="shared" si="35"/>
        <v>0.74355742361039667</v>
      </c>
      <c r="F82" s="1480">
        <v>17.694431000000002</v>
      </c>
      <c r="G82" s="1417">
        <f t="shared" si="36"/>
        <v>1.3405131887079937</v>
      </c>
      <c r="H82" s="1493">
        <v>23.1</v>
      </c>
      <c r="I82" s="1425">
        <f t="shared" si="37"/>
        <v>1.688719935667812</v>
      </c>
      <c r="J82" s="1541">
        <f>'For FI Bond'!B36</f>
        <v>138.42799332000001</v>
      </c>
      <c r="K82" s="448">
        <f t="shared" si="38"/>
        <v>8.0208585494893949</v>
      </c>
      <c r="L82" s="1480">
        <v>225.00101295000002</v>
      </c>
      <c r="M82" s="1417">
        <f t="shared" si="39"/>
        <v>13.722042845348561</v>
      </c>
      <c r="N82" s="1480">
        <v>155.7235</v>
      </c>
      <c r="O82" s="1417">
        <f t="shared" si="40"/>
        <v>10.408698674544983</v>
      </c>
      <c r="P82" s="1493">
        <v>195.7</v>
      </c>
      <c r="Q82" s="1425">
        <f t="shared" si="41"/>
        <v>12.343887977797399</v>
      </c>
    </row>
    <row r="83" spans="1:17" ht="12.75" customHeight="1">
      <c r="A83" s="1523" t="s">
        <v>170</v>
      </c>
      <c r="B83" s="1541">
        <f>'For FI Varied'!B37</f>
        <v>9.1</v>
      </c>
      <c r="C83" s="448">
        <f t="shared" si="34"/>
        <v>0.48179979468019207</v>
      </c>
      <c r="D83" s="1480">
        <v>8.1999999999999993</v>
      </c>
      <c r="E83" s="1417">
        <f t="shared" si="35"/>
        <v>0.42341464400036477</v>
      </c>
      <c r="F83" s="1480">
        <v>8.9334129999999998</v>
      </c>
      <c r="G83" s="1417">
        <f t="shared" si="36"/>
        <v>0.67678683460776123</v>
      </c>
      <c r="H83" s="1493">
        <v>8.1</v>
      </c>
      <c r="I83" s="1425">
        <f t="shared" si="37"/>
        <v>0.59214854887053137</v>
      </c>
      <c r="J83" s="1541">
        <f>'For FI Bond'!B37</f>
        <v>357.97438241000003</v>
      </c>
      <c r="K83" s="448">
        <f t="shared" si="38"/>
        <v>20.741916550173638</v>
      </c>
      <c r="L83" s="1480">
        <v>246.81205183000003</v>
      </c>
      <c r="M83" s="1417">
        <f t="shared" si="39"/>
        <v>15.052223568043496</v>
      </c>
      <c r="N83" s="1480">
        <v>210.91900000000001</v>
      </c>
      <c r="O83" s="1417">
        <f t="shared" si="40"/>
        <v>14.098015493720299</v>
      </c>
      <c r="P83" s="1493">
        <v>197</v>
      </c>
      <c r="Q83" s="1425">
        <f t="shared" si="41"/>
        <v>12.425886211681595</v>
      </c>
    </row>
    <row r="84" spans="1:17" ht="12.75" customHeight="1">
      <c r="A84" s="1523" t="s">
        <v>171</v>
      </c>
      <c r="B84" s="1541">
        <f>'For FI Varied'!B38</f>
        <v>4.7</v>
      </c>
      <c r="C84" s="448">
        <f t="shared" si="34"/>
        <v>0.24884165219746188</v>
      </c>
      <c r="D84" s="1480">
        <v>4.0999999999999996</v>
      </c>
      <c r="E84" s="1417">
        <f t="shared" si="35"/>
        <v>0.21170732200018239</v>
      </c>
      <c r="F84" s="1480">
        <v>3.676561</v>
      </c>
      <c r="G84" s="1417">
        <f t="shared" si="36"/>
        <v>0.27853274906604514</v>
      </c>
      <c r="H84" s="1493">
        <v>0</v>
      </c>
      <c r="I84" s="1425">
        <f t="shared" si="37"/>
        <v>0</v>
      </c>
      <c r="J84" s="1541">
        <f>'For FI Bond'!B38</f>
        <v>167.08449522999999</v>
      </c>
      <c r="K84" s="448">
        <f t="shared" si="38"/>
        <v>9.6812867824693036</v>
      </c>
      <c r="L84" s="1480">
        <v>136.86717608000001</v>
      </c>
      <c r="M84" s="1417">
        <f t="shared" si="39"/>
        <v>8.3470613294926768</v>
      </c>
      <c r="N84" s="1480">
        <v>148.63</v>
      </c>
      <c r="O84" s="1417">
        <f t="shared" si="40"/>
        <v>9.9345627602617483</v>
      </c>
      <c r="P84" s="1493">
        <v>120.6</v>
      </c>
      <c r="Q84" s="1425">
        <f t="shared" si="41"/>
        <v>7.6069130818720829</v>
      </c>
    </row>
    <row r="85" spans="1:17" ht="12.75" customHeight="1" thickBot="1">
      <c r="A85" s="1523" t="s">
        <v>172</v>
      </c>
      <c r="B85" s="1541">
        <f>'For FI Varied'!B39</f>
        <v>1.7</v>
      </c>
      <c r="C85" s="448">
        <f t="shared" si="34"/>
        <v>9.0006555050145765E-2</v>
      </c>
      <c r="D85" s="1480">
        <v>1.5</v>
      </c>
      <c r="E85" s="1417">
        <f t="shared" si="35"/>
        <v>7.7453898292749651E-2</v>
      </c>
      <c r="F85" s="1480">
        <v>0</v>
      </c>
      <c r="G85" s="1417">
        <f t="shared" si="36"/>
        <v>0</v>
      </c>
      <c r="H85" s="1493">
        <v>0</v>
      </c>
      <c r="I85" s="1425">
        <f t="shared" si="37"/>
        <v>0</v>
      </c>
      <c r="J85" s="1541">
        <f>'For FI Bond'!B39</f>
        <v>74.758238510000012</v>
      </c>
      <c r="K85" s="448">
        <f t="shared" si="38"/>
        <v>4.3316762897195531</v>
      </c>
      <c r="L85" s="1480">
        <v>64.86699990999999</v>
      </c>
      <c r="M85" s="1417">
        <f t="shared" si="39"/>
        <v>3.9560166434096988</v>
      </c>
      <c r="N85" s="1480">
        <v>58.7</v>
      </c>
      <c r="O85" s="1417">
        <f t="shared" si="40"/>
        <v>3.9235607483507011</v>
      </c>
      <c r="P85" s="1493">
        <v>61.5</v>
      </c>
      <c r="Q85" s="1425">
        <f t="shared" si="41"/>
        <v>3.8791472183676041</v>
      </c>
    </row>
    <row r="86" spans="1:17" ht="12.75" customHeight="1" thickBot="1">
      <c r="A86" s="1525" t="s">
        <v>21</v>
      </c>
      <c r="B86" s="522">
        <f>SUM(B78:B85)</f>
        <v>147.79999999999998</v>
      </c>
      <c r="C86" s="449">
        <f t="shared" si="34"/>
        <v>7.8252757861244371</v>
      </c>
      <c r="D86" s="1479">
        <v>238.8</v>
      </c>
      <c r="E86" s="1479">
        <f t="shared" si="35"/>
        <v>12.330660608205745</v>
      </c>
      <c r="F86" s="1479">
        <v>187.77816662000004</v>
      </c>
      <c r="G86" s="1479">
        <f t="shared" si="36"/>
        <v>14.225894514806223</v>
      </c>
      <c r="H86" s="1196">
        <v>225.4</v>
      </c>
      <c r="I86" s="1546">
        <f t="shared" si="37"/>
        <v>16.477812705607136</v>
      </c>
      <c r="J86" s="522">
        <f>SUM(J78:J85)</f>
        <v>841.45197244000019</v>
      </c>
      <c r="K86" s="449">
        <f t="shared" si="38"/>
        <v>48.755797763594202</v>
      </c>
      <c r="L86" s="1479">
        <v>729.79973333000009</v>
      </c>
      <c r="M86" s="1479">
        <f t="shared" si="39"/>
        <v>44.507991666258036</v>
      </c>
      <c r="N86" s="1479">
        <v>628.37850000000003</v>
      </c>
      <c r="O86" s="1479">
        <f t="shared" si="40"/>
        <v>42.001383606601209</v>
      </c>
      <c r="P86" s="1196">
        <v>683.3</v>
      </c>
      <c r="Q86" s="1546">
        <f t="shared" si="41"/>
        <v>43.099533240822502</v>
      </c>
    </row>
    <row r="87" spans="1:17" ht="12.75" customHeight="1" thickBot="1">
      <c r="A87" s="194"/>
      <c r="B87" s="461"/>
      <c r="C87" s="461"/>
      <c r="D87" s="461"/>
      <c r="E87" s="461"/>
      <c r="F87" s="461"/>
      <c r="G87" s="461"/>
      <c r="H87" s="461"/>
      <c r="I87" s="461"/>
      <c r="J87" s="461"/>
      <c r="K87" s="461"/>
      <c r="L87" s="461"/>
      <c r="M87" s="461"/>
      <c r="N87" s="461"/>
      <c r="O87" s="461"/>
      <c r="P87" s="461"/>
      <c r="Q87" s="461"/>
    </row>
    <row r="88" spans="1:17" ht="12.75" customHeight="1">
      <c r="A88" s="1534" t="s">
        <v>157</v>
      </c>
      <c r="B88" s="1156">
        <f>[1]FOR!$C$107</f>
        <v>253.04</v>
      </c>
      <c r="C88" s="454"/>
      <c r="D88" s="1181">
        <v>698.43</v>
      </c>
      <c r="E88" s="1183"/>
      <c r="F88" s="1186">
        <v>273.2</v>
      </c>
      <c r="G88" s="1183"/>
      <c r="H88" s="1198">
        <v>310.39999999999998</v>
      </c>
      <c r="I88" s="1199"/>
      <c r="J88" s="1156">
        <f>[1]FOR!$C$132</f>
        <v>41.84384</v>
      </c>
      <c r="K88" s="454"/>
      <c r="L88" s="1181">
        <v>50.780999999999999</v>
      </c>
      <c r="M88" s="1183"/>
      <c r="N88" s="1186">
        <v>49.83</v>
      </c>
      <c r="O88" s="1183"/>
      <c r="P88" s="1198">
        <v>47.7</v>
      </c>
      <c r="Q88" s="1199"/>
    </row>
    <row r="89" spans="1:17" ht="12.75" customHeight="1" thickBot="1">
      <c r="A89" s="1521" t="s">
        <v>159</v>
      </c>
      <c r="B89" s="1542">
        <f>[1]FOR!$D$107</f>
        <v>330.63000000000005</v>
      </c>
      <c r="C89" s="455"/>
      <c r="D89" s="1418">
        <v>351.65</v>
      </c>
      <c r="E89" s="1185"/>
      <c r="F89" s="1187">
        <v>201.1</v>
      </c>
      <c r="G89" s="1185"/>
      <c r="H89" s="1200">
        <v>346.5</v>
      </c>
      <c r="I89" s="1201"/>
      <c r="J89" s="1542">
        <f>[1]FOR!$D$132</f>
        <v>125.84284099999999</v>
      </c>
      <c r="K89" s="455"/>
      <c r="L89" s="1418">
        <v>153.68</v>
      </c>
      <c r="M89" s="1185"/>
      <c r="N89" s="1187">
        <v>92.89</v>
      </c>
      <c r="O89" s="1185"/>
      <c r="P89" s="1200">
        <v>98.6</v>
      </c>
      <c r="Q89" s="1201"/>
    </row>
    <row r="90" spans="1:17" ht="12.75" customHeight="1" thickBot="1">
      <c r="A90" s="1525" t="s">
        <v>237</v>
      </c>
      <c r="B90" s="1158">
        <f>B88-B89</f>
        <v>-77.59000000000006</v>
      </c>
      <c r="C90" s="457"/>
      <c r="D90" s="1212">
        <v>346.78</v>
      </c>
      <c r="E90" s="1189"/>
      <c r="F90" s="1188">
        <f>F88-F89</f>
        <v>72.099999999999994</v>
      </c>
      <c r="G90" s="1189"/>
      <c r="H90" s="1202">
        <f>H88-H89</f>
        <v>-36.100000000000023</v>
      </c>
      <c r="I90" s="1203"/>
      <c r="J90" s="1158">
        <f>J88-J89</f>
        <v>-83.999000999999993</v>
      </c>
      <c r="K90" s="457"/>
      <c r="L90" s="1212">
        <v>-102.89899999999997</v>
      </c>
      <c r="M90" s="1189"/>
      <c r="N90" s="1188">
        <f>N88-N89</f>
        <v>-43.06</v>
      </c>
      <c r="O90" s="1189"/>
      <c r="P90" s="1202">
        <f>P88-P89</f>
        <v>-50.899999999999991</v>
      </c>
      <c r="Q90" s="1203"/>
    </row>
    <row r="91" spans="1:17" ht="12.75" customHeight="1">
      <c r="A91" s="453"/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453"/>
      <c r="Q91" s="453"/>
    </row>
  </sheetData>
  <mergeCells count="33">
    <mergeCell ref="B76:C76"/>
    <mergeCell ref="F76:G76"/>
    <mergeCell ref="H76:I76"/>
    <mergeCell ref="J76:K76"/>
    <mergeCell ref="T4:AA4"/>
    <mergeCell ref="V5:W5"/>
    <mergeCell ref="J49:Q49"/>
    <mergeCell ref="B49:I49"/>
    <mergeCell ref="T5:U5"/>
    <mergeCell ref="X5:Y5"/>
    <mergeCell ref="P76:Q76"/>
    <mergeCell ref="N76:O76"/>
    <mergeCell ref="D76:E76"/>
    <mergeCell ref="D50:E50"/>
    <mergeCell ref="L50:M50"/>
    <mergeCell ref="L76:M76"/>
    <mergeCell ref="Z5:AA5"/>
    <mergeCell ref="N5:O5"/>
    <mergeCell ref="P5:Q5"/>
    <mergeCell ref="B50:C50"/>
    <mergeCell ref="F50:G50"/>
    <mergeCell ref="L5:M5"/>
    <mergeCell ref="J50:K50"/>
    <mergeCell ref="N50:O50"/>
    <mergeCell ref="H50:I50"/>
    <mergeCell ref="P50:Q50"/>
    <mergeCell ref="J4:Q4"/>
    <mergeCell ref="B4:I4"/>
    <mergeCell ref="B5:C5"/>
    <mergeCell ref="F5:G5"/>
    <mergeCell ref="J5:K5"/>
    <mergeCell ref="H5:I5"/>
    <mergeCell ref="D5:E5"/>
  </mergeCells>
  <phoneticPr fontId="0" type="noConversion"/>
  <pageMargins left="0.39370078740157483" right="0.39370078740157483" top="0.59055118110236227" bottom="0.39370078740157483" header="0.39370078740157483" footer="0.39370078740157483"/>
  <pageSetup paperSize="9" scale="47" orientation="landscape" horizontalDpi="4294967292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pageSetUpPr fitToPage="1"/>
  </sheetPr>
  <dimension ref="A1:I298"/>
  <sheetViews>
    <sheetView workbookViewId="0" xr3:uid="{65FA3815-DCC1-5481-872F-D2879ED395ED}">
      <pane xSplit="1" ySplit="5" topLeftCell="B279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25.5703125" style="168" customWidth="1"/>
    <col min="2" max="2" width="13.28515625" style="547" bestFit="1" customWidth="1"/>
    <col min="3" max="3" width="20" style="547" bestFit="1" customWidth="1"/>
    <col min="4" max="4" width="16.140625" style="547" bestFit="1" customWidth="1"/>
    <col min="5" max="5" width="19.7109375" style="547" bestFit="1" customWidth="1"/>
    <col min="6" max="6" width="23.7109375" style="554" bestFit="1" customWidth="1"/>
    <col min="7" max="7" width="18.42578125" style="554" bestFit="1" customWidth="1"/>
    <col min="8" max="8" width="20.85546875" style="554" customWidth="1"/>
    <col min="9" max="9" width="4.28515625" style="168" customWidth="1"/>
    <col min="10" max="16384" width="9.140625" style="168"/>
  </cols>
  <sheetData>
    <row r="1" spans="1:9" ht="12.75" customHeight="1">
      <c r="A1" s="169" t="s">
        <v>295</v>
      </c>
      <c r="B1" s="562"/>
      <c r="C1" s="562"/>
      <c r="D1" s="562"/>
      <c r="F1" s="555"/>
    </row>
    <row r="2" spans="1:9" ht="12.75" customHeight="1" thickBot="1">
      <c r="A2" s="169"/>
      <c r="B2" s="548"/>
      <c r="C2" s="548"/>
      <c r="D2" s="548"/>
      <c r="E2" s="548"/>
      <c r="F2" s="556"/>
      <c r="G2" s="556"/>
    </row>
    <row r="3" spans="1:9" ht="12.75" customHeight="1">
      <c r="A3" s="175"/>
      <c r="B3" s="563" t="s">
        <v>296</v>
      </c>
      <c r="C3" s="549" t="s">
        <v>297</v>
      </c>
      <c r="D3" s="549" t="s">
        <v>298</v>
      </c>
      <c r="E3" s="549" t="s">
        <v>299</v>
      </c>
      <c r="F3" s="557" t="s">
        <v>300</v>
      </c>
      <c r="G3" s="557" t="s">
        <v>301</v>
      </c>
      <c r="H3" s="567" t="s">
        <v>302</v>
      </c>
      <c r="I3" s="171"/>
    </row>
    <row r="4" spans="1:9" ht="12.75" customHeight="1">
      <c r="A4" s="172"/>
      <c r="B4" s="564"/>
      <c r="C4" s="550"/>
      <c r="D4" s="550"/>
      <c r="E4" s="550"/>
      <c r="F4" s="558"/>
      <c r="G4" s="558"/>
      <c r="H4" s="568"/>
      <c r="I4" s="171"/>
    </row>
    <row r="5" spans="1:9" ht="12.75" customHeight="1" thickBot="1">
      <c r="A5" s="174"/>
      <c r="B5" s="572" t="s">
        <v>303</v>
      </c>
      <c r="C5" s="573" t="s">
        <v>303</v>
      </c>
      <c r="D5" s="573" t="s">
        <v>303</v>
      </c>
      <c r="E5" s="573" t="s">
        <v>303</v>
      </c>
      <c r="F5" s="574"/>
      <c r="G5" s="574"/>
      <c r="H5" s="575"/>
      <c r="I5" s="171"/>
    </row>
    <row r="6" spans="1:9" ht="12.75" customHeight="1">
      <c r="A6" s="576">
        <v>1965</v>
      </c>
      <c r="B6" s="577"/>
      <c r="C6" s="577"/>
      <c r="D6" s="577"/>
      <c r="E6" s="577"/>
      <c r="F6" s="578"/>
      <c r="G6" s="578"/>
      <c r="H6" s="579"/>
      <c r="I6" s="171"/>
    </row>
    <row r="7" spans="1:9" ht="12.75" customHeight="1">
      <c r="A7" s="172" t="s">
        <v>304</v>
      </c>
      <c r="B7" s="551"/>
      <c r="C7" s="551"/>
      <c r="D7" s="551"/>
      <c r="E7" s="551">
        <v>3</v>
      </c>
      <c r="F7" s="559"/>
      <c r="G7" s="559">
        <v>2</v>
      </c>
      <c r="H7" s="569">
        <v>2</v>
      </c>
      <c r="I7" s="171"/>
    </row>
    <row r="8" spans="1:9" ht="12.75" customHeight="1" thickBot="1">
      <c r="A8" s="174"/>
      <c r="B8" s="580"/>
      <c r="C8" s="580"/>
      <c r="D8" s="580"/>
      <c r="E8" s="580"/>
      <c r="F8" s="581"/>
      <c r="G8" s="581"/>
      <c r="H8" s="570"/>
      <c r="I8" s="171"/>
    </row>
    <row r="9" spans="1:9" s="170" customFormat="1" ht="12.75" customHeight="1">
      <c r="A9" s="576">
        <v>1966</v>
      </c>
      <c r="B9" s="565"/>
      <c r="C9" s="552"/>
      <c r="D9" s="552"/>
      <c r="E9" s="552"/>
      <c r="F9" s="560"/>
      <c r="G9" s="560"/>
      <c r="H9" s="569"/>
      <c r="I9" s="171"/>
    </row>
    <row r="10" spans="1:9" s="170" customFormat="1" ht="12.75" customHeight="1">
      <c r="A10" s="172" t="s">
        <v>305</v>
      </c>
      <c r="B10" s="565">
        <v>2</v>
      </c>
      <c r="C10" s="552">
        <v>0</v>
      </c>
      <c r="D10" s="552">
        <f>B10-C10</f>
        <v>2</v>
      </c>
      <c r="E10" s="552">
        <v>5</v>
      </c>
      <c r="F10" s="560"/>
      <c r="G10" s="560"/>
      <c r="H10" s="569"/>
      <c r="I10" s="171"/>
    </row>
    <row r="11" spans="1:9" s="170" customFormat="1" ht="12.75" customHeight="1">
      <c r="A11" s="172" t="s">
        <v>306</v>
      </c>
      <c r="B11" s="565">
        <v>5</v>
      </c>
      <c r="C11" s="552">
        <v>0</v>
      </c>
      <c r="D11" s="552">
        <f>B11-C11</f>
        <v>5</v>
      </c>
      <c r="E11" s="552">
        <v>9</v>
      </c>
      <c r="F11" s="560"/>
      <c r="G11" s="560"/>
      <c r="H11" s="569"/>
      <c r="I11" s="171"/>
    </row>
    <row r="12" spans="1:9" s="170" customFormat="1" ht="12.75" customHeight="1">
      <c r="A12" s="172" t="s">
        <v>307</v>
      </c>
      <c r="B12" s="565">
        <v>6</v>
      </c>
      <c r="C12" s="552">
        <v>0</v>
      </c>
      <c r="D12" s="552">
        <f>B12-C12</f>
        <v>6</v>
      </c>
      <c r="E12" s="552">
        <v>17</v>
      </c>
      <c r="F12" s="560"/>
      <c r="G12" s="560"/>
      <c r="H12" s="569"/>
      <c r="I12" s="171"/>
    </row>
    <row r="13" spans="1:9" s="170" customFormat="1" ht="12.75" customHeight="1" thickBot="1">
      <c r="A13" s="172" t="s">
        <v>304</v>
      </c>
      <c r="B13" s="565">
        <v>8</v>
      </c>
      <c r="C13" s="552">
        <v>0</v>
      </c>
      <c r="D13" s="552">
        <f>B13-C13</f>
        <v>8</v>
      </c>
      <c r="E13" s="552">
        <v>25</v>
      </c>
      <c r="F13" s="560"/>
      <c r="G13" s="560">
        <v>4</v>
      </c>
      <c r="H13" s="569">
        <v>4</v>
      </c>
      <c r="I13" s="171"/>
    </row>
    <row r="14" spans="1:9" s="170" customFormat="1" ht="12.75" customHeight="1">
      <c r="A14" s="172"/>
      <c r="B14" s="582">
        <f>SUM(B10:B13)</f>
        <v>21</v>
      </c>
      <c r="C14" s="583">
        <f>SUM(C10:C13)</f>
        <v>0</v>
      </c>
      <c r="D14" s="583">
        <f>SUM(D10:D13)</f>
        <v>21</v>
      </c>
      <c r="E14" s="583"/>
      <c r="F14" s="584"/>
      <c r="G14" s="584"/>
      <c r="H14" s="579"/>
      <c r="I14" s="171"/>
    </row>
    <row r="15" spans="1:9" s="170" customFormat="1" ht="12.75" customHeight="1" thickBot="1">
      <c r="A15" s="174"/>
      <c r="B15" s="566"/>
      <c r="C15" s="553"/>
      <c r="D15" s="553"/>
      <c r="E15" s="553"/>
      <c r="F15" s="561"/>
      <c r="G15" s="561"/>
      <c r="H15" s="570"/>
      <c r="I15" s="171"/>
    </row>
    <row r="16" spans="1:9" s="170" customFormat="1" ht="12.75" customHeight="1">
      <c r="A16" s="576">
        <v>1967</v>
      </c>
      <c r="B16" s="565"/>
      <c r="C16" s="552"/>
      <c r="D16" s="552"/>
      <c r="E16" s="552"/>
      <c r="F16" s="560"/>
      <c r="G16" s="560"/>
      <c r="H16" s="569"/>
      <c r="I16" s="171"/>
    </row>
    <row r="17" spans="1:9" s="170" customFormat="1" ht="12.75" customHeight="1">
      <c r="A17" s="172" t="s">
        <v>305</v>
      </c>
      <c r="B17" s="565">
        <v>10</v>
      </c>
      <c r="C17" s="552">
        <v>0</v>
      </c>
      <c r="D17" s="552">
        <f>B17-C17</f>
        <v>10</v>
      </c>
      <c r="E17" s="552">
        <v>36</v>
      </c>
      <c r="F17" s="560"/>
      <c r="G17" s="560"/>
      <c r="H17" s="569"/>
      <c r="I17" s="171"/>
    </row>
    <row r="18" spans="1:9" s="170" customFormat="1" ht="12.75" customHeight="1">
      <c r="A18" s="172" t="s">
        <v>306</v>
      </c>
      <c r="B18" s="565">
        <v>13</v>
      </c>
      <c r="C18" s="552">
        <v>0</v>
      </c>
      <c r="D18" s="552">
        <f>B18-C18</f>
        <v>13</v>
      </c>
      <c r="E18" s="552">
        <v>47</v>
      </c>
      <c r="F18" s="560"/>
      <c r="G18" s="560"/>
      <c r="H18" s="569"/>
      <c r="I18" s="171"/>
    </row>
    <row r="19" spans="1:9" s="170" customFormat="1" ht="12.75" customHeight="1">
      <c r="A19" s="172" t="s">
        <v>307</v>
      </c>
      <c r="B19" s="565">
        <v>10</v>
      </c>
      <c r="C19" s="552">
        <v>1</v>
      </c>
      <c r="D19" s="552">
        <f>B19-C19</f>
        <v>9</v>
      </c>
      <c r="E19" s="552">
        <v>56</v>
      </c>
      <c r="F19" s="560"/>
      <c r="G19" s="560"/>
      <c r="H19" s="569"/>
      <c r="I19" s="171"/>
    </row>
    <row r="20" spans="1:9" s="170" customFormat="1" ht="12.75" customHeight="1" thickBot="1">
      <c r="A20" s="172" t="s">
        <v>304</v>
      </c>
      <c r="B20" s="565">
        <v>18</v>
      </c>
      <c r="C20" s="552">
        <v>2</v>
      </c>
      <c r="D20" s="552">
        <f>B20-C20</f>
        <v>16</v>
      </c>
      <c r="E20" s="552">
        <v>83</v>
      </c>
      <c r="F20" s="560"/>
      <c r="G20" s="560">
        <v>6</v>
      </c>
      <c r="H20" s="569">
        <v>6</v>
      </c>
      <c r="I20" s="171"/>
    </row>
    <row r="21" spans="1:9" s="170" customFormat="1" ht="12.75" customHeight="1">
      <c r="A21" s="172"/>
      <c r="B21" s="582">
        <f>SUM(B17:B20)</f>
        <v>51</v>
      </c>
      <c r="C21" s="583">
        <f>SUM(C17:C20)</f>
        <v>3</v>
      </c>
      <c r="D21" s="583">
        <f>SUM(D17:D20)</f>
        <v>48</v>
      </c>
      <c r="E21" s="583"/>
      <c r="F21" s="584"/>
      <c r="G21" s="584"/>
      <c r="H21" s="579"/>
      <c r="I21" s="171"/>
    </row>
    <row r="22" spans="1:9" s="170" customFormat="1" ht="12.75" customHeight="1" thickBot="1">
      <c r="A22" s="174"/>
      <c r="B22" s="566"/>
      <c r="C22" s="553"/>
      <c r="D22" s="553"/>
      <c r="E22" s="553"/>
      <c r="F22" s="561"/>
      <c r="G22" s="561"/>
      <c r="H22" s="570"/>
      <c r="I22" s="171"/>
    </row>
    <row r="23" spans="1:9" s="170" customFormat="1" ht="12.75" customHeight="1">
      <c r="A23" s="576">
        <v>1968</v>
      </c>
      <c r="B23" s="565"/>
      <c r="C23" s="552"/>
      <c r="D23" s="552"/>
      <c r="E23" s="552"/>
      <c r="F23" s="560"/>
      <c r="G23" s="560"/>
      <c r="H23" s="569"/>
      <c r="I23" s="171"/>
    </row>
    <row r="24" spans="1:9" s="170" customFormat="1" ht="12.75" customHeight="1">
      <c r="A24" s="172" t="s">
        <v>305</v>
      </c>
      <c r="B24" s="565">
        <v>42</v>
      </c>
      <c r="C24" s="552">
        <v>3</v>
      </c>
      <c r="D24" s="552">
        <f>B24-C24</f>
        <v>39</v>
      </c>
      <c r="E24" s="552">
        <v>144</v>
      </c>
      <c r="F24" s="560"/>
      <c r="G24" s="560"/>
      <c r="H24" s="569"/>
      <c r="I24" s="171"/>
    </row>
    <row r="25" spans="1:9" s="170" customFormat="1" ht="12.75" customHeight="1">
      <c r="A25" s="172" t="s">
        <v>306</v>
      </c>
      <c r="B25" s="565">
        <v>60</v>
      </c>
      <c r="C25" s="552">
        <v>6</v>
      </c>
      <c r="D25" s="552">
        <f>B25-C25</f>
        <v>54</v>
      </c>
      <c r="E25" s="552">
        <v>209</v>
      </c>
      <c r="F25" s="560"/>
      <c r="G25" s="560"/>
      <c r="H25" s="569"/>
      <c r="I25" s="171"/>
    </row>
    <row r="26" spans="1:9" s="170" customFormat="1" ht="12.75" customHeight="1">
      <c r="A26" s="172" t="s">
        <v>307</v>
      </c>
      <c r="B26" s="565">
        <v>53</v>
      </c>
      <c r="C26" s="552">
        <v>7</v>
      </c>
      <c r="D26" s="552">
        <f>B26-C26</f>
        <v>46</v>
      </c>
      <c r="E26" s="552">
        <v>283</v>
      </c>
      <c r="F26" s="560"/>
      <c r="G26" s="560"/>
      <c r="H26" s="569"/>
      <c r="I26" s="171"/>
    </row>
    <row r="27" spans="1:9" s="170" customFormat="1" ht="12.75" customHeight="1" thickBot="1">
      <c r="A27" s="172" t="s">
        <v>304</v>
      </c>
      <c r="B27" s="565">
        <v>78</v>
      </c>
      <c r="C27" s="552">
        <v>13</v>
      </c>
      <c r="D27" s="552">
        <f>B27-C27</f>
        <v>65</v>
      </c>
      <c r="E27" s="552">
        <v>372</v>
      </c>
      <c r="F27" s="560"/>
      <c r="G27" s="560">
        <v>6</v>
      </c>
      <c r="H27" s="569">
        <v>6</v>
      </c>
      <c r="I27" s="171"/>
    </row>
    <row r="28" spans="1:9" s="170" customFormat="1" ht="12.75" customHeight="1">
      <c r="A28" s="172"/>
      <c r="B28" s="582">
        <f>SUM(B24:B27)</f>
        <v>233</v>
      </c>
      <c r="C28" s="583">
        <f>SUM(C24:C27)</f>
        <v>29</v>
      </c>
      <c r="D28" s="583">
        <f>SUM(D24:D27)</f>
        <v>204</v>
      </c>
      <c r="E28" s="583"/>
      <c r="F28" s="584"/>
      <c r="G28" s="584"/>
      <c r="H28" s="579"/>
      <c r="I28" s="171"/>
    </row>
    <row r="29" spans="1:9" s="170" customFormat="1" ht="12.75" customHeight="1" thickBot="1">
      <c r="A29" s="174"/>
      <c r="B29" s="566"/>
      <c r="C29" s="553"/>
      <c r="D29" s="553"/>
      <c r="E29" s="553"/>
      <c r="F29" s="561"/>
      <c r="G29" s="561"/>
      <c r="H29" s="570"/>
      <c r="I29" s="171"/>
    </row>
    <row r="30" spans="1:9" s="170" customFormat="1" ht="12.75" customHeight="1">
      <c r="A30" s="576">
        <v>1969</v>
      </c>
      <c r="B30" s="565"/>
      <c r="C30" s="552"/>
      <c r="D30" s="552"/>
      <c r="E30" s="552"/>
      <c r="F30" s="560"/>
      <c r="G30" s="560"/>
      <c r="H30" s="569"/>
      <c r="I30" s="171"/>
    </row>
    <row r="31" spans="1:9" s="170" customFormat="1" ht="12.75" customHeight="1">
      <c r="A31" s="172" t="s">
        <v>305</v>
      </c>
      <c r="B31" s="565">
        <v>160</v>
      </c>
      <c r="C31" s="552">
        <v>15</v>
      </c>
      <c r="D31" s="552">
        <f>B31-C31</f>
        <v>145</v>
      </c>
      <c r="E31" s="552">
        <v>609</v>
      </c>
      <c r="F31" s="560"/>
      <c r="G31" s="560"/>
      <c r="H31" s="569"/>
      <c r="I31" s="171"/>
    </row>
    <row r="32" spans="1:9" s="170" customFormat="1" ht="12.75" customHeight="1">
      <c r="A32" s="172" t="s">
        <v>306</v>
      </c>
      <c r="B32" s="565">
        <v>321</v>
      </c>
      <c r="C32" s="552">
        <v>44</v>
      </c>
      <c r="D32" s="552">
        <f>B32-C32</f>
        <v>277</v>
      </c>
      <c r="E32" s="552">
        <v>805</v>
      </c>
      <c r="F32" s="560"/>
      <c r="G32" s="560"/>
      <c r="H32" s="569"/>
      <c r="I32" s="171"/>
    </row>
    <row r="33" spans="1:9" s="170" customFormat="1" ht="12.75" customHeight="1">
      <c r="A33" s="172" t="s">
        <v>307</v>
      </c>
      <c r="B33" s="565">
        <v>58</v>
      </c>
      <c r="C33" s="552">
        <v>48</v>
      </c>
      <c r="D33" s="552">
        <f>B33-C33</f>
        <v>10</v>
      </c>
      <c r="E33" s="552">
        <v>751</v>
      </c>
      <c r="F33" s="560"/>
      <c r="G33" s="560"/>
      <c r="H33" s="569"/>
      <c r="I33" s="171"/>
    </row>
    <row r="34" spans="1:9" s="170" customFormat="1" ht="12.75" customHeight="1" thickBot="1">
      <c r="A34" s="172" t="s">
        <v>304</v>
      </c>
      <c r="B34" s="565">
        <v>19</v>
      </c>
      <c r="C34" s="552">
        <v>37</v>
      </c>
      <c r="D34" s="552">
        <f>B34-C34</f>
        <v>-18</v>
      </c>
      <c r="E34" s="552">
        <v>691</v>
      </c>
      <c r="F34" s="560"/>
      <c r="G34" s="560">
        <v>9</v>
      </c>
      <c r="H34" s="569">
        <v>6</v>
      </c>
      <c r="I34" s="171"/>
    </row>
    <row r="35" spans="1:9" s="170" customFormat="1" ht="12.75" customHeight="1">
      <c r="A35" s="172"/>
      <c r="B35" s="582">
        <f>SUM(B31:B34)</f>
        <v>558</v>
      </c>
      <c r="C35" s="583">
        <f>SUM(C31:C34)</f>
        <v>144</v>
      </c>
      <c r="D35" s="583">
        <f>SUM(D31:D34)</f>
        <v>414</v>
      </c>
      <c r="E35" s="583"/>
      <c r="F35" s="584"/>
      <c r="G35" s="584"/>
      <c r="H35" s="579"/>
      <c r="I35" s="171"/>
    </row>
    <row r="36" spans="1:9" s="170" customFormat="1" ht="12.75" customHeight="1" thickBot="1">
      <c r="A36" s="174"/>
      <c r="B36" s="566"/>
      <c r="C36" s="553"/>
      <c r="D36" s="553"/>
      <c r="E36" s="553"/>
      <c r="F36" s="561"/>
      <c r="G36" s="561"/>
      <c r="H36" s="570"/>
      <c r="I36" s="171"/>
    </row>
    <row r="37" spans="1:9" s="170" customFormat="1" ht="12.75" customHeight="1">
      <c r="A37" s="576">
        <v>1970</v>
      </c>
      <c r="B37" s="565"/>
      <c r="C37" s="552"/>
      <c r="D37" s="552"/>
      <c r="E37" s="552"/>
      <c r="F37" s="560"/>
      <c r="G37" s="560"/>
      <c r="H37" s="569"/>
      <c r="I37" s="171"/>
    </row>
    <row r="38" spans="1:9" s="170" customFormat="1" ht="12.75" customHeight="1">
      <c r="A38" s="172" t="s">
        <v>305</v>
      </c>
      <c r="B38" s="565">
        <v>17</v>
      </c>
      <c r="C38" s="552">
        <v>64</v>
      </c>
      <c r="D38" s="552">
        <f>B38-C38</f>
        <v>-47</v>
      </c>
      <c r="E38" s="552">
        <v>532</v>
      </c>
      <c r="F38" s="560"/>
      <c r="G38" s="560"/>
      <c r="H38" s="569"/>
      <c r="I38" s="171"/>
    </row>
    <row r="39" spans="1:9" s="170" customFormat="1" ht="12.75" customHeight="1">
      <c r="A39" s="172" t="s">
        <v>306</v>
      </c>
      <c r="B39" s="565">
        <v>7</v>
      </c>
      <c r="C39" s="552">
        <v>26</v>
      </c>
      <c r="D39" s="552">
        <f>B39-C39</f>
        <v>-19</v>
      </c>
      <c r="E39" s="552">
        <v>415</v>
      </c>
      <c r="F39" s="560"/>
      <c r="G39" s="560"/>
      <c r="H39" s="569"/>
      <c r="I39" s="171"/>
    </row>
    <row r="40" spans="1:9" s="170" customFormat="1" ht="12.75" customHeight="1">
      <c r="A40" s="172" t="s">
        <v>307</v>
      </c>
      <c r="B40" s="565">
        <v>5</v>
      </c>
      <c r="C40" s="552">
        <v>12</v>
      </c>
      <c r="D40" s="552">
        <f>B40-C40</f>
        <v>-7</v>
      </c>
      <c r="E40" s="552">
        <v>430</v>
      </c>
      <c r="F40" s="560"/>
      <c r="G40" s="560"/>
      <c r="H40" s="569"/>
      <c r="I40" s="171"/>
    </row>
    <row r="41" spans="1:9" s="170" customFormat="1" ht="12.75" customHeight="1" thickBot="1">
      <c r="A41" s="172" t="s">
        <v>304</v>
      </c>
      <c r="B41" s="565">
        <v>5</v>
      </c>
      <c r="C41" s="552">
        <v>22</v>
      </c>
      <c r="D41" s="552">
        <f>B41-C41</f>
        <v>-17</v>
      </c>
      <c r="E41" s="552">
        <v>358</v>
      </c>
      <c r="F41" s="560"/>
      <c r="G41" s="560">
        <v>10</v>
      </c>
      <c r="H41" s="569">
        <v>6</v>
      </c>
      <c r="I41" s="171"/>
    </row>
    <row r="42" spans="1:9" s="170" customFormat="1" ht="12.75" customHeight="1">
      <c r="A42" s="172"/>
      <c r="B42" s="582">
        <f>SUM(B38:B41)</f>
        <v>34</v>
      </c>
      <c r="C42" s="583">
        <f>SUM(C38:C41)</f>
        <v>124</v>
      </c>
      <c r="D42" s="583">
        <f>SUM(D38:D41)</f>
        <v>-90</v>
      </c>
      <c r="E42" s="583"/>
      <c r="F42" s="584"/>
      <c r="G42" s="584"/>
      <c r="H42" s="579"/>
      <c r="I42" s="171"/>
    </row>
    <row r="43" spans="1:9" s="170" customFormat="1" ht="12.75" customHeight="1" thickBot="1">
      <c r="A43" s="174"/>
      <c r="B43" s="566"/>
      <c r="C43" s="553"/>
      <c r="D43" s="553"/>
      <c r="E43" s="553"/>
      <c r="F43" s="561"/>
      <c r="G43" s="561"/>
      <c r="H43" s="570"/>
      <c r="I43" s="171"/>
    </row>
    <row r="44" spans="1:9" s="170" customFormat="1" ht="12.75" customHeight="1">
      <c r="A44" s="576">
        <v>1971</v>
      </c>
      <c r="B44" s="565"/>
      <c r="C44" s="552"/>
      <c r="D44" s="552"/>
      <c r="E44" s="552"/>
      <c r="F44" s="560"/>
      <c r="G44" s="560"/>
      <c r="H44" s="569"/>
      <c r="I44" s="171"/>
    </row>
    <row r="45" spans="1:9" s="170" customFormat="1" ht="12.75" customHeight="1">
      <c r="A45" s="172" t="s">
        <v>305</v>
      </c>
      <c r="B45" s="565">
        <v>7</v>
      </c>
      <c r="C45" s="552">
        <v>15</v>
      </c>
      <c r="D45" s="552">
        <f>B45-C45</f>
        <v>-8</v>
      </c>
      <c r="E45" s="552">
        <v>335</v>
      </c>
      <c r="F45" s="560"/>
      <c r="G45" s="560"/>
      <c r="H45" s="569"/>
      <c r="I45" s="171"/>
    </row>
    <row r="46" spans="1:9" s="170" customFormat="1" ht="12.75" customHeight="1">
      <c r="A46" s="172" t="s">
        <v>306</v>
      </c>
      <c r="B46" s="565">
        <v>6</v>
      </c>
      <c r="C46" s="552">
        <v>9</v>
      </c>
      <c r="D46" s="552">
        <f>B46-C46</f>
        <v>-3</v>
      </c>
      <c r="E46" s="552">
        <v>382</v>
      </c>
      <c r="F46" s="560"/>
      <c r="G46" s="560"/>
      <c r="H46" s="569"/>
      <c r="I46" s="171"/>
    </row>
    <row r="47" spans="1:9" s="170" customFormat="1" ht="12.75" customHeight="1">
      <c r="A47" s="172" t="s">
        <v>307</v>
      </c>
      <c r="B47" s="565">
        <v>11</v>
      </c>
      <c r="C47" s="552">
        <v>9</v>
      </c>
      <c r="D47" s="552">
        <f>B47-C47</f>
        <v>2</v>
      </c>
      <c r="E47" s="552">
        <v>336</v>
      </c>
      <c r="F47" s="560"/>
      <c r="G47" s="560"/>
      <c r="H47" s="569"/>
      <c r="I47" s="171"/>
    </row>
    <row r="48" spans="1:9" s="170" customFormat="1" ht="12.75" customHeight="1" thickBot="1">
      <c r="A48" s="172" t="s">
        <v>304</v>
      </c>
      <c r="B48" s="565">
        <v>8</v>
      </c>
      <c r="C48" s="552">
        <v>7</v>
      </c>
      <c r="D48" s="552">
        <f>B48-C48</f>
        <v>1</v>
      </c>
      <c r="E48" s="552">
        <v>374</v>
      </c>
      <c r="F48" s="560"/>
      <c r="G48" s="560">
        <v>10</v>
      </c>
      <c r="H48" s="569">
        <v>6</v>
      </c>
      <c r="I48" s="171"/>
    </row>
    <row r="49" spans="1:9" s="170" customFormat="1" ht="12.75" customHeight="1">
      <c r="A49" s="172"/>
      <c r="B49" s="582">
        <f>SUM(B45:B48)</f>
        <v>32</v>
      </c>
      <c r="C49" s="583">
        <f>SUM(C45:C48)</f>
        <v>40</v>
      </c>
      <c r="D49" s="583">
        <f>SUM(D45:D48)</f>
        <v>-8</v>
      </c>
      <c r="E49" s="583"/>
      <c r="F49" s="584"/>
      <c r="G49" s="584"/>
      <c r="H49" s="579"/>
      <c r="I49" s="171"/>
    </row>
    <row r="50" spans="1:9" s="170" customFormat="1" ht="12.75" customHeight="1" thickBot="1">
      <c r="A50" s="174"/>
      <c r="B50" s="566"/>
      <c r="C50" s="553"/>
      <c r="D50" s="553"/>
      <c r="E50" s="553"/>
      <c r="F50" s="561"/>
      <c r="G50" s="561"/>
      <c r="H50" s="570"/>
      <c r="I50" s="171"/>
    </row>
    <row r="51" spans="1:9" s="170" customFormat="1" ht="12.75" customHeight="1">
      <c r="A51" s="576">
        <v>1972</v>
      </c>
      <c r="B51" s="565"/>
      <c r="C51" s="552"/>
      <c r="D51" s="552"/>
      <c r="E51" s="552"/>
      <c r="F51" s="560"/>
      <c r="G51" s="560"/>
      <c r="H51" s="569"/>
      <c r="I51" s="171"/>
    </row>
    <row r="52" spans="1:9" s="170" customFormat="1" ht="12.75" customHeight="1">
      <c r="A52" s="172" t="s">
        <v>305</v>
      </c>
      <c r="B52" s="565">
        <v>12</v>
      </c>
      <c r="C52" s="552">
        <v>10</v>
      </c>
      <c r="D52" s="552">
        <f>B52-C52</f>
        <v>2</v>
      </c>
      <c r="E52" s="552">
        <v>405</v>
      </c>
      <c r="F52" s="560"/>
      <c r="G52" s="560"/>
      <c r="H52" s="569"/>
      <c r="I52" s="171"/>
    </row>
    <row r="53" spans="1:9" s="170" customFormat="1" ht="12.75" customHeight="1">
      <c r="A53" s="172" t="s">
        <v>306</v>
      </c>
      <c r="B53" s="565">
        <v>12</v>
      </c>
      <c r="C53" s="552">
        <v>12</v>
      </c>
      <c r="D53" s="552">
        <f>B53-C53</f>
        <v>0</v>
      </c>
      <c r="E53" s="552">
        <v>438</v>
      </c>
      <c r="F53" s="560"/>
      <c r="G53" s="560"/>
      <c r="H53" s="569"/>
      <c r="I53" s="171"/>
    </row>
    <row r="54" spans="1:9" s="170" customFormat="1" ht="12.75" customHeight="1">
      <c r="A54" s="172" t="s">
        <v>307</v>
      </c>
      <c r="B54" s="565">
        <v>11</v>
      </c>
      <c r="C54" s="552">
        <v>13</v>
      </c>
      <c r="D54" s="552">
        <f>B54-C54</f>
        <v>-2</v>
      </c>
      <c r="E54" s="552">
        <v>466</v>
      </c>
      <c r="F54" s="560"/>
      <c r="G54" s="560"/>
      <c r="H54" s="569"/>
      <c r="I54" s="171"/>
    </row>
    <row r="55" spans="1:9" s="170" customFormat="1" ht="12.75" customHeight="1" thickBot="1">
      <c r="A55" s="172" t="s">
        <v>304</v>
      </c>
      <c r="B55" s="565">
        <v>10</v>
      </c>
      <c r="C55" s="552">
        <v>12</v>
      </c>
      <c r="D55" s="552">
        <f>B55-C55</f>
        <v>-2</v>
      </c>
      <c r="E55" s="552">
        <v>499</v>
      </c>
      <c r="F55" s="560"/>
      <c r="G55" s="560">
        <v>10</v>
      </c>
      <c r="H55" s="569">
        <v>6</v>
      </c>
      <c r="I55" s="171"/>
    </row>
    <row r="56" spans="1:9" s="170" customFormat="1" ht="12.75" customHeight="1">
      <c r="A56" s="172"/>
      <c r="B56" s="582">
        <f>SUM(B52:B55)</f>
        <v>45</v>
      </c>
      <c r="C56" s="583">
        <f>SUM(C52:C55)</f>
        <v>47</v>
      </c>
      <c r="D56" s="583">
        <f>SUM(D52:D55)</f>
        <v>-2</v>
      </c>
      <c r="E56" s="583"/>
      <c r="F56" s="584"/>
      <c r="G56" s="584"/>
      <c r="H56" s="579"/>
      <c r="I56" s="171"/>
    </row>
    <row r="57" spans="1:9" s="170" customFormat="1" ht="12.75" customHeight="1" thickBot="1">
      <c r="A57" s="174"/>
      <c r="B57" s="566"/>
      <c r="C57" s="553"/>
      <c r="D57" s="553"/>
      <c r="E57" s="553"/>
      <c r="F57" s="561"/>
      <c r="G57" s="561"/>
      <c r="H57" s="570"/>
      <c r="I57" s="171"/>
    </row>
    <row r="58" spans="1:9" s="170" customFormat="1" ht="12.75" customHeight="1">
      <c r="A58" s="576">
        <v>1973</v>
      </c>
      <c r="B58" s="565"/>
      <c r="C58" s="552"/>
      <c r="D58" s="552"/>
      <c r="E58" s="552"/>
      <c r="F58" s="560"/>
      <c r="G58" s="560"/>
      <c r="H58" s="569"/>
      <c r="I58" s="171"/>
    </row>
    <row r="59" spans="1:9" s="170" customFormat="1" ht="12.75" customHeight="1">
      <c r="A59" s="172" t="s">
        <v>305</v>
      </c>
      <c r="B59" s="565">
        <v>14</v>
      </c>
      <c r="C59" s="552">
        <v>15</v>
      </c>
      <c r="D59" s="552">
        <f>B59-C59</f>
        <v>-1</v>
      </c>
      <c r="E59" s="552">
        <v>498</v>
      </c>
      <c r="F59" s="560"/>
      <c r="G59" s="560"/>
      <c r="H59" s="569"/>
      <c r="I59" s="171"/>
    </row>
    <row r="60" spans="1:9" s="170" customFormat="1" ht="12.75" customHeight="1">
      <c r="A60" s="172" t="s">
        <v>306</v>
      </c>
      <c r="B60" s="565">
        <v>6</v>
      </c>
      <c r="C60" s="552">
        <v>18</v>
      </c>
      <c r="D60" s="552">
        <f>B60-C60</f>
        <v>-12</v>
      </c>
      <c r="E60" s="552">
        <v>500</v>
      </c>
      <c r="F60" s="560"/>
      <c r="G60" s="560"/>
      <c r="H60" s="569"/>
      <c r="I60" s="171"/>
    </row>
    <row r="61" spans="1:9" s="170" customFormat="1" ht="12.75" customHeight="1">
      <c r="A61" s="172" t="s">
        <v>307</v>
      </c>
      <c r="B61" s="565">
        <v>10</v>
      </c>
      <c r="C61" s="552">
        <v>29</v>
      </c>
      <c r="D61" s="552">
        <f>B61-C61</f>
        <v>-19</v>
      </c>
      <c r="E61" s="552">
        <v>413</v>
      </c>
      <c r="F61" s="560"/>
      <c r="G61" s="560"/>
      <c r="H61" s="569"/>
      <c r="I61" s="171"/>
    </row>
    <row r="62" spans="1:9" s="170" customFormat="1" ht="12.75" customHeight="1" thickBot="1">
      <c r="A62" s="172" t="s">
        <v>304</v>
      </c>
      <c r="B62" s="565">
        <v>8</v>
      </c>
      <c r="C62" s="552">
        <v>19</v>
      </c>
      <c r="D62" s="552">
        <f>B62-C62</f>
        <v>-11</v>
      </c>
      <c r="E62" s="552">
        <v>385</v>
      </c>
      <c r="F62" s="560"/>
      <c r="G62" s="560">
        <v>11</v>
      </c>
      <c r="H62" s="569">
        <v>6</v>
      </c>
      <c r="I62" s="171"/>
    </row>
    <row r="63" spans="1:9" s="170" customFormat="1" ht="12.75" customHeight="1">
      <c r="A63" s="172"/>
      <c r="B63" s="582">
        <f>SUM(B59:B62)</f>
        <v>38</v>
      </c>
      <c r="C63" s="583">
        <f>SUM(C59:C62)</f>
        <v>81</v>
      </c>
      <c r="D63" s="583">
        <f>SUM(D59:D62)</f>
        <v>-43</v>
      </c>
      <c r="E63" s="583"/>
      <c r="F63" s="584"/>
      <c r="G63" s="584"/>
      <c r="H63" s="579"/>
      <c r="I63" s="171"/>
    </row>
    <row r="64" spans="1:9" s="170" customFormat="1" ht="12.75" customHeight="1" thickBot="1">
      <c r="A64" s="174"/>
      <c r="B64" s="566"/>
      <c r="C64" s="553"/>
      <c r="D64" s="553"/>
      <c r="E64" s="553"/>
      <c r="F64" s="561"/>
      <c r="G64" s="561"/>
      <c r="H64" s="570"/>
      <c r="I64" s="171"/>
    </row>
    <row r="65" spans="1:9" s="170" customFormat="1" ht="12.75" customHeight="1">
      <c r="A65" s="576">
        <v>1974</v>
      </c>
      <c r="B65" s="565"/>
      <c r="C65" s="552"/>
      <c r="D65" s="552"/>
      <c r="E65" s="552"/>
      <c r="F65" s="560"/>
      <c r="G65" s="560"/>
      <c r="H65" s="569"/>
      <c r="I65" s="171"/>
    </row>
    <row r="66" spans="1:9" s="170" customFormat="1" ht="12.75" customHeight="1">
      <c r="A66" s="172" t="s">
        <v>305</v>
      </c>
      <c r="B66" s="565">
        <v>10</v>
      </c>
      <c r="C66" s="552">
        <v>18</v>
      </c>
      <c r="D66" s="552">
        <f>B66-C66</f>
        <v>-8</v>
      </c>
      <c r="E66" s="552">
        <v>425</v>
      </c>
      <c r="F66" s="560"/>
      <c r="G66" s="560"/>
      <c r="H66" s="569"/>
      <c r="I66" s="171"/>
    </row>
    <row r="67" spans="1:9" s="170" customFormat="1" ht="12.75" customHeight="1">
      <c r="A67" s="172" t="s">
        <v>306</v>
      </c>
      <c r="B67" s="565">
        <v>5</v>
      </c>
      <c r="C67" s="552">
        <v>19</v>
      </c>
      <c r="D67" s="552">
        <f>B67-C67</f>
        <v>-14</v>
      </c>
      <c r="E67" s="552">
        <v>331</v>
      </c>
      <c r="F67" s="560"/>
      <c r="G67" s="560"/>
      <c r="H67" s="569"/>
      <c r="I67" s="171"/>
    </row>
    <row r="68" spans="1:9" s="170" customFormat="1" ht="12.75" customHeight="1">
      <c r="A68" s="172" t="s">
        <v>307</v>
      </c>
      <c r="B68" s="565">
        <v>6</v>
      </c>
      <c r="C68" s="552">
        <v>11</v>
      </c>
      <c r="D68" s="552">
        <f>B68-C68</f>
        <v>-5</v>
      </c>
      <c r="E68" s="552">
        <v>382</v>
      </c>
      <c r="F68" s="560"/>
      <c r="G68" s="560"/>
      <c r="H68" s="569"/>
      <c r="I68" s="171"/>
    </row>
    <row r="69" spans="1:9" s="170" customFormat="1" ht="12.75" customHeight="1" thickBot="1">
      <c r="A69" s="172" t="s">
        <v>304</v>
      </c>
      <c r="B69" s="565">
        <v>6</v>
      </c>
      <c r="C69" s="552">
        <v>7</v>
      </c>
      <c r="D69" s="552">
        <f>B69-C69</f>
        <v>-1</v>
      </c>
      <c r="E69" s="552">
        <v>302</v>
      </c>
      <c r="F69" s="560"/>
      <c r="G69" s="560">
        <v>11</v>
      </c>
      <c r="H69" s="569">
        <v>8</v>
      </c>
      <c r="I69" s="171"/>
    </row>
    <row r="70" spans="1:9" s="170" customFormat="1" ht="12.75" customHeight="1">
      <c r="A70" s="172"/>
      <c r="B70" s="582">
        <f>SUM(B66:B69)</f>
        <v>27</v>
      </c>
      <c r="C70" s="583">
        <f>SUM(C66:C69)</f>
        <v>55</v>
      </c>
      <c r="D70" s="583">
        <f>SUM(D66:D69)</f>
        <v>-28</v>
      </c>
      <c r="E70" s="583"/>
      <c r="F70" s="584"/>
      <c r="G70" s="584"/>
      <c r="H70" s="579"/>
      <c r="I70" s="171"/>
    </row>
    <row r="71" spans="1:9" s="170" customFormat="1" ht="12.75" customHeight="1" thickBot="1">
      <c r="A71" s="174"/>
      <c r="B71" s="566"/>
      <c r="C71" s="553"/>
      <c r="D71" s="553"/>
      <c r="E71" s="553"/>
      <c r="F71" s="561"/>
      <c r="G71" s="561"/>
      <c r="H71" s="570"/>
      <c r="I71" s="171"/>
    </row>
    <row r="72" spans="1:9" ht="12.75" customHeight="1">
      <c r="A72" s="576">
        <v>1975</v>
      </c>
      <c r="B72" s="565"/>
      <c r="C72" s="552"/>
      <c r="D72" s="552"/>
      <c r="E72" s="552"/>
      <c r="F72" s="560"/>
      <c r="G72" s="560"/>
      <c r="H72" s="569"/>
      <c r="I72" s="171"/>
    </row>
    <row r="73" spans="1:9" ht="12.75" customHeight="1">
      <c r="A73" s="172" t="s">
        <v>305</v>
      </c>
      <c r="B73" s="565">
        <v>6.8862550000000002</v>
      </c>
      <c r="C73" s="552">
        <v>7.9536499999999997</v>
      </c>
      <c r="D73" s="552">
        <f>B73-C73</f>
        <v>-1.0673949999999994</v>
      </c>
      <c r="E73" s="552">
        <v>312.743517</v>
      </c>
      <c r="F73" s="560"/>
      <c r="G73" s="560">
        <v>11</v>
      </c>
      <c r="H73" s="569">
        <v>8</v>
      </c>
      <c r="I73" s="171"/>
    </row>
    <row r="74" spans="1:9" ht="12.75" customHeight="1">
      <c r="A74" s="172" t="s">
        <v>306</v>
      </c>
      <c r="B74" s="565">
        <v>4.8835059999999997</v>
      </c>
      <c r="C74" s="552">
        <v>9.3260509999999996</v>
      </c>
      <c r="D74" s="552">
        <f>B74-C74</f>
        <v>-4.442545</v>
      </c>
      <c r="E74" s="552">
        <v>353.14828899999998</v>
      </c>
      <c r="F74" s="560"/>
      <c r="G74" s="560">
        <v>11</v>
      </c>
      <c r="H74" s="569">
        <v>8</v>
      </c>
      <c r="I74" s="171"/>
    </row>
    <row r="75" spans="1:9" ht="12.75" customHeight="1">
      <c r="A75" s="172" t="s">
        <v>307</v>
      </c>
      <c r="B75" s="565">
        <v>7.1119700000000003</v>
      </c>
      <c r="C75" s="552">
        <v>7.5013110000000003</v>
      </c>
      <c r="D75" s="552">
        <f>B75-C75</f>
        <v>-0.38934099999999994</v>
      </c>
      <c r="E75" s="552">
        <v>287.50166000000002</v>
      </c>
      <c r="F75" s="560"/>
      <c r="G75" s="560">
        <v>11</v>
      </c>
      <c r="H75" s="569">
        <v>8</v>
      </c>
      <c r="I75" s="171"/>
    </row>
    <row r="76" spans="1:9" ht="12.75" customHeight="1" thickBot="1">
      <c r="A76" s="172" t="s">
        <v>304</v>
      </c>
      <c r="B76" s="565">
        <v>4.3399179999999999</v>
      </c>
      <c r="C76" s="552">
        <v>4.8811540000000004</v>
      </c>
      <c r="D76" s="552">
        <f>B76-C76</f>
        <v>-0.54123600000000049</v>
      </c>
      <c r="E76" s="552">
        <v>313.18986799999999</v>
      </c>
      <c r="F76" s="560"/>
      <c r="G76" s="560">
        <v>11</v>
      </c>
      <c r="H76" s="569">
        <v>8</v>
      </c>
      <c r="I76" s="171"/>
    </row>
    <row r="77" spans="1:9" ht="12.75" customHeight="1">
      <c r="A77" s="172"/>
      <c r="B77" s="582">
        <f>SUM(B73:B76)</f>
        <v>23.221648999999999</v>
      </c>
      <c r="C77" s="583">
        <f>SUM(C73:C76)</f>
        <v>29.662165999999999</v>
      </c>
      <c r="D77" s="583">
        <f>SUM(D73:D76)</f>
        <v>-6.4405169999999998</v>
      </c>
      <c r="E77" s="583"/>
      <c r="F77" s="584"/>
      <c r="G77" s="584"/>
      <c r="H77" s="579"/>
      <c r="I77" s="171"/>
    </row>
    <row r="78" spans="1:9" ht="12.75" customHeight="1" thickBot="1">
      <c r="A78" s="174"/>
      <c r="B78" s="566"/>
      <c r="C78" s="553"/>
      <c r="D78" s="553"/>
      <c r="E78" s="553"/>
      <c r="F78" s="561"/>
      <c r="G78" s="561"/>
      <c r="H78" s="570"/>
      <c r="I78" s="171"/>
    </row>
    <row r="79" spans="1:9" ht="12.75" customHeight="1">
      <c r="A79" s="576">
        <v>1976</v>
      </c>
      <c r="B79" s="565"/>
      <c r="C79" s="552"/>
      <c r="D79" s="552"/>
      <c r="E79" s="552"/>
      <c r="F79" s="560"/>
      <c r="G79" s="560"/>
      <c r="H79" s="569"/>
      <c r="I79" s="171"/>
    </row>
    <row r="80" spans="1:9" ht="12.75" customHeight="1">
      <c r="A80" s="172" t="s">
        <v>305</v>
      </c>
      <c r="B80" s="565">
        <v>6.1744380000000003</v>
      </c>
      <c r="C80" s="552">
        <v>8.7082899999999999</v>
      </c>
      <c r="D80" s="552">
        <f>B80-C80</f>
        <v>-2.5338519999999995</v>
      </c>
      <c r="E80" s="552">
        <v>291.89289100000002</v>
      </c>
      <c r="F80" s="560"/>
      <c r="G80" s="560">
        <v>11</v>
      </c>
      <c r="H80" s="569">
        <v>8</v>
      </c>
      <c r="I80" s="171"/>
    </row>
    <row r="81" spans="1:9" ht="12.75" customHeight="1">
      <c r="A81" s="172" t="s">
        <v>306</v>
      </c>
      <c r="B81" s="565">
        <v>4.1901330000000003</v>
      </c>
      <c r="C81" s="552">
        <v>8.1944540000000003</v>
      </c>
      <c r="D81" s="552">
        <f>B81-C81</f>
        <v>-4.004321</v>
      </c>
      <c r="E81" s="552">
        <v>293.37356699999998</v>
      </c>
      <c r="F81" s="560"/>
      <c r="G81" s="560">
        <v>11</v>
      </c>
      <c r="H81" s="569">
        <v>8</v>
      </c>
      <c r="I81" s="171"/>
    </row>
    <row r="82" spans="1:9" ht="12.75" customHeight="1">
      <c r="A82" s="172" t="s">
        <v>307</v>
      </c>
      <c r="B82" s="565">
        <v>5.8148289999999996</v>
      </c>
      <c r="C82" s="552">
        <v>6.9942690000000001</v>
      </c>
      <c r="D82" s="552">
        <f>B82-C82</f>
        <v>-1.1794400000000005</v>
      </c>
      <c r="E82" s="552">
        <v>279.95160600000003</v>
      </c>
      <c r="F82" s="560"/>
      <c r="G82" s="560">
        <v>11</v>
      </c>
      <c r="H82" s="569">
        <v>8</v>
      </c>
      <c r="I82" s="171"/>
    </row>
    <row r="83" spans="1:9" ht="12.75" customHeight="1" thickBot="1">
      <c r="A83" s="172" t="s">
        <v>304</v>
      </c>
      <c r="B83" s="565">
        <v>6.6713579999999997</v>
      </c>
      <c r="C83" s="552">
        <v>4.5373150000000004</v>
      </c>
      <c r="D83" s="552">
        <f>B83-C83</f>
        <v>2.1340429999999992</v>
      </c>
      <c r="E83" s="552">
        <v>286.22105599999998</v>
      </c>
      <c r="F83" s="560"/>
      <c r="G83" s="560">
        <v>11</v>
      </c>
      <c r="H83" s="569">
        <v>8</v>
      </c>
      <c r="I83" s="171"/>
    </row>
    <row r="84" spans="1:9" ht="12.75" customHeight="1">
      <c r="A84" s="172"/>
      <c r="B84" s="582">
        <f>SUM(B80:B83)</f>
        <v>22.850757999999999</v>
      </c>
      <c r="C84" s="583">
        <f>SUM(C80:C83)</f>
        <v>28.434327999999997</v>
      </c>
      <c r="D84" s="583">
        <f>SUM(D80:D83)</f>
        <v>-5.5835700000000008</v>
      </c>
      <c r="E84" s="583"/>
      <c r="F84" s="584"/>
      <c r="G84" s="584"/>
      <c r="H84" s="579"/>
      <c r="I84" s="171"/>
    </row>
    <row r="85" spans="1:9" ht="12.75" customHeight="1" thickBot="1">
      <c r="A85" s="174"/>
      <c r="B85" s="566"/>
      <c r="C85" s="553"/>
      <c r="D85" s="553"/>
      <c r="E85" s="553"/>
      <c r="F85" s="561"/>
      <c r="G85" s="561"/>
      <c r="H85" s="570"/>
      <c r="I85" s="171"/>
    </row>
    <row r="86" spans="1:9" ht="12.75" customHeight="1">
      <c r="A86" s="576">
        <v>1977</v>
      </c>
      <c r="B86" s="565"/>
      <c r="C86" s="552"/>
      <c r="D86" s="552"/>
      <c r="E86" s="552"/>
      <c r="F86" s="560"/>
      <c r="G86" s="560"/>
      <c r="H86" s="569"/>
      <c r="I86" s="171"/>
    </row>
    <row r="87" spans="1:9" ht="12.75" customHeight="1">
      <c r="A87" s="172" t="s">
        <v>305</v>
      </c>
      <c r="B87" s="565">
        <v>6.6405890000000003</v>
      </c>
      <c r="C87" s="552">
        <v>6.9777649999999998</v>
      </c>
      <c r="D87" s="552">
        <f>B87-C87</f>
        <v>-0.33717599999999948</v>
      </c>
      <c r="E87" s="552">
        <v>272.51360599999998</v>
      </c>
      <c r="F87" s="560"/>
      <c r="G87" s="560">
        <v>11</v>
      </c>
      <c r="H87" s="569">
        <v>8</v>
      </c>
      <c r="I87" s="171"/>
    </row>
    <row r="88" spans="1:9" ht="12.75" customHeight="1">
      <c r="A88" s="172" t="s">
        <v>306</v>
      </c>
      <c r="B88" s="565">
        <v>5.6606249999999996</v>
      </c>
      <c r="C88" s="552">
        <v>6.4630650000000003</v>
      </c>
      <c r="D88" s="552">
        <f>B88-C88</f>
        <v>-0.80244000000000071</v>
      </c>
      <c r="E88" s="552">
        <v>275.465822</v>
      </c>
      <c r="F88" s="560"/>
      <c r="G88" s="560">
        <v>11</v>
      </c>
      <c r="H88" s="569">
        <v>8</v>
      </c>
      <c r="I88" s="171"/>
    </row>
    <row r="89" spans="1:9" ht="12.75" customHeight="1">
      <c r="A89" s="172" t="s">
        <v>307</v>
      </c>
      <c r="B89" s="565">
        <v>5.2504730000000004</v>
      </c>
      <c r="C89" s="552">
        <v>7.9068829999999997</v>
      </c>
      <c r="D89" s="552">
        <f>B89-C89</f>
        <v>-2.6564099999999993</v>
      </c>
      <c r="E89" s="552">
        <v>309.442046</v>
      </c>
      <c r="F89" s="560"/>
      <c r="G89" s="560">
        <v>11</v>
      </c>
      <c r="H89" s="569">
        <v>8</v>
      </c>
      <c r="I89" s="171"/>
    </row>
    <row r="90" spans="1:9" ht="12.75" customHeight="1" thickBot="1">
      <c r="A90" s="172" t="s">
        <v>304</v>
      </c>
      <c r="B90" s="565">
        <v>4.3228109999999997</v>
      </c>
      <c r="C90" s="552">
        <v>7.5687740000000003</v>
      </c>
      <c r="D90" s="552">
        <f>B90-C90</f>
        <v>-3.2459630000000006</v>
      </c>
      <c r="E90" s="552">
        <v>327.41064899999998</v>
      </c>
      <c r="F90" s="560"/>
      <c r="G90" s="560">
        <v>11</v>
      </c>
      <c r="H90" s="569">
        <v>8</v>
      </c>
      <c r="I90" s="171"/>
    </row>
    <row r="91" spans="1:9" ht="12.75" customHeight="1">
      <c r="A91" s="172"/>
      <c r="B91" s="582">
        <f>SUM(B87:B90)</f>
        <v>21.874498000000003</v>
      </c>
      <c r="C91" s="583">
        <f>SUM(C87:C90)</f>
        <v>28.916487</v>
      </c>
      <c r="D91" s="583">
        <f>SUM(D87:D90)</f>
        <v>-7.0419890000000001</v>
      </c>
      <c r="E91" s="583"/>
      <c r="F91" s="584"/>
      <c r="G91" s="584"/>
      <c r="H91" s="579"/>
      <c r="I91" s="171"/>
    </row>
    <row r="92" spans="1:9" ht="12.75" customHeight="1" thickBot="1">
      <c r="A92" s="174"/>
      <c r="B92" s="566"/>
      <c r="C92" s="553"/>
      <c r="D92" s="553"/>
      <c r="E92" s="553"/>
      <c r="F92" s="561"/>
      <c r="G92" s="561"/>
      <c r="H92" s="570"/>
      <c r="I92" s="171"/>
    </row>
    <row r="93" spans="1:9" ht="12.75" customHeight="1">
      <c r="A93" s="576">
        <v>1978</v>
      </c>
      <c r="B93" s="565"/>
      <c r="C93" s="552"/>
      <c r="D93" s="552"/>
      <c r="E93" s="552"/>
      <c r="F93" s="560"/>
      <c r="G93" s="560"/>
      <c r="H93" s="569"/>
      <c r="I93" s="171"/>
    </row>
    <row r="94" spans="1:9" ht="12.75" customHeight="1">
      <c r="A94" s="172" t="s">
        <v>305</v>
      </c>
      <c r="B94" s="565">
        <v>5.5163520000000004</v>
      </c>
      <c r="C94" s="552">
        <v>7.3357010000000002</v>
      </c>
      <c r="D94" s="552">
        <f>B94-C94</f>
        <v>-1.8193489999999999</v>
      </c>
      <c r="E94" s="552">
        <v>310.62013999999999</v>
      </c>
      <c r="F94" s="560"/>
      <c r="G94" s="560">
        <v>11</v>
      </c>
      <c r="H94" s="569">
        <v>8</v>
      </c>
      <c r="I94" s="171"/>
    </row>
    <row r="95" spans="1:9" ht="12.75" customHeight="1">
      <c r="A95" s="172" t="s">
        <v>306</v>
      </c>
      <c r="B95" s="565">
        <v>9.7186380000000003</v>
      </c>
      <c r="C95" s="552">
        <v>9.9314060000000008</v>
      </c>
      <c r="D95" s="552">
        <f>B95-C95</f>
        <v>-0.21276800000000051</v>
      </c>
      <c r="E95" s="552">
        <v>354.95772099999999</v>
      </c>
      <c r="F95" s="560"/>
      <c r="G95" s="560">
        <v>11</v>
      </c>
      <c r="H95" s="569">
        <v>7</v>
      </c>
      <c r="I95" s="171"/>
    </row>
    <row r="96" spans="1:9" ht="12.75" customHeight="1">
      <c r="A96" s="172" t="s">
        <v>307</v>
      </c>
      <c r="B96" s="565">
        <v>8.8138129999999997</v>
      </c>
      <c r="C96" s="552">
        <v>17.063991000000001</v>
      </c>
      <c r="D96" s="552">
        <f>B96-C96</f>
        <v>-8.2501780000000018</v>
      </c>
      <c r="E96" s="552">
        <v>374.929058</v>
      </c>
      <c r="F96" s="560"/>
      <c r="G96" s="560">
        <v>11</v>
      </c>
      <c r="H96" s="569">
        <v>7</v>
      </c>
      <c r="I96" s="171"/>
    </row>
    <row r="97" spans="1:9" ht="12.75" customHeight="1" thickBot="1">
      <c r="A97" s="172" t="s">
        <v>304</v>
      </c>
      <c r="B97" s="565">
        <v>6.8506900000000002</v>
      </c>
      <c r="C97" s="552">
        <v>11.331201999999999</v>
      </c>
      <c r="D97" s="552">
        <f>B97-C97</f>
        <v>-4.4805119999999992</v>
      </c>
      <c r="E97" s="552">
        <v>389.54790800000001</v>
      </c>
      <c r="F97" s="560"/>
      <c r="G97" s="560">
        <v>11</v>
      </c>
      <c r="H97" s="569">
        <v>7</v>
      </c>
      <c r="I97" s="171"/>
    </row>
    <row r="98" spans="1:9" ht="12.75" customHeight="1">
      <c r="A98" s="172"/>
      <c r="B98" s="582">
        <f>SUM(B94:B97)</f>
        <v>30.899493</v>
      </c>
      <c r="C98" s="583">
        <f>SUM(C94:C97)</f>
        <v>45.662300000000002</v>
      </c>
      <c r="D98" s="583">
        <f>SUM(D94:D97)</f>
        <v>-14.762807</v>
      </c>
      <c r="E98" s="583"/>
      <c r="F98" s="584"/>
      <c r="G98" s="584"/>
      <c r="H98" s="579"/>
      <c r="I98" s="171"/>
    </row>
    <row r="99" spans="1:9" ht="12.75" customHeight="1" thickBot="1">
      <c r="A99" s="174"/>
      <c r="B99" s="566"/>
      <c r="C99" s="553"/>
      <c r="D99" s="553"/>
      <c r="E99" s="553"/>
      <c r="F99" s="561"/>
      <c r="G99" s="561"/>
      <c r="H99" s="570"/>
      <c r="I99" s="171"/>
    </row>
    <row r="100" spans="1:9" ht="12.75" customHeight="1">
      <c r="A100" s="576">
        <v>1979</v>
      </c>
      <c r="B100" s="565"/>
      <c r="C100" s="552"/>
      <c r="D100" s="552"/>
      <c r="E100" s="552"/>
      <c r="F100" s="560"/>
      <c r="G100" s="560"/>
      <c r="H100" s="569"/>
      <c r="I100" s="171"/>
    </row>
    <row r="101" spans="1:9" ht="12.75" customHeight="1">
      <c r="A101" s="172" t="s">
        <v>305</v>
      </c>
      <c r="B101" s="565">
        <v>9.6372070000000001</v>
      </c>
      <c r="C101" s="552">
        <v>12.964831</v>
      </c>
      <c r="D101" s="552">
        <f>B101-C101</f>
        <v>-3.3276240000000001</v>
      </c>
      <c r="E101" s="552">
        <v>432.26673399999999</v>
      </c>
      <c r="F101" s="560"/>
      <c r="G101" s="560">
        <v>12</v>
      </c>
      <c r="H101" s="569">
        <v>7</v>
      </c>
      <c r="I101" s="571"/>
    </row>
    <row r="102" spans="1:9" ht="12.75" customHeight="1">
      <c r="A102" s="172" t="s">
        <v>306</v>
      </c>
      <c r="B102" s="565">
        <v>7.0410019999999998</v>
      </c>
      <c r="C102" s="552">
        <v>13.978709</v>
      </c>
      <c r="D102" s="552">
        <f>B102-C102</f>
        <v>-6.9377070000000005</v>
      </c>
      <c r="E102" s="552">
        <v>420.62604599999997</v>
      </c>
      <c r="F102" s="560"/>
      <c r="G102" s="560">
        <v>12</v>
      </c>
      <c r="H102" s="569">
        <v>7</v>
      </c>
      <c r="I102" s="571"/>
    </row>
    <row r="103" spans="1:9" ht="12.75" customHeight="1">
      <c r="A103" s="172" t="s">
        <v>307</v>
      </c>
      <c r="B103" s="565">
        <v>13.883563000000001</v>
      </c>
      <c r="C103" s="552">
        <v>15.754799</v>
      </c>
      <c r="D103" s="552">
        <f>B103-C103</f>
        <v>-1.8712359999999997</v>
      </c>
      <c r="E103" s="552">
        <v>498.96959500000003</v>
      </c>
      <c r="F103" s="560"/>
      <c r="G103" s="560">
        <v>12</v>
      </c>
      <c r="H103" s="569">
        <v>7</v>
      </c>
      <c r="I103" s="171"/>
    </row>
    <row r="104" spans="1:9" ht="12.75" customHeight="1" thickBot="1">
      <c r="A104" s="172" t="s">
        <v>304</v>
      </c>
      <c r="B104" s="565">
        <v>13.693242</v>
      </c>
      <c r="C104" s="552">
        <v>17.762283</v>
      </c>
      <c r="D104" s="552">
        <f>B104-C104</f>
        <v>-4.0690410000000004</v>
      </c>
      <c r="E104" s="552">
        <v>586.89430800000002</v>
      </c>
      <c r="F104" s="560"/>
      <c r="G104" s="560">
        <v>12</v>
      </c>
      <c r="H104" s="569">
        <v>7</v>
      </c>
      <c r="I104" s="171"/>
    </row>
    <row r="105" spans="1:9" ht="12.75" customHeight="1">
      <c r="A105" s="172"/>
      <c r="B105" s="582">
        <f>SUM(B101:B104)</f>
        <v>44.255013999999996</v>
      </c>
      <c r="C105" s="583">
        <f>SUM(C101:C104)</f>
        <v>60.460622000000001</v>
      </c>
      <c r="D105" s="583">
        <f>SUM(D101:D104)</f>
        <v>-16.205607999999998</v>
      </c>
      <c r="E105" s="583"/>
      <c r="F105" s="584"/>
      <c r="G105" s="584"/>
      <c r="H105" s="579"/>
      <c r="I105" s="171"/>
    </row>
    <row r="106" spans="1:9" ht="12.75" customHeight="1" thickBot="1">
      <c r="A106" s="174"/>
      <c r="B106" s="566"/>
      <c r="C106" s="553"/>
      <c r="D106" s="553"/>
      <c r="E106" s="553"/>
      <c r="F106" s="561"/>
      <c r="G106" s="561"/>
      <c r="H106" s="570"/>
      <c r="I106" s="171"/>
    </row>
    <row r="107" spans="1:9" ht="12.75" customHeight="1">
      <c r="A107" s="576">
        <v>1980</v>
      </c>
      <c r="B107" s="565"/>
      <c r="C107" s="552"/>
      <c r="D107" s="552"/>
      <c r="E107" s="552"/>
      <c r="F107" s="560"/>
      <c r="G107" s="560"/>
      <c r="H107" s="569"/>
      <c r="I107" s="171"/>
    </row>
    <row r="108" spans="1:9" ht="12.75" customHeight="1">
      <c r="A108" s="172" t="s">
        <v>305</v>
      </c>
      <c r="B108" s="565">
        <v>15.067983</v>
      </c>
      <c r="C108" s="552">
        <v>30.536937999999999</v>
      </c>
      <c r="D108" s="552">
        <f>B108-C108</f>
        <v>-15.468954999999999</v>
      </c>
      <c r="E108" s="552">
        <v>594.68732</v>
      </c>
      <c r="F108" s="560"/>
      <c r="G108" s="560">
        <v>12</v>
      </c>
      <c r="H108" s="569">
        <v>7</v>
      </c>
      <c r="I108" s="171"/>
    </row>
    <row r="109" spans="1:9" ht="12.75" customHeight="1">
      <c r="A109" s="172" t="s">
        <v>306</v>
      </c>
      <c r="B109" s="565">
        <v>15.74511</v>
      </c>
      <c r="C109" s="552">
        <v>20.744268000000002</v>
      </c>
      <c r="D109" s="552">
        <f>B109-C109</f>
        <v>-4.9991580000000013</v>
      </c>
      <c r="E109" s="552">
        <v>668.79843400000004</v>
      </c>
      <c r="F109" s="560"/>
      <c r="G109" s="560">
        <v>12</v>
      </c>
      <c r="H109" s="569">
        <v>6</v>
      </c>
      <c r="I109" s="171"/>
    </row>
    <row r="110" spans="1:9" ht="12.75" customHeight="1">
      <c r="A110" s="172" t="s">
        <v>307</v>
      </c>
      <c r="B110" s="565">
        <v>19.620180000000001</v>
      </c>
      <c r="C110" s="552">
        <v>25.746780999999999</v>
      </c>
      <c r="D110" s="552">
        <f>B110-C110</f>
        <v>-6.1266009999999973</v>
      </c>
      <c r="E110" s="552">
        <v>745.73387200000002</v>
      </c>
      <c r="F110" s="560"/>
      <c r="G110" s="560">
        <v>12</v>
      </c>
      <c r="H110" s="569">
        <v>6</v>
      </c>
      <c r="I110" s="171"/>
    </row>
    <row r="111" spans="1:9" ht="12.75" customHeight="1" thickBot="1">
      <c r="A111" s="172" t="s">
        <v>304</v>
      </c>
      <c r="B111" s="565">
        <v>14.235806</v>
      </c>
      <c r="C111" s="552">
        <v>31.025162000000002</v>
      </c>
      <c r="D111" s="552">
        <f>B111-C111</f>
        <v>-16.789356000000002</v>
      </c>
      <c r="E111" s="552">
        <v>694.58892100000003</v>
      </c>
      <c r="F111" s="560"/>
      <c r="G111" s="560">
        <v>12</v>
      </c>
      <c r="H111" s="569">
        <v>6</v>
      </c>
      <c r="I111" s="171"/>
    </row>
    <row r="112" spans="1:9" ht="12.75" customHeight="1">
      <c r="A112" s="172"/>
      <c r="B112" s="582">
        <f>SUM(B108:B111)</f>
        <v>64.669078999999996</v>
      </c>
      <c r="C112" s="583">
        <f>SUM(C108:C111)</f>
        <v>108.05314899999999</v>
      </c>
      <c r="D112" s="583">
        <f>SUM(D108:D111)</f>
        <v>-43.384070000000001</v>
      </c>
      <c r="E112" s="583"/>
      <c r="F112" s="584"/>
      <c r="G112" s="584"/>
      <c r="H112" s="579"/>
      <c r="I112" s="171"/>
    </row>
    <row r="113" spans="1:9" ht="12.75" customHeight="1" thickBot="1">
      <c r="A113" s="174"/>
      <c r="B113" s="566"/>
      <c r="C113" s="553"/>
      <c r="D113" s="553"/>
      <c r="E113" s="553"/>
      <c r="F113" s="561"/>
      <c r="G113" s="561"/>
      <c r="H113" s="570"/>
      <c r="I113" s="171"/>
    </row>
    <row r="114" spans="1:9" ht="12.75" customHeight="1">
      <c r="A114" s="576">
        <v>1981</v>
      </c>
      <c r="B114" s="565"/>
      <c r="C114" s="552"/>
      <c r="D114" s="552"/>
      <c r="E114" s="552"/>
      <c r="F114" s="560"/>
      <c r="G114" s="560"/>
      <c r="H114" s="569"/>
      <c r="I114" s="171"/>
    </row>
    <row r="115" spans="1:9" ht="12.75" customHeight="1">
      <c r="A115" s="172" t="s">
        <v>305</v>
      </c>
      <c r="B115" s="565">
        <v>9.3945860000000003</v>
      </c>
      <c r="C115" s="552">
        <v>17.613987999999999</v>
      </c>
      <c r="D115" s="552">
        <f>B115-C115</f>
        <v>-8.2194019999999988</v>
      </c>
      <c r="E115" s="552">
        <v>672.24435100000005</v>
      </c>
      <c r="F115" s="560"/>
      <c r="G115" s="560">
        <v>12</v>
      </c>
      <c r="H115" s="569">
        <v>6</v>
      </c>
      <c r="I115" s="171"/>
    </row>
    <row r="116" spans="1:9" ht="12.75" customHeight="1">
      <c r="A116" s="172" t="s">
        <v>306</v>
      </c>
      <c r="B116" s="565">
        <v>9.344576</v>
      </c>
      <c r="C116" s="552">
        <v>11.729297000000001</v>
      </c>
      <c r="D116" s="552">
        <f>B116-C116</f>
        <v>-2.3847210000000008</v>
      </c>
      <c r="E116" s="552">
        <v>644.93819099999996</v>
      </c>
      <c r="F116" s="560"/>
      <c r="G116" s="560">
        <v>12</v>
      </c>
      <c r="H116" s="569">
        <v>6</v>
      </c>
      <c r="I116" s="171"/>
    </row>
    <row r="117" spans="1:9" ht="12.75" customHeight="1">
      <c r="A117" s="172" t="s">
        <v>307</v>
      </c>
      <c r="B117" s="565">
        <v>11.323394</v>
      </c>
      <c r="C117" s="552">
        <v>14.056823</v>
      </c>
      <c r="D117" s="552">
        <f>B117-C117</f>
        <v>-2.7334289999999992</v>
      </c>
      <c r="E117" s="552">
        <v>714.42996800000003</v>
      </c>
      <c r="F117" s="560"/>
      <c r="G117" s="560">
        <v>12</v>
      </c>
      <c r="H117" s="569">
        <v>6</v>
      </c>
      <c r="I117" s="171"/>
    </row>
    <row r="118" spans="1:9" ht="12.75" customHeight="1" thickBot="1">
      <c r="A118" s="172" t="s">
        <v>304</v>
      </c>
      <c r="B118" s="565">
        <v>12.233478</v>
      </c>
      <c r="C118" s="552">
        <v>14.691414999999999</v>
      </c>
      <c r="D118" s="552">
        <f>B118-C118</f>
        <v>-2.4579369999999994</v>
      </c>
      <c r="E118" s="552">
        <v>728.55473700000005</v>
      </c>
      <c r="F118" s="560"/>
      <c r="G118" s="560">
        <v>12</v>
      </c>
      <c r="H118" s="569">
        <v>6</v>
      </c>
      <c r="I118" s="171"/>
    </row>
    <row r="119" spans="1:9" ht="12.75" customHeight="1">
      <c r="A119" s="172"/>
      <c r="B119" s="582">
        <f>SUM(B115:B118)</f>
        <v>42.296033999999999</v>
      </c>
      <c r="C119" s="583">
        <f>SUM(C115:C118)</f>
        <v>58.091523000000002</v>
      </c>
      <c r="D119" s="583">
        <f>SUM(D115:D118)</f>
        <v>-15.795488999999998</v>
      </c>
      <c r="E119" s="583"/>
      <c r="F119" s="584"/>
      <c r="G119" s="584"/>
      <c r="H119" s="579"/>
      <c r="I119" s="171"/>
    </row>
    <row r="120" spans="1:9" ht="12.75" customHeight="1" thickBot="1">
      <c r="A120" s="174"/>
      <c r="B120" s="566"/>
      <c r="C120" s="553"/>
      <c r="D120" s="553"/>
      <c r="E120" s="553"/>
      <c r="F120" s="561"/>
      <c r="G120" s="561"/>
      <c r="H120" s="570"/>
      <c r="I120" s="171"/>
    </row>
    <row r="121" spans="1:9" ht="12.75" customHeight="1">
      <c r="A121" s="576">
        <v>1982</v>
      </c>
      <c r="B121" s="565"/>
      <c r="C121" s="552"/>
      <c r="D121" s="552"/>
      <c r="E121" s="552"/>
      <c r="F121" s="560"/>
      <c r="G121" s="560"/>
      <c r="H121" s="569"/>
      <c r="I121" s="171"/>
    </row>
    <row r="122" spans="1:9" ht="12.75" customHeight="1">
      <c r="A122" s="172" t="s">
        <v>305</v>
      </c>
      <c r="B122" s="565">
        <v>12.360433</v>
      </c>
      <c r="C122" s="552">
        <v>12.373649</v>
      </c>
      <c r="D122" s="552">
        <f>B122-C122</f>
        <v>-1.3215999999999894E-2</v>
      </c>
      <c r="E122" s="552">
        <v>607.68495800000005</v>
      </c>
      <c r="F122" s="560"/>
      <c r="G122" s="560">
        <v>12</v>
      </c>
      <c r="H122" s="569">
        <v>6</v>
      </c>
      <c r="I122" s="171"/>
    </row>
    <row r="123" spans="1:9" ht="12.75" customHeight="1">
      <c r="A123" s="172" t="s">
        <v>306</v>
      </c>
      <c r="B123" s="565">
        <v>13.779026</v>
      </c>
      <c r="C123" s="552">
        <v>7.5279199999999999</v>
      </c>
      <c r="D123" s="552">
        <f>B123-C123</f>
        <v>6.2511060000000001</v>
      </c>
      <c r="E123" s="552">
        <v>573.88263199999994</v>
      </c>
      <c r="F123" s="560"/>
      <c r="G123" s="560">
        <v>12</v>
      </c>
      <c r="H123" s="569">
        <v>6</v>
      </c>
      <c r="I123" s="171"/>
    </row>
    <row r="124" spans="1:9" ht="12.75" customHeight="1">
      <c r="A124" s="172" t="s">
        <v>307</v>
      </c>
      <c r="B124" s="565">
        <v>18.910475999999999</v>
      </c>
      <c r="C124" s="552">
        <v>8.0339030000000005</v>
      </c>
      <c r="D124" s="552">
        <f>B124-C124</f>
        <v>10.876572999999999</v>
      </c>
      <c r="E124" s="552">
        <v>741.61307899999997</v>
      </c>
      <c r="F124" s="560"/>
      <c r="G124" s="560">
        <v>12</v>
      </c>
      <c r="H124" s="569">
        <v>6</v>
      </c>
      <c r="I124" s="171"/>
    </row>
    <row r="125" spans="1:9" ht="12.75" customHeight="1" thickBot="1">
      <c r="A125" s="172" t="s">
        <v>304</v>
      </c>
      <c r="B125" s="565">
        <v>43.774797999999997</v>
      </c>
      <c r="C125" s="552">
        <v>13.086715</v>
      </c>
      <c r="D125" s="552">
        <f>B125-C125</f>
        <v>30.688082999999999</v>
      </c>
      <c r="E125" s="552">
        <v>889.10926900000004</v>
      </c>
      <c r="F125" s="560"/>
      <c r="G125" s="560">
        <v>13</v>
      </c>
      <c r="H125" s="569">
        <v>6</v>
      </c>
      <c r="I125" s="171"/>
    </row>
    <row r="126" spans="1:9" ht="12.75" customHeight="1">
      <c r="A126" s="172"/>
      <c r="B126" s="582">
        <f>SUM(B122:B125)</f>
        <v>88.824733000000009</v>
      </c>
      <c r="C126" s="583">
        <f>SUM(C122:C125)</f>
        <v>41.022187000000002</v>
      </c>
      <c r="D126" s="583">
        <f>SUM(D122:D125)</f>
        <v>47.802546</v>
      </c>
      <c r="E126" s="583"/>
      <c r="F126" s="584"/>
      <c r="G126" s="584"/>
      <c r="H126" s="579"/>
      <c r="I126" s="171"/>
    </row>
    <row r="127" spans="1:9" ht="12.75" customHeight="1" thickBot="1">
      <c r="A127" s="174"/>
      <c r="B127" s="566"/>
      <c r="C127" s="553"/>
      <c r="D127" s="553"/>
      <c r="E127" s="553"/>
      <c r="F127" s="561"/>
      <c r="G127" s="561"/>
      <c r="H127" s="570"/>
      <c r="I127" s="171"/>
    </row>
    <row r="128" spans="1:9" ht="12.75" customHeight="1">
      <c r="A128" s="576">
        <v>1983</v>
      </c>
      <c r="B128" s="565"/>
      <c r="C128" s="552"/>
      <c r="D128" s="552"/>
      <c r="E128" s="552"/>
      <c r="F128" s="560"/>
      <c r="G128" s="560"/>
      <c r="H128" s="569"/>
      <c r="I128" s="171"/>
    </row>
    <row r="129" spans="1:9" ht="12.75" customHeight="1">
      <c r="A129" s="172" t="s">
        <v>305</v>
      </c>
      <c r="B129" s="565">
        <v>52.721231000000003</v>
      </c>
      <c r="C129" s="552">
        <v>13.312364000000001</v>
      </c>
      <c r="D129" s="552">
        <f>B129-C129</f>
        <v>39.408867000000001</v>
      </c>
      <c r="E129" s="552">
        <v>941.70418400000005</v>
      </c>
      <c r="F129" s="560"/>
      <c r="G129" s="560">
        <v>13</v>
      </c>
      <c r="H129" s="569">
        <v>6</v>
      </c>
      <c r="I129" s="171"/>
    </row>
    <row r="130" spans="1:9" ht="12.75" customHeight="1">
      <c r="A130" s="172" t="s">
        <v>306</v>
      </c>
      <c r="B130" s="565">
        <v>44.5</v>
      </c>
      <c r="C130" s="552">
        <v>13.5</v>
      </c>
      <c r="D130" s="552">
        <f>B130-C130</f>
        <v>31</v>
      </c>
      <c r="E130" s="552">
        <f>1059.6+23.8</f>
        <v>1083.3999999999999</v>
      </c>
      <c r="F130" s="560"/>
      <c r="G130" s="560">
        <v>13</v>
      </c>
      <c r="H130" s="569">
        <v>6</v>
      </c>
      <c r="I130" s="171"/>
    </row>
    <row r="131" spans="1:9" ht="12.75" customHeight="1">
      <c r="A131" s="172" t="s">
        <v>307</v>
      </c>
      <c r="B131" s="565">
        <v>38.299999999999997</v>
      </c>
      <c r="C131" s="552">
        <v>14.1</v>
      </c>
      <c r="D131" s="552">
        <f>B131-C131</f>
        <v>24.199999999999996</v>
      </c>
      <c r="E131" s="552">
        <f>1057.4+25.3</f>
        <v>1082.7</v>
      </c>
      <c r="F131" s="560"/>
      <c r="G131" s="560">
        <v>13</v>
      </c>
      <c r="H131" s="569">
        <v>6</v>
      </c>
      <c r="I131" s="171"/>
    </row>
    <row r="132" spans="1:9" ht="12.75" customHeight="1" thickBot="1">
      <c r="A132" s="172" t="s">
        <v>304</v>
      </c>
      <c r="B132" s="565">
        <v>37.5</v>
      </c>
      <c r="C132" s="552">
        <v>22.9</v>
      </c>
      <c r="D132" s="552">
        <f>B132-C132</f>
        <v>14.600000000000001</v>
      </c>
      <c r="E132" s="552">
        <f>1103.8+24.6</f>
        <v>1128.3999999999999</v>
      </c>
      <c r="F132" s="560"/>
      <c r="G132" s="560">
        <v>13</v>
      </c>
      <c r="H132" s="569">
        <v>6</v>
      </c>
      <c r="I132" s="171"/>
    </row>
    <row r="133" spans="1:9" ht="12.75" customHeight="1">
      <c r="A133" s="172"/>
      <c r="B133" s="582">
        <f>SUM(B129:B132)</f>
        <v>173.021231</v>
      </c>
      <c r="C133" s="583">
        <f>SUM(C129:C132)</f>
        <v>63.812364000000002</v>
      </c>
      <c r="D133" s="583">
        <f>SUM(D129:D132)</f>
        <v>109.208867</v>
      </c>
      <c r="E133" s="583"/>
      <c r="F133" s="584"/>
      <c r="G133" s="584"/>
      <c r="H133" s="579"/>
      <c r="I133" s="171"/>
    </row>
    <row r="134" spans="1:9" ht="12.75" customHeight="1" thickBot="1">
      <c r="A134" s="174"/>
      <c r="B134" s="566"/>
      <c r="C134" s="553"/>
      <c r="D134" s="553"/>
      <c r="E134" s="553"/>
      <c r="F134" s="561"/>
      <c r="G134" s="561"/>
      <c r="H134" s="570"/>
      <c r="I134" s="171"/>
    </row>
    <row r="135" spans="1:9" ht="12.75" customHeight="1">
      <c r="A135" s="576">
        <v>1984</v>
      </c>
      <c r="B135" s="565"/>
      <c r="C135" s="552"/>
      <c r="D135" s="552"/>
      <c r="E135" s="552"/>
      <c r="F135" s="560"/>
      <c r="G135" s="560"/>
      <c r="H135" s="569"/>
      <c r="I135" s="171"/>
    </row>
    <row r="136" spans="1:9" ht="12.75" customHeight="1">
      <c r="A136" s="172" t="s">
        <v>305</v>
      </c>
      <c r="B136" s="565">
        <v>37</v>
      </c>
      <c r="C136" s="552">
        <v>31</v>
      </c>
      <c r="D136" s="552">
        <f>B136-C136</f>
        <v>6</v>
      </c>
      <c r="E136" s="552">
        <v>1218</v>
      </c>
      <c r="F136" s="560"/>
      <c r="G136" s="560">
        <v>13</v>
      </c>
      <c r="H136" s="569">
        <v>6</v>
      </c>
      <c r="I136" s="171"/>
    </row>
    <row r="137" spans="1:9" ht="12.75" customHeight="1">
      <c r="A137" s="172" t="s">
        <v>306</v>
      </c>
      <c r="B137" s="565">
        <v>35</v>
      </c>
      <c r="C137" s="552">
        <v>26</v>
      </c>
      <c r="D137" s="552">
        <f>B137-C137</f>
        <v>9</v>
      </c>
      <c r="E137" s="552">
        <v>1184</v>
      </c>
      <c r="F137" s="560"/>
      <c r="G137" s="560">
        <v>13</v>
      </c>
      <c r="H137" s="569">
        <v>6</v>
      </c>
      <c r="I137" s="171"/>
    </row>
    <row r="138" spans="1:9" ht="12.75" customHeight="1">
      <c r="A138" s="172" t="s">
        <v>307</v>
      </c>
      <c r="B138" s="565">
        <v>28</v>
      </c>
      <c r="C138" s="552">
        <v>39</v>
      </c>
      <c r="D138" s="552">
        <f>B138-C138</f>
        <v>-11</v>
      </c>
      <c r="E138" s="552">
        <v>1095</v>
      </c>
      <c r="F138" s="560"/>
      <c r="G138" s="560">
        <v>13</v>
      </c>
      <c r="H138" s="569">
        <v>6</v>
      </c>
      <c r="I138" s="171"/>
    </row>
    <row r="139" spans="1:9" ht="12.75" customHeight="1" thickBot="1">
      <c r="A139" s="172" t="s">
        <v>304</v>
      </c>
      <c r="B139" s="565">
        <f>41.731162+2.247805</f>
        <v>43.978966999999997</v>
      </c>
      <c r="C139" s="552">
        <f>29.545086+1.047075</f>
        <v>30.592161000000001</v>
      </c>
      <c r="D139" s="552">
        <f>B139-C139</f>
        <v>13.386805999999996</v>
      </c>
      <c r="E139" s="552">
        <f>1133.428895+23.272531</f>
        <v>1156.7014260000001</v>
      </c>
      <c r="F139" s="560"/>
      <c r="G139" s="560">
        <v>13</v>
      </c>
      <c r="H139" s="569">
        <v>6</v>
      </c>
      <c r="I139" s="171"/>
    </row>
    <row r="140" spans="1:9" ht="12.75" customHeight="1">
      <c r="A140" s="172"/>
      <c r="B140" s="582">
        <f>SUM(B136:B139)</f>
        <v>143.97896700000001</v>
      </c>
      <c r="C140" s="583">
        <f>SUM(C136:C139)</f>
        <v>126.592161</v>
      </c>
      <c r="D140" s="583">
        <f>SUM(D136:D139)</f>
        <v>17.386805999999996</v>
      </c>
      <c r="E140" s="583"/>
      <c r="F140" s="584"/>
      <c r="G140" s="584"/>
      <c r="H140" s="579"/>
      <c r="I140" s="171"/>
    </row>
    <row r="141" spans="1:9" ht="12.75" customHeight="1" thickBot="1">
      <c r="A141" s="174"/>
      <c r="B141" s="566"/>
      <c r="C141" s="553"/>
      <c r="D141" s="553"/>
      <c r="E141" s="553"/>
      <c r="F141" s="561"/>
      <c r="G141" s="561"/>
      <c r="H141" s="570"/>
      <c r="I141" s="171"/>
    </row>
    <row r="142" spans="1:9" ht="12.75" customHeight="1">
      <c r="A142" s="576">
        <v>1985</v>
      </c>
      <c r="B142" s="565"/>
      <c r="C142" s="552"/>
      <c r="D142" s="552"/>
      <c r="E142" s="552"/>
      <c r="F142" s="560"/>
      <c r="G142" s="560"/>
      <c r="H142" s="569"/>
      <c r="I142" s="171"/>
    </row>
    <row r="143" spans="1:9" ht="12.75" customHeight="1">
      <c r="A143" s="172" t="s">
        <v>305</v>
      </c>
      <c r="B143" s="565">
        <f>28.321162+1.301493</f>
        <v>29.622655000000002</v>
      </c>
      <c r="C143" s="552">
        <f>30.163375+0.877412</f>
        <v>31.040786999999998</v>
      </c>
      <c r="D143" s="552">
        <f>B143-C143</f>
        <v>-1.4181319999999964</v>
      </c>
      <c r="E143" s="552">
        <f>1143.192605+23.231082</f>
        <v>1166.423687</v>
      </c>
      <c r="F143" s="560"/>
      <c r="G143" s="560">
        <v>13</v>
      </c>
      <c r="H143" s="569">
        <v>6</v>
      </c>
      <c r="I143" s="171"/>
    </row>
    <row r="144" spans="1:9" ht="12.75" customHeight="1">
      <c r="A144" s="172" t="s">
        <v>306</v>
      </c>
      <c r="B144" s="565">
        <v>40</v>
      </c>
      <c r="C144" s="552">
        <v>23</v>
      </c>
      <c r="D144" s="552">
        <f>B144-C144</f>
        <v>17</v>
      </c>
      <c r="E144" s="552">
        <f>1293.4+27.1</f>
        <v>1320.5</v>
      </c>
      <c r="F144" s="560"/>
      <c r="G144" s="560">
        <v>13</v>
      </c>
      <c r="H144" s="569">
        <v>6</v>
      </c>
      <c r="I144" s="171"/>
    </row>
    <row r="145" spans="1:9" ht="12.75" customHeight="1">
      <c r="A145" s="172" t="s">
        <v>307</v>
      </c>
      <c r="B145" s="565">
        <f>52.6+10.2</f>
        <v>62.8</v>
      </c>
      <c r="C145" s="552">
        <f>22.3+4.9</f>
        <v>27.200000000000003</v>
      </c>
      <c r="D145" s="552">
        <f>B145-C145</f>
        <v>35.599999999999994</v>
      </c>
      <c r="E145" s="552">
        <f>1361+30.6</f>
        <v>1391.6</v>
      </c>
      <c r="F145" s="560"/>
      <c r="G145" s="560">
        <v>13</v>
      </c>
      <c r="H145" s="569">
        <v>6</v>
      </c>
      <c r="I145" s="171"/>
    </row>
    <row r="146" spans="1:9" ht="12.75" customHeight="1" thickBot="1">
      <c r="A146" s="172" t="s">
        <v>304</v>
      </c>
      <c r="B146" s="565">
        <f>80.8+15.2</f>
        <v>96</v>
      </c>
      <c r="C146" s="552">
        <f>24+2.8</f>
        <v>26.8</v>
      </c>
      <c r="D146" s="552">
        <f>B146-C146</f>
        <v>69.2</v>
      </c>
      <c r="E146" s="552">
        <f>1539.5+43.8</f>
        <v>1583.3</v>
      </c>
      <c r="F146" s="560"/>
      <c r="G146" s="560">
        <v>14</v>
      </c>
      <c r="H146" s="569">
        <v>7</v>
      </c>
      <c r="I146" s="171"/>
    </row>
    <row r="147" spans="1:9" ht="12.75" customHeight="1">
      <c r="A147" s="172"/>
      <c r="B147" s="582">
        <f>SUM(B143:B146)</f>
        <v>228.42265500000002</v>
      </c>
      <c r="C147" s="583">
        <f>SUM(C143:C146)</f>
        <v>108.04078699999999</v>
      </c>
      <c r="D147" s="583">
        <f>SUM(D143:D146)</f>
        <v>120.381868</v>
      </c>
      <c r="E147" s="583"/>
      <c r="F147" s="584"/>
      <c r="G147" s="584"/>
      <c r="H147" s="579"/>
      <c r="I147" s="171"/>
    </row>
    <row r="148" spans="1:9" ht="12.75" customHeight="1" thickBot="1">
      <c r="A148" s="174"/>
      <c r="B148" s="566"/>
      <c r="C148" s="553"/>
      <c r="D148" s="553"/>
      <c r="E148" s="553"/>
      <c r="F148" s="561"/>
      <c r="G148" s="561"/>
      <c r="H148" s="570"/>
      <c r="I148" s="171"/>
    </row>
    <row r="149" spans="1:9" ht="12.75" customHeight="1">
      <c r="A149" s="576">
        <v>1986</v>
      </c>
      <c r="B149" s="565"/>
      <c r="C149" s="552"/>
      <c r="D149" s="552"/>
      <c r="E149" s="552"/>
      <c r="F149" s="560"/>
      <c r="G149" s="560"/>
      <c r="H149" s="569"/>
      <c r="I149" s="171"/>
    </row>
    <row r="150" spans="1:9" ht="12.75" customHeight="1">
      <c r="A150" s="172" t="s">
        <v>305</v>
      </c>
      <c r="B150" s="565">
        <f>99.3+10.3</f>
        <v>109.6</v>
      </c>
      <c r="C150" s="552">
        <f>27+3.3</f>
        <v>30.3</v>
      </c>
      <c r="D150" s="552">
        <f>B150-C150</f>
        <v>79.3</v>
      </c>
      <c r="E150" s="552">
        <f>1746.6+51.9</f>
        <v>1798.5</v>
      </c>
      <c r="F150" s="560"/>
      <c r="G150" s="560">
        <v>14</v>
      </c>
      <c r="H150" s="569">
        <v>7</v>
      </c>
      <c r="I150" s="171"/>
    </row>
    <row r="151" spans="1:9" ht="12.75" customHeight="1">
      <c r="A151" s="172" t="s">
        <v>306</v>
      </c>
      <c r="B151" s="565">
        <f>113.5+24.6</f>
        <v>138.1</v>
      </c>
      <c r="C151" s="552">
        <f>31.3+3.5</f>
        <v>34.799999999999997</v>
      </c>
      <c r="D151" s="552">
        <f>B151-C151</f>
        <v>103.3</v>
      </c>
      <c r="E151" s="552">
        <f>1895.6+74.7</f>
        <v>1970.3</v>
      </c>
      <c r="F151" s="560"/>
      <c r="G151" s="560">
        <v>14</v>
      </c>
      <c r="H151" s="569">
        <v>7</v>
      </c>
      <c r="I151" s="171"/>
    </row>
    <row r="152" spans="1:9" ht="12.75" customHeight="1">
      <c r="A152" s="172" t="s">
        <v>307</v>
      </c>
      <c r="B152" s="565">
        <v>260.3</v>
      </c>
      <c r="C152" s="552">
        <v>90.5</v>
      </c>
      <c r="D152" s="552">
        <f>B152-C152</f>
        <v>169.8</v>
      </c>
      <c r="E152" s="552">
        <v>2528.9</v>
      </c>
      <c r="F152" s="560"/>
      <c r="G152" s="560">
        <v>14</v>
      </c>
      <c r="H152" s="569">
        <v>7</v>
      </c>
      <c r="I152" s="171"/>
    </row>
    <row r="153" spans="1:9" ht="12.75" customHeight="1" thickBot="1">
      <c r="A153" s="172" t="s">
        <v>304</v>
      </c>
      <c r="B153" s="565">
        <v>204.8</v>
      </c>
      <c r="C153" s="552">
        <v>57.3</v>
      </c>
      <c r="D153" s="552">
        <f>B153-C153</f>
        <v>147.5</v>
      </c>
      <c r="E153" s="552">
        <v>2723.3</v>
      </c>
      <c r="F153" s="560"/>
      <c r="G153" s="560">
        <v>14</v>
      </c>
      <c r="H153" s="569">
        <v>7</v>
      </c>
      <c r="I153" s="171"/>
    </row>
    <row r="154" spans="1:9" ht="12.75" customHeight="1">
      <c r="A154" s="172"/>
      <c r="B154" s="582">
        <f>SUM(B150:B153)</f>
        <v>712.8</v>
      </c>
      <c r="C154" s="583">
        <f>SUM(C150:C153)</f>
        <v>212.89999999999998</v>
      </c>
      <c r="D154" s="583">
        <f>SUM(D150:D153)</f>
        <v>499.9</v>
      </c>
      <c r="E154" s="583"/>
      <c r="F154" s="584"/>
      <c r="G154" s="584"/>
      <c r="H154" s="579"/>
      <c r="I154" s="171"/>
    </row>
    <row r="155" spans="1:9" ht="12.75" customHeight="1" thickBot="1">
      <c r="A155" s="174"/>
      <c r="B155" s="566"/>
      <c r="C155" s="553"/>
      <c r="D155" s="553"/>
      <c r="E155" s="553"/>
      <c r="F155" s="561"/>
      <c r="G155" s="561"/>
      <c r="H155" s="570"/>
      <c r="I155" s="171"/>
    </row>
    <row r="156" spans="1:9" ht="12.75" customHeight="1">
      <c r="A156" s="576">
        <v>1987</v>
      </c>
      <c r="B156" s="565"/>
      <c r="C156" s="552"/>
      <c r="D156" s="552"/>
      <c r="E156" s="552"/>
      <c r="F156" s="560"/>
      <c r="G156" s="560"/>
      <c r="H156" s="569"/>
      <c r="I156" s="171"/>
    </row>
    <row r="157" spans="1:9" ht="12.75" customHeight="1">
      <c r="A157" s="172" t="s">
        <v>305</v>
      </c>
      <c r="B157" s="565">
        <v>320.8</v>
      </c>
      <c r="C157" s="552">
        <v>74.099999999999994</v>
      </c>
      <c r="D157" s="552">
        <f>B157-C157</f>
        <v>246.70000000000002</v>
      </c>
      <c r="E157" s="552">
        <v>3270.2</v>
      </c>
      <c r="F157" s="560"/>
      <c r="G157" s="560">
        <v>14</v>
      </c>
      <c r="H157" s="569">
        <v>7</v>
      </c>
      <c r="I157" s="171"/>
    </row>
    <row r="158" spans="1:9" ht="12.75" customHeight="1">
      <c r="A158" s="172" t="s">
        <v>306</v>
      </c>
      <c r="B158" s="565">
        <v>373.8</v>
      </c>
      <c r="C158" s="552">
        <v>93.7</v>
      </c>
      <c r="D158" s="552">
        <f>B158-C158</f>
        <v>280.10000000000002</v>
      </c>
      <c r="E158" s="552">
        <v>3809.6</v>
      </c>
      <c r="F158" s="560"/>
      <c r="G158" s="560">
        <v>17</v>
      </c>
      <c r="H158" s="569">
        <v>8</v>
      </c>
      <c r="I158" s="171"/>
    </row>
    <row r="159" spans="1:9" ht="12.75" customHeight="1">
      <c r="A159" s="172" t="s">
        <v>307</v>
      </c>
      <c r="B159" s="565">
        <v>599.29999999999995</v>
      </c>
      <c r="C159" s="552">
        <v>145.5</v>
      </c>
      <c r="D159" s="552">
        <f>B159-C159</f>
        <v>453.79999999999995</v>
      </c>
      <c r="E159" s="552">
        <v>4882.5</v>
      </c>
      <c r="F159" s="560"/>
      <c r="G159" s="560">
        <v>21</v>
      </c>
      <c r="H159" s="569">
        <v>8</v>
      </c>
      <c r="I159" s="171"/>
    </row>
    <row r="160" spans="1:9" ht="12.75" customHeight="1" thickBot="1">
      <c r="A160" s="172" t="s">
        <v>304</v>
      </c>
      <c r="B160" s="565">
        <f>183.3+138.5+26</f>
        <v>347.8</v>
      </c>
      <c r="C160" s="552">
        <f>174.9+66.3+15.4</f>
        <v>256.59999999999997</v>
      </c>
      <c r="D160" s="552">
        <f>B160-C160</f>
        <v>91.200000000000045</v>
      </c>
      <c r="E160" s="552">
        <f>2267.4+1020.2+181.7</f>
        <v>3469.3</v>
      </c>
      <c r="F160" s="560"/>
      <c r="G160" s="560">
        <v>25</v>
      </c>
      <c r="H160" s="569">
        <v>11</v>
      </c>
      <c r="I160" s="171"/>
    </row>
    <row r="161" spans="1:9" ht="12.75" customHeight="1">
      <c r="A161" s="172"/>
      <c r="B161" s="582">
        <f>SUM(B157:B160)</f>
        <v>1641.7</v>
      </c>
      <c r="C161" s="583">
        <f>SUM(C157:C160)</f>
        <v>569.9</v>
      </c>
      <c r="D161" s="583">
        <f>SUM(D157:D160)</f>
        <v>1071.8000000000002</v>
      </c>
      <c r="E161" s="583"/>
      <c r="F161" s="584"/>
      <c r="G161" s="584"/>
      <c r="H161" s="579"/>
      <c r="I161" s="171"/>
    </row>
    <row r="162" spans="1:9" ht="12.75" customHeight="1" thickBot="1">
      <c r="A162" s="174"/>
      <c r="B162" s="566"/>
      <c r="C162" s="553"/>
      <c r="D162" s="553"/>
      <c r="E162" s="553"/>
      <c r="F162" s="561"/>
      <c r="G162" s="561"/>
      <c r="H162" s="570"/>
      <c r="I162" s="171"/>
    </row>
    <row r="163" spans="1:9" ht="12.75" customHeight="1">
      <c r="A163" s="576">
        <v>1988</v>
      </c>
      <c r="B163" s="565"/>
      <c r="C163" s="552"/>
      <c r="D163" s="552"/>
      <c r="E163" s="552"/>
      <c r="F163" s="560"/>
      <c r="G163" s="560"/>
      <c r="H163" s="569"/>
      <c r="I163" s="54"/>
    </row>
    <row r="164" spans="1:9" ht="12.75" customHeight="1">
      <c r="A164" s="172" t="s">
        <v>305</v>
      </c>
      <c r="B164" s="565">
        <v>190.4</v>
      </c>
      <c r="C164" s="552">
        <v>88.7</v>
      </c>
      <c r="D164" s="552">
        <f>B164-C164</f>
        <v>101.7</v>
      </c>
      <c r="E164" s="552">
        <v>3484</v>
      </c>
      <c r="F164" s="560"/>
      <c r="G164" s="560">
        <v>25</v>
      </c>
      <c r="H164" s="569">
        <v>11</v>
      </c>
      <c r="I164" s="54"/>
    </row>
    <row r="165" spans="1:9" ht="12.75" customHeight="1">
      <c r="A165" s="172" t="s">
        <v>306</v>
      </c>
      <c r="B165" s="565">
        <v>165.6</v>
      </c>
      <c r="C165" s="552">
        <v>81.2</v>
      </c>
      <c r="D165" s="552">
        <f>B165-C165</f>
        <v>84.399999999999991</v>
      </c>
      <c r="E165" s="552">
        <v>3725</v>
      </c>
      <c r="F165" s="560"/>
      <c r="G165" s="560">
        <v>25</v>
      </c>
      <c r="H165" s="569">
        <v>11</v>
      </c>
      <c r="I165" s="54"/>
    </row>
    <row r="166" spans="1:9" ht="12.75" customHeight="1">
      <c r="A166" s="172" t="s">
        <v>307</v>
      </c>
      <c r="B166" s="565">
        <v>182.3</v>
      </c>
      <c r="C166" s="552">
        <v>112.3</v>
      </c>
      <c r="D166" s="552">
        <f>B166-C166</f>
        <v>70.000000000000014</v>
      </c>
      <c r="E166" s="552">
        <v>3974.7</v>
      </c>
      <c r="F166" s="560">
        <v>486374</v>
      </c>
      <c r="G166" s="560">
        <v>27</v>
      </c>
      <c r="H166" s="569">
        <v>13</v>
      </c>
      <c r="I166" s="54"/>
    </row>
    <row r="167" spans="1:9" ht="12.75" customHeight="1" thickBot="1">
      <c r="A167" s="172" t="s">
        <v>304</v>
      </c>
      <c r="B167" s="565">
        <v>248.3</v>
      </c>
      <c r="C167" s="552">
        <v>110.6</v>
      </c>
      <c r="D167" s="552">
        <f>B167-C167</f>
        <v>137.70000000000002</v>
      </c>
      <c r="E167" s="552">
        <v>4386.6000000000004</v>
      </c>
      <c r="F167" s="560">
        <v>493911</v>
      </c>
      <c r="G167" s="560">
        <v>30</v>
      </c>
      <c r="H167" s="569">
        <v>14</v>
      </c>
      <c r="I167" s="54"/>
    </row>
    <row r="168" spans="1:9" ht="12.75" customHeight="1">
      <c r="A168" s="172"/>
      <c r="B168" s="582">
        <f>SUM(B164:B167)</f>
        <v>786.59999999999991</v>
      </c>
      <c r="C168" s="583">
        <f>SUM(C164:C167)</f>
        <v>392.79999999999995</v>
      </c>
      <c r="D168" s="583">
        <f>SUM(D164:D167)</f>
        <v>393.80000000000007</v>
      </c>
      <c r="E168" s="583"/>
      <c r="F168" s="584"/>
      <c r="G168" s="584"/>
      <c r="H168" s="579"/>
      <c r="I168" s="54"/>
    </row>
    <row r="169" spans="1:9" ht="12.75" customHeight="1" thickBot="1">
      <c r="A169" s="174"/>
      <c r="B169" s="566"/>
      <c r="C169" s="553"/>
      <c r="D169" s="553"/>
      <c r="E169" s="553"/>
      <c r="F169" s="561"/>
      <c r="G169" s="561"/>
      <c r="H169" s="570"/>
      <c r="I169" s="54"/>
    </row>
    <row r="170" spans="1:9" ht="12.75" customHeight="1">
      <c r="A170" s="576">
        <v>1989</v>
      </c>
      <c r="B170" s="565"/>
      <c r="C170" s="552"/>
      <c r="D170" s="552"/>
      <c r="E170" s="552"/>
      <c r="F170" s="560"/>
      <c r="G170" s="560"/>
      <c r="H170" s="569"/>
      <c r="I170" s="54"/>
    </row>
    <row r="171" spans="1:9" ht="12.75" customHeight="1">
      <c r="A171" s="172" t="s">
        <v>305</v>
      </c>
      <c r="B171" s="565">
        <v>323.8</v>
      </c>
      <c r="C171" s="552">
        <f>106.5+48.8+22.3</f>
        <v>177.60000000000002</v>
      </c>
      <c r="D171" s="552">
        <f>B171-C171</f>
        <v>146.19999999999999</v>
      </c>
      <c r="E171" s="552">
        <v>5268.6</v>
      </c>
      <c r="F171" s="560">
        <v>521517</v>
      </c>
      <c r="G171" s="560">
        <v>30</v>
      </c>
      <c r="H171" s="569">
        <v>14</v>
      </c>
      <c r="I171" s="54"/>
    </row>
    <row r="172" spans="1:9" ht="12.75" customHeight="1">
      <c r="A172" s="172" t="s">
        <v>306</v>
      </c>
      <c r="B172" s="565">
        <f>214.6+65.9+53.3</f>
        <v>333.8</v>
      </c>
      <c r="C172" s="552">
        <f>(135.3+66.3+25.7)</f>
        <v>227.3</v>
      </c>
      <c r="D172" s="552">
        <f>B172-C172</f>
        <v>106.5</v>
      </c>
      <c r="E172" s="552">
        <v>5627.5</v>
      </c>
      <c r="F172" s="560">
        <v>537370</v>
      </c>
      <c r="G172" s="560">
        <v>31</v>
      </c>
      <c r="H172" s="569">
        <v>14</v>
      </c>
      <c r="I172" s="54"/>
    </row>
    <row r="173" spans="1:9" ht="12.75" customHeight="1">
      <c r="A173" s="172" t="s">
        <v>307</v>
      </c>
      <c r="B173" s="565">
        <f>265.3+53.9+33.6</f>
        <v>352.8</v>
      </c>
      <c r="C173" s="552">
        <f>(132.1+47.2+20.3)</f>
        <v>199.60000000000002</v>
      </c>
      <c r="D173" s="552">
        <f>B173-C173</f>
        <v>153.19999999999999</v>
      </c>
      <c r="E173" s="552">
        <v>6072.7</v>
      </c>
      <c r="F173" s="560">
        <v>556466</v>
      </c>
      <c r="G173" s="560">
        <v>31</v>
      </c>
      <c r="H173" s="569">
        <v>14</v>
      </c>
      <c r="I173" s="54"/>
    </row>
    <row r="174" spans="1:9" ht="12.75" customHeight="1" thickBot="1">
      <c r="A174" s="172" t="s">
        <v>304</v>
      </c>
      <c r="B174" s="565">
        <f>270.1+44.1+52</f>
        <v>366.20000000000005</v>
      </c>
      <c r="C174" s="552">
        <f>(135.4+54.3+16.9)</f>
        <v>206.6</v>
      </c>
      <c r="D174" s="552">
        <f>B174-C174</f>
        <v>159.60000000000005</v>
      </c>
      <c r="E174" s="552">
        <v>6642.7</v>
      </c>
      <c r="F174" s="560">
        <v>567141</v>
      </c>
      <c r="G174" s="560">
        <v>31</v>
      </c>
      <c r="H174" s="569">
        <v>14</v>
      </c>
      <c r="I174" s="54"/>
    </row>
    <row r="175" spans="1:9" ht="12.75" customHeight="1">
      <c r="A175" s="172"/>
      <c r="B175" s="582">
        <f>SUM(B171:B174)</f>
        <v>1376.6000000000001</v>
      </c>
      <c r="C175" s="583">
        <f>SUM(C171:C174)</f>
        <v>811.1</v>
      </c>
      <c r="D175" s="583">
        <f>SUM(D171:D174)</f>
        <v>565.5</v>
      </c>
      <c r="E175" s="583"/>
      <c r="F175" s="584"/>
      <c r="G175" s="584"/>
      <c r="H175" s="579"/>
      <c r="I175" s="54"/>
    </row>
    <row r="176" spans="1:9" ht="12.75" customHeight="1" thickBot="1">
      <c r="A176" s="174"/>
      <c r="B176" s="566"/>
      <c r="C176" s="553"/>
      <c r="D176" s="553"/>
      <c r="E176" s="553"/>
      <c r="F176" s="561"/>
      <c r="G176" s="561"/>
      <c r="H176" s="570"/>
      <c r="I176" s="54"/>
    </row>
    <row r="177" spans="1:9" ht="12.75" customHeight="1">
      <c r="A177" s="576" t="s">
        <v>308</v>
      </c>
      <c r="B177" s="565"/>
      <c r="C177" s="552"/>
      <c r="D177" s="552"/>
      <c r="E177" s="552"/>
      <c r="F177" s="560"/>
      <c r="G177" s="560"/>
      <c r="H177" s="569"/>
      <c r="I177" s="54"/>
    </row>
    <row r="178" spans="1:9" ht="12.75" customHeight="1">
      <c r="A178" s="172" t="s">
        <v>305</v>
      </c>
      <c r="B178" s="565">
        <f>411.1+174.2+53.3</f>
        <v>638.59999999999991</v>
      </c>
      <c r="C178" s="552">
        <f>(179.1+71.2+23.6)</f>
        <v>273.90000000000003</v>
      </c>
      <c r="D178" s="552">
        <f>B178-C178</f>
        <v>364.69999999999987</v>
      </c>
      <c r="E178" s="552">
        <v>7623.6</v>
      </c>
      <c r="F178" s="560">
        <v>601082</v>
      </c>
      <c r="G178" s="560">
        <v>33</v>
      </c>
      <c r="H178" s="569">
        <v>16</v>
      </c>
      <c r="I178" s="54"/>
    </row>
    <row r="179" spans="1:9" ht="12.75" customHeight="1">
      <c r="A179" s="172" t="s">
        <v>306</v>
      </c>
      <c r="B179" s="565">
        <f>362.7+75.6+38.5</f>
        <v>476.79999999999995</v>
      </c>
      <c r="C179" s="552">
        <f>(128.5+51.2+29.8)</f>
        <v>209.5</v>
      </c>
      <c r="D179" s="552">
        <f>B179-C179</f>
        <v>267.29999999999995</v>
      </c>
      <c r="E179" s="552">
        <v>7583</v>
      </c>
      <c r="F179" s="560">
        <v>644834</v>
      </c>
      <c r="G179" s="560">
        <v>36</v>
      </c>
      <c r="H179" s="569">
        <v>18</v>
      </c>
      <c r="I179" s="54"/>
    </row>
    <row r="180" spans="1:9" ht="12.75" customHeight="1">
      <c r="A180" s="172" t="s">
        <v>307</v>
      </c>
      <c r="B180" s="565">
        <f>400.6+80.3+62.4</f>
        <v>543.30000000000007</v>
      </c>
      <c r="C180" s="552">
        <f>(176.5+61.5+22.9)</f>
        <v>260.89999999999998</v>
      </c>
      <c r="D180" s="552">
        <f>B180-C180</f>
        <v>282.40000000000009</v>
      </c>
      <c r="E180" s="552">
        <v>7202.9</v>
      </c>
      <c r="F180" s="560">
        <v>706675</v>
      </c>
      <c r="G180" s="560">
        <v>36</v>
      </c>
      <c r="H180" s="569">
        <v>18</v>
      </c>
      <c r="I180" s="54"/>
    </row>
    <row r="181" spans="1:9" ht="12.75" customHeight="1" thickBot="1">
      <c r="A181" s="172" t="s">
        <v>304</v>
      </c>
      <c r="B181" s="565">
        <v>449.8</v>
      </c>
      <c r="C181" s="552">
        <f>(176.5+40.5+24.4)</f>
        <v>241.4</v>
      </c>
      <c r="D181" s="552">
        <f>B181-C181</f>
        <v>208.4</v>
      </c>
      <c r="E181" s="552">
        <v>7550.1</v>
      </c>
      <c r="F181" s="560">
        <v>735405</v>
      </c>
      <c r="G181" s="560">
        <v>36</v>
      </c>
      <c r="H181" s="569">
        <v>18</v>
      </c>
      <c r="I181" s="54"/>
    </row>
    <row r="182" spans="1:9" ht="12.75" customHeight="1">
      <c r="A182" s="172"/>
      <c r="B182" s="582">
        <f>SUM(B178:B181)</f>
        <v>2108.5</v>
      </c>
      <c r="C182" s="583">
        <f>SUM(C178:C181)</f>
        <v>985.69999999999993</v>
      </c>
      <c r="D182" s="583">
        <f>SUM(D178:D181)</f>
        <v>1122.8</v>
      </c>
      <c r="E182" s="583"/>
      <c r="F182" s="584"/>
      <c r="G182" s="584"/>
      <c r="H182" s="579"/>
      <c r="I182" s="54"/>
    </row>
    <row r="183" spans="1:9" ht="12.75" customHeight="1" thickBot="1">
      <c r="A183" s="174"/>
      <c r="B183" s="566"/>
      <c r="C183" s="553"/>
      <c r="D183" s="553"/>
      <c r="E183" s="553"/>
      <c r="F183" s="561"/>
      <c r="G183" s="561"/>
      <c r="H183" s="570"/>
      <c r="I183" s="54"/>
    </row>
    <row r="184" spans="1:9" ht="12.75" customHeight="1">
      <c r="A184" s="576" t="s">
        <v>309</v>
      </c>
      <c r="B184" s="565" t="s">
        <v>12</v>
      </c>
      <c r="C184" s="552"/>
      <c r="D184" s="552"/>
      <c r="E184" s="552"/>
      <c r="F184" s="560"/>
      <c r="G184" s="560"/>
      <c r="H184" s="569"/>
      <c r="I184" s="54"/>
    </row>
    <row r="185" spans="1:9" ht="12.75" customHeight="1">
      <c r="A185" s="172" t="s">
        <v>305</v>
      </c>
      <c r="B185" s="565">
        <f>410.3+71.2+96.3</f>
        <v>577.79999999999995</v>
      </c>
      <c r="C185" s="552">
        <f>(166.8+40.6+39.7)</f>
        <v>247.10000000000002</v>
      </c>
      <c r="D185" s="552">
        <f>B185-C185</f>
        <v>330.69999999999993</v>
      </c>
      <c r="E185" s="552">
        <v>8332.6</v>
      </c>
      <c r="F185" s="560">
        <v>753505</v>
      </c>
      <c r="G185" s="560">
        <v>37</v>
      </c>
      <c r="H185" s="569">
        <v>18</v>
      </c>
      <c r="I185" s="54"/>
    </row>
    <row r="186" spans="1:9" ht="12.75" customHeight="1">
      <c r="A186" s="172" t="s">
        <v>306</v>
      </c>
      <c r="B186" s="565">
        <f>539.6+93.4+101.9</f>
        <v>734.9</v>
      </c>
      <c r="C186" s="552">
        <f>(194+56.4+34.3)</f>
        <v>284.7</v>
      </c>
      <c r="D186" s="552">
        <f>B186-C186</f>
        <v>450.2</v>
      </c>
      <c r="E186" s="552">
        <v>9632</v>
      </c>
      <c r="F186" s="560">
        <v>795090</v>
      </c>
      <c r="G186" s="560">
        <v>38</v>
      </c>
      <c r="H186" s="569">
        <v>19</v>
      </c>
      <c r="I186" s="54"/>
    </row>
    <row r="187" spans="1:9" ht="12.75" customHeight="1">
      <c r="A187" s="172" t="s">
        <v>307</v>
      </c>
      <c r="B187" s="565">
        <f>579.1+111.4+100.1</f>
        <v>790.6</v>
      </c>
      <c r="C187" s="552">
        <f>(345.9+156.7+53.9)</f>
        <v>556.5</v>
      </c>
      <c r="D187" s="552">
        <f>B187-C187</f>
        <v>234.10000000000002</v>
      </c>
      <c r="E187" s="552">
        <v>10029.6</v>
      </c>
      <c r="F187" s="560">
        <v>857638</v>
      </c>
      <c r="G187" s="560">
        <v>38</v>
      </c>
      <c r="H187" s="569">
        <v>20</v>
      </c>
      <c r="I187" s="54"/>
    </row>
    <row r="188" spans="1:9" ht="12.75" customHeight="1" thickBot="1">
      <c r="A188" s="172" t="s">
        <v>304</v>
      </c>
      <c r="B188" s="565">
        <f>598.9+120.5+116.3</f>
        <v>835.69999999999993</v>
      </c>
      <c r="C188" s="552">
        <f>(278.5+52.2+72)</f>
        <v>402.7</v>
      </c>
      <c r="D188" s="552">
        <f>B188-C188</f>
        <v>432.99999999999994</v>
      </c>
      <c r="E188" s="552">
        <v>11397.1</v>
      </c>
      <c r="F188" s="560">
        <v>938254</v>
      </c>
      <c r="G188" s="560">
        <v>41</v>
      </c>
      <c r="H188" s="569">
        <v>20</v>
      </c>
      <c r="I188" s="54"/>
    </row>
    <row r="189" spans="1:9" ht="12.75" customHeight="1">
      <c r="A189" s="172"/>
      <c r="B189" s="582">
        <f>SUM(B185:B188)</f>
        <v>2938.9999999999995</v>
      </c>
      <c r="C189" s="583">
        <f>SUM(C185:C188)</f>
        <v>1491</v>
      </c>
      <c r="D189" s="583">
        <f>SUM(D185:D188)</f>
        <v>1447.9999999999998</v>
      </c>
      <c r="E189" s="583"/>
      <c r="F189" s="584"/>
      <c r="G189" s="584"/>
      <c r="H189" s="579"/>
      <c r="I189" s="54"/>
    </row>
    <row r="190" spans="1:9" ht="12.75" customHeight="1" thickBot="1">
      <c r="A190" s="174"/>
      <c r="B190" s="566"/>
      <c r="C190" s="553"/>
      <c r="D190" s="553"/>
      <c r="E190" s="553"/>
      <c r="F190" s="561"/>
      <c r="G190" s="561"/>
      <c r="H190" s="570"/>
      <c r="I190" s="54"/>
    </row>
    <row r="191" spans="1:9" ht="12.75" customHeight="1">
      <c r="A191" s="576" t="s">
        <v>310</v>
      </c>
      <c r="B191" s="565"/>
      <c r="C191" s="552"/>
      <c r="D191" s="552"/>
      <c r="E191" s="552"/>
      <c r="F191" s="560"/>
      <c r="G191" s="560"/>
      <c r="H191" s="569"/>
      <c r="I191" s="54"/>
    </row>
    <row r="192" spans="1:9" ht="12.75" customHeight="1">
      <c r="A192" s="172" t="s">
        <v>305</v>
      </c>
      <c r="B192" s="565">
        <v>898.1</v>
      </c>
      <c r="C192" s="552">
        <f>(346.4+78.5+74.8)</f>
        <v>499.7</v>
      </c>
      <c r="D192" s="552">
        <f>B192-C192</f>
        <v>398.40000000000003</v>
      </c>
      <c r="E192" s="552">
        <v>12132.5</v>
      </c>
      <c r="F192" s="560">
        <v>1005197</v>
      </c>
      <c r="G192" s="560">
        <v>41</v>
      </c>
      <c r="H192" s="569">
        <v>20</v>
      </c>
      <c r="I192" s="54"/>
    </row>
    <row r="193" spans="1:9" ht="12.75" customHeight="1">
      <c r="A193" s="172" t="s">
        <v>306</v>
      </c>
      <c r="B193" s="565">
        <f>733.5+138.2+262.4</f>
        <v>1134.0999999999999</v>
      </c>
      <c r="C193" s="552">
        <f>(382.9+68.9+82.2)</f>
        <v>534</v>
      </c>
      <c r="D193" s="552">
        <f>B193-C193</f>
        <v>600.09999999999991</v>
      </c>
      <c r="E193" s="552">
        <v>12858.1</v>
      </c>
      <c r="F193" s="560">
        <v>1076270</v>
      </c>
      <c r="G193" s="560">
        <v>46</v>
      </c>
      <c r="H193" s="569">
        <v>20</v>
      </c>
      <c r="I193" s="54"/>
    </row>
    <row r="194" spans="1:9" ht="12.75" customHeight="1">
      <c r="A194" s="172" t="s">
        <v>307</v>
      </c>
      <c r="B194" s="565">
        <f>594.4+133.3+688.6</f>
        <v>1416.3000000000002</v>
      </c>
      <c r="C194" s="552">
        <f>(483.8+78.9+100)</f>
        <v>662.7</v>
      </c>
      <c r="D194" s="552">
        <f>B194-C194</f>
        <v>753.60000000000014</v>
      </c>
      <c r="E194" s="552">
        <v>12714.8</v>
      </c>
      <c r="F194" s="560">
        <v>1133702</v>
      </c>
      <c r="G194" s="560">
        <v>46</v>
      </c>
      <c r="H194" s="569">
        <v>20</v>
      </c>
      <c r="I194" s="54"/>
    </row>
    <row r="195" spans="1:9" ht="12.75" customHeight="1" thickBot="1">
      <c r="A195" s="172" t="s">
        <v>304</v>
      </c>
      <c r="B195" s="565">
        <f>570.2+74.8+479.4</f>
        <v>1124.4000000000001</v>
      </c>
      <c r="C195" s="552">
        <f>(241.3+31.4+113.5)</f>
        <v>386.2</v>
      </c>
      <c r="D195" s="552">
        <f>B195-C195</f>
        <v>738.2</v>
      </c>
      <c r="E195" s="552">
        <v>13479.7</v>
      </c>
      <c r="F195" s="560">
        <v>1180965</v>
      </c>
      <c r="G195" s="560">
        <v>47</v>
      </c>
      <c r="H195" s="569">
        <v>20</v>
      </c>
      <c r="I195" s="54"/>
    </row>
    <row r="196" spans="1:9" ht="12.75" customHeight="1">
      <c r="A196" s="172"/>
      <c r="B196" s="582">
        <f>SUM(B192:B195)</f>
        <v>4572.8999999999996</v>
      </c>
      <c r="C196" s="583">
        <f>SUM(C192:C195)</f>
        <v>2082.6</v>
      </c>
      <c r="D196" s="583">
        <f>SUM(D192:D195)</f>
        <v>2490.3000000000002</v>
      </c>
      <c r="E196" s="583"/>
      <c r="F196" s="584"/>
      <c r="G196" s="584"/>
      <c r="H196" s="579"/>
      <c r="I196" s="54"/>
    </row>
    <row r="197" spans="1:9" ht="12.75" customHeight="1" thickBot="1">
      <c r="A197" s="174"/>
      <c r="B197" s="566"/>
      <c r="C197" s="553"/>
      <c r="D197" s="553"/>
      <c r="E197" s="553"/>
      <c r="F197" s="561"/>
      <c r="G197" s="561"/>
      <c r="H197" s="570"/>
      <c r="I197" s="54"/>
    </row>
    <row r="198" spans="1:9" ht="12.75" customHeight="1">
      <c r="A198" s="576" t="s">
        <v>311</v>
      </c>
      <c r="B198" s="565"/>
      <c r="C198" s="552"/>
      <c r="D198" s="552"/>
      <c r="E198" s="552"/>
      <c r="F198" s="560"/>
      <c r="G198" s="560"/>
      <c r="H198" s="569"/>
      <c r="I198" s="54"/>
    </row>
    <row r="199" spans="1:9" ht="12.75" customHeight="1">
      <c r="A199" s="172" t="s">
        <v>305</v>
      </c>
      <c r="B199" s="565">
        <f>730+147+351</f>
        <v>1228</v>
      </c>
      <c r="C199" s="552">
        <v>674</v>
      </c>
      <c r="D199" s="552">
        <f>B199-C199</f>
        <v>554</v>
      </c>
      <c r="E199" s="552">
        <v>14626</v>
      </c>
      <c r="F199" s="560">
        <v>1223790</v>
      </c>
      <c r="G199" s="560">
        <v>48</v>
      </c>
      <c r="H199" s="569">
        <v>20</v>
      </c>
      <c r="I199" s="54"/>
    </row>
    <row r="200" spans="1:9" ht="12.75" customHeight="1">
      <c r="A200" s="172" t="s">
        <v>306</v>
      </c>
      <c r="B200" s="565">
        <v>1228</v>
      </c>
      <c r="C200" s="552">
        <v>732</v>
      </c>
      <c r="D200" s="552">
        <f>B200-C200</f>
        <v>496</v>
      </c>
      <c r="E200" s="552">
        <v>16257</v>
      </c>
      <c r="F200" s="560">
        <v>1272106</v>
      </c>
      <c r="G200" s="560">
        <v>50</v>
      </c>
      <c r="H200" s="569">
        <v>20</v>
      </c>
      <c r="I200" s="54"/>
    </row>
    <row r="201" spans="1:9" ht="12.75" customHeight="1">
      <c r="A201" s="172" t="s">
        <v>307</v>
      </c>
      <c r="B201" s="565">
        <v>1273</v>
      </c>
      <c r="C201" s="552">
        <v>816</v>
      </c>
      <c r="D201" s="552">
        <f>B201-C201</f>
        <v>457</v>
      </c>
      <c r="E201" s="552">
        <v>16159</v>
      </c>
      <c r="F201" s="560">
        <v>1295017</v>
      </c>
      <c r="G201" s="560">
        <v>56</v>
      </c>
      <c r="H201" s="569">
        <v>20</v>
      </c>
      <c r="I201" s="54"/>
    </row>
    <row r="202" spans="1:9" ht="12.75" customHeight="1" thickBot="1">
      <c r="A202" s="172" t="s">
        <v>304</v>
      </c>
      <c r="B202" s="565">
        <v>1341</v>
      </c>
      <c r="C202" s="552">
        <v>946</v>
      </c>
      <c r="D202" s="552">
        <f>B202-C202</f>
        <v>395</v>
      </c>
      <c r="E202" s="552">
        <v>19451</v>
      </c>
      <c r="F202" s="560">
        <v>1330549</v>
      </c>
      <c r="G202" s="560">
        <v>57</v>
      </c>
      <c r="H202" s="569">
        <v>20</v>
      </c>
      <c r="I202" s="54"/>
    </row>
    <row r="203" spans="1:9" ht="12.75" customHeight="1">
      <c r="A203" s="172"/>
      <c r="B203" s="582">
        <f>SUM(B199:B202)</f>
        <v>5070</v>
      </c>
      <c r="C203" s="583">
        <f>SUM(C199:C202)</f>
        <v>3168</v>
      </c>
      <c r="D203" s="583">
        <f>SUM(D199:D202)</f>
        <v>1902</v>
      </c>
      <c r="E203" s="583"/>
      <c r="F203" s="584"/>
      <c r="G203" s="584"/>
      <c r="H203" s="579"/>
      <c r="I203" s="54"/>
    </row>
    <row r="204" spans="1:9" ht="12.75" customHeight="1" thickBot="1">
      <c r="A204" s="174"/>
      <c r="B204" s="566"/>
      <c r="C204" s="553"/>
      <c r="D204" s="553"/>
      <c r="E204" s="553"/>
      <c r="F204" s="561"/>
      <c r="G204" s="561"/>
      <c r="H204" s="570"/>
      <c r="I204" s="54"/>
    </row>
    <row r="205" spans="1:9" ht="12.75" customHeight="1">
      <c r="A205" s="576" t="s">
        <v>312</v>
      </c>
      <c r="B205" s="565"/>
      <c r="C205" s="552"/>
      <c r="D205" s="552"/>
      <c r="E205" s="552"/>
      <c r="F205" s="560"/>
      <c r="G205" s="560"/>
      <c r="H205" s="569"/>
      <c r="I205" s="54"/>
    </row>
    <row r="206" spans="1:9" ht="12.75" customHeight="1">
      <c r="A206" s="172" t="s">
        <v>305</v>
      </c>
      <c r="B206" s="565">
        <v>1864</v>
      </c>
      <c r="C206" s="552">
        <v>1463</v>
      </c>
      <c r="D206" s="552">
        <f>B206-C206</f>
        <v>401</v>
      </c>
      <c r="E206" s="552">
        <v>20018</v>
      </c>
      <c r="F206" s="560">
        <v>1371611</v>
      </c>
      <c r="G206" s="560">
        <v>60</v>
      </c>
      <c r="H206" s="569">
        <v>20</v>
      </c>
      <c r="I206" s="54"/>
    </row>
    <row r="207" spans="1:9" ht="12.75" customHeight="1">
      <c r="A207" s="172" t="s">
        <v>306</v>
      </c>
      <c r="B207" s="565">
        <v>2400</v>
      </c>
      <c r="C207" s="552">
        <v>1077</v>
      </c>
      <c r="D207" s="552">
        <f>B207-C207</f>
        <v>1323</v>
      </c>
      <c r="E207" s="552">
        <v>22544</v>
      </c>
      <c r="F207" s="560">
        <v>1430880</v>
      </c>
      <c r="G207" s="560">
        <v>63</v>
      </c>
      <c r="H207" s="569">
        <v>20</v>
      </c>
      <c r="I207" s="54"/>
    </row>
    <row r="208" spans="1:9" ht="12.75" customHeight="1">
      <c r="A208" s="172" t="s">
        <v>307</v>
      </c>
      <c r="B208" s="565">
        <v>2216</v>
      </c>
      <c r="C208" s="552">
        <v>1272</v>
      </c>
      <c r="D208" s="552">
        <f>B208-C208</f>
        <v>944</v>
      </c>
      <c r="E208" s="552">
        <v>24385</v>
      </c>
      <c r="F208" s="560">
        <v>1501342</v>
      </c>
      <c r="G208" s="560">
        <v>66</v>
      </c>
      <c r="H208" s="569">
        <v>20</v>
      </c>
      <c r="I208" s="54"/>
    </row>
    <row r="209" spans="1:9" ht="12.75" customHeight="1" thickBot="1">
      <c r="A209" s="172" t="s">
        <v>304</v>
      </c>
      <c r="B209" s="565">
        <v>2163</v>
      </c>
      <c r="C209" s="552">
        <v>1043</v>
      </c>
      <c r="D209" s="552">
        <f>B209-C209</f>
        <v>1120</v>
      </c>
      <c r="E209" s="552">
        <v>26326</v>
      </c>
      <c r="F209" s="560">
        <v>1573929</v>
      </c>
      <c r="G209" s="560">
        <v>69</v>
      </c>
      <c r="H209" s="569">
        <v>20</v>
      </c>
      <c r="I209" s="54"/>
    </row>
    <row r="210" spans="1:9" ht="12.75" customHeight="1">
      <c r="A210" s="172"/>
      <c r="B210" s="582">
        <f>SUM(B206:B209)</f>
        <v>8643</v>
      </c>
      <c r="C210" s="583">
        <f>SUM(C206:C209)</f>
        <v>4855</v>
      </c>
      <c r="D210" s="583">
        <f>SUM(D206:D209)</f>
        <v>3788</v>
      </c>
      <c r="E210" s="583"/>
      <c r="F210" s="584"/>
      <c r="G210" s="584"/>
      <c r="H210" s="579"/>
      <c r="I210" s="54"/>
    </row>
    <row r="211" spans="1:9" ht="12.75" customHeight="1" thickBot="1">
      <c r="A211" s="174"/>
      <c r="B211" s="566"/>
      <c r="C211" s="553"/>
      <c r="D211" s="553"/>
      <c r="E211" s="553"/>
      <c r="F211" s="561"/>
      <c r="G211" s="561"/>
      <c r="H211" s="570"/>
      <c r="I211" s="54"/>
    </row>
    <row r="212" spans="1:9" ht="12.75" customHeight="1">
      <c r="A212" s="576" t="s">
        <v>313</v>
      </c>
      <c r="B212" s="565"/>
      <c r="C212" s="552"/>
      <c r="D212" s="552"/>
      <c r="E212" s="552"/>
      <c r="F212" s="560"/>
      <c r="G212" s="560"/>
      <c r="H212" s="569"/>
      <c r="I212" s="54"/>
    </row>
    <row r="213" spans="1:9" ht="12.75" customHeight="1">
      <c r="A213" s="172" t="s">
        <v>305</v>
      </c>
      <c r="B213" s="565">
        <v>2340</v>
      </c>
      <c r="C213" s="552">
        <v>1131</v>
      </c>
      <c r="D213" s="552">
        <f>B213-C213</f>
        <v>1209</v>
      </c>
      <c r="E213" s="552">
        <v>25629</v>
      </c>
      <c r="F213" s="560">
        <v>1648281</v>
      </c>
      <c r="G213" s="560">
        <v>82</v>
      </c>
      <c r="H213" s="569">
        <v>20</v>
      </c>
      <c r="I213" s="54"/>
    </row>
    <row r="214" spans="1:9" ht="12.75" customHeight="1">
      <c r="A214" s="172" t="s">
        <v>306</v>
      </c>
      <c r="B214" s="565">
        <v>2272</v>
      </c>
      <c r="C214" s="552">
        <v>1247</v>
      </c>
      <c r="D214" s="552">
        <f>B214-C214</f>
        <v>1025</v>
      </c>
      <c r="E214" s="552">
        <v>27194</v>
      </c>
      <c r="F214" s="560">
        <v>1755395</v>
      </c>
      <c r="G214" s="560">
        <v>84</v>
      </c>
      <c r="H214" s="569">
        <v>20</v>
      </c>
      <c r="I214" s="54"/>
    </row>
    <row r="215" spans="1:9" ht="12.75" customHeight="1">
      <c r="A215" s="172" t="s">
        <v>307</v>
      </c>
      <c r="B215" s="565">
        <v>2740</v>
      </c>
      <c r="C215" s="552">
        <v>1373</v>
      </c>
      <c r="D215" s="552">
        <f>B215-C215</f>
        <v>1367</v>
      </c>
      <c r="E215" s="552">
        <v>26690</v>
      </c>
      <c r="F215" s="560">
        <v>1807343</v>
      </c>
      <c r="G215" s="560">
        <v>84</v>
      </c>
      <c r="H215" s="569">
        <v>20</v>
      </c>
      <c r="I215" s="54"/>
    </row>
    <row r="216" spans="1:9" ht="12.75" customHeight="1" thickBot="1">
      <c r="A216" s="172" t="s">
        <v>304</v>
      </c>
      <c r="B216" s="565">
        <v>2902</v>
      </c>
      <c r="C216" s="552">
        <v>1552</v>
      </c>
      <c r="D216" s="552">
        <f>B216-C216</f>
        <v>1350</v>
      </c>
      <c r="E216" s="552">
        <v>33695</v>
      </c>
      <c r="F216" s="560">
        <v>1832197</v>
      </c>
      <c r="G216" s="560">
        <v>91</v>
      </c>
      <c r="H216" s="569">
        <v>20</v>
      </c>
      <c r="I216" s="54"/>
    </row>
    <row r="217" spans="1:9" ht="12.75" customHeight="1">
      <c r="A217" s="172"/>
      <c r="B217" s="582">
        <f>SUM(B213:B216)</f>
        <v>10254</v>
      </c>
      <c r="C217" s="583">
        <f>SUM(C213:C216)</f>
        <v>5303</v>
      </c>
      <c r="D217" s="583">
        <f>SUM(D213:D216)</f>
        <v>4951</v>
      </c>
      <c r="E217" s="583"/>
      <c r="F217" s="584"/>
      <c r="G217" s="584"/>
      <c r="H217" s="579"/>
      <c r="I217" s="54"/>
    </row>
    <row r="218" spans="1:9" ht="12.75" customHeight="1" thickBot="1">
      <c r="A218" s="174"/>
      <c r="B218" s="566"/>
      <c r="C218" s="553"/>
      <c r="D218" s="553"/>
      <c r="E218" s="553"/>
      <c r="F218" s="561"/>
      <c r="G218" s="561"/>
      <c r="H218" s="570"/>
      <c r="I218" s="54"/>
    </row>
    <row r="219" spans="1:9" ht="12.75" customHeight="1">
      <c r="A219" s="576" t="s">
        <v>314</v>
      </c>
      <c r="B219" s="565"/>
      <c r="C219" s="552"/>
      <c r="D219" s="552"/>
      <c r="E219" s="552"/>
      <c r="F219" s="560"/>
      <c r="G219" s="560"/>
      <c r="H219" s="569"/>
      <c r="I219" s="54"/>
    </row>
    <row r="220" spans="1:9" ht="12.75" customHeight="1">
      <c r="A220" s="172" t="s">
        <v>305</v>
      </c>
      <c r="B220" s="565">
        <v>3708</v>
      </c>
      <c r="C220" s="552">
        <v>2013</v>
      </c>
      <c r="D220" s="552">
        <f>B220-C220</f>
        <v>1695</v>
      </c>
      <c r="E220" s="552">
        <v>37273</v>
      </c>
      <c r="F220" s="560">
        <v>1870392</v>
      </c>
      <c r="G220" s="560">
        <v>92</v>
      </c>
      <c r="H220" s="569">
        <v>21</v>
      </c>
      <c r="I220" s="54"/>
    </row>
    <row r="221" spans="1:9" ht="12.75" customHeight="1">
      <c r="A221" s="172" t="s">
        <v>306</v>
      </c>
      <c r="B221" s="565">
        <v>4408</v>
      </c>
      <c r="C221" s="552">
        <v>2512</v>
      </c>
      <c r="D221" s="552">
        <f>B221-C221</f>
        <v>1896</v>
      </c>
      <c r="E221" s="552">
        <v>40264</v>
      </c>
      <c r="F221" s="560">
        <v>1974995</v>
      </c>
      <c r="G221" s="560">
        <v>99</v>
      </c>
      <c r="H221" s="569">
        <v>21</v>
      </c>
      <c r="I221" s="54"/>
    </row>
    <row r="222" spans="1:9" ht="12.75" customHeight="1">
      <c r="A222" s="172" t="s">
        <v>307</v>
      </c>
      <c r="B222" s="565">
        <v>4036</v>
      </c>
      <c r="C222" s="552">
        <v>2204</v>
      </c>
      <c r="D222" s="552">
        <f>B222-C222</f>
        <v>1832</v>
      </c>
      <c r="E222" s="552">
        <v>42292</v>
      </c>
      <c r="F222" s="560">
        <v>2017304</v>
      </c>
      <c r="G222" s="560">
        <v>102</v>
      </c>
      <c r="H222" s="569">
        <v>21</v>
      </c>
      <c r="I222" s="54"/>
    </row>
    <row r="223" spans="1:9" ht="12.75" customHeight="1" thickBot="1">
      <c r="A223" s="172" t="s">
        <v>304</v>
      </c>
      <c r="B223" s="565">
        <v>4731</v>
      </c>
      <c r="C223" s="552">
        <v>2362</v>
      </c>
      <c r="D223" s="552">
        <f>B223-C223</f>
        <v>2369</v>
      </c>
      <c r="E223" s="552">
        <v>43790</v>
      </c>
      <c r="F223" s="560">
        <v>2110043</v>
      </c>
      <c r="G223" s="560">
        <v>107</v>
      </c>
      <c r="H223" s="569">
        <v>21</v>
      </c>
      <c r="I223" s="54"/>
    </row>
    <row r="224" spans="1:9" ht="12.75" customHeight="1">
      <c r="A224" s="172"/>
      <c r="B224" s="582">
        <f>SUM(B220:B223)</f>
        <v>16883</v>
      </c>
      <c r="C224" s="583">
        <f>SUM(C220:C223)</f>
        <v>9091</v>
      </c>
      <c r="D224" s="583">
        <f>SUM(D220:D223)</f>
        <v>7792</v>
      </c>
      <c r="E224" s="583"/>
      <c r="F224" s="584"/>
      <c r="G224" s="584"/>
      <c r="H224" s="579"/>
      <c r="I224" s="54"/>
    </row>
    <row r="225" spans="1:9" ht="12.75" customHeight="1" thickBot="1">
      <c r="A225" s="174"/>
      <c r="B225" s="566"/>
      <c r="C225" s="553"/>
      <c r="D225" s="553"/>
      <c r="E225" s="553"/>
      <c r="F225" s="561"/>
      <c r="G225" s="561"/>
      <c r="H225" s="570"/>
      <c r="I225" s="54"/>
    </row>
    <row r="226" spans="1:9" ht="12.75" customHeight="1">
      <c r="A226" s="576">
        <v>1997</v>
      </c>
      <c r="B226" s="565"/>
      <c r="C226" s="552"/>
      <c r="D226" s="552"/>
      <c r="E226" s="552"/>
      <c r="F226" s="560"/>
      <c r="G226" s="560"/>
      <c r="H226" s="569"/>
      <c r="I226" s="54"/>
    </row>
    <row r="227" spans="1:9" ht="12.75" customHeight="1">
      <c r="A227" s="172" t="s">
        <v>305</v>
      </c>
      <c r="B227" s="565">
        <v>6313</v>
      </c>
      <c r="C227" s="552">
        <v>3528</v>
      </c>
      <c r="D227" s="552">
        <f>B227-C227</f>
        <v>2785</v>
      </c>
      <c r="E227" s="552">
        <v>48850</v>
      </c>
      <c r="F227" s="560">
        <v>2154867</v>
      </c>
      <c r="G227" s="560">
        <v>111</v>
      </c>
      <c r="H227" s="569">
        <v>21</v>
      </c>
      <c r="I227" s="54"/>
    </row>
    <row r="228" spans="1:9" ht="12.75" customHeight="1">
      <c r="A228" s="172" t="s">
        <v>306</v>
      </c>
      <c r="B228" s="565">
        <v>10279</v>
      </c>
      <c r="C228" s="552">
        <v>5533</v>
      </c>
      <c r="D228" s="552">
        <f>B228-C228</f>
        <v>4746</v>
      </c>
      <c r="E228" s="552">
        <v>56727</v>
      </c>
      <c r="F228" s="560">
        <v>2212995</v>
      </c>
      <c r="G228" s="560">
        <v>124</v>
      </c>
      <c r="H228" s="569">
        <v>23</v>
      </c>
      <c r="I228" s="54"/>
    </row>
    <row r="229" spans="1:9" ht="12.75" customHeight="1">
      <c r="A229" s="172" t="s">
        <v>307</v>
      </c>
      <c r="B229" s="565">
        <v>14420</v>
      </c>
      <c r="C229" s="552">
        <v>8441.4</v>
      </c>
      <c r="D229" s="552">
        <f>B229-C229</f>
        <v>5978.6</v>
      </c>
      <c r="E229" s="552">
        <v>61608.6</v>
      </c>
      <c r="F229" s="560">
        <v>2286875</v>
      </c>
      <c r="G229" s="560">
        <v>134</v>
      </c>
      <c r="H229" s="569">
        <v>24</v>
      </c>
      <c r="I229" s="54"/>
    </row>
    <row r="230" spans="1:9" ht="12.75" customHeight="1" thickBot="1">
      <c r="A230" s="172" t="s">
        <v>304</v>
      </c>
      <c r="B230" s="565">
        <v>14536</v>
      </c>
      <c r="C230" s="552">
        <v>9791.1</v>
      </c>
      <c r="D230" s="552">
        <f>B230-C230</f>
        <v>4744.8999999999996</v>
      </c>
      <c r="E230" s="552">
        <v>61652.7</v>
      </c>
      <c r="F230" s="560">
        <v>2353676</v>
      </c>
      <c r="G230" s="560">
        <v>149</v>
      </c>
      <c r="H230" s="569">
        <v>25</v>
      </c>
      <c r="I230" s="54"/>
    </row>
    <row r="231" spans="1:9" ht="12.75" customHeight="1">
      <c r="A231" s="172"/>
      <c r="B231" s="582">
        <f>SUM(B227:B230)</f>
        <v>45548</v>
      </c>
      <c r="C231" s="583">
        <f>SUM(C227:C230)</f>
        <v>27293.5</v>
      </c>
      <c r="D231" s="583">
        <f>SUM(D227:D230)</f>
        <v>18254.5</v>
      </c>
      <c r="E231" s="583"/>
      <c r="F231" s="584"/>
      <c r="G231" s="584"/>
      <c r="H231" s="579"/>
      <c r="I231" s="54"/>
    </row>
    <row r="232" spans="1:9" ht="12.75" customHeight="1" thickBot="1">
      <c r="A232" s="174"/>
      <c r="B232" s="566"/>
      <c r="C232" s="553"/>
      <c r="D232" s="553"/>
      <c r="E232" s="553"/>
      <c r="F232" s="561"/>
      <c r="G232" s="561"/>
      <c r="H232" s="570"/>
      <c r="I232" s="54"/>
    </row>
    <row r="233" spans="1:9" ht="12.75" customHeight="1">
      <c r="A233" s="576">
        <v>1998</v>
      </c>
      <c r="B233" s="565"/>
      <c r="C233" s="552"/>
      <c r="D233" s="552"/>
      <c r="E233" s="552"/>
      <c r="F233" s="560"/>
      <c r="G233" s="560"/>
      <c r="H233" s="569"/>
      <c r="I233" s="54"/>
    </row>
    <row r="234" spans="1:9" ht="12.75" customHeight="1">
      <c r="A234" s="172" t="s">
        <v>305</v>
      </c>
      <c r="B234" s="565">
        <v>13548.8</v>
      </c>
      <c r="C234" s="552">
        <v>9258.2000000000007</v>
      </c>
      <c r="D234" s="552">
        <f>B234-C234</f>
        <v>4290.5999999999985</v>
      </c>
      <c r="E234" s="552">
        <v>78454.100000000006</v>
      </c>
      <c r="F234" s="560">
        <v>2382220</v>
      </c>
      <c r="G234" s="560">
        <v>156</v>
      </c>
      <c r="H234" s="569">
        <v>26</v>
      </c>
      <c r="I234" s="54"/>
    </row>
    <row r="235" spans="1:9" ht="12.75" customHeight="1">
      <c r="A235" s="172" t="s">
        <v>306</v>
      </c>
      <c r="B235" s="565">
        <v>16362.7</v>
      </c>
      <c r="C235" s="552">
        <v>13955</v>
      </c>
      <c r="D235" s="552">
        <f>B235-C235</f>
        <v>2407.7000000000007</v>
      </c>
      <c r="E235" s="552">
        <v>78817.600000000006</v>
      </c>
      <c r="F235" s="560">
        <v>2410499</v>
      </c>
      <c r="G235" s="560">
        <v>165</v>
      </c>
      <c r="H235" s="569">
        <v>26</v>
      </c>
      <c r="I235" s="54"/>
    </row>
    <row r="236" spans="1:9" ht="12.75" customHeight="1">
      <c r="A236" s="172" t="s">
        <v>307</v>
      </c>
      <c r="B236" s="565">
        <v>16946.3</v>
      </c>
      <c r="C236" s="552">
        <v>15220.5</v>
      </c>
      <c r="D236" s="552">
        <f>B236-C236</f>
        <v>1725.7999999999993</v>
      </c>
      <c r="E236" s="552">
        <v>61892.6</v>
      </c>
      <c r="F236" s="560">
        <v>2470455</v>
      </c>
      <c r="G236" s="560">
        <v>186</v>
      </c>
      <c r="H236" s="569">
        <v>26</v>
      </c>
      <c r="I236" s="54"/>
    </row>
    <row r="237" spans="1:9" ht="12.75" customHeight="1" thickBot="1">
      <c r="A237" s="172" t="s">
        <v>304</v>
      </c>
      <c r="B237" s="565">
        <v>17002</v>
      </c>
      <c r="C237" s="552">
        <v>11486.9</v>
      </c>
      <c r="D237" s="552">
        <f>B237-C237</f>
        <v>5515.1</v>
      </c>
      <c r="E237" s="552">
        <v>71279</v>
      </c>
      <c r="F237" s="560">
        <v>2500649</v>
      </c>
      <c r="G237" s="560">
        <v>204</v>
      </c>
      <c r="H237" s="569">
        <v>28</v>
      </c>
      <c r="I237" s="54"/>
    </row>
    <row r="238" spans="1:9" ht="12.75" customHeight="1">
      <c r="A238" s="172"/>
      <c r="B238" s="582">
        <f>SUM(B234:B237)</f>
        <v>63859.8</v>
      </c>
      <c r="C238" s="583">
        <f>SUM(C234:C237)</f>
        <v>49920.6</v>
      </c>
      <c r="D238" s="583">
        <f>SUM(D234:D237)</f>
        <v>13939.199999999999</v>
      </c>
      <c r="E238" s="583"/>
      <c r="F238" s="584"/>
      <c r="G238" s="584"/>
      <c r="H238" s="579"/>
      <c r="I238" s="54"/>
    </row>
    <row r="239" spans="1:9" ht="12.75" customHeight="1" thickBot="1">
      <c r="A239" s="174"/>
      <c r="B239" s="566"/>
      <c r="C239" s="553"/>
      <c r="D239" s="553"/>
      <c r="E239" s="553"/>
      <c r="F239" s="561"/>
      <c r="G239" s="561"/>
      <c r="H239" s="570"/>
      <c r="I239" s="54"/>
    </row>
    <row r="240" spans="1:9" ht="12.75" customHeight="1">
      <c r="A240" s="576">
        <v>1999</v>
      </c>
      <c r="B240" s="565"/>
      <c r="C240" s="552"/>
      <c r="D240" s="552"/>
      <c r="E240" s="552"/>
      <c r="F240" s="560"/>
      <c r="G240" s="560"/>
      <c r="H240" s="569"/>
      <c r="I240" s="54"/>
    </row>
    <row r="241" spans="1:9" ht="12.75" customHeight="1">
      <c r="A241" s="172" t="s">
        <v>305</v>
      </c>
      <c r="B241" s="565">
        <v>29630</v>
      </c>
      <c r="C241" s="552">
        <v>16929.8</v>
      </c>
      <c r="D241" s="552">
        <f>B241-C241</f>
        <v>12700.2</v>
      </c>
      <c r="E241" s="552">
        <v>90655.9</v>
      </c>
      <c r="F241" s="560">
        <v>2471084</v>
      </c>
      <c r="G241" s="560">
        <v>221</v>
      </c>
      <c r="H241" s="569">
        <v>28</v>
      </c>
      <c r="I241" s="54"/>
    </row>
    <row r="242" spans="1:9" ht="12.75" customHeight="1">
      <c r="A242" s="172" t="s">
        <v>306</v>
      </c>
      <c r="B242" s="565">
        <v>22338</v>
      </c>
      <c r="C242" s="552">
        <v>18500</v>
      </c>
      <c r="D242" s="552">
        <f>B242-C242</f>
        <v>3838</v>
      </c>
      <c r="E242" s="552">
        <v>95674.1</v>
      </c>
      <c r="F242" s="560">
        <v>2412119</v>
      </c>
      <c r="G242" s="560">
        <v>225</v>
      </c>
      <c r="H242" s="569">
        <v>28</v>
      </c>
      <c r="I242" s="54"/>
    </row>
    <row r="243" spans="1:9" ht="12.75" customHeight="1">
      <c r="A243" s="172" t="s">
        <v>307</v>
      </c>
      <c r="B243" s="565">
        <v>21890</v>
      </c>
      <c r="C243" s="552">
        <v>17923</v>
      </c>
      <c r="D243" s="552">
        <f>B243-C243</f>
        <v>3967</v>
      </c>
      <c r="E243" s="552">
        <v>93900</v>
      </c>
      <c r="F243" s="560">
        <v>2389833</v>
      </c>
      <c r="G243" s="560">
        <v>240</v>
      </c>
      <c r="H243" s="569">
        <v>30</v>
      </c>
      <c r="I243" s="54"/>
    </row>
    <row r="244" spans="1:9" ht="12.75" customHeight="1" thickBot="1">
      <c r="A244" s="172" t="s">
        <v>304</v>
      </c>
      <c r="B244" s="565">
        <v>27484.2</v>
      </c>
      <c r="C244" s="552">
        <v>22416</v>
      </c>
      <c r="D244" s="552">
        <f>B244-C244</f>
        <v>5068.2000000000007</v>
      </c>
      <c r="E244" s="552">
        <v>112217</v>
      </c>
      <c r="F244" s="560">
        <v>2390161</v>
      </c>
      <c r="G244" s="560">
        <v>260</v>
      </c>
      <c r="H244" s="569">
        <v>31</v>
      </c>
      <c r="I244" s="54"/>
    </row>
    <row r="245" spans="1:9" ht="12.75" customHeight="1">
      <c r="A245" s="172"/>
      <c r="B245" s="582">
        <f>SUM(B241:B244)</f>
        <v>101342.2</v>
      </c>
      <c r="C245" s="583">
        <f>SUM(C241:C244)</f>
        <v>75768.800000000003</v>
      </c>
      <c r="D245" s="583">
        <f>SUM(D241:D244)</f>
        <v>25573.4</v>
      </c>
      <c r="E245" s="583"/>
      <c r="F245" s="584"/>
      <c r="G245" s="584"/>
      <c r="H245" s="579"/>
      <c r="I245" s="54"/>
    </row>
    <row r="246" spans="1:9" ht="12.75" customHeight="1" thickBot="1">
      <c r="A246" s="174"/>
      <c r="B246" s="566"/>
      <c r="C246" s="553"/>
      <c r="D246" s="553"/>
      <c r="E246" s="553"/>
      <c r="F246" s="561"/>
      <c r="G246" s="561"/>
      <c r="H246" s="570"/>
      <c r="I246" s="54"/>
    </row>
    <row r="247" spans="1:9" ht="12.75" customHeight="1">
      <c r="A247" s="576">
        <v>2000</v>
      </c>
      <c r="B247" s="565"/>
      <c r="C247" s="552"/>
      <c r="D247" s="552"/>
      <c r="E247" s="552"/>
      <c r="F247" s="560"/>
      <c r="G247" s="560"/>
      <c r="H247" s="569"/>
      <c r="I247" s="54"/>
    </row>
    <row r="248" spans="1:9" ht="12.75" customHeight="1">
      <c r="A248" s="172" t="s">
        <v>305</v>
      </c>
      <c r="B248" s="565">
        <v>28269</v>
      </c>
      <c r="C248" s="552">
        <v>22329</v>
      </c>
      <c r="D248" s="552">
        <f>B248-C248</f>
        <v>5940</v>
      </c>
      <c r="E248" s="552">
        <v>117339</v>
      </c>
      <c r="F248" s="560">
        <v>2271327</v>
      </c>
      <c r="G248" s="560">
        <v>273</v>
      </c>
      <c r="H248" s="569">
        <v>31</v>
      </c>
      <c r="I248" s="170"/>
    </row>
    <row r="249" spans="1:9" ht="12.75" customHeight="1">
      <c r="A249" s="172" t="s">
        <v>306</v>
      </c>
      <c r="B249" s="565">
        <v>28489.3</v>
      </c>
      <c r="C249" s="552">
        <v>22056</v>
      </c>
      <c r="D249" s="552">
        <f>B249-C249</f>
        <v>6433.2999999999993</v>
      </c>
      <c r="E249" s="552">
        <v>119688.5</v>
      </c>
      <c r="F249" s="560">
        <v>2271028</v>
      </c>
      <c r="G249" s="560">
        <v>301</v>
      </c>
      <c r="H249" s="569">
        <v>31</v>
      </c>
      <c r="I249" s="173"/>
    </row>
    <row r="250" spans="1:9" ht="12.75" customHeight="1">
      <c r="A250" s="172" t="s">
        <v>307</v>
      </c>
      <c r="B250" s="565">
        <v>30063</v>
      </c>
      <c r="C250" s="552">
        <v>25834</v>
      </c>
      <c r="D250" s="552">
        <f>B250-C250</f>
        <v>4229</v>
      </c>
      <c r="E250" s="552">
        <v>127206</v>
      </c>
      <c r="F250" s="560">
        <f>Summary!AN23</f>
        <v>2367487</v>
      </c>
      <c r="G250" s="560">
        <v>318</v>
      </c>
      <c r="H250" s="569">
        <v>30</v>
      </c>
      <c r="I250" s="54"/>
    </row>
    <row r="251" spans="1:9" ht="12.75" customHeight="1" thickBot="1">
      <c r="A251" s="172" t="s">
        <v>304</v>
      </c>
      <c r="B251" s="565">
        <v>26987.7</v>
      </c>
      <c r="C251" s="552">
        <v>22781</v>
      </c>
      <c r="D251" s="552">
        <f>B251-C251</f>
        <v>4206.7000000000007</v>
      </c>
      <c r="E251" s="552">
        <v>128384.7</v>
      </c>
      <c r="F251" s="560">
        <v>2059545</v>
      </c>
      <c r="G251" s="560">
        <v>334</v>
      </c>
      <c r="H251" s="569">
        <v>29</v>
      </c>
      <c r="I251" s="54"/>
    </row>
    <row r="252" spans="1:9" ht="12.75" customHeight="1">
      <c r="A252" s="172"/>
      <c r="B252" s="582">
        <f>SUM(B248:B251)</f>
        <v>113809</v>
      </c>
      <c r="C252" s="583">
        <f>SUM(C248:C251)</f>
        <v>93000</v>
      </c>
      <c r="D252" s="583">
        <f>SUM(D248:D251)</f>
        <v>20809</v>
      </c>
      <c r="E252" s="583"/>
      <c r="F252" s="584"/>
      <c r="G252" s="584"/>
      <c r="H252" s="579"/>
      <c r="I252" s="54"/>
    </row>
    <row r="253" spans="1:9" ht="12.75" customHeight="1" thickBot="1">
      <c r="A253" s="174"/>
      <c r="B253" s="566"/>
      <c r="C253" s="553"/>
      <c r="D253" s="553"/>
      <c r="E253" s="553"/>
      <c r="F253" s="561"/>
      <c r="G253" s="561"/>
      <c r="H253" s="570"/>
      <c r="I253" s="54"/>
    </row>
    <row r="254" spans="1:9" ht="12.75" customHeight="1">
      <c r="A254" s="576">
        <v>2001</v>
      </c>
      <c r="B254" s="565"/>
      <c r="C254" s="552"/>
      <c r="D254" s="552"/>
      <c r="E254" s="552"/>
      <c r="F254" s="560"/>
      <c r="G254" s="560"/>
      <c r="H254" s="569"/>
    </row>
    <row r="255" spans="1:9" ht="12.75" customHeight="1">
      <c r="A255" s="172" t="s">
        <v>315</v>
      </c>
      <c r="B255" s="565">
        <v>23893.1</v>
      </c>
      <c r="C255" s="552">
        <v>22637.3</v>
      </c>
      <c r="D255" s="552">
        <f>B255-C255</f>
        <v>1255.7999999999993</v>
      </c>
      <c r="E255" s="552">
        <v>124336.5</v>
      </c>
      <c r="F255" s="560">
        <v>2152424</v>
      </c>
      <c r="G255" s="560">
        <v>348</v>
      </c>
      <c r="H255" s="569">
        <v>29</v>
      </c>
    </row>
    <row r="256" spans="1:9" ht="12.75" customHeight="1">
      <c r="A256" s="172" t="s">
        <v>306</v>
      </c>
      <c r="B256" s="565">
        <v>26060.9</v>
      </c>
      <c r="C256" s="552">
        <v>23530.1</v>
      </c>
      <c r="D256" s="552">
        <f>B256-C256</f>
        <v>2530.8000000000029</v>
      </c>
      <c r="E256" s="552">
        <v>133862.20000000001</v>
      </c>
      <c r="F256" s="560">
        <v>2032203</v>
      </c>
      <c r="G256" s="560">
        <v>358</v>
      </c>
      <c r="H256" s="569">
        <v>29</v>
      </c>
    </row>
    <row r="257" spans="1:8" ht="12.75" customHeight="1">
      <c r="A257" s="172" t="s">
        <v>307</v>
      </c>
      <c r="B257" s="565">
        <v>38030.383999999991</v>
      </c>
      <c r="C257" s="552">
        <v>27774.717999999997</v>
      </c>
      <c r="D257" s="552">
        <f>B257-C257</f>
        <v>10255.665999999994</v>
      </c>
      <c r="E257" s="552">
        <v>140410.201</v>
      </c>
      <c r="F257" s="560">
        <v>2010475</v>
      </c>
      <c r="G257" s="560">
        <v>395</v>
      </c>
      <c r="H257" s="569">
        <v>30</v>
      </c>
    </row>
    <row r="258" spans="1:8" ht="12.75" customHeight="1" thickBot="1">
      <c r="A258" s="172" t="s">
        <v>304</v>
      </c>
      <c r="B258" s="565">
        <v>40963.300000000003</v>
      </c>
      <c r="C258" s="552">
        <v>26294.2</v>
      </c>
      <c r="D258" s="552">
        <f>B258-C258</f>
        <v>14669.100000000002</v>
      </c>
      <c r="E258" s="552">
        <v>174588.41253299997</v>
      </c>
      <c r="F258" s="560">
        <v>2339272</v>
      </c>
      <c r="G258" s="560">
        <v>426</v>
      </c>
      <c r="H258" s="569">
        <v>29</v>
      </c>
    </row>
    <row r="259" spans="1:8" ht="12.75" customHeight="1">
      <c r="A259" s="172"/>
      <c r="B259" s="582">
        <f>SUM(B255:B258)</f>
        <v>128947.68399999999</v>
      </c>
      <c r="C259" s="583">
        <f>SUM(C255:C258)</f>
        <v>100236.31799999998</v>
      </c>
      <c r="D259" s="583">
        <f>SUM(D255:D258)</f>
        <v>28711.365999999998</v>
      </c>
      <c r="E259" s="583"/>
      <c r="F259" s="584"/>
      <c r="G259" s="584"/>
      <c r="H259" s="579"/>
    </row>
    <row r="260" spans="1:8" ht="12.75" customHeight="1" thickBot="1">
      <c r="A260" s="174"/>
      <c r="B260" s="566"/>
      <c r="C260" s="553"/>
      <c r="D260" s="553"/>
      <c r="E260" s="553"/>
      <c r="F260" s="561"/>
      <c r="G260" s="561"/>
      <c r="H260" s="570"/>
    </row>
    <row r="261" spans="1:8" ht="12.75" customHeight="1">
      <c r="A261" s="576">
        <v>2002</v>
      </c>
      <c r="B261" s="565"/>
      <c r="C261" s="552"/>
      <c r="D261" s="552"/>
      <c r="E261" s="552"/>
      <c r="F261" s="560"/>
      <c r="G261" s="560"/>
      <c r="H261" s="569"/>
    </row>
    <row r="262" spans="1:8" ht="12.75" customHeight="1">
      <c r="A262" s="172" t="s">
        <v>305</v>
      </c>
      <c r="B262" s="565">
        <v>29232.14</v>
      </c>
      <c r="C262" s="552">
        <v>26693.653999999999</v>
      </c>
      <c r="D262" s="552">
        <f>B262-C262</f>
        <v>2538.4860000000008</v>
      </c>
      <c r="E262" s="552">
        <v>176281.77100000001</v>
      </c>
      <c r="F262" s="560">
        <v>2131612</v>
      </c>
      <c r="G262" s="560">
        <v>434</v>
      </c>
      <c r="H262" s="569">
        <v>29</v>
      </c>
    </row>
    <row r="263" spans="1:8" ht="12.75" customHeight="1">
      <c r="A263" s="172" t="s">
        <v>306</v>
      </c>
      <c r="B263" s="565">
        <v>38231.159000000007</v>
      </c>
      <c r="C263" s="552">
        <v>31472.278000000002</v>
      </c>
      <c r="D263" s="552">
        <f>B263-C263</f>
        <v>6758.8810000000049</v>
      </c>
      <c r="E263" s="552">
        <v>178093.43800000002</v>
      </c>
      <c r="F263" s="560">
        <v>2086608.7</v>
      </c>
      <c r="G263" s="560">
        <v>437</v>
      </c>
      <c r="H263" s="569">
        <v>28</v>
      </c>
    </row>
    <row r="264" spans="1:8" ht="12.75" customHeight="1">
      <c r="A264" s="172" t="s">
        <v>307</v>
      </c>
      <c r="B264" s="565">
        <v>34336.808352000007</v>
      </c>
      <c r="C264" s="552">
        <v>28481.877924</v>
      </c>
      <c r="D264" s="552">
        <f>B264-C264</f>
        <v>5854.9304280000069</v>
      </c>
      <c r="E264" s="552">
        <v>177952.23810019004</v>
      </c>
      <c r="F264" s="560">
        <v>1955427.443</v>
      </c>
      <c r="G264" s="560">
        <v>447</v>
      </c>
      <c r="H264" s="569">
        <v>29</v>
      </c>
    </row>
    <row r="265" spans="1:8" ht="12.75" customHeight="1" thickBot="1">
      <c r="A265" s="172" t="s">
        <v>304</v>
      </c>
      <c r="B265" s="565">
        <v>34796.945999999996</v>
      </c>
      <c r="C265" s="552">
        <v>31177.726999999999</v>
      </c>
      <c r="D265" s="552">
        <f>B265-C265</f>
        <v>3619.2189999999973</v>
      </c>
      <c r="E265" s="552">
        <v>179825.78640699197</v>
      </c>
      <c r="F265" s="560">
        <v>2087388</v>
      </c>
      <c r="G265" s="560">
        <v>460</v>
      </c>
      <c r="H265" s="569">
        <v>29</v>
      </c>
    </row>
    <row r="266" spans="1:8" ht="12.75" customHeight="1">
      <c r="A266" s="172"/>
      <c r="B266" s="582">
        <f>SUM(B262:B265)</f>
        <v>136597.05335200002</v>
      </c>
      <c r="C266" s="583">
        <f>SUM(C262:C265)</f>
        <v>117825.536924</v>
      </c>
      <c r="D266" s="583">
        <f>SUM(D262:D265)</f>
        <v>18771.51642800001</v>
      </c>
      <c r="E266" s="583"/>
      <c r="F266" s="584"/>
      <c r="G266" s="584"/>
      <c r="H266" s="579"/>
    </row>
    <row r="267" spans="1:8" ht="12.75" customHeight="1" thickBot="1">
      <c r="A267" s="174"/>
      <c r="B267" s="566"/>
      <c r="C267" s="553"/>
      <c r="D267" s="553"/>
      <c r="E267" s="553"/>
      <c r="F267" s="561"/>
      <c r="G267" s="561"/>
      <c r="H267" s="570"/>
    </row>
    <row r="268" spans="1:8" ht="12.75" customHeight="1">
      <c r="A268" s="576">
        <v>2003</v>
      </c>
      <c r="B268" s="565"/>
      <c r="C268" s="552"/>
      <c r="D268" s="552"/>
      <c r="E268" s="552"/>
      <c r="F268" s="560"/>
      <c r="G268" s="560"/>
      <c r="H268" s="569"/>
    </row>
    <row r="269" spans="1:8" ht="12.75" customHeight="1">
      <c r="A269" s="172" t="s">
        <v>305</v>
      </c>
      <c r="B269" s="565">
        <v>34621.553000000007</v>
      </c>
      <c r="C269" s="552">
        <v>30310.963188999998</v>
      </c>
      <c r="D269" s="552">
        <f>B269-C269</f>
        <v>4310.5898110000089</v>
      </c>
      <c r="E269" s="552">
        <v>174078.95013275088</v>
      </c>
      <c r="F269" s="560">
        <v>1971717</v>
      </c>
      <c r="G269" s="560">
        <v>466</v>
      </c>
      <c r="H269" s="569">
        <v>29</v>
      </c>
    </row>
    <row r="270" spans="1:8" ht="12.75" customHeight="1">
      <c r="A270" s="172" t="s">
        <v>306</v>
      </c>
      <c r="B270" s="565">
        <v>43195.241782000005</v>
      </c>
      <c r="C270" s="552">
        <v>32855.090783000007</v>
      </c>
      <c r="D270" s="552">
        <f>B270-C270</f>
        <v>10340.150998999998</v>
      </c>
      <c r="E270" s="552">
        <v>191954.78074173111</v>
      </c>
      <c r="F270" s="560">
        <v>2113593</v>
      </c>
      <c r="G270" s="560">
        <v>475</v>
      </c>
      <c r="H270" s="569">
        <v>29</v>
      </c>
    </row>
    <row r="271" spans="1:8" ht="12.75" customHeight="1">
      <c r="A271" s="172" t="s">
        <v>307</v>
      </c>
      <c r="B271" s="565">
        <v>49279.882160000001</v>
      </c>
      <c r="C271" s="552">
        <v>37986.361499999992</v>
      </c>
      <c r="D271" s="552">
        <f>B271-C271</f>
        <v>11293.520660000009</v>
      </c>
      <c r="E271" s="552">
        <v>203965.1039401787</v>
      </c>
      <c r="F271" s="560">
        <v>2430069</v>
      </c>
      <c r="G271" s="560">
        <v>482</v>
      </c>
      <c r="H271" s="569">
        <v>29</v>
      </c>
    </row>
    <row r="272" spans="1:8" ht="12.75" customHeight="1" thickBot="1">
      <c r="A272" s="172" t="s">
        <v>304</v>
      </c>
      <c r="B272" s="565">
        <v>57301.868000000002</v>
      </c>
      <c r="C272" s="552">
        <v>44344.303999999996</v>
      </c>
      <c r="D272" s="552">
        <f>B272-C272</f>
        <v>12957.564000000006</v>
      </c>
      <c r="E272" s="552">
        <v>230343.5320286733</v>
      </c>
      <c r="F272" s="560">
        <v>2065843</v>
      </c>
      <c r="G272" s="560">
        <v>466</v>
      </c>
      <c r="H272" s="569">
        <v>26</v>
      </c>
    </row>
    <row r="273" spans="1:8" ht="12.75" customHeight="1">
      <c r="A273" s="172"/>
      <c r="B273" s="582">
        <f>SUM(B269:B272)</f>
        <v>184398.54494200001</v>
      </c>
      <c r="C273" s="583">
        <f>SUM(C269:C272)</f>
        <v>145496.719472</v>
      </c>
      <c r="D273" s="583">
        <f>SUM(D269:D272)</f>
        <v>38901.825470000025</v>
      </c>
      <c r="E273" s="583"/>
      <c r="F273" s="584"/>
      <c r="G273" s="584"/>
      <c r="H273" s="579"/>
    </row>
    <row r="274" spans="1:8" ht="12.75" customHeight="1" thickBot="1">
      <c r="A274" s="174"/>
      <c r="B274" s="566"/>
      <c r="C274" s="553"/>
      <c r="D274" s="553"/>
      <c r="E274" s="553"/>
      <c r="F274" s="561"/>
      <c r="G274" s="561"/>
      <c r="H274" s="570"/>
    </row>
    <row r="275" spans="1:8" ht="12.75" customHeight="1">
      <c r="A275" s="576">
        <v>2004</v>
      </c>
      <c r="B275" s="565"/>
      <c r="C275" s="552"/>
      <c r="D275" s="552"/>
      <c r="E275" s="552"/>
      <c r="F275" s="560"/>
      <c r="G275" s="560"/>
      <c r="H275" s="569"/>
    </row>
    <row r="276" spans="1:8" ht="12.75" customHeight="1">
      <c r="A276" s="172" t="s">
        <v>305</v>
      </c>
      <c r="B276" s="565">
        <v>55782.114300000001</v>
      </c>
      <c r="C276" s="552">
        <v>44348.452400000002</v>
      </c>
      <c r="D276" s="552">
        <f>B276-C276</f>
        <v>11433.661899999999</v>
      </c>
      <c r="E276" s="552">
        <v>243539.38344335638</v>
      </c>
      <c r="F276" s="560">
        <v>2164001</v>
      </c>
      <c r="G276" s="560">
        <v>463</v>
      </c>
      <c r="H276" s="569">
        <v>25</v>
      </c>
    </row>
    <row r="277" spans="1:8" ht="12.75" customHeight="1">
      <c r="A277" s="172" t="s">
        <v>306</v>
      </c>
      <c r="B277" s="565">
        <v>56834.113599999997</v>
      </c>
      <c r="C277" s="552">
        <v>47576.525699999998</v>
      </c>
      <c r="D277" s="552">
        <f>B277-C277</f>
        <v>9257.5878999999986</v>
      </c>
      <c r="E277" s="552">
        <v>249576.8024845336</v>
      </c>
      <c r="F277" s="560">
        <v>1879942</v>
      </c>
      <c r="G277" s="560">
        <v>497</v>
      </c>
      <c r="H277" s="569">
        <v>25</v>
      </c>
    </row>
    <row r="278" spans="1:8" ht="12.75" customHeight="1">
      <c r="A278" s="172" t="s">
        <v>307</v>
      </c>
      <c r="B278" s="565">
        <v>71902.143000000011</v>
      </c>
      <c r="C278" s="552">
        <v>56525.11</v>
      </c>
      <c r="D278" s="552">
        <f>B278-C278</f>
        <v>15377.03300000001</v>
      </c>
      <c r="E278" s="552">
        <v>282968.36516951153</v>
      </c>
      <c r="F278" s="560">
        <v>1883045</v>
      </c>
      <c r="G278" s="560">
        <v>518</v>
      </c>
      <c r="H278" s="569">
        <v>26</v>
      </c>
    </row>
    <row r="279" spans="1:8" ht="12.75" customHeight="1" thickBot="1">
      <c r="A279" s="172" t="s">
        <v>304</v>
      </c>
      <c r="B279" s="565">
        <v>82927.707000000009</v>
      </c>
      <c r="C279" s="552">
        <v>76417.081000000006</v>
      </c>
      <c r="D279" s="552">
        <f>B279-C279</f>
        <v>6510.6260000000038</v>
      </c>
      <c r="E279" s="552">
        <v>305944.77519912348</v>
      </c>
      <c r="F279" s="560">
        <v>2271256</v>
      </c>
      <c r="G279" s="560">
        <v>537</v>
      </c>
      <c r="H279" s="569">
        <v>27</v>
      </c>
    </row>
    <row r="280" spans="1:8" ht="12.75" customHeight="1">
      <c r="A280" s="172"/>
      <c r="B280" s="582">
        <f>SUM(B276:B279)</f>
        <v>267446.07790000003</v>
      </c>
      <c r="C280" s="583">
        <f>SUM(C276:C279)</f>
        <v>224867.1691</v>
      </c>
      <c r="D280" s="583">
        <f>SUM(D276:D279)</f>
        <v>42578.908800000012</v>
      </c>
      <c r="E280" s="583"/>
      <c r="F280" s="584"/>
      <c r="G280" s="584"/>
      <c r="H280" s="579"/>
    </row>
    <row r="281" spans="1:8" ht="12.75" customHeight="1" thickBot="1">
      <c r="A281" s="174"/>
      <c r="B281" s="566"/>
      <c r="C281" s="553"/>
      <c r="D281" s="553"/>
      <c r="E281" s="553"/>
      <c r="F281" s="561"/>
      <c r="G281" s="561"/>
      <c r="H281" s="570"/>
    </row>
    <row r="282" spans="1:8" ht="12.75" customHeight="1">
      <c r="A282" s="576">
        <v>2005</v>
      </c>
      <c r="B282" s="565"/>
      <c r="C282" s="552"/>
      <c r="D282" s="552"/>
      <c r="E282" s="552"/>
      <c r="F282" s="560"/>
      <c r="G282" s="560"/>
      <c r="H282" s="569"/>
    </row>
    <row r="283" spans="1:8" ht="12.75" customHeight="1">
      <c r="A283" s="172" t="s">
        <v>305</v>
      </c>
      <c r="B283" s="565">
        <v>75637.811000000016</v>
      </c>
      <c r="C283" s="552">
        <v>64611.91</v>
      </c>
      <c r="D283" s="552">
        <f>B283-C283</f>
        <v>11025.901000000013</v>
      </c>
      <c r="E283" s="552">
        <v>319414.45629451418</v>
      </c>
      <c r="F283" s="560">
        <v>2317719</v>
      </c>
      <c r="G283" s="560">
        <v>551</v>
      </c>
      <c r="H283" s="569">
        <v>26</v>
      </c>
    </row>
    <row r="284" spans="1:8" ht="12.75" customHeight="1">
      <c r="A284" s="172" t="s">
        <v>306</v>
      </c>
      <c r="B284" s="565">
        <v>88826.707000000009</v>
      </c>
      <c r="C284" s="552">
        <v>69784.34</v>
      </c>
      <c r="D284" s="552">
        <f>B284-C284</f>
        <v>19042.367000000013</v>
      </c>
      <c r="E284" s="552">
        <v>348039.05466670817</v>
      </c>
      <c r="F284" s="560">
        <v>2322734</v>
      </c>
      <c r="G284" s="560">
        <v>590</v>
      </c>
      <c r="H284" s="569">
        <v>26</v>
      </c>
    </row>
    <row r="285" spans="1:8" ht="12.75" customHeight="1">
      <c r="A285" s="172" t="s">
        <v>307</v>
      </c>
      <c r="B285" s="565">
        <v>93239.532000000007</v>
      </c>
      <c r="C285" s="552">
        <v>77006.25</v>
      </c>
      <c r="D285" s="552">
        <f>B285-C285</f>
        <v>16233.282000000007</v>
      </c>
      <c r="E285" s="552">
        <v>390856.45373643399</v>
      </c>
      <c r="F285" s="560">
        <v>2379102</v>
      </c>
      <c r="G285" s="560">
        <v>597</v>
      </c>
      <c r="H285" s="569">
        <v>26</v>
      </c>
    </row>
    <row r="286" spans="1:8" ht="12.75" customHeight="1" thickBot="1">
      <c r="A286" s="172" t="s">
        <v>304</v>
      </c>
      <c r="B286" s="565">
        <v>95263.5</v>
      </c>
      <c r="C286" s="552">
        <v>83529.399999999994</v>
      </c>
      <c r="D286" s="552">
        <f>B286-C286</f>
        <v>11734.100000000006</v>
      </c>
      <c r="E286" s="552">
        <v>415130.8</v>
      </c>
      <c r="F286" s="560">
        <v>2367487</v>
      </c>
      <c r="G286" s="560">
        <v>618</v>
      </c>
      <c r="H286" s="569">
        <v>28</v>
      </c>
    </row>
    <row r="287" spans="1:8" ht="12.75" customHeight="1">
      <c r="A287" s="172"/>
      <c r="B287" s="582">
        <f>SUM(B283:B286)</f>
        <v>352967.55000000005</v>
      </c>
      <c r="C287" s="583">
        <f>SUM(C283:C286)</f>
        <v>294931.90000000002</v>
      </c>
      <c r="D287" s="583">
        <f>SUM(D283:D286)</f>
        <v>58035.650000000038</v>
      </c>
      <c r="E287" s="583"/>
      <c r="F287" s="584"/>
      <c r="G287" s="584"/>
      <c r="H287" s="579"/>
    </row>
    <row r="288" spans="1:8" ht="12.75" customHeight="1" thickBot="1">
      <c r="A288" s="174"/>
      <c r="B288" s="566"/>
      <c r="C288" s="553"/>
      <c r="D288" s="553"/>
      <c r="E288" s="553"/>
      <c r="F288" s="561"/>
      <c r="G288" s="561"/>
      <c r="H288" s="570"/>
    </row>
    <row r="289" spans="1:8" ht="12.75" customHeight="1">
      <c r="A289" s="576">
        <v>2006</v>
      </c>
      <c r="B289" s="565"/>
      <c r="C289" s="552"/>
      <c r="D289" s="552"/>
      <c r="E289" s="552"/>
      <c r="F289" s="560"/>
      <c r="G289" s="560"/>
      <c r="H289" s="569"/>
    </row>
    <row r="290" spans="1:8" ht="12.75" customHeight="1">
      <c r="A290" s="172" t="s">
        <v>305</v>
      </c>
      <c r="B290" s="565">
        <v>99958</v>
      </c>
      <c r="C290" s="552">
        <v>82607</v>
      </c>
      <c r="D290" s="552">
        <f>B290-C290</f>
        <v>17351</v>
      </c>
      <c r="E290" s="552">
        <v>458329</v>
      </c>
      <c r="F290" s="560">
        <v>2285956</v>
      </c>
      <c r="G290" s="560">
        <v>644</v>
      </c>
      <c r="H290" s="569">
        <v>28</v>
      </c>
    </row>
    <row r="291" spans="1:8" ht="12.75" customHeight="1">
      <c r="A291" s="172" t="s">
        <v>306</v>
      </c>
      <c r="B291" s="565">
        <v>117975.8</v>
      </c>
      <c r="C291" s="552">
        <v>113035.9</v>
      </c>
      <c r="D291" s="552">
        <f>B291-C291</f>
        <v>4939.9000000000087</v>
      </c>
      <c r="E291" s="552">
        <v>455341.3</v>
      </c>
      <c r="F291" s="560">
        <v>1877789</v>
      </c>
      <c r="G291" s="560">
        <v>679</v>
      </c>
      <c r="H291" s="569">
        <v>29</v>
      </c>
    </row>
    <row r="292" spans="1:8" ht="12.75" customHeight="1">
      <c r="A292" s="172" t="s">
        <v>307</v>
      </c>
      <c r="B292" s="565">
        <f>Summary!J23</f>
        <v>94287.287299309988</v>
      </c>
      <c r="C292" s="552">
        <f>Summary!R23</f>
        <v>74405.097315999999</v>
      </c>
      <c r="D292" s="552">
        <f>B292-C292</f>
        <v>19882.189983309989</v>
      </c>
      <c r="E292" s="552">
        <f>Summary!B23</f>
        <v>496425.49414299551</v>
      </c>
      <c r="F292" s="560">
        <f>Summary!AH23</f>
        <v>1698666.6739999999</v>
      </c>
      <c r="G292" s="560">
        <f>Summary!AP23</f>
        <v>707</v>
      </c>
      <c r="H292" s="569">
        <v>33</v>
      </c>
    </row>
    <row r="293" spans="1:8" ht="12.75" customHeight="1" thickBot="1">
      <c r="A293" s="172" t="s">
        <v>304</v>
      </c>
      <c r="B293" s="565"/>
      <c r="C293" s="552"/>
      <c r="D293" s="552"/>
      <c r="E293" s="552"/>
      <c r="F293" s="560"/>
      <c r="G293" s="560"/>
      <c r="H293" s="569"/>
    </row>
    <row r="294" spans="1:8" ht="12.75" customHeight="1">
      <c r="A294" s="172"/>
      <c r="B294" s="582">
        <f>SUM(B290:B293)</f>
        <v>312221.08729930996</v>
      </c>
      <c r="C294" s="583">
        <f>SUM(C290:C293)</f>
        <v>270047.99731599999</v>
      </c>
      <c r="D294" s="583">
        <f>SUM(D290:D293)</f>
        <v>42173.089983309997</v>
      </c>
      <c r="E294" s="583"/>
      <c r="F294" s="584"/>
      <c r="G294" s="584"/>
      <c r="H294" s="579"/>
    </row>
    <row r="295" spans="1:8" ht="12.75" customHeight="1" thickBot="1">
      <c r="A295" s="174"/>
      <c r="B295" s="566"/>
      <c r="C295" s="553"/>
      <c r="D295" s="553"/>
      <c r="E295" s="553"/>
      <c r="F295" s="561"/>
      <c r="G295" s="561"/>
      <c r="H295" s="570"/>
    </row>
    <row r="297" spans="1:8" ht="12.75" customHeight="1">
      <c r="D297" s="628"/>
      <c r="E297" s="629"/>
    </row>
    <row r="298" spans="1:8" ht="12.75" customHeight="1">
      <c r="F298" s="629"/>
    </row>
  </sheetData>
  <phoneticPr fontId="0" type="noConversion"/>
  <pageMargins left="0.39370078740157483" right="0.39370078740157483" top="0.59055118110236227" bottom="0.59055118110236227" header="0.39370078740157483" footer="0.39370078740157483"/>
  <pageSetup paperSize="9" scale="90" fitToHeight="10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K111"/>
  <sheetViews>
    <sheetView workbookViewId="0" xr3:uid="{FF0BDA26-1AD6-5648-BD9A-E01AA4DDCA7C}">
      <selection activeCell="C6" sqref="C6"/>
    </sheetView>
  </sheetViews>
  <sheetFormatPr defaultRowHeight="12.75"/>
  <cols>
    <col min="1" max="1" width="52.28515625" style="623" bestFit="1" customWidth="1"/>
    <col min="2" max="10" width="12" style="623" customWidth="1"/>
    <col min="11" max="16384" width="9.140625" style="622"/>
  </cols>
  <sheetData>
    <row r="1" spans="1:10" s="619" customFormat="1" ht="15">
      <c r="A1" s="1897" t="s">
        <v>316</v>
      </c>
      <c r="B1" s="1897"/>
      <c r="C1" s="1897"/>
      <c r="D1" s="1897"/>
      <c r="E1" s="1897"/>
      <c r="F1" s="1897"/>
      <c r="G1" s="1897"/>
      <c r="H1" s="1897"/>
      <c r="I1" s="1897"/>
      <c r="J1" s="1897"/>
    </row>
    <row r="2" spans="1:10" s="619" customFormat="1" ht="15">
      <c r="A2" s="1897" t="s">
        <v>317</v>
      </c>
      <c r="B2" s="1897"/>
      <c r="C2" s="1897"/>
      <c r="D2" s="1897"/>
      <c r="E2" s="1897"/>
      <c r="F2" s="1897"/>
      <c r="G2" s="1897"/>
      <c r="H2" s="1897"/>
      <c r="I2" s="1897"/>
      <c r="J2" s="1897"/>
    </row>
    <row r="3" spans="1:10" s="619" customFormat="1" ht="15">
      <c r="A3" s="10"/>
      <c r="B3" s="620"/>
      <c r="C3" s="620"/>
      <c r="D3" s="620"/>
      <c r="E3" s="620"/>
      <c r="F3" s="620"/>
      <c r="G3" s="620"/>
      <c r="H3" s="620"/>
      <c r="I3" s="621"/>
      <c r="J3" s="621"/>
    </row>
    <row r="4" spans="1:10">
      <c r="A4" s="11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13" t="s">
        <v>318</v>
      </c>
      <c r="B5" s="14"/>
      <c r="C5" s="14"/>
      <c r="D5" s="15" t="s">
        <v>319</v>
      </c>
      <c r="E5" s="15"/>
      <c r="F5" s="14"/>
      <c r="G5" s="14"/>
      <c r="H5" s="16"/>
      <c r="I5" s="16"/>
      <c r="J5" s="17"/>
    </row>
    <row r="6" spans="1:10" ht="13.5" thickBot="1">
      <c r="A6" s="45"/>
      <c r="B6" s="388">
        <v>1</v>
      </c>
      <c r="C6" s="388">
        <v>3</v>
      </c>
      <c r="D6" s="388">
        <v>5</v>
      </c>
      <c r="E6" s="388">
        <v>7</v>
      </c>
      <c r="F6" s="388">
        <v>10</v>
      </c>
      <c r="G6" s="388">
        <v>15</v>
      </c>
      <c r="H6" s="388">
        <v>20</v>
      </c>
      <c r="I6" s="18">
        <v>25</v>
      </c>
      <c r="J6" s="19">
        <v>30</v>
      </c>
    </row>
    <row r="7" spans="1:10" ht="13.5" thickBot="1">
      <c r="A7" s="20" t="s">
        <v>320</v>
      </c>
      <c r="B7" s="58"/>
      <c r="C7" s="58"/>
      <c r="D7" s="58"/>
      <c r="E7" s="58"/>
      <c r="F7" s="58"/>
      <c r="G7" s="58"/>
      <c r="H7" s="58"/>
      <c r="I7" s="21"/>
      <c r="J7" s="21"/>
    </row>
    <row r="8" spans="1:10">
      <c r="A8" s="22" t="s">
        <v>321</v>
      </c>
      <c r="B8" s="58"/>
      <c r="C8" s="58"/>
      <c r="D8" s="58"/>
      <c r="E8" s="58"/>
      <c r="F8" s="58"/>
      <c r="G8" s="58"/>
      <c r="H8" s="58"/>
      <c r="I8" s="21"/>
      <c r="J8" s="21"/>
    </row>
    <row r="9" spans="1:10">
      <c r="A9" s="12" t="s">
        <v>322</v>
      </c>
      <c r="B9" s="23">
        <v>36.08</v>
      </c>
      <c r="C9" s="23">
        <v>39.81</v>
      </c>
      <c r="D9" s="23">
        <v>26.38</v>
      </c>
      <c r="E9" s="23">
        <v>22</v>
      </c>
      <c r="F9" s="23">
        <v>15.79</v>
      </c>
      <c r="G9" s="23">
        <v>16.86</v>
      </c>
      <c r="H9" s="23">
        <v>16.62</v>
      </c>
      <c r="I9" s="23">
        <v>18.98</v>
      </c>
      <c r="J9" s="23">
        <v>22.34</v>
      </c>
    </row>
    <row r="10" spans="1:10">
      <c r="A10" s="12" t="s">
        <v>323</v>
      </c>
      <c r="B10" s="23">
        <v>5.4</v>
      </c>
      <c r="C10" s="23">
        <v>3.67</v>
      </c>
      <c r="D10" s="23">
        <v>5.15</v>
      </c>
      <c r="E10" s="23">
        <v>5.3</v>
      </c>
      <c r="F10" s="23">
        <v>5.59</v>
      </c>
      <c r="G10" s="23">
        <v>6.87</v>
      </c>
      <c r="H10" s="23">
        <v>8.73</v>
      </c>
      <c r="I10" s="23">
        <v>9.8800000000000008</v>
      </c>
      <c r="J10" s="23">
        <v>10.42</v>
      </c>
    </row>
    <row r="11" spans="1:10">
      <c r="A11" s="12" t="s">
        <v>324</v>
      </c>
      <c r="B11" s="23">
        <v>3.29</v>
      </c>
      <c r="C11" s="23">
        <v>4.09</v>
      </c>
      <c r="D11" s="23">
        <v>5.46</v>
      </c>
      <c r="E11" s="23">
        <v>5.99</v>
      </c>
      <c r="F11" s="23">
        <v>6.6</v>
      </c>
      <c r="G11" s="23">
        <v>7.78</v>
      </c>
      <c r="H11" s="23">
        <v>9.64</v>
      </c>
      <c r="I11" s="23">
        <v>10.75</v>
      </c>
      <c r="J11" s="23">
        <v>10.89</v>
      </c>
    </row>
    <row r="12" spans="1:10">
      <c r="A12" s="12" t="s">
        <v>325</v>
      </c>
      <c r="B12" s="23">
        <v>4.91</v>
      </c>
      <c r="C12" s="23">
        <v>4.4400000000000004</v>
      </c>
      <c r="D12" s="23">
        <v>5.87</v>
      </c>
      <c r="E12" s="23">
        <v>6.16</v>
      </c>
      <c r="F12" s="23">
        <v>6.5</v>
      </c>
      <c r="G12" s="23">
        <v>7.64</v>
      </c>
      <c r="H12" s="23">
        <v>9.34</v>
      </c>
      <c r="I12" s="23">
        <v>10.48</v>
      </c>
      <c r="J12" s="23" t="s">
        <v>12</v>
      </c>
    </row>
    <row r="13" spans="1:10">
      <c r="A13" s="12" t="s">
        <v>326</v>
      </c>
      <c r="B13" s="23">
        <v>29.04115384615384</v>
      </c>
      <c r="C13" s="23">
        <v>38.413170731707332</v>
      </c>
      <c r="D13" s="23">
        <v>27.148684210526319</v>
      </c>
      <c r="E13" s="23">
        <v>22.431538461538462</v>
      </c>
      <c r="F13" s="23">
        <v>16.100000000000001</v>
      </c>
      <c r="G13" s="23">
        <v>16.966249999999999</v>
      </c>
      <c r="H13" s="23">
        <v>17.297499999999999</v>
      </c>
      <c r="I13" s="23">
        <v>19.287500000000001</v>
      </c>
      <c r="J13" s="23">
        <v>21.802499999999998</v>
      </c>
    </row>
    <row r="14" spans="1:10">
      <c r="A14" s="24"/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5" t="s">
        <v>327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12" t="s">
        <v>322</v>
      </c>
      <c r="B16" s="23">
        <v>36.08</v>
      </c>
      <c r="C16" s="23">
        <v>39.81</v>
      </c>
      <c r="D16" s="23">
        <v>26.38</v>
      </c>
      <c r="E16" s="23">
        <v>22</v>
      </c>
      <c r="F16" s="23">
        <v>15.79</v>
      </c>
      <c r="G16" s="23">
        <v>16.86</v>
      </c>
      <c r="H16" s="23">
        <v>16.62</v>
      </c>
      <c r="I16" s="23">
        <v>18.98</v>
      </c>
      <c r="J16" s="23">
        <v>22.34</v>
      </c>
    </row>
    <row r="17" spans="1:10">
      <c r="A17" s="12" t="s">
        <v>323</v>
      </c>
      <c r="B17" s="23">
        <v>5.4</v>
      </c>
      <c r="C17" s="23">
        <v>3.67</v>
      </c>
      <c r="D17" s="23">
        <v>5.15</v>
      </c>
      <c r="E17" s="23">
        <v>5.3</v>
      </c>
      <c r="F17" s="23">
        <v>5.59</v>
      </c>
      <c r="G17" s="23">
        <v>6.87</v>
      </c>
      <c r="H17" s="23">
        <v>8.73</v>
      </c>
      <c r="I17" s="23">
        <v>9.8800000000000008</v>
      </c>
      <c r="J17" s="23">
        <v>10.42</v>
      </c>
    </row>
    <row r="18" spans="1:10">
      <c r="A18" s="12" t="s">
        <v>324</v>
      </c>
      <c r="B18" s="23">
        <v>3.29</v>
      </c>
      <c r="C18" s="23">
        <v>4.09</v>
      </c>
      <c r="D18" s="23">
        <v>5.46</v>
      </c>
      <c r="E18" s="23">
        <v>5.99</v>
      </c>
      <c r="F18" s="23">
        <v>6.6</v>
      </c>
      <c r="G18" s="23">
        <v>7.78</v>
      </c>
      <c r="H18" s="23">
        <v>9.64</v>
      </c>
      <c r="I18" s="23">
        <v>10.75</v>
      </c>
      <c r="J18" s="23">
        <v>10.89</v>
      </c>
    </row>
    <row r="19" spans="1:10">
      <c r="A19" s="12" t="s">
        <v>325</v>
      </c>
      <c r="B19" s="23">
        <v>4.91</v>
      </c>
      <c r="C19" s="23">
        <v>4.4400000000000004</v>
      </c>
      <c r="D19" s="23">
        <v>5.87</v>
      </c>
      <c r="E19" s="23">
        <v>6.16</v>
      </c>
      <c r="F19" s="23">
        <v>6.5</v>
      </c>
      <c r="G19" s="23">
        <v>7.64</v>
      </c>
      <c r="H19" s="23">
        <v>9.34</v>
      </c>
      <c r="I19" s="23">
        <v>10.48</v>
      </c>
      <c r="J19" s="23" t="s">
        <v>12</v>
      </c>
    </row>
    <row r="20" spans="1:10">
      <c r="A20" s="12" t="s">
        <v>326</v>
      </c>
      <c r="B20" s="23">
        <v>28.351666666666663</v>
      </c>
      <c r="C20" s="23">
        <v>39.601666666666667</v>
      </c>
      <c r="D20" s="23">
        <v>26.021666666666672</v>
      </c>
      <c r="E20" s="23">
        <v>18.204000000000001</v>
      </c>
      <c r="F20" s="23">
        <v>11.262499999999999</v>
      </c>
      <c r="G20" s="23">
        <v>14.686666666666666</v>
      </c>
      <c r="H20" s="23">
        <v>13.93</v>
      </c>
      <c r="I20" s="23">
        <v>14.79</v>
      </c>
      <c r="J20" s="23">
        <v>17.21</v>
      </c>
    </row>
    <row r="21" spans="1:10">
      <c r="A21" s="12"/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25" t="s">
        <v>328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12" t="s">
        <v>322</v>
      </c>
      <c r="B23" s="23">
        <v>36.08</v>
      </c>
      <c r="C23" s="23">
        <v>39.81</v>
      </c>
      <c r="D23" s="23">
        <v>26.38</v>
      </c>
      <c r="E23" s="23">
        <v>22</v>
      </c>
      <c r="F23" s="23">
        <v>15.79</v>
      </c>
      <c r="G23" s="23">
        <v>16.86</v>
      </c>
      <c r="H23" s="23">
        <v>16.62</v>
      </c>
      <c r="I23" s="23">
        <v>18.98</v>
      </c>
      <c r="J23" s="23">
        <v>22.34</v>
      </c>
    </row>
    <row r="24" spans="1:10">
      <c r="A24" s="12" t="s">
        <v>323</v>
      </c>
      <c r="B24" s="23">
        <v>5.4</v>
      </c>
      <c r="C24" s="23">
        <v>3.67</v>
      </c>
      <c r="D24" s="23">
        <v>5.15</v>
      </c>
      <c r="E24" s="23">
        <v>5.3</v>
      </c>
      <c r="F24" s="23">
        <v>5.59</v>
      </c>
      <c r="G24" s="23">
        <v>6.87</v>
      </c>
      <c r="H24" s="23">
        <v>8.73</v>
      </c>
      <c r="I24" s="23">
        <v>9.8800000000000008</v>
      </c>
      <c r="J24" s="23">
        <v>10.42</v>
      </c>
    </row>
    <row r="25" spans="1:10">
      <c r="A25" s="12" t="s">
        <v>324</v>
      </c>
      <c r="B25" s="23">
        <v>3.29</v>
      </c>
      <c r="C25" s="23">
        <v>4.09</v>
      </c>
      <c r="D25" s="23">
        <v>5.46</v>
      </c>
      <c r="E25" s="23">
        <v>5.99</v>
      </c>
      <c r="F25" s="23">
        <v>6.6</v>
      </c>
      <c r="G25" s="23">
        <v>7.78</v>
      </c>
      <c r="H25" s="23">
        <v>9.64</v>
      </c>
      <c r="I25" s="23">
        <v>10.75</v>
      </c>
      <c r="J25" s="23">
        <v>10.89</v>
      </c>
    </row>
    <row r="26" spans="1:10">
      <c r="A26" s="12" t="s">
        <v>325</v>
      </c>
      <c r="B26" s="23">
        <v>4.91</v>
      </c>
      <c r="C26" s="23">
        <v>4.4400000000000004</v>
      </c>
      <c r="D26" s="23">
        <v>5.87</v>
      </c>
      <c r="E26" s="23">
        <v>6.16</v>
      </c>
      <c r="F26" s="23">
        <v>6.5</v>
      </c>
      <c r="G26" s="23">
        <v>7.64</v>
      </c>
      <c r="H26" s="23">
        <v>9.34</v>
      </c>
      <c r="I26" s="23">
        <v>10.48</v>
      </c>
      <c r="J26" s="23" t="s">
        <v>12</v>
      </c>
    </row>
    <row r="27" spans="1:10">
      <c r="A27" s="12" t="s">
        <v>326</v>
      </c>
      <c r="B27" s="23">
        <v>27.454285714285714</v>
      </c>
      <c r="C27" s="23">
        <v>41.158571428571427</v>
      </c>
      <c r="D27" s="23">
        <v>32.061428571428571</v>
      </c>
      <c r="E27" s="23">
        <v>28.748333333333331</v>
      </c>
      <c r="F27" s="23"/>
      <c r="G27" s="23"/>
      <c r="H27" s="23"/>
      <c r="I27" s="23"/>
      <c r="J27" s="23"/>
    </row>
    <row r="28" spans="1:10">
      <c r="A28" s="12"/>
      <c r="B28" s="23"/>
      <c r="C28" s="23"/>
      <c r="D28" s="23"/>
      <c r="E28" s="23"/>
      <c r="F28" s="23"/>
      <c r="G28" s="23"/>
      <c r="H28" s="23"/>
      <c r="I28" s="23"/>
      <c r="J28" s="23"/>
    </row>
    <row r="29" spans="1:10">
      <c r="A29" s="25" t="s">
        <v>329</v>
      </c>
      <c r="B29" s="23"/>
      <c r="C29" s="23"/>
      <c r="D29" s="23"/>
      <c r="E29" s="23"/>
      <c r="F29" s="23"/>
      <c r="G29" s="23"/>
      <c r="H29" s="23"/>
      <c r="I29" s="23"/>
      <c r="J29" s="23"/>
    </row>
    <row r="30" spans="1:10">
      <c r="A30" s="12" t="s">
        <v>330</v>
      </c>
      <c r="B30" s="23">
        <v>36.729999999999997</v>
      </c>
      <c r="C30" s="23">
        <v>39.659999999999997</v>
      </c>
      <c r="D30" s="23">
        <v>25.73</v>
      </c>
      <c r="E30" s="23">
        <v>21.89</v>
      </c>
      <c r="F30" s="23">
        <v>15.73</v>
      </c>
      <c r="G30" s="23" t="s">
        <v>12</v>
      </c>
      <c r="H30" s="23" t="s">
        <v>12</v>
      </c>
      <c r="I30" s="23" t="s">
        <v>12</v>
      </c>
      <c r="J30" s="23" t="s">
        <v>12</v>
      </c>
    </row>
    <row r="31" spans="1:10">
      <c r="A31" s="12" t="s">
        <v>323</v>
      </c>
      <c r="B31" s="23">
        <v>5.4</v>
      </c>
      <c r="C31" s="23">
        <v>3.67</v>
      </c>
      <c r="D31" s="23">
        <v>5.15</v>
      </c>
      <c r="E31" s="23">
        <v>5.3</v>
      </c>
      <c r="F31" s="23">
        <v>5.59</v>
      </c>
      <c r="G31" s="23">
        <v>6.87</v>
      </c>
      <c r="H31" s="23">
        <v>8.73</v>
      </c>
      <c r="I31" s="23">
        <v>9.8800000000000008</v>
      </c>
      <c r="J31" s="23">
        <v>10.42</v>
      </c>
    </row>
    <row r="32" spans="1:10">
      <c r="A32" s="12" t="s">
        <v>324</v>
      </c>
      <c r="B32" s="23">
        <v>3.29</v>
      </c>
      <c r="C32" s="23">
        <v>4.09</v>
      </c>
      <c r="D32" s="23">
        <v>5.46</v>
      </c>
      <c r="E32" s="23">
        <v>5.99</v>
      </c>
      <c r="F32" s="23">
        <v>6.6</v>
      </c>
      <c r="G32" s="23">
        <v>7.78</v>
      </c>
      <c r="H32" s="23">
        <v>9.64</v>
      </c>
      <c r="I32" s="23">
        <v>10.75</v>
      </c>
      <c r="J32" s="23">
        <v>10.89</v>
      </c>
    </row>
    <row r="33" spans="1:10">
      <c r="A33" s="12" t="s">
        <v>325</v>
      </c>
      <c r="B33" s="23">
        <v>4.91</v>
      </c>
      <c r="C33" s="23">
        <v>4.4400000000000004</v>
      </c>
      <c r="D33" s="23">
        <v>5.87</v>
      </c>
      <c r="E33" s="23">
        <v>6.16</v>
      </c>
      <c r="F33" s="23">
        <v>6.5</v>
      </c>
      <c r="G33" s="23">
        <v>7.64</v>
      </c>
      <c r="H33" s="23">
        <v>9.34</v>
      </c>
      <c r="I33" s="23">
        <v>10.48</v>
      </c>
      <c r="J33" s="23" t="s">
        <v>12</v>
      </c>
    </row>
    <row r="34" spans="1:10">
      <c r="A34" s="12" t="s">
        <v>326</v>
      </c>
      <c r="B34" s="23">
        <v>34.9</v>
      </c>
      <c r="C34" s="23">
        <v>38.76</v>
      </c>
      <c r="D34" s="23">
        <v>25.5</v>
      </c>
      <c r="E34" s="23">
        <v>20.48</v>
      </c>
      <c r="F34" s="23">
        <v>15.26</v>
      </c>
      <c r="G34" s="23"/>
      <c r="H34" s="23"/>
      <c r="I34" s="23"/>
      <c r="J34" s="23"/>
    </row>
    <row r="35" spans="1:10">
      <c r="A35" s="12"/>
      <c r="B35" s="23"/>
      <c r="C35" s="23"/>
      <c r="D35" s="23"/>
      <c r="E35" s="23"/>
      <c r="F35" s="23"/>
      <c r="G35" s="23"/>
      <c r="H35" s="23"/>
      <c r="I35" s="23"/>
      <c r="J35" s="23"/>
    </row>
    <row r="36" spans="1:10">
      <c r="A36" s="25" t="s">
        <v>331</v>
      </c>
      <c r="B36" s="23"/>
      <c r="C36" s="23"/>
      <c r="D36" s="23"/>
      <c r="E36" s="23"/>
      <c r="F36" s="23"/>
      <c r="G36" s="23"/>
      <c r="H36" s="23"/>
      <c r="I36" s="23"/>
      <c r="J36" s="23"/>
    </row>
    <row r="37" spans="1:10">
      <c r="A37" s="12" t="s">
        <v>332</v>
      </c>
      <c r="B37" s="23">
        <v>31.49</v>
      </c>
      <c r="C37" s="23">
        <v>40.090000000000003</v>
      </c>
      <c r="D37" s="23">
        <v>35.159999999999997</v>
      </c>
      <c r="E37" s="23">
        <v>27.75</v>
      </c>
      <c r="F37" s="23">
        <v>19.260000000000002</v>
      </c>
      <c r="G37" s="23" t="s">
        <v>12</v>
      </c>
      <c r="H37" s="23" t="s">
        <v>12</v>
      </c>
      <c r="I37" s="23" t="s">
        <v>12</v>
      </c>
      <c r="J37" s="23" t="s">
        <v>12</v>
      </c>
    </row>
    <row r="38" spans="1:10">
      <c r="A38" s="12" t="s">
        <v>323</v>
      </c>
      <c r="B38" s="23">
        <v>5.4</v>
      </c>
      <c r="C38" s="23">
        <v>3.67</v>
      </c>
      <c r="D38" s="23">
        <v>5.15</v>
      </c>
      <c r="E38" s="23">
        <v>5.3</v>
      </c>
      <c r="F38" s="23">
        <v>5.59</v>
      </c>
      <c r="G38" s="23">
        <v>6.87</v>
      </c>
      <c r="H38" s="23">
        <v>8.73</v>
      </c>
      <c r="I38" s="23">
        <v>9.8800000000000008</v>
      </c>
      <c r="J38" s="23">
        <v>10.42</v>
      </c>
    </row>
    <row r="39" spans="1:10">
      <c r="A39" s="12" t="s">
        <v>324</v>
      </c>
      <c r="B39" s="23">
        <v>3.29</v>
      </c>
      <c r="C39" s="23">
        <v>4.09</v>
      </c>
      <c r="D39" s="23">
        <v>5.46</v>
      </c>
      <c r="E39" s="23">
        <v>5.99</v>
      </c>
      <c r="F39" s="23">
        <v>6.6</v>
      </c>
      <c r="G39" s="23">
        <v>7.78</v>
      </c>
      <c r="H39" s="23">
        <v>9.64</v>
      </c>
      <c r="I39" s="23">
        <v>10.75</v>
      </c>
      <c r="J39" s="23">
        <v>10.89</v>
      </c>
    </row>
    <row r="40" spans="1:10">
      <c r="A40" s="12" t="s">
        <v>325</v>
      </c>
      <c r="B40" s="23">
        <v>4.91</v>
      </c>
      <c r="C40" s="23">
        <v>4.4400000000000004</v>
      </c>
      <c r="D40" s="23">
        <v>5.87</v>
      </c>
      <c r="E40" s="23">
        <v>6.16</v>
      </c>
      <c r="F40" s="23">
        <v>6.5</v>
      </c>
      <c r="G40" s="23">
        <v>7.64</v>
      </c>
      <c r="H40" s="23">
        <v>9.34</v>
      </c>
      <c r="I40" s="23">
        <v>10.48</v>
      </c>
      <c r="J40" s="23" t="s">
        <v>12</v>
      </c>
    </row>
    <row r="41" spans="1:10">
      <c r="A41" s="12" t="s">
        <v>326</v>
      </c>
      <c r="B41" s="23">
        <v>27.945714285714285</v>
      </c>
      <c r="C41" s="23">
        <v>43.485714285714288</v>
      </c>
      <c r="D41" s="23">
        <v>33.772857142857148</v>
      </c>
      <c r="E41" s="23">
        <v>19.954999999999998</v>
      </c>
      <c r="F41" s="23">
        <v>15.44</v>
      </c>
      <c r="G41" s="23"/>
      <c r="H41" s="23"/>
      <c r="I41" s="23"/>
      <c r="J41" s="23"/>
    </row>
    <row r="42" spans="1:10">
      <c r="A42" s="12"/>
      <c r="B42" s="23"/>
      <c r="C42" s="23"/>
      <c r="D42" s="23"/>
      <c r="E42" s="23"/>
      <c r="F42" s="23"/>
      <c r="G42" s="23"/>
      <c r="H42" s="23"/>
      <c r="I42" s="23"/>
      <c r="J42" s="23"/>
    </row>
    <row r="43" spans="1:10">
      <c r="A43" s="25" t="s">
        <v>333</v>
      </c>
      <c r="B43" s="23"/>
      <c r="C43" s="23"/>
      <c r="D43" s="23"/>
      <c r="E43" s="23"/>
      <c r="F43" s="23"/>
      <c r="G43" s="23"/>
      <c r="H43" s="23"/>
      <c r="I43" s="23"/>
      <c r="J43" s="23"/>
    </row>
    <row r="44" spans="1:10">
      <c r="A44" s="12" t="s">
        <v>323</v>
      </c>
      <c r="B44" s="23">
        <v>5.4</v>
      </c>
      <c r="C44" s="23">
        <v>3.67</v>
      </c>
      <c r="D44" s="23">
        <v>5.15</v>
      </c>
      <c r="E44" s="23">
        <v>5.3</v>
      </c>
      <c r="F44" s="23">
        <v>5.59</v>
      </c>
      <c r="G44" s="23">
        <v>6.87</v>
      </c>
      <c r="H44" s="23">
        <v>8.73</v>
      </c>
      <c r="I44" s="23">
        <v>9.8800000000000008</v>
      </c>
      <c r="J44" s="23">
        <v>10.42</v>
      </c>
    </row>
    <row r="45" spans="1:10">
      <c r="A45" s="12" t="s">
        <v>324</v>
      </c>
      <c r="B45" s="23">
        <v>3.29</v>
      </c>
      <c r="C45" s="23">
        <v>4.09</v>
      </c>
      <c r="D45" s="23">
        <v>5.46</v>
      </c>
      <c r="E45" s="23">
        <v>5.99</v>
      </c>
      <c r="F45" s="23">
        <v>6.6</v>
      </c>
      <c r="G45" s="23">
        <v>7.78</v>
      </c>
      <c r="H45" s="23">
        <v>9.64</v>
      </c>
      <c r="I45" s="23">
        <v>10.75</v>
      </c>
      <c r="J45" s="23">
        <v>10.89</v>
      </c>
    </row>
    <row r="46" spans="1:10">
      <c r="A46" s="12" t="s">
        <v>325</v>
      </c>
      <c r="B46" s="23">
        <v>4.91</v>
      </c>
      <c r="C46" s="23">
        <v>4.4400000000000004</v>
      </c>
      <c r="D46" s="23">
        <v>5.87</v>
      </c>
      <c r="E46" s="23">
        <v>6.16</v>
      </c>
      <c r="F46" s="23">
        <v>6.5</v>
      </c>
      <c r="G46" s="23">
        <v>7.64</v>
      </c>
      <c r="H46" s="23">
        <v>9.34</v>
      </c>
      <c r="I46" s="23">
        <v>10.48</v>
      </c>
      <c r="J46" s="23" t="s">
        <v>12</v>
      </c>
    </row>
    <row r="48" spans="1:10">
      <c r="A48" s="25" t="s">
        <v>334</v>
      </c>
      <c r="B48" s="23"/>
      <c r="C48" s="23"/>
      <c r="D48" s="23"/>
      <c r="E48" s="23"/>
      <c r="F48" s="23"/>
      <c r="G48" s="23"/>
      <c r="H48" s="23"/>
      <c r="I48" s="23"/>
      <c r="J48" s="23"/>
    </row>
    <row r="49" spans="1:10">
      <c r="A49" s="12" t="s">
        <v>335</v>
      </c>
      <c r="B49" s="23">
        <v>47.72</v>
      </c>
      <c r="C49" s="23">
        <v>36.81</v>
      </c>
      <c r="D49" s="23">
        <v>29.41</v>
      </c>
      <c r="E49" s="23">
        <v>27.66</v>
      </c>
      <c r="F49" s="23">
        <v>21.89</v>
      </c>
      <c r="G49" s="23">
        <v>20.09</v>
      </c>
      <c r="H49" s="23">
        <v>17.25</v>
      </c>
      <c r="I49" s="23">
        <v>19.86</v>
      </c>
      <c r="J49" s="23">
        <v>23.41</v>
      </c>
    </row>
    <row r="50" spans="1:10">
      <c r="A50" s="12" t="s">
        <v>323</v>
      </c>
      <c r="B50" s="23">
        <v>5.4</v>
      </c>
      <c r="C50" s="23">
        <v>3.67</v>
      </c>
      <c r="D50" s="23">
        <v>5.15</v>
      </c>
      <c r="E50" s="23">
        <v>5.3</v>
      </c>
      <c r="F50" s="23">
        <v>5.59</v>
      </c>
      <c r="G50" s="23">
        <v>6.87</v>
      </c>
      <c r="H50" s="23">
        <v>8.73</v>
      </c>
      <c r="I50" s="23">
        <v>9.8800000000000008</v>
      </c>
      <c r="J50" s="23">
        <v>10.42</v>
      </c>
    </row>
    <row r="51" spans="1:10">
      <c r="A51" s="12" t="s">
        <v>324</v>
      </c>
      <c r="B51" s="23">
        <v>3.29</v>
      </c>
      <c r="C51" s="23">
        <v>4.09</v>
      </c>
      <c r="D51" s="23">
        <v>5.46</v>
      </c>
      <c r="E51" s="23">
        <v>5.99</v>
      </c>
      <c r="F51" s="23">
        <v>6.6</v>
      </c>
      <c r="G51" s="23">
        <v>7.78</v>
      </c>
      <c r="H51" s="23">
        <v>9.64</v>
      </c>
      <c r="I51" s="23">
        <v>10.75</v>
      </c>
      <c r="J51" s="23">
        <v>10.89</v>
      </c>
    </row>
    <row r="52" spans="1:10">
      <c r="A52" s="12" t="s">
        <v>325</v>
      </c>
      <c r="B52" s="23">
        <v>4.91</v>
      </c>
      <c r="C52" s="23">
        <v>4.4400000000000004</v>
      </c>
      <c r="D52" s="23">
        <v>5.87</v>
      </c>
      <c r="E52" s="23">
        <v>6.16</v>
      </c>
      <c r="F52" s="23">
        <v>6.5</v>
      </c>
      <c r="G52" s="23">
        <v>7.64</v>
      </c>
      <c r="H52" s="23">
        <v>9.34</v>
      </c>
      <c r="I52" s="23">
        <v>10.48</v>
      </c>
      <c r="J52" s="23" t="s">
        <v>12</v>
      </c>
    </row>
    <row r="53" spans="1:10">
      <c r="A53" s="12" t="s">
        <v>326</v>
      </c>
      <c r="B53" s="23">
        <v>42.141999999999996</v>
      </c>
      <c r="C53" s="23">
        <v>31.132000000000005</v>
      </c>
      <c r="D53" s="23">
        <v>30.294</v>
      </c>
      <c r="E53" s="23">
        <v>28.067</v>
      </c>
      <c r="F53" s="23">
        <v>23.357777777777777</v>
      </c>
      <c r="G53" s="23">
        <v>20.186666666666664</v>
      </c>
      <c r="H53" s="23">
        <v>8.89</v>
      </c>
      <c r="I53" s="23"/>
      <c r="J53" s="23"/>
    </row>
    <row r="54" spans="1:10">
      <c r="A54" s="12"/>
      <c r="B54" s="23"/>
      <c r="C54" s="23"/>
      <c r="D54" s="23"/>
      <c r="E54" s="23"/>
      <c r="F54" s="23"/>
      <c r="G54" s="23"/>
      <c r="H54" s="23"/>
      <c r="I54" s="23"/>
      <c r="J54" s="23"/>
    </row>
    <row r="55" spans="1:10">
      <c r="A55" s="25" t="s">
        <v>336</v>
      </c>
      <c r="B55" s="23"/>
      <c r="C55" s="23"/>
      <c r="D55" s="23"/>
      <c r="E55" s="23"/>
      <c r="F55" s="23"/>
      <c r="G55" s="23"/>
      <c r="H55" s="23"/>
      <c r="I55" s="23"/>
      <c r="J55" s="23"/>
    </row>
    <row r="56" spans="1:10">
      <c r="A56" s="12" t="s">
        <v>337</v>
      </c>
      <c r="B56" s="23">
        <v>26.2</v>
      </c>
      <c r="C56" s="23">
        <v>41.94</v>
      </c>
      <c r="D56" s="23">
        <v>25.5</v>
      </c>
      <c r="E56" s="23">
        <v>17.670000000000002</v>
      </c>
      <c r="F56" s="23">
        <v>11.53</v>
      </c>
      <c r="G56" s="23">
        <v>13.07</v>
      </c>
      <c r="H56" s="23">
        <v>16.079999999999998</v>
      </c>
      <c r="I56" s="23">
        <v>16.55</v>
      </c>
      <c r="J56" s="23">
        <v>18.559999999999999</v>
      </c>
    </row>
    <row r="57" spans="1:10">
      <c r="A57" s="12" t="s">
        <v>323</v>
      </c>
      <c r="B57" s="23">
        <v>5.4</v>
      </c>
      <c r="C57" s="23">
        <v>3.67</v>
      </c>
      <c r="D57" s="23">
        <v>5.15</v>
      </c>
      <c r="E57" s="23">
        <v>5.3</v>
      </c>
      <c r="F57" s="23">
        <v>5.59</v>
      </c>
      <c r="G57" s="23">
        <v>6.87</v>
      </c>
      <c r="H57" s="23">
        <v>8.73</v>
      </c>
      <c r="I57" s="23">
        <v>9.8800000000000008</v>
      </c>
      <c r="J57" s="23">
        <v>10.42</v>
      </c>
    </row>
    <row r="58" spans="1:10">
      <c r="A58" s="12" t="s">
        <v>324</v>
      </c>
      <c r="B58" s="23">
        <v>3.29</v>
      </c>
      <c r="C58" s="23">
        <v>4.09</v>
      </c>
      <c r="D58" s="23">
        <v>5.46</v>
      </c>
      <c r="E58" s="23">
        <v>5.99</v>
      </c>
      <c r="F58" s="23">
        <v>6.6</v>
      </c>
      <c r="G58" s="23">
        <v>7.78</v>
      </c>
      <c r="H58" s="23">
        <v>9.64</v>
      </c>
      <c r="I58" s="23">
        <v>10.75</v>
      </c>
      <c r="J58" s="23">
        <v>10.89</v>
      </c>
    </row>
    <row r="59" spans="1:10">
      <c r="A59" s="12" t="s">
        <v>325</v>
      </c>
      <c r="B59" s="23">
        <v>4.91</v>
      </c>
      <c r="C59" s="23">
        <v>4.4400000000000004</v>
      </c>
      <c r="D59" s="23">
        <v>5.87</v>
      </c>
      <c r="E59" s="23">
        <v>6.16</v>
      </c>
      <c r="F59" s="23">
        <v>6.5</v>
      </c>
      <c r="G59" s="23">
        <v>7.64</v>
      </c>
      <c r="H59" s="23">
        <v>9.34</v>
      </c>
      <c r="I59" s="23">
        <v>10.48</v>
      </c>
      <c r="J59" s="23" t="s">
        <v>12</v>
      </c>
    </row>
    <row r="60" spans="1:10">
      <c r="A60" s="12" t="s">
        <v>326</v>
      </c>
      <c r="B60" s="23">
        <v>24.608750000000001</v>
      </c>
      <c r="C60" s="23">
        <v>41.121250000000003</v>
      </c>
      <c r="D60" s="23">
        <v>29.594999999999999</v>
      </c>
      <c r="E60" s="23">
        <v>21.432500000000001</v>
      </c>
      <c r="F60" s="23">
        <v>12.47</v>
      </c>
      <c r="G60" s="23"/>
      <c r="H60" s="23"/>
      <c r="I60" s="23"/>
      <c r="J60" s="23"/>
    </row>
    <row r="61" spans="1:10">
      <c r="A61" s="12"/>
      <c r="B61" s="23"/>
      <c r="C61" s="23"/>
      <c r="D61" s="23"/>
      <c r="E61" s="23"/>
      <c r="F61" s="23"/>
      <c r="G61" s="23"/>
      <c r="H61" s="23"/>
      <c r="I61" s="23"/>
      <c r="J61" s="23"/>
    </row>
    <row r="62" spans="1:10">
      <c r="A62" s="25" t="s">
        <v>338</v>
      </c>
      <c r="B62" s="23"/>
      <c r="C62" s="23"/>
      <c r="D62" s="23"/>
      <c r="E62" s="23"/>
      <c r="F62" s="23"/>
      <c r="G62" s="23"/>
      <c r="H62" s="23"/>
      <c r="I62" s="23"/>
      <c r="J62" s="23"/>
    </row>
    <row r="63" spans="1:10">
      <c r="A63" s="12" t="s">
        <v>339</v>
      </c>
      <c r="B63" s="23">
        <v>28.53</v>
      </c>
      <c r="C63" s="23">
        <v>42.06</v>
      </c>
      <c r="D63" s="23">
        <v>23.82</v>
      </c>
      <c r="E63" s="23">
        <v>17.79</v>
      </c>
      <c r="F63" s="23">
        <v>12.04</v>
      </c>
      <c r="G63" s="23">
        <v>14.54</v>
      </c>
      <c r="H63" s="23">
        <v>16.649999999999999</v>
      </c>
      <c r="I63" s="23">
        <v>17.38</v>
      </c>
      <c r="J63" s="23">
        <v>19.41</v>
      </c>
    </row>
    <row r="64" spans="1:10">
      <c r="A64" s="12" t="s">
        <v>323</v>
      </c>
      <c r="B64" s="23">
        <v>5.4</v>
      </c>
      <c r="C64" s="23">
        <v>3.67</v>
      </c>
      <c r="D64" s="23">
        <v>5.15</v>
      </c>
      <c r="E64" s="23">
        <v>5.3</v>
      </c>
      <c r="F64" s="23">
        <v>5.59</v>
      </c>
      <c r="G64" s="23">
        <v>6.87</v>
      </c>
      <c r="H64" s="23">
        <v>8.73</v>
      </c>
      <c r="I64" s="23">
        <v>9.8800000000000008</v>
      </c>
      <c r="J64" s="23">
        <v>10.42</v>
      </c>
    </row>
    <row r="65" spans="1:11">
      <c r="A65" s="12" t="s">
        <v>324</v>
      </c>
      <c r="B65" s="23">
        <v>3.29</v>
      </c>
      <c r="C65" s="23">
        <v>4.09</v>
      </c>
      <c r="D65" s="23">
        <v>5.46</v>
      </c>
      <c r="E65" s="23">
        <v>5.99</v>
      </c>
      <c r="F65" s="23">
        <v>6.6</v>
      </c>
      <c r="G65" s="23">
        <v>7.78</v>
      </c>
      <c r="H65" s="23">
        <v>9.64</v>
      </c>
      <c r="I65" s="23">
        <v>10.75</v>
      </c>
      <c r="J65" s="23">
        <v>10.89</v>
      </c>
    </row>
    <row r="66" spans="1:11">
      <c r="A66" s="12" t="s">
        <v>325</v>
      </c>
      <c r="B66" s="23">
        <v>4.91</v>
      </c>
      <c r="C66" s="23">
        <v>4.4400000000000004</v>
      </c>
      <c r="D66" s="23">
        <v>5.87</v>
      </c>
      <c r="E66" s="23">
        <v>6.16</v>
      </c>
      <c r="F66" s="23">
        <v>6.5</v>
      </c>
      <c r="G66" s="23">
        <v>7.64</v>
      </c>
      <c r="H66" s="23">
        <v>9.34</v>
      </c>
      <c r="I66" s="23">
        <v>10.48</v>
      </c>
      <c r="J66" s="23" t="s">
        <v>12</v>
      </c>
    </row>
    <row r="67" spans="1:11">
      <c r="A67" s="12" t="s">
        <v>326</v>
      </c>
      <c r="B67" s="23">
        <v>23.4</v>
      </c>
      <c r="C67" s="23">
        <v>38.479999999999997</v>
      </c>
      <c r="D67" s="23">
        <v>22.57</v>
      </c>
      <c r="E67" s="23">
        <v>17.559999999999999</v>
      </c>
      <c r="F67" s="23">
        <v>13.35</v>
      </c>
      <c r="G67" s="23">
        <v>16.32</v>
      </c>
      <c r="H67" s="23"/>
      <c r="I67" s="23"/>
      <c r="J67" s="23"/>
    </row>
    <row r="68" spans="1:11">
      <c r="A68" s="25"/>
      <c r="B68" s="23"/>
      <c r="C68" s="23"/>
      <c r="D68" s="23"/>
      <c r="E68" s="23"/>
      <c r="F68" s="23"/>
      <c r="G68" s="23"/>
      <c r="H68" s="23"/>
      <c r="I68" s="23"/>
      <c r="J68" s="23"/>
    </row>
    <row r="69" spans="1:11">
      <c r="A69" s="22" t="s">
        <v>340</v>
      </c>
      <c r="B69" s="23"/>
      <c r="C69" s="23"/>
      <c r="D69" s="23"/>
      <c r="E69" s="23"/>
      <c r="F69" s="23"/>
      <c r="G69" s="23"/>
      <c r="H69" s="23"/>
      <c r="I69" s="23"/>
      <c r="J69" s="23"/>
    </row>
    <row r="70" spans="1:11">
      <c r="A70" s="12" t="s">
        <v>341</v>
      </c>
      <c r="B70" s="23">
        <v>32.19</v>
      </c>
      <c r="C70" s="23">
        <v>42.18</v>
      </c>
      <c r="D70" s="23">
        <v>21.47</v>
      </c>
      <c r="E70" s="23">
        <v>18.04</v>
      </c>
      <c r="F70" s="23">
        <v>13.72</v>
      </c>
      <c r="G70" s="23">
        <v>18.850000000000001</v>
      </c>
      <c r="H70" s="23">
        <v>19.13</v>
      </c>
      <c r="I70" s="23">
        <v>20.82</v>
      </c>
      <c r="J70" s="23">
        <v>22.78</v>
      </c>
    </row>
    <row r="71" spans="1:11">
      <c r="A71" s="12" t="s">
        <v>323</v>
      </c>
      <c r="B71" s="23">
        <v>5.4</v>
      </c>
      <c r="C71" s="23">
        <v>3.67</v>
      </c>
      <c r="D71" s="23">
        <v>5.15</v>
      </c>
      <c r="E71" s="23">
        <v>5.3</v>
      </c>
      <c r="F71" s="23">
        <v>5.59</v>
      </c>
      <c r="G71" s="23">
        <v>6.87</v>
      </c>
      <c r="H71" s="23">
        <v>8.73</v>
      </c>
      <c r="I71" s="23">
        <v>9.8800000000000008</v>
      </c>
      <c r="J71" s="23">
        <v>10.42</v>
      </c>
    </row>
    <row r="72" spans="1:11">
      <c r="A72" s="12" t="s">
        <v>324</v>
      </c>
      <c r="B72" s="23">
        <v>3.29</v>
      </c>
      <c r="C72" s="23">
        <v>4.09</v>
      </c>
      <c r="D72" s="23">
        <v>5.46</v>
      </c>
      <c r="E72" s="23">
        <v>5.99</v>
      </c>
      <c r="F72" s="23">
        <v>6.6</v>
      </c>
      <c r="G72" s="23">
        <v>7.78</v>
      </c>
      <c r="H72" s="23">
        <v>9.64</v>
      </c>
      <c r="I72" s="23">
        <v>10.75</v>
      </c>
      <c r="J72" s="23">
        <v>10.89</v>
      </c>
    </row>
    <row r="73" spans="1:11">
      <c r="A73" s="12" t="s">
        <v>325</v>
      </c>
      <c r="B73" s="23">
        <v>4.91</v>
      </c>
      <c r="C73" s="23">
        <v>4.4400000000000004</v>
      </c>
      <c r="D73" s="23">
        <v>5.87</v>
      </c>
      <c r="E73" s="23">
        <v>6.16</v>
      </c>
      <c r="F73" s="23">
        <v>6.5</v>
      </c>
      <c r="G73" s="23">
        <v>7.64</v>
      </c>
      <c r="H73" s="23">
        <v>9.34</v>
      </c>
      <c r="I73" s="23">
        <v>10.48</v>
      </c>
      <c r="J73" s="23" t="s">
        <v>12</v>
      </c>
    </row>
    <row r="74" spans="1:11">
      <c r="A74" s="12" t="s">
        <v>326</v>
      </c>
      <c r="B74" s="23">
        <v>25.48</v>
      </c>
      <c r="C74" s="23">
        <v>38.573749999999997</v>
      </c>
      <c r="D74" s="23">
        <v>20.265714285714289</v>
      </c>
      <c r="E74" s="23">
        <v>17.010000000000002</v>
      </c>
      <c r="F74" s="23">
        <v>11.35</v>
      </c>
      <c r="G74" s="23"/>
      <c r="H74" s="23"/>
      <c r="I74" s="23"/>
      <c r="J74" s="23"/>
    </row>
    <row r="75" spans="1:11">
      <c r="A75" s="25"/>
      <c r="B75" s="23"/>
      <c r="C75" s="23"/>
      <c r="D75" s="23"/>
      <c r="E75" s="23"/>
      <c r="F75" s="23"/>
      <c r="G75" s="23"/>
      <c r="H75" s="23"/>
      <c r="I75" s="23"/>
      <c r="J75" s="23"/>
    </row>
    <row r="76" spans="1:11" s="222" customFormat="1">
      <c r="A76" s="22" t="s">
        <v>342</v>
      </c>
      <c r="B76" s="58"/>
      <c r="C76" s="58"/>
      <c r="D76" s="58"/>
      <c r="E76" s="58"/>
      <c r="F76" s="58"/>
      <c r="G76" s="58"/>
      <c r="H76" s="58"/>
      <c r="I76" s="58"/>
      <c r="J76" s="58"/>
      <c r="K76" s="622"/>
    </row>
    <row r="77" spans="1:11">
      <c r="A77" s="12" t="s">
        <v>323</v>
      </c>
      <c r="B77" s="23">
        <v>5.4</v>
      </c>
      <c r="C77" s="23">
        <v>3.67</v>
      </c>
      <c r="D77" s="23">
        <v>5.15</v>
      </c>
      <c r="E77" s="23">
        <v>5.3</v>
      </c>
      <c r="F77" s="23">
        <v>5.59</v>
      </c>
      <c r="G77" s="23">
        <v>6.87</v>
      </c>
      <c r="H77" s="23">
        <v>8.73</v>
      </c>
      <c r="I77" s="23">
        <v>9.8800000000000008</v>
      </c>
      <c r="J77" s="23">
        <v>10.42</v>
      </c>
    </row>
    <row r="78" spans="1:11">
      <c r="A78" s="12" t="s">
        <v>324</v>
      </c>
      <c r="B78" s="23">
        <v>3.29</v>
      </c>
      <c r="C78" s="23">
        <v>4.09</v>
      </c>
      <c r="D78" s="23">
        <v>5.46</v>
      </c>
      <c r="E78" s="23">
        <v>5.99</v>
      </c>
      <c r="F78" s="23">
        <v>6.6</v>
      </c>
      <c r="G78" s="23">
        <v>7.78</v>
      </c>
      <c r="H78" s="23">
        <v>9.64</v>
      </c>
      <c r="I78" s="23">
        <v>10.75</v>
      </c>
      <c r="J78" s="23">
        <v>10.89</v>
      </c>
    </row>
    <row r="79" spans="1:11">
      <c r="A79" s="12" t="s">
        <v>325</v>
      </c>
      <c r="B79" s="23">
        <v>4.91</v>
      </c>
      <c r="C79" s="23">
        <v>4.4400000000000004</v>
      </c>
      <c r="D79" s="23">
        <v>5.87</v>
      </c>
      <c r="E79" s="23">
        <v>6.16</v>
      </c>
      <c r="F79" s="23">
        <v>6.5</v>
      </c>
      <c r="G79" s="23">
        <v>7.64</v>
      </c>
      <c r="H79" s="23">
        <v>9.34</v>
      </c>
      <c r="I79" s="23">
        <v>10.48</v>
      </c>
      <c r="J79" s="23" t="s">
        <v>12</v>
      </c>
    </row>
    <row r="80" spans="1:11" s="222" customFormat="1">
      <c r="A80" s="12" t="s">
        <v>326</v>
      </c>
      <c r="B80" s="23">
        <v>12.349545454545456</v>
      </c>
      <c r="C80" s="23">
        <v>17.368571428571425</v>
      </c>
      <c r="D80" s="23">
        <v>16.3</v>
      </c>
      <c r="E80" s="23"/>
      <c r="F80" s="23"/>
      <c r="G80" s="23"/>
      <c r="H80" s="23"/>
      <c r="I80" s="23"/>
      <c r="J80" s="23"/>
      <c r="K80" s="622"/>
    </row>
    <row r="81" spans="1:11" s="222" customFormat="1">
      <c r="A81" s="25"/>
      <c r="B81" s="23"/>
      <c r="C81" s="23"/>
      <c r="D81" s="23"/>
      <c r="E81" s="23"/>
      <c r="F81" s="23"/>
      <c r="G81" s="23"/>
      <c r="H81" s="23"/>
      <c r="I81" s="23"/>
      <c r="J81" s="23"/>
      <c r="K81" s="622"/>
    </row>
    <row r="82" spans="1:11" s="222" customFormat="1">
      <c r="A82" s="22" t="s">
        <v>343</v>
      </c>
      <c r="B82" s="58"/>
      <c r="C82" s="58"/>
      <c r="D82" s="58"/>
      <c r="E82" s="58"/>
      <c r="F82" s="58"/>
      <c r="G82" s="58"/>
      <c r="H82" s="58"/>
      <c r="I82" s="58"/>
      <c r="J82" s="58"/>
      <c r="K82" s="622"/>
    </row>
    <row r="83" spans="1:11">
      <c r="A83" s="12" t="s">
        <v>323</v>
      </c>
      <c r="B83" s="23">
        <v>5.4</v>
      </c>
      <c r="C83" s="23">
        <v>3.67</v>
      </c>
      <c r="D83" s="23">
        <v>5.15</v>
      </c>
      <c r="E83" s="23">
        <v>5.3</v>
      </c>
      <c r="F83" s="23">
        <v>5.59</v>
      </c>
      <c r="G83" s="23">
        <v>6.87</v>
      </c>
      <c r="H83" s="23">
        <v>8.73</v>
      </c>
      <c r="I83" s="23">
        <v>9.8800000000000008</v>
      </c>
      <c r="J83" s="23">
        <v>10.42</v>
      </c>
    </row>
    <row r="84" spans="1:11">
      <c r="A84" s="12" t="s">
        <v>324</v>
      </c>
      <c r="B84" s="23">
        <v>3.29</v>
      </c>
      <c r="C84" s="23">
        <v>4.09</v>
      </c>
      <c r="D84" s="23">
        <v>5.46</v>
      </c>
      <c r="E84" s="23">
        <v>5.99</v>
      </c>
      <c r="F84" s="23">
        <v>6.6</v>
      </c>
      <c r="G84" s="23">
        <v>7.78</v>
      </c>
      <c r="H84" s="23">
        <v>9.64</v>
      </c>
      <c r="I84" s="23">
        <v>10.75</v>
      </c>
      <c r="J84" s="23">
        <v>10.89</v>
      </c>
    </row>
    <row r="85" spans="1:11">
      <c r="A85" s="12" t="s">
        <v>325</v>
      </c>
      <c r="B85" s="23">
        <v>4.91</v>
      </c>
      <c r="C85" s="23">
        <v>4.4400000000000004</v>
      </c>
      <c r="D85" s="23">
        <v>5.87</v>
      </c>
      <c r="E85" s="23">
        <v>6.16</v>
      </c>
      <c r="F85" s="23">
        <v>6.5</v>
      </c>
      <c r="G85" s="23">
        <v>7.64</v>
      </c>
      <c r="H85" s="23">
        <v>9.34</v>
      </c>
      <c r="I85" s="23">
        <v>10.48</v>
      </c>
      <c r="J85" s="23" t="s">
        <v>12</v>
      </c>
    </row>
    <row r="86" spans="1:11" s="222" customFormat="1">
      <c r="A86" s="12" t="s">
        <v>326</v>
      </c>
      <c r="B86" s="23">
        <v>21.12769230769231</v>
      </c>
      <c r="C86" s="23">
        <v>29.009166666666669</v>
      </c>
      <c r="D86" s="23">
        <v>21.499473684210528</v>
      </c>
      <c r="E86" s="23">
        <v>19.21466666666667</v>
      </c>
      <c r="F86" s="23">
        <v>15.72</v>
      </c>
      <c r="G86" s="23" t="s">
        <v>12</v>
      </c>
      <c r="H86" s="23" t="s">
        <v>12</v>
      </c>
      <c r="I86" s="23" t="s">
        <v>12</v>
      </c>
      <c r="J86" s="23" t="s">
        <v>12</v>
      </c>
      <c r="K86" s="622"/>
    </row>
    <row r="87" spans="1:11" s="222" customFormat="1">
      <c r="A87" s="25"/>
      <c r="B87" s="23"/>
      <c r="C87" s="23"/>
      <c r="D87" s="23"/>
      <c r="E87" s="23"/>
      <c r="F87" s="23"/>
      <c r="G87" s="23"/>
      <c r="H87" s="23"/>
      <c r="I87" s="23"/>
      <c r="J87" s="23"/>
      <c r="K87" s="622"/>
    </row>
    <row r="88" spans="1:11" s="222" customFormat="1">
      <c r="A88" s="22" t="s">
        <v>344</v>
      </c>
      <c r="B88" s="58"/>
      <c r="C88" s="58"/>
      <c r="D88" s="58"/>
      <c r="E88" s="58"/>
      <c r="F88" s="58"/>
      <c r="G88" s="58"/>
      <c r="H88" s="58"/>
      <c r="I88" s="58"/>
      <c r="J88" s="58"/>
      <c r="K88" s="622"/>
    </row>
    <row r="89" spans="1:11">
      <c r="A89" s="12" t="s">
        <v>323</v>
      </c>
      <c r="B89" s="23">
        <v>5.4</v>
      </c>
      <c r="C89" s="23">
        <v>3.67</v>
      </c>
      <c r="D89" s="23">
        <v>5.15</v>
      </c>
      <c r="E89" s="23">
        <v>5.3</v>
      </c>
      <c r="F89" s="23">
        <v>5.59</v>
      </c>
      <c r="G89" s="23">
        <v>6.87</v>
      </c>
      <c r="H89" s="23">
        <v>8.73</v>
      </c>
      <c r="I89" s="23">
        <v>9.8800000000000008</v>
      </c>
      <c r="J89" s="23">
        <v>10.42</v>
      </c>
    </row>
    <row r="90" spans="1:11">
      <c r="A90" s="12" t="s">
        <v>324</v>
      </c>
      <c r="B90" s="23">
        <v>3.29</v>
      </c>
      <c r="C90" s="23">
        <v>4.09</v>
      </c>
      <c r="D90" s="23">
        <v>5.46</v>
      </c>
      <c r="E90" s="23">
        <v>5.99</v>
      </c>
      <c r="F90" s="23">
        <v>6.6</v>
      </c>
      <c r="G90" s="23">
        <v>7.78</v>
      </c>
      <c r="H90" s="23">
        <v>9.64</v>
      </c>
      <c r="I90" s="23">
        <v>10.75</v>
      </c>
      <c r="J90" s="23">
        <v>10.89</v>
      </c>
    </row>
    <row r="91" spans="1:11">
      <c r="A91" s="12" t="s">
        <v>325</v>
      </c>
      <c r="B91" s="23">
        <v>4.91</v>
      </c>
      <c r="C91" s="23">
        <v>4.4400000000000004</v>
      </c>
      <c r="D91" s="23">
        <v>5.87</v>
      </c>
      <c r="E91" s="23">
        <v>6.16</v>
      </c>
      <c r="F91" s="23">
        <v>6.5</v>
      </c>
      <c r="G91" s="23">
        <v>7.64</v>
      </c>
      <c r="H91" s="23">
        <v>9.34</v>
      </c>
      <c r="I91" s="23">
        <v>10.48</v>
      </c>
      <c r="J91" s="23" t="s">
        <v>12</v>
      </c>
    </row>
    <row r="92" spans="1:11" s="222" customFormat="1">
      <c r="A92" s="12" t="s">
        <v>326</v>
      </c>
      <c r="B92" s="23">
        <v>19.823</v>
      </c>
      <c r="C92" s="23">
        <v>27.387999999999998</v>
      </c>
      <c r="D92" s="23">
        <v>20.07</v>
      </c>
      <c r="E92" s="23">
        <v>15.12</v>
      </c>
      <c r="F92" s="23"/>
      <c r="G92" s="23"/>
      <c r="H92" s="23"/>
      <c r="I92" s="23"/>
      <c r="J92" s="23"/>
      <c r="K92" s="622"/>
    </row>
    <row r="93" spans="1:11" s="222" customFormat="1">
      <c r="A93" s="25"/>
      <c r="B93" s="23"/>
      <c r="C93" s="23"/>
      <c r="D93" s="23"/>
      <c r="E93" s="23"/>
      <c r="F93" s="23"/>
      <c r="G93" s="23"/>
      <c r="H93" s="23"/>
      <c r="I93" s="23"/>
      <c r="J93" s="23"/>
      <c r="K93" s="622"/>
    </row>
    <row r="94" spans="1:11" s="222" customFormat="1">
      <c r="A94" s="22" t="s">
        <v>345</v>
      </c>
      <c r="B94" s="58"/>
      <c r="C94" s="58"/>
      <c r="D94" s="58"/>
      <c r="E94" s="58"/>
      <c r="F94" s="58"/>
      <c r="G94" s="58"/>
      <c r="H94" s="58"/>
      <c r="I94" s="58"/>
      <c r="J94" s="58"/>
      <c r="K94" s="622"/>
    </row>
    <row r="95" spans="1:11">
      <c r="A95" s="12" t="s">
        <v>323</v>
      </c>
      <c r="B95" s="23">
        <v>5.4</v>
      </c>
      <c r="C95" s="23">
        <v>3.67</v>
      </c>
      <c r="D95" s="23">
        <v>5.15</v>
      </c>
      <c r="E95" s="23">
        <v>5.3</v>
      </c>
      <c r="F95" s="23">
        <v>5.59</v>
      </c>
      <c r="G95" s="23">
        <v>6.87</v>
      </c>
      <c r="H95" s="23">
        <v>8.73</v>
      </c>
      <c r="I95" s="23">
        <v>9.8800000000000008</v>
      </c>
      <c r="J95" s="23">
        <v>10.42</v>
      </c>
    </row>
    <row r="96" spans="1:11">
      <c r="A96" s="12" t="s">
        <v>324</v>
      </c>
      <c r="B96" s="23">
        <v>3.29</v>
      </c>
      <c r="C96" s="23">
        <v>4.09</v>
      </c>
      <c r="D96" s="23">
        <v>5.46</v>
      </c>
      <c r="E96" s="23">
        <v>5.99</v>
      </c>
      <c r="F96" s="23">
        <v>6.6</v>
      </c>
      <c r="G96" s="23">
        <v>7.78</v>
      </c>
      <c r="H96" s="23">
        <v>9.64</v>
      </c>
      <c r="I96" s="23">
        <v>10.75</v>
      </c>
      <c r="J96" s="23">
        <v>10.89</v>
      </c>
    </row>
    <row r="97" spans="1:11">
      <c r="A97" s="12" t="s">
        <v>325</v>
      </c>
      <c r="B97" s="23">
        <v>4.91</v>
      </c>
      <c r="C97" s="23">
        <v>4.4400000000000004</v>
      </c>
      <c r="D97" s="23">
        <v>5.87</v>
      </c>
      <c r="E97" s="23">
        <v>6.16</v>
      </c>
      <c r="F97" s="23">
        <v>6.5</v>
      </c>
      <c r="G97" s="23">
        <v>7.64</v>
      </c>
      <c r="H97" s="23">
        <v>9.34</v>
      </c>
      <c r="I97" s="23">
        <v>10.48</v>
      </c>
      <c r="J97" s="23" t="s">
        <v>12</v>
      </c>
    </row>
    <row r="98" spans="1:11" s="222" customFormat="1">
      <c r="A98" s="12" t="s">
        <v>326</v>
      </c>
      <c r="B98" s="23">
        <v>20.763000000000005</v>
      </c>
      <c r="C98" s="23">
        <v>29.694444444444443</v>
      </c>
      <c r="D98" s="23">
        <v>21.126000000000001</v>
      </c>
      <c r="E98" s="23">
        <v>17.748333333333335</v>
      </c>
      <c r="F98" s="23">
        <v>15.54</v>
      </c>
      <c r="G98" s="23"/>
      <c r="H98" s="23"/>
      <c r="I98" s="23"/>
      <c r="J98" s="23"/>
      <c r="K98" s="622"/>
    </row>
    <row r="99" spans="1:11" s="222" customFormat="1">
      <c r="A99" s="25"/>
      <c r="B99" s="23"/>
      <c r="C99" s="23"/>
      <c r="D99" s="23"/>
      <c r="E99" s="23"/>
      <c r="F99" s="23"/>
      <c r="G99" s="23"/>
      <c r="H99" s="23"/>
      <c r="I99" s="23"/>
      <c r="J99" s="23"/>
      <c r="K99" s="622"/>
    </row>
    <row r="100" spans="1:11" s="222" customFormat="1">
      <c r="A100" s="22" t="s">
        <v>346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622"/>
    </row>
    <row r="101" spans="1:11">
      <c r="A101" s="12" t="s">
        <v>323</v>
      </c>
      <c r="B101" s="23">
        <v>5.4</v>
      </c>
      <c r="C101" s="23">
        <v>3.67</v>
      </c>
      <c r="D101" s="23">
        <v>5.15</v>
      </c>
      <c r="E101" s="23">
        <v>5.3</v>
      </c>
      <c r="F101" s="23">
        <v>5.59</v>
      </c>
      <c r="G101" s="23">
        <v>6.87</v>
      </c>
      <c r="H101" s="23">
        <v>8.73</v>
      </c>
      <c r="I101" s="23">
        <v>9.8800000000000008</v>
      </c>
      <c r="J101" s="23">
        <v>10.42</v>
      </c>
    </row>
    <row r="102" spans="1:11">
      <c r="A102" s="12" t="s">
        <v>324</v>
      </c>
      <c r="B102" s="23">
        <v>3.29</v>
      </c>
      <c r="C102" s="23">
        <v>4.09</v>
      </c>
      <c r="D102" s="23">
        <v>5.46</v>
      </c>
      <c r="E102" s="23">
        <v>5.99</v>
      </c>
      <c r="F102" s="23">
        <v>6.6</v>
      </c>
      <c r="G102" s="23">
        <v>7.78</v>
      </c>
      <c r="H102" s="23">
        <v>9.64</v>
      </c>
      <c r="I102" s="23">
        <v>10.75</v>
      </c>
      <c r="J102" s="23">
        <v>10.89</v>
      </c>
    </row>
    <row r="103" spans="1:11">
      <c r="A103" s="12" t="s">
        <v>325</v>
      </c>
      <c r="B103" s="23">
        <v>4.91</v>
      </c>
      <c r="C103" s="23">
        <v>4.4400000000000004</v>
      </c>
      <c r="D103" s="23">
        <v>5.87</v>
      </c>
      <c r="E103" s="23">
        <v>6.16</v>
      </c>
      <c r="F103" s="23">
        <v>6.5</v>
      </c>
      <c r="G103" s="23">
        <v>7.64</v>
      </c>
      <c r="H103" s="23">
        <v>9.34</v>
      </c>
      <c r="I103" s="23">
        <v>10.48</v>
      </c>
      <c r="J103" s="23" t="s">
        <v>12</v>
      </c>
    </row>
    <row r="104" spans="1:11" s="222" customFormat="1">
      <c r="A104" s="624"/>
      <c r="B104" s="23"/>
      <c r="C104" s="23"/>
      <c r="D104" s="23"/>
      <c r="E104" s="23"/>
      <c r="F104" s="23"/>
      <c r="G104" s="23"/>
      <c r="H104" s="23"/>
      <c r="I104" s="23"/>
      <c r="J104" s="23"/>
      <c r="K104" s="622"/>
    </row>
    <row r="105" spans="1:11" s="222" customFormat="1">
      <c r="A105" s="22" t="s">
        <v>347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622"/>
    </row>
    <row r="106" spans="1:11">
      <c r="A106" s="12" t="s">
        <v>348</v>
      </c>
      <c r="B106" s="23">
        <v>20.07</v>
      </c>
      <c r="C106" s="23">
        <v>39.39</v>
      </c>
      <c r="D106" s="23" t="s">
        <v>12</v>
      </c>
      <c r="E106" s="23" t="s">
        <v>12</v>
      </c>
      <c r="F106" s="23" t="s">
        <v>12</v>
      </c>
      <c r="G106" s="23" t="s">
        <v>12</v>
      </c>
      <c r="H106" s="23" t="s">
        <v>12</v>
      </c>
      <c r="I106" s="23" t="s">
        <v>12</v>
      </c>
      <c r="J106" s="23" t="s">
        <v>12</v>
      </c>
    </row>
    <row r="107" spans="1:11">
      <c r="A107" s="12" t="s">
        <v>323</v>
      </c>
      <c r="B107" s="23">
        <v>5.4</v>
      </c>
      <c r="C107" s="23">
        <v>3.67</v>
      </c>
      <c r="D107" s="23">
        <v>5.15</v>
      </c>
      <c r="E107" s="23">
        <v>5.3</v>
      </c>
      <c r="F107" s="23">
        <v>5.59</v>
      </c>
      <c r="G107" s="23">
        <v>6.87</v>
      </c>
      <c r="H107" s="23">
        <v>8.73</v>
      </c>
      <c r="I107" s="23">
        <v>9.8800000000000008</v>
      </c>
      <c r="J107" s="23">
        <v>10.42</v>
      </c>
    </row>
    <row r="108" spans="1:11">
      <c r="A108" s="12" t="s">
        <v>324</v>
      </c>
      <c r="B108" s="23">
        <v>3.29</v>
      </c>
      <c r="C108" s="23">
        <v>4.09</v>
      </c>
      <c r="D108" s="23">
        <v>5.46</v>
      </c>
      <c r="E108" s="23">
        <v>5.99</v>
      </c>
      <c r="F108" s="23">
        <v>6.6</v>
      </c>
      <c r="G108" s="23">
        <v>7.78</v>
      </c>
      <c r="H108" s="23">
        <v>9.64</v>
      </c>
      <c r="I108" s="23">
        <v>10.75</v>
      </c>
      <c r="J108" s="23">
        <v>10.89</v>
      </c>
    </row>
    <row r="109" spans="1:11">
      <c r="A109" s="12" t="s">
        <v>325</v>
      </c>
      <c r="B109" s="23">
        <v>4.91</v>
      </c>
      <c r="C109" s="23">
        <v>4.4400000000000004</v>
      </c>
      <c r="D109" s="23">
        <v>5.87</v>
      </c>
      <c r="E109" s="23">
        <v>6.16</v>
      </c>
      <c r="F109" s="23">
        <v>6.5</v>
      </c>
      <c r="G109" s="23">
        <v>7.64</v>
      </c>
      <c r="H109" s="23">
        <v>9.34</v>
      </c>
      <c r="I109" s="23">
        <v>10.48</v>
      </c>
      <c r="J109" s="23" t="s">
        <v>12</v>
      </c>
    </row>
    <row r="110" spans="1:11">
      <c r="A110" s="12" t="s">
        <v>326</v>
      </c>
      <c r="B110" s="23">
        <v>18.68</v>
      </c>
      <c r="C110" s="23">
        <v>34.003749999999997</v>
      </c>
      <c r="D110" s="23">
        <v>25.197500000000002</v>
      </c>
      <c r="E110" s="23">
        <v>23.9</v>
      </c>
      <c r="F110" s="23">
        <v>21.22</v>
      </c>
      <c r="G110" s="23"/>
      <c r="H110" s="23"/>
      <c r="I110" s="23"/>
      <c r="J110" s="23"/>
    </row>
    <row r="111" spans="1:11">
      <c r="A111" s="12"/>
      <c r="B111" s="23"/>
      <c r="C111" s="23"/>
      <c r="D111" s="23"/>
      <c r="E111" s="23"/>
      <c r="F111" s="23"/>
      <c r="G111" s="23"/>
      <c r="H111" s="23"/>
      <c r="I111" s="23"/>
      <c r="J111" s="23"/>
    </row>
  </sheetData>
  <mergeCells count="2">
    <mergeCell ref="A1:J1"/>
    <mergeCell ref="A2:J2"/>
  </mergeCells>
  <phoneticPr fontId="0" type="noConversion"/>
  <pageMargins left="0.34" right="0.18" top="1" bottom="1" header="0.5" footer="0.5"/>
  <pageSetup paperSize="9" scale="90" fitToHeight="5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A1:J87"/>
  <sheetViews>
    <sheetView workbookViewId="0" xr3:uid="{C67EF94B-0B3B-5838-830C-E3A509766221}">
      <selection activeCell="C6" sqref="C6"/>
    </sheetView>
  </sheetViews>
  <sheetFormatPr defaultRowHeight="12.75"/>
  <cols>
    <col min="1" max="1" width="39.42578125" style="623" customWidth="1"/>
    <col min="2" max="10" width="12" style="623" customWidth="1"/>
    <col min="11" max="16384" width="9.140625" style="222"/>
  </cols>
  <sheetData>
    <row r="1" spans="1:10">
      <c r="A1" s="13" t="s">
        <v>318</v>
      </c>
      <c r="B1" s="14"/>
      <c r="C1" s="14"/>
      <c r="D1" s="15" t="s">
        <v>319</v>
      </c>
      <c r="E1" s="15"/>
      <c r="F1" s="14"/>
      <c r="G1" s="14"/>
      <c r="H1" s="16"/>
      <c r="I1" s="16"/>
      <c r="J1" s="17"/>
    </row>
    <row r="2" spans="1:10">
      <c r="A2" s="70" t="s">
        <v>317</v>
      </c>
      <c r="B2" s="18">
        <v>1</v>
      </c>
      <c r="C2" s="18">
        <v>3</v>
      </c>
      <c r="D2" s="18">
        <v>5</v>
      </c>
      <c r="E2" s="18">
        <v>7</v>
      </c>
      <c r="F2" s="18">
        <v>10</v>
      </c>
      <c r="G2" s="18">
        <v>15</v>
      </c>
      <c r="H2" s="18">
        <v>20</v>
      </c>
      <c r="I2" s="18">
        <v>25</v>
      </c>
      <c r="J2" s="19">
        <v>30</v>
      </c>
    </row>
    <row r="3" spans="1:10">
      <c r="A3" s="22"/>
      <c r="B3" s="21"/>
      <c r="C3" s="21"/>
      <c r="D3" s="21"/>
      <c r="E3" s="21"/>
      <c r="F3" s="21"/>
      <c r="G3" s="21"/>
      <c r="H3" s="21"/>
      <c r="I3" s="21"/>
      <c r="J3" s="21"/>
    </row>
    <row r="4" spans="1:10">
      <c r="A4" s="25" t="s">
        <v>349</v>
      </c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12" t="s">
        <v>350</v>
      </c>
      <c r="B5" s="23">
        <v>5.1100000000000003</v>
      </c>
      <c r="C5" s="23">
        <v>9.68</v>
      </c>
      <c r="D5" s="23">
        <v>12.09</v>
      </c>
      <c r="E5" s="23">
        <v>15.85</v>
      </c>
      <c r="F5" s="23">
        <v>16.239999999999998</v>
      </c>
      <c r="G5" s="23">
        <v>16.98</v>
      </c>
      <c r="H5" s="23">
        <v>16.54</v>
      </c>
      <c r="I5" s="23" t="s">
        <v>12</v>
      </c>
      <c r="J5" s="23" t="s">
        <v>12</v>
      </c>
    </row>
    <row r="6" spans="1:10">
      <c r="A6" s="65" t="s">
        <v>351</v>
      </c>
      <c r="B6" s="58">
        <v>4.9400000000000004</v>
      </c>
      <c r="C6" s="58">
        <v>9.4600000000000009</v>
      </c>
      <c r="D6" s="58">
        <v>11.49</v>
      </c>
      <c r="E6" s="58" t="s">
        <v>12</v>
      </c>
      <c r="F6" s="58" t="s">
        <v>12</v>
      </c>
      <c r="G6" s="58" t="s">
        <v>12</v>
      </c>
      <c r="H6" s="58" t="s">
        <v>12</v>
      </c>
      <c r="I6" s="58" t="s">
        <v>12</v>
      </c>
      <c r="J6" s="58" t="s">
        <v>12</v>
      </c>
    </row>
    <row r="7" spans="1:10">
      <c r="A7" s="12" t="s">
        <v>323</v>
      </c>
      <c r="B7" s="23">
        <v>5.4</v>
      </c>
      <c r="C7" s="23">
        <v>3.67</v>
      </c>
      <c r="D7" s="23">
        <v>5.15</v>
      </c>
      <c r="E7" s="23">
        <v>5.3</v>
      </c>
      <c r="F7" s="23">
        <v>5.59</v>
      </c>
      <c r="G7" s="23">
        <v>6.87</v>
      </c>
      <c r="H7" s="23">
        <v>8.73</v>
      </c>
      <c r="I7" s="23">
        <v>9.8800000000000008</v>
      </c>
      <c r="J7" s="23">
        <v>10.42</v>
      </c>
    </row>
    <row r="8" spans="1:10">
      <c r="A8" s="12" t="s">
        <v>324</v>
      </c>
      <c r="B8" s="23">
        <v>3.29</v>
      </c>
      <c r="C8" s="23">
        <v>4.09</v>
      </c>
      <c r="D8" s="23">
        <v>5.46</v>
      </c>
      <c r="E8" s="23">
        <v>5.99</v>
      </c>
      <c r="F8" s="23">
        <v>6.6</v>
      </c>
      <c r="G8" s="23">
        <v>7.78</v>
      </c>
      <c r="H8" s="23">
        <v>9.64</v>
      </c>
      <c r="I8" s="23">
        <v>10.75</v>
      </c>
      <c r="J8" s="23">
        <v>10.89</v>
      </c>
    </row>
    <row r="9" spans="1:10">
      <c r="A9" s="12" t="s">
        <v>325</v>
      </c>
      <c r="B9" s="23">
        <v>4.91</v>
      </c>
      <c r="C9" s="23">
        <v>4.4400000000000004</v>
      </c>
      <c r="D9" s="23">
        <v>5.87</v>
      </c>
      <c r="E9" s="23">
        <v>6.16</v>
      </c>
      <c r="F9" s="23">
        <v>6.5</v>
      </c>
      <c r="G9" s="23">
        <v>7.64</v>
      </c>
      <c r="H9" s="23">
        <v>9.34</v>
      </c>
      <c r="I9" s="23">
        <v>10.48</v>
      </c>
      <c r="J9" s="23" t="s">
        <v>12</v>
      </c>
    </row>
    <row r="10" spans="1:10">
      <c r="A10" s="12" t="s">
        <v>326</v>
      </c>
      <c r="B10" s="23">
        <v>4.9163157894736838</v>
      </c>
      <c r="C10" s="23">
        <v>9.0322222222222237</v>
      </c>
      <c r="D10" s="23">
        <v>11.066666666666665</v>
      </c>
      <c r="E10" s="23">
        <v>14.818999999999999</v>
      </c>
      <c r="F10" s="23">
        <v>15.17</v>
      </c>
      <c r="G10" s="23">
        <v>17.18</v>
      </c>
      <c r="H10" s="23">
        <v>16.07</v>
      </c>
      <c r="I10" s="23"/>
      <c r="J10" s="23"/>
    </row>
    <row r="11" spans="1:10">
      <c r="A11" s="12"/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5" t="s">
        <v>352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12" t="s">
        <v>353</v>
      </c>
      <c r="B13" s="23">
        <v>6.16</v>
      </c>
      <c r="C13" s="23">
        <v>8.15</v>
      </c>
      <c r="D13" s="23">
        <v>10.02</v>
      </c>
      <c r="E13" s="23">
        <v>11.61</v>
      </c>
      <c r="F13" s="23">
        <v>13.43</v>
      </c>
      <c r="G13" s="23">
        <v>14.08</v>
      </c>
      <c r="H13" s="23">
        <v>13.94</v>
      </c>
      <c r="I13" s="23" t="s">
        <v>12</v>
      </c>
      <c r="J13" s="23" t="s">
        <v>12</v>
      </c>
    </row>
    <row r="14" spans="1:10">
      <c r="A14" s="623" t="s">
        <v>354</v>
      </c>
      <c r="B14" s="23">
        <v>5.95</v>
      </c>
      <c r="C14" s="23">
        <v>7.84</v>
      </c>
      <c r="D14" s="23">
        <v>9.6199999999999992</v>
      </c>
      <c r="E14" s="23" t="s">
        <v>12</v>
      </c>
      <c r="F14" s="23" t="s">
        <v>12</v>
      </c>
      <c r="G14" s="23" t="s">
        <v>12</v>
      </c>
      <c r="H14" s="23" t="s">
        <v>12</v>
      </c>
      <c r="I14" s="23" t="s">
        <v>12</v>
      </c>
      <c r="J14" s="23" t="s">
        <v>12</v>
      </c>
    </row>
    <row r="15" spans="1:10">
      <c r="A15" s="623" t="s">
        <v>323</v>
      </c>
      <c r="B15" s="23">
        <v>5.4</v>
      </c>
      <c r="C15" s="23">
        <v>3.67</v>
      </c>
      <c r="D15" s="23">
        <v>5.15</v>
      </c>
      <c r="E15" s="23">
        <v>5.3</v>
      </c>
      <c r="F15" s="23">
        <v>5.59</v>
      </c>
      <c r="G15" s="23">
        <v>6.87</v>
      </c>
      <c r="H15" s="23">
        <v>8.73</v>
      </c>
      <c r="I15" s="23">
        <v>9.8800000000000008</v>
      </c>
      <c r="J15" s="23">
        <v>10.42</v>
      </c>
    </row>
    <row r="16" spans="1:10">
      <c r="A16" s="623" t="s">
        <v>324</v>
      </c>
      <c r="B16" s="23">
        <v>3.29</v>
      </c>
      <c r="C16" s="23">
        <v>4.09</v>
      </c>
      <c r="D16" s="23">
        <v>5.46</v>
      </c>
      <c r="E16" s="23">
        <v>5.99</v>
      </c>
      <c r="F16" s="23">
        <v>6.6</v>
      </c>
      <c r="G16" s="23">
        <v>7.78</v>
      </c>
      <c r="H16" s="23">
        <v>9.64</v>
      </c>
      <c r="I16" s="23">
        <v>10.75</v>
      </c>
      <c r="J16" s="23">
        <v>10.89</v>
      </c>
    </row>
    <row r="17" spans="1:10">
      <c r="A17" s="623" t="s">
        <v>325</v>
      </c>
      <c r="B17" s="23">
        <v>4.91</v>
      </c>
      <c r="C17" s="23">
        <v>4.4400000000000004</v>
      </c>
      <c r="D17" s="23">
        <v>5.87</v>
      </c>
      <c r="E17" s="23">
        <v>6.16</v>
      </c>
      <c r="F17" s="23">
        <v>6.5</v>
      </c>
      <c r="G17" s="23">
        <v>7.64</v>
      </c>
      <c r="H17" s="23">
        <v>9.34</v>
      </c>
      <c r="I17" s="23">
        <v>10.48</v>
      </c>
      <c r="J17" s="23" t="s">
        <v>12</v>
      </c>
    </row>
    <row r="18" spans="1:10">
      <c r="A18" s="12" t="s">
        <v>326</v>
      </c>
      <c r="B18" s="23">
        <v>6.4</v>
      </c>
      <c r="C18" s="23">
        <v>7.7566666666666668</v>
      </c>
      <c r="D18" s="23">
        <v>9.5212500000000002</v>
      </c>
      <c r="E18" s="23">
        <v>10.965</v>
      </c>
      <c r="F18" s="23">
        <v>12.815999999999999</v>
      </c>
      <c r="G18" s="23">
        <v>13.605</v>
      </c>
      <c r="H18" s="23"/>
      <c r="I18" s="23"/>
      <c r="J18" s="23"/>
    </row>
    <row r="19" spans="1:10">
      <c r="B19" s="23"/>
      <c r="C19" s="23"/>
      <c r="D19" s="23"/>
      <c r="E19" s="23"/>
      <c r="F19" s="23"/>
      <c r="G19" s="23"/>
      <c r="H19" s="23"/>
      <c r="I19" s="23"/>
      <c r="J19" s="23"/>
    </row>
    <row r="20" spans="1:10">
      <c r="A20" s="624" t="s">
        <v>355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0">
      <c r="A21" s="623" t="s">
        <v>323</v>
      </c>
      <c r="B21" s="23">
        <v>5.4</v>
      </c>
      <c r="C21" s="23">
        <v>3.67</v>
      </c>
      <c r="D21" s="23">
        <v>5.15</v>
      </c>
      <c r="E21" s="23">
        <v>5.3</v>
      </c>
      <c r="F21" s="23">
        <v>5.59</v>
      </c>
      <c r="G21" s="23">
        <v>6.87</v>
      </c>
      <c r="H21" s="23">
        <v>8.73</v>
      </c>
      <c r="I21" s="23">
        <v>9.8800000000000008</v>
      </c>
      <c r="J21" s="23">
        <v>10.42</v>
      </c>
    </row>
    <row r="22" spans="1:10">
      <c r="A22" s="623" t="s">
        <v>324</v>
      </c>
      <c r="B22" s="23">
        <v>3.29</v>
      </c>
      <c r="C22" s="23">
        <v>4.09</v>
      </c>
      <c r="D22" s="23">
        <v>5.46</v>
      </c>
      <c r="E22" s="23">
        <v>5.99</v>
      </c>
      <c r="F22" s="23">
        <v>6.6</v>
      </c>
      <c r="G22" s="23">
        <v>7.78</v>
      </c>
      <c r="H22" s="23">
        <v>9.64</v>
      </c>
      <c r="I22" s="23">
        <v>10.75</v>
      </c>
      <c r="J22" s="23">
        <v>10.89</v>
      </c>
    </row>
    <row r="23" spans="1:10">
      <c r="A23" s="623" t="s">
        <v>325</v>
      </c>
      <c r="B23" s="23">
        <v>4.91</v>
      </c>
      <c r="C23" s="23">
        <v>4.4400000000000004</v>
      </c>
      <c r="D23" s="23">
        <v>5.87</v>
      </c>
      <c r="E23" s="23">
        <v>6.16</v>
      </c>
      <c r="F23" s="23">
        <v>6.5</v>
      </c>
      <c r="G23" s="23">
        <v>7.64</v>
      </c>
      <c r="H23" s="23">
        <v>9.34</v>
      </c>
      <c r="I23" s="23">
        <v>10.48</v>
      </c>
      <c r="J23" s="23" t="s">
        <v>12</v>
      </c>
    </row>
    <row r="24" spans="1:10">
      <c r="B24" s="23"/>
      <c r="C24" s="23"/>
      <c r="D24" s="23"/>
      <c r="E24" s="23"/>
      <c r="F24" s="23"/>
      <c r="G24" s="23"/>
      <c r="H24" s="23"/>
      <c r="I24" s="23"/>
      <c r="J24" s="23"/>
    </row>
    <row r="25" spans="1:10">
      <c r="A25" s="624" t="s">
        <v>356</v>
      </c>
      <c r="B25" s="23"/>
      <c r="C25" s="23"/>
      <c r="D25" s="23"/>
      <c r="E25" s="23"/>
      <c r="F25" s="23"/>
      <c r="G25" s="23"/>
      <c r="H25" s="23"/>
      <c r="I25" s="23"/>
      <c r="J25" s="23"/>
    </row>
    <row r="26" spans="1:10" s="625" customFormat="1">
      <c r="A26" s="623" t="s">
        <v>357</v>
      </c>
      <c r="B26" s="23">
        <v>7.11</v>
      </c>
      <c r="C26" s="23">
        <v>7.64</v>
      </c>
      <c r="D26" s="23">
        <v>9.35</v>
      </c>
      <c r="E26" s="23">
        <v>9.85</v>
      </c>
      <c r="F26" s="23">
        <v>12.04</v>
      </c>
      <c r="G26" s="23">
        <v>12.73</v>
      </c>
      <c r="H26" s="23">
        <v>13.52</v>
      </c>
      <c r="I26" s="23">
        <v>14.42</v>
      </c>
      <c r="J26" s="23">
        <v>13.38</v>
      </c>
    </row>
    <row r="27" spans="1:10">
      <c r="A27" s="623" t="s">
        <v>323</v>
      </c>
      <c r="B27" s="23">
        <v>5.4</v>
      </c>
      <c r="C27" s="23">
        <v>3.67</v>
      </c>
      <c r="D27" s="23">
        <v>5.15</v>
      </c>
      <c r="E27" s="23">
        <v>5.3</v>
      </c>
      <c r="F27" s="23">
        <v>5.59</v>
      </c>
      <c r="G27" s="23">
        <v>6.87</v>
      </c>
      <c r="H27" s="23">
        <v>8.73</v>
      </c>
      <c r="I27" s="23">
        <v>9.8800000000000008</v>
      </c>
      <c r="J27" s="23">
        <v>10.42</v>
      </c>
    </row>
    <row r="28" spans="1:10">
      <c r="A28" s="623" t="s">
        <v>324</v>
      </c>
      <c r="B28" s="23">
        <v>3.29</v>
      </c>
      <c r="C28" s="23">
        <v>4.09</v>
      </c>
      <c r="D28" s="23">
        <v>5.46</v>
      </c>
      <c r="E28" s="23">
        <v>5.99</v>
      </c>
      <c r="F28" s="23">
        <v>6.6</v>
      </c>
      <c r="G28" s="23">
        <v>7.78</v>
      </c>
      <c r="H28" s="23">
        <v>9.64</v>
      </c>
      <c r="I28" s="23">
        <v>10.75</v>
      </c>
      <c r="J28" s="23">
        <v>10.89</v>
      </c>
    </row>
    <row r="29" spans="1:10">
      <c r="A29" s="623" t="s">
        <v>325</v>
      </c>
      <c r="B29" s="23">
        <v>4.91</v>
      </c>
      <c r="C29" s="23">
        <v>4.4400000000000004</v>
      </c>
      <c r="D29" s="23">
        <v>5.87</v>
      </c>
      <c r="E29" s="23">
        <v>6.16</v>
      </c>
      <c r="F29" s="23">
        <v>6.5</v>
      </c>
      <c r="G29" s="23">
        <v>7.64</v>
      </c>
      <c r="H29" s="23">
        <v>9.34</v>
      </c>
      <c r="I29" s="23">
        <v>10.48</v>
      </c>
      <c r="J29" s="23" t="s">
        <v>12</v>
      </c>
    </row>
    <row r="30" spans="1:10">
      <c r="A30" s="12" t="s">
        <v>326</v>
      </c>
      <c r="B30" s="23">
        <v>6.915088478654793</v>
      </c>
      <c r="C30" s="23">
        <v>7.3625831312098979</v>
      </c>
      <c r="D30" s="23">
        <v>9.0046716051077418</v>
      </c>
      <c r="E30" s="23">
        <v>9.5151453473967802</v>
      </c>
      <c r="F30" s="23"/>
      <c r="G30" s="23"/>
      <c r="H30" s="23"/>
      <c r="I30" s="23"/>
      <c r="J30" s="23"/>
    </row>
    <row r="31" spans="1:10">
      <c r="B31" s="23"/>
      <c r="C31" s="23"/>
      <c r="D31" s="23"/>
      <c r="E31" s="23"/>
      <c r="F31" s="23"/>
      <c r="G31" s="23"/>
      <c r="H31" s="23"/>
      <c r="I31" s="23"/>
      <c r="J31" s="23"/>
    </row>
    <row r="32" spans="1:10">
      <c r="A32" s="624" t="s">
        <v>358</v>
      </c>
      <c r="B32" s="23"/>
      <c r="C32" s="23"/>
      <c r="D32" s="23"/>
      <c r="E32" s="23"/>
      <c r="F32" s="23"/>
      <c r="G32" s="23"/>
      <c r="H32" s="23"/>
      <c r="I32" s="23"/>
      <c r="J32" s="23"/>
    </row>
    <row r="33" spans="1:10">
      <c r="A33" s="624" t="s">
        <v>359</v>
      </c>
      <c r="B33" s="23"/>
      <c r="C33" s="23"/>
      <c r="D33" s="23"/>
      <c r="E33" s="23"/>
      <c r="F33" s="23"/>
      <c r="G33" s="23"/>
      <c r="H33" s="23"/>
      <c r="I33" s="23"/>
      <c r="J33" s="23"/>
    </row>
    <row r="34" spans="1:10">
      <c r="A34" s="623" t="s">
        <v>323</v>
      </c>
      <c r="B34" s="23">
        <v>5.4</v>
      </c>
      <c r="C34" s="23">
        <v>3.67</v>
      </c>
      <c r="D34" s="23">
        <v>5.15</v>
      </c>
      <c r="E34" s="23">
        <v>5.3</v>
      </c>
      <c r="F34" s="23">
        <v>5.59</v>
      </c>
      <c r="G34" s="23">
        <v>6.87</v>
      </c>
      <c r="H34" s="23">
        <v>8.73</v>
      </c>
      <c r="I34" s="23">
        <v>9.8800000000000008</v>
      </c>
      <c r="J34" s="23">
        <v>10.42</v>
      </c>
    </row>
    <row r="35" spans="1:10">
      <c r="A35" s="623" t="s">
        <v>324</v>
      </c>
      <c r="B35" s="23">
        <v>3.29</v>
      </c>
      <c r="C35" s="23">
        <v>4.09</v>
      </c>
      <c r="D35" s="23">
        <v>5.46</v>
      </c>
      <c r="E35" s="23">
        <v>5.99</v>
      </c>
      <c r="F35" s="23">
        <v>6.6</v>
      </c>
      <c r="G35" s="23">
        <v>7.78</v>
      </c>
      <c r="H35" s="23">
        <v>9.64</v>
      </c>
      <c r="I35" s="23">
        <v>10.75</v>
      </c>
      <c r="J35" s="23">
        <v>10.89</v>
      </c>
    </row>
    <row r="36" spans="1:10">
      <c r="A36" s="623" t="s">
        <v>325</v>
      </c>
      <c r="B36" s="23">
        <v>4.91</v>
      </c>
      <c r="C36" s="23">
        <v>4.4400000000000004</v>
      </c>
      <c r="D36" s="23">
        <v>5.87</v>
      </c>
      <c r="E36" s="23">
        <v>6.16</v>
      </c>
      <c r="F36" s="23">
        <v>6.5</v>
      </c>
      <c r="G36" s="23">
        <v>7.64</v>
      </c>
      <c r="H36" s="23">
        <v>9.34</v>
      </c>
      <c r="I36" s="23">
        <v>10.48</v>
      </c>
      <c r="J36" s="23" t="s">
        <v>12</v>
      </c>
    </row>
    <row r="37" spans="1:10">
      <c r="B37" s="23"/>
      <c r="C37" s="23"/>
      <c r="D37" s="23"/>
      <c r="E37" s="23"/>
      <c r="F37" s="23"/>
      <c r="G37" s="23"/>
      <c r="H37" s="23"/>
      <c r="I37" s="23"/>
      <c r="J37" s="23"/>
    </row>
    <row r="38" spans="1:10">
      <c r="A38" s="624" t="s">
        <v>360</v>
      </c>
      <c r="B38" s="23"/>
      <c r="C38" s="23"/>
      <c r="D38" s="23"/>
      <c r="E38" s="23"/>
      <c r="F38" s="23"/>
      <c r="G38" s="23"/>
      <c r="H38" s="23"/>
      <c r="I38" s="23"/>
      <c r="J38" s="23"/>
    </row>
    <row r="39" spans="1:10">
      <c r="A39" s="623" t="s">
        <v>323</v>
      </c>
      <c r="B39" s="23">
        <v>5.4</v>
      </c>
      <c r="C39" s="23">
        <v>3.67</v>
      </c>
      <c r="D39" s="23">
        <v>5.15</v>
      </c>
      <c r="E39" s="23">
        <v>5.3</v>
      </c>
      <c r="F39" s="23">
        <v>5.59</v>
      </c>
      <c r="G39" s="23">
        <v>6.87</v>
      </c>
      <c r="H39" s="23">
        <v>8.73</v>
      </c>
      <c r="I39" s="23">
        <v>9.8800000000000008</v>
      </c>
      <c r="J39" s="23">
        <v>10.42</v>
      </c>
    </row>
    <row r="40" spans="1:10">
      <c r="A40" s="623" t="s">
        <v>324</v>
      </c>
      <c r="B40" s="23">
        <v>3.29</v>
      </c>
      <c r="C40" s="23">
        <v>4.09</v>
      </c>
      <c r="D40" s="23">
        <v>5.46</v>
      </c>
      <c r="E40" s="23">
        <v>5.99</v>
      </c>
      <c r="F40" s="23">
        <v>6.6</v>
      </c>
      <c r="G40" s="23">
        <v>7.78</v>
      </c>
      <c r="H40" s="23">
        <v>9.64</v>
      </c>
      <c r="I40" s="23">
        <v>10.75</v>
      </c>
      <c r="J40" s="23">
        <v>10.89</v>
      </c>
    </row>
    <row r="41" spans="1:10">
      <c r="A41" s="623" t="s">
        <v>325</v>
      </c>
      <c r="B41" s="23">
        <v>4.91</v>
      </c>
      <c r="C41" s="23">
        <v>4.4400000000000004</v>
      </c>
      <c r="D41" s="23">
        <v>5.87</v>
      </c>
      <c r="E41" s="23">
        <v>6.16</v>
      </c>
      <c r="F41" s="23">
        <v>6.5</v>
      </c>
      <c r="G41" s="23">
        <v>7.64</v>
      </c>
      <c r="H41" s="23">
        <v>9.34</v>
      </c>
      <c r="I41" s="23">
        <v>10.48</v>
      </c>
      <c r="J41" s="23" t="s">
        <v>12</v>
      </c>
    </row>
    <row r="42" spans="1:10">
      <c r="A42" s="12" t="s">
        <v>326</v>
      </c>
      <c r="B42" s="23">
        <v>27.38</v>
      </c>
      <c r="C42" s="23">
        <v>13.92</v>
      </c>
      <c r="D42" s="23">
        <v>3.5566666666666666</v>
      </c>
      <c r="E42" s="23">
        <v>-4.0449999999999999</v>
      </c>
      <c r="F42" s="23"/>
      <c r="G42" s="23"/>
      <c r="H42" s="23"/>
      <c r="I42" s="23"/>
      <c r="J42" s="23"/>
    </row>
    <row r="43" spans="1:10">
      <c r="B43" s="23"/>
      <c r="C43" s="23"/>
      <c r="D43" s="23"/>
      <c r="E43" s="23"/>
      <c r="F43" s="23"/>
      <c r="G43" s="23"/>
      <c r="H43" s="23"/>
      <c r="I43" s="23"/>
      <c r="J43" s="23"/>
    </row>
    <row r="44" spans="1:10">
      <c r="A44" s="624" t="s">
        <v>361</v>
      </c>
      <c r="B44" s="23"/>
      <c r="C44" s="23"/>
      <c r="D44" s="23"/>
      <c r="E44" s="23"/>
      <c r="F44" s="23"/>
      <c r="G44" s="23"/>
      <c r="H44" s="23"/>
      <c r="I44" s="23"/>
      <c r="J44" s="23"/>
    </row>
    <row r="45" spans="1:10" s="625" customFormat="1">
      <c r="A45" s="623" t="s">
        <v>323</v>
      </c>
      <c r="B45" s="23">
        <v>5.4</v>
      </c>
      <c r="C45" s="23">
        <v>3.67</v>
      </c>
      <c r="D45" s="23">
        <v>5.15</v>
      </c>
      <c r="E45" s="23">
        <v>5.3</v>
      </c>
      <c r="F45" s="23">
        <v>5.59</v>
      </c>
      <c r="G45" s="23">
        <v>6.87</v>
      </c>
      <c r="H45" s="23">
        <v>8.73</v>
      </c>
      <c r="I45" s="23">
        <v>9.8800000000000008</v>
      </c>
      <c r="J45" s="23">
        <v>10.42</v>
      </c>
    </row>
    <row r="46" spans="1:10">
      <c r="A46" s="623" t="s">
        <v>324</v>
      </c>
      <c r="B46" s="23">
        <v>3.29</v>
      </c>
      <c r="C46" s="23">
        <v>4.09</v>
      </c>
      <c r="D46" s="23">
        <v>5.46</v>
      </c>
      <c r="E46" s="23">
        <v>5.99</v>
      </c>
      <c r="F46" s="23">
        <v>6.6</v>
      </c>
      <c r="G46" s="23">
        <v>7.78</v>
      </c>
      <c r="H46" s="23">
        <v>9.64</v>
      </c>
      <c r="I46" s="23">
        <v>10.75</v>
      </c>
      <c r="J46" s="23">
        <v>10.89</v>
      </c>
    </row>
    <row r="47" spans="1:10">
      <c r="A47" s="623" t="s">
        <v>325</v>
      </c>
      <c r="B47" s="23">
        <v>4.91</v>
      </c>
      <c r="C47" s="23">
        <v>4.4400000000000004</v>
      </c>
      <c r="D47" s="23">
        <v>5.87</v>
      </c>
      <c r="E47" s="23">
        <v>6.16</v>
      </c>
      <c r="F47" s="23">
        <v>6.5</v>
      </c>
      <c r="G47" s="23">
        <v>7.64</v>
      </c>
      <c r="H47" s="23">
        <v>9.34</v>
      </c>
      <c r="I47" s="23">
        <v>10.48</v>
      </c>
      <c r="J47" s="23" t="s">
        <v>12</v>
      </c>
    </row>
    <row r="48" spans="1:10">
      <c r="A48" s="12" t="s">
        <v>326</v>
      </c>
      <c r="B48" s="23">
        <v>24.4375</v>
      </c>
      <c r="C48" s="23">
        <v>27.598333333333333</v>
      </c>
      <c r="D48" s="23">
        <v>18.267499999999998</v>
      </c>
      <c r="E48" s="23">
        <v>16.579999999999998</v>
      </c>
      <c r="F48" s="23">
        <v>14.37</v>
      </c>
      <c r="G48" s="23"/>
      <c r="H48" s="23"/>
      <c r="I48" s="23"/>
      <c r="J48" s="23"/>
    </row>
    <row r="49" spans="1:10">
      <c r="B49" s="23"/>
      <c r="C49" s="23"/>
      <c r="D49" s="23"/>
      <c r="E49" s="23"/>
      <c r="F49" s="23"/>
      <c r="G49" s="23"/>
      <c r="H49" s="23"/>
      <c r="I49" s="23"/>
      <c r="J49" s="23"/>
    </row>
    <row r="50" spans="1:10">
      <c r="A50" s="624" t="s">
        <v>362</v>
      </c>
      <c r="B50" s="23"/>
      <c r="C50" s="23"/>
      <c r="D50" s="23"/>
      <c r="E50" s="23"/>
      <c r="F50" s="23"/>
      <c r="G50" s="23"/>
      <c r="H50" s="23"/>
      <c r="I50" s="23"/>
      <c r="J50" s="23"/>
    </row>
    <row r="51" spans="1:10">
      <c r="A51" s="624" t="s">
        <v>363</v>
      </c>
      <c r="B51" s="23"/>
      <c r="C51" s="23"/>
      <c r="D51" s="23"/>
      <c r="E51" s="23"/>
      <c r="F51" s="23"/>
      <c r="G51" s="23"/>
      <c r="H51" s="23"/>
      <c r="I51" s="23"/>
      <c r="J51" s="23"/>
    </row>
    <row r="52" spans="1:10">
      <c r="A52" s="623" t="s">
        <v>364</v>
      </c>
      <c r="B52" s="23">
        <v>40.200000000000003</v>
      </c>
      <c r="C52" s="23">
        <v>21.62</v>
      </c>
      <c r="D52" s="23">
        <v>7.29</v>
      </c>
      <c r="E52" s="23">
        <v>7.6</v>
      </c>
      <c r="F52" s="23">
        <v>13.65</v>
      </c>
      <c r="G52" s="23">
        <v>16.600000000000001</v>
      </c>
      <c r="H52" s="23" t="s">
        <v>12</v>
      </c>
      <c r="I52" s="23" t="s">
        <v>12</v>
      </c>
      <c r="J52" s="23" t="s">
        <v>12</v>
      </c>
    </row>
    <row r="53" spans="1:10">
      <c r="A53" s="623" t="s">
        <v>323</v>
      </c>
      <c r="B53" s="23">
        <v>5.4</v>
      </c>
      <c r="C53" s="23">
        <v>3.67</v>
      </c>
      <c r="D53" s="23">
        <v>5.15</v>
      </c>
      <c r="E53" s="23">
        <v>5.3</v>
      </c>
      <c r="F53" s="23">
        <v>5.59</v>
      </c>
      <c r="G53" s="23">
        <v>6.87</v>
      </c>
      <c r="H53" s="23">
        <v>8.73</v>
      </c>
      <c r="I53" s="23">
        <v>9.8800000000000008</v>
      </c>
      <c r="J53" s="23">
        <v>10.42</v>
      </c>
    </row>
    <row r="54" spans="1:10">
      <c r="A54" s="623" t="s">
        <v>324</v>
      </c>
      <c r="B54" s="23">
        <v>3.29</v>
      </c>
      <c r="C54" s="23">
        <v>4.09</v>
      </c>
      <c r="D54" s="23">
        <v>5.46</v>
      </c>
      <c r="E54" s="23">
        <v>5.99</v>
      </c>
      <c r="F54" s="23">
        <v>6.6</v>
      </c>
      <c r="G54" s="23">
        <v>7.78</v>
      </c>
      <c r="H54" s="23">
        <v>9.64</v>
      </c>
      <c r="I54" s="23">
        <v>10.75</v>
      </c>
      <c r="J54" s="23">
        <v>10.89</v>
      </c>
    </row>
    <row r="55" spans="1:10">
      <c r="A55" s="623" t="s">
        <v>325</v>
      </c>
      <c r="B55" s="23">
        <v>4.91</v>
      </c>
      <c r="C55" s="23">
        <v>4.4400000000000004</v>
      </c>
      <c r="D55" s="23">
        <v>5.87</v>
      </c>
      <c r="E55" s="23">
        <v>6.16</v>
      </c>
      <c r="F55" s="23">
        <v>6.5</v>
      </c>
      <c r="G55" s="23">
        <v>7.64</v>
      </c>
      <c r="H55" s="23">
        <v>9.34</v>
      </c>
      <c r="I55" s="23">
        <v>10.48</v>
      </c>
      <c r="J55" s="23" t="s">
        <v>12</v>
      </c>
    </row>
    <row r="56" spans="1:10">
      <c r="A56" s="12" t="s">
        <v>326</v>
      </c>
      <c r="B56" s="23">
        <v>38.082799999999992</v>
      </c>
      <c r="C56" s="23">
        <v>19.467619047619046</v>
      </c>
      <c r="D56" s="23">
        <v>7.3580952380952382</v>
      </c>
      <c r="E56" s="23">
        <v>8.6566666666666663</v>
      </c>
      <c r="F56" s="23">
        <v>11.345714285714283</v>
      </c>
      <c r="G56" s="23"/>
      <c r="H56" s="23"/>
      <c r="I56" s="23"/>
      <c r="J56" s="23"/>
    </row>
    <row r="57" spans="1:10">
      <c r="B57" s="23"/>
      <c r="C57" s="23"/>
      <c r="D57" s="23"/>
      <c r="E57" s="23"/>
      <c r="F57" s="23"/>
      <c r="G57" s="23"/>
      <c r="H57" s="23"/>
      <c r="I57" s="23"/>
      <c r="J57" s="23"/>
    </row>
    <row r="58" spans="1:10">
      <c r="A58" s="624" t="s">
        <v>359</v>
      </c>
      <c r="B58" s="23"/>
      <c r="C58" s="23"/>
      <c r="D58" s="23"/>
      <c r="E58" s="23"/>
      <c r="F58" s="23"/>
      <c r="G58" s="23"/>
      <c r="H58" s="23"/>
      <c r="I58" s="23"/>
      <c r="J58" s="23"/>
    </row>
    <row r="59" spans="1:10">
      <c r="A59" s="623" t="s">
        <v>323</v>
      </c>
      <c r="B59" s="23">
        <v>5.4</v>
      </c>
      <c r="C59" s="23">
        <v>3.67</v>
      </c>
      <c r="D59" s="23">
        <v>5.15</v>
      </c>
      <c r="E59" s="23">
        <v>5.3</v>
      </c>
      <c r="F59" s="23">
        <v>5.59</v>
      </c>
      <c r="G59" s="23">
        <v>6.87</v>
      </c>
      <c r="H59" s="23">
        <v>8.73</v>
      </c>
      <c r="I59" s="23">
        <v>9.8800000000000008</v>
      </c>
      <c r="J59" s="23">
        <v>10.42</v>
      </c>
    </row>
    <row r="60" spans="1:10">
      <c r="A60" s="623" t="s">
        <v>324</v>
      </c>
      <c r="B60" s="23">
        <v>3.29</v>
      </c>
      <c r="C60" s="23">
        <v>4.09</v>
      </c>
      <c r="D60" s="23">
        <v>5.46</v>
      </c>
      <c r="E60" s="23">
        <v>5.99</v>
      </c>
      <c r="F60" s="23">
        <v>6.6</v>
      </c>
      <c r="G60" s="23">
        <v>7.78</v>
      </c>
      <c r="H60" s="23">
        <v>9.64</v>
      </c>
      <c r="I60" s="23">
        <v>10.75</v>
      </c>
      <c r="J60" s="23">
        <v>10.89</v>
      </c>
    </row>
    <row r="61" spans="1:10">
      <c r="A61" s="623" t="s">
        <v>325</v>
      </c>
      <c r="B61" s="23">
        <v>4.91</v>
      </c>
      <c r="C61" s="23">
        <v>4.4400000000000004</v>
      </c>
      <c r="D61" s="23">
        <v>5.87</v>
      </c>
      <c r="E61" s="23">
        <v>6.16</v>
      </c>
      <c r="F61" s="23">
        <v>6.5</v>
      </c>
      <c r="G61" s="23">
        <v>7.64</v>
      </c>
      <c r="H61" s="23">
        <v>9.34</v>
      </c>
      <c r="I61" s="23">
        <v>10.48</v>
      </c>
      <c r="J61" s="23" t="s">
        <v>12</v>
      </c>
    </row>
    <row r="62" spans="1:10">
      <c r="B62" s="23"/>
      <c r="C62" s="23"/>
      <c r="D62" s="23"/>
      <c r="E62" s="23"/>
      <c r="F62" s="23"/>
      <c r="G62" s="23"/>
      <c r="H62" s="23"/>
      <c r="I62" s="23"/>
      <c r="J62" s="23"/>
    </row>
    <row r="63" spans="1:10">
      <c r="A63" s="624" t="s">
        <v>365</v>
      </c>
      <c r="B63" s="23"/>
      <c r="C63" s="23"/>
      <c r="D63" s="23"/>
      <c r="E63" s="23"/>
      <c r="F63" s="23"/>
      <c r="G63" s="23"/>
      <c r="H63" s="23"/>
      <c r="I63" s="23"/>
      <c r="J63" s="23"/>
    </row>
    <row r="64" spans="1:10">
      <c r="A64" s="623" t="s">
        <v>323</v>
      </c>
      <c r="B64" s="23">
        <v>5.4</v>
      </c>
      <c r="C64" s="23">
        <v>3.67</v>
      </c>
      <c r="D64" s="23">
        <v>5.15</v>
      </c>
      <c r="E64" s="23">
        <v>5.3</v>
      </c>
      <c r="F64" s="23">
        <v>5.59</v>
      </c>
      <c r="G64" s="23">
        <v>6.87</v>
      </c>
      <c r="H64" s="23">
        <v>8.73</v>
      </c>
      <c r="I64" s="23">
        <v>9.8800000000000008</v>
      </c>
      <c r="J64" s="23">
        <v>10.42</v>
      </c>
    </row>
    <row r="65" spans="1:10">
      <c r="A65" s="623" t="s">
        <v>324</v>
      </c>
      <c r="B65" s="23">
        <v>3.29</v>
      </c>
      <c r="C65" s="23">
        <v>4.09</v>
      </c>
      <c r="D65" s="23">
        <v>5.46</v>
      </c>
      <c r="E65" s="23">
        <v>5.99</v>
      </c>
      <c r="F65" s="23">
        <v>6.6</v>
      </c>
      <c r="G65" s="23">
        <v>7.78</v>
      </c>
      <c r="H65" s="23">
        <v>9.64</v>
      </c>
      <c r="I65" s="23">
        <v>10.75</v>
      </c>
      <c r="J65" s="23">
        <v>10.89</v>
      </c>
    </row>
    <row r="66" spans="1:10">
      <c r="A66" s="623" t="s">
        <v>325</v>
      </c>
      <c r="B66" s="23">
        <v>4.91</v>
      </c>
      <c r="C66" s="23">
        <v>4.4400000000000004</v>
      </c>
      <c r="D66" s="23">
        <v>5.87</v>
      </c>
      <c r="E66" s="23">
        <v>6.16</v>
      </c>
      <c r="F66" s="23">
        <v>6.5</v>
      </c>
      <c r="G66" s="23">
        <v>7.64</v>
      </c>
      <c r="H66" s="23">
        <v>9.34</v>
      </c>
      <c r="I66" s="23">
        <v>10.48</v>
      </c>
      <c r="J66" s="23" t="s">
        <v>12</v>
      </c>
    </row>
    <row r="67" spans="1:10">
      <c r="A67" s="12" t="s">
        <v>326</v>
      </c>
      <c r="B67" s="23">
        <v>30.34363636363636</v>
      </c>
      <c r="C67" s="23">
        <v>13.12</v>
      </c>
      <c r="D67" s="23">
        <v>4.7155555555555555</v>
      </c>
      <c r="E67" s="23">
        <v>6.7133333333333338</v>
      </c>
      <c r="F67" s="23"/>
      <c r="G67" s="23"/>
      <c r="H67" s="23"/>
      <c r="I67" s="23"/>
      <c r="J67" s="23"/>
    </row>
    <row r="68" spans="1:10">
      <c r="B68" s="23"/>
      <c r="C68" s="23"/>
      <c r="D68" s="23"/>
      <c r="E68" s="23"/>
      <c r="F68" s="23"/>
      <c r="G68" s="23"/>
      <c r="H68" s="23"/>
      <c r="I68" s="23"/>
      <c r="J68" s="23"/>
    </row>
    <row r="69" spans="1:10">
      <c r="A69" s="624" t="s">
        <v>366</v>
      </c>
      <c r="B69" s="23"/>
      <c r="C69" s="23"/>
      <c r="D69" s="23"/>
      <c r="E69" s="23"/>
      <c r="F69" s="23"/>
      <c r="G69" s="23"/>
      <c r="H69" s="23"/>
      <c r="I69" s="23"/>
      <c r="J69" s="23"/>
    </row>
    <row r="70" spans="1:10">
      <c r="A70" s="623" t="s">
        <v>367</v>
      </c>
      <c r="B70" s="23">
        <v>24.91</v>
      </c>
      <c r="C70" s="23">
        <v>7.91</v>
      </c>
      <c r="D70" s="23">
        <v>4.13</v>
      </c>
      <c r="E70" s="23">
        <v>9.57</v>
      </c>
      <c r="F70" s="23">
        <v>11.26</v>
      </c>
      <c r="G70" s="23">
        <v>13.32</v>
      </c>
      <c r="H70" s="23">
        <v>10.5</v>
      </c>
      <c r="I70" s="23" t="s">
        <v>12</v>
      </c>
      <c r="J70" s="23" t="s">
        <v>12</v>
      </c>
    </row>
    <row r="71" spans="1:10">
      <c r="A71" s="623" t="s">
        <v>323</v>
      </c>
      <c r="B71" s="23">
        <v>5.4</v>
      </c>
      <c r="C71" s="23">
        <v>3.67</v>
      </c>
      <c r="D71" s="23">
        <v>5.15</v>
      </c>
      <c r="E71" s="23">
        <v>5.3</v>
      </c>
      <c r="F71" s="23">
        <v>5.59</v>
      </c>
      <c r="G71" s="23">
        <v>6.87</v>
      </c>
      <c r="H71" s="23">
        <v>8.73</v>
      </c>
      <c r="I71" s="23">
        <v>9.8800000000000008</v>
      </c>
      <c r="J71" s="23">
        <v>10.42</v>
      </c>
    </row>
    <row r="72" spans="1:10">
      <c r="A72" s="623" t="s">
        <v>324</v>
      </c>
      <c r="B72" s="23">
        <v>3.29</v>
      </c>
      <c r="C72" s="23">
        <v>4.09</v>
      </c>
      <c r="D72" s="23">
        <v>5.46</v>
      </c>
      <c r="E72" s="23">
        <v>5.99</v>
      </c>
      <c r="F72" s="23">
        <v>6.6</v>
      </c>
      <c r="G72" s="23">
        <v>7.78</v>
      </c>
      <c r="H72" s="23">
        <v>9.64</v>
      </c>
      <c r="I72" s="23">
        <v>10.75</v>
      </c>
      <c r="J72" s="23">
        <v>10.89</v>
      </c>
    </row>
    <row r="73" spans="1:10">
      <c r="A73" s="623" t="s">
        <v>325</v>
      </c>
      <c r="B73" s="23">
        <v>4.91</v>
      </c>
      <c r="C73" s="23">
        <v>4.4400000000000004</v>
      </c>
      <c r="D73" s="23">
        <v>5.87</v>
      </c>
      <c r="E73" s="23">
        <v>6.16</v>
      </c>
      <c r="F73" s="23">
        <v>6.5</v>
      </c>
      <c r="G73" s="23">
        <v>7.64</v>
      </c>
      <c r="H73" s="23">
        <v>9.34</v>
      </c>
      <c r="I73" s="23">
        <v>10.48</v>
      </c>
      <c r="J73" s="23" t="s">
        <v>12</v>
      </c>
    </row>
    <row r="74" spans="1:10">
      <c r="A74" s="12" t="s">
        <v>326</v>
      </c>
      <c r="B74" s="23">
        <v>23.676666666666666</v>
      </c>
      <c r="C74" s="23">
        <v>6.8842857142857143</v>
      </c>
      <c r="D74" s="23">
        <v>2.9314285714285719</v>
      </c>
      <c r="E74" s="23"/>
      <c r="F74" s="23"/>
      <c r="G74" s="23"/>
      <c r="H74" s="23"/>
      <c r="I74" s="23"/>
      <c r="J74" s="23"/>
    </row>
    <row r="75" spans="1:10">
      <c r="B75" s="23"/>
      <c r="C75" s="23"/>
      <c r="D75" s="23"/>
      <c r="E75" s="23"/>
      <c r="F75" s="23"/>
      <c r="G75" s="23"/>
      <c r="H75" s="23"/>
      <c r="I75" s="23"/>
      <c r="J75" s="23"/>
    </row>
    <row r="76" spans="1:10">
      <c r="A76" s="624" t="s">
        <v>368</v>
      </c>
      <c r="B76" s="23"/>
      <c r="C76" s="23"/>
      <c r="D76" s="23"/>
      <c r="E76" s="23"/>
      <c r="F76" s="23"/>
      <c r="G76" s="23"/>
      <c r="H76" s="23"/>
      <c r="I76" s="23"/>
      <c r="J76" s="23"/>
    </row>
    <row r="77" spans="1:10">
      <c r="A77" s="623" t="s">
        <v>323</v>
      </c>
      <c r="B77" s="23">
        <v>5.4</v>
      </c>
      <c r="C77" s="23">
        <v>3.67</v>
      </c>
      <c r="D77" s="23">
        <v>5.15</v>
      </c>
      <c r="E77" s="23">
        <v>5.3</v>
      </c>
      <c r="F77" s="23">
        <v>5.59</v>
      </c>
      <c r="G77" s="23">
        <v>6.87</v>
      </c>
      <c r="H77" s="23">
        <v>8.73</v>
      </c>
      <c r="I77" s="23">
        <v>9.8800000000000008</v>
      </c>
      <c r="J77" s="23">
        <v>10.42</v>
      </c>
    </row>
    <row r="78" spans="1:10">
      <c r="A78" s="623" t="s">
        <v>324</v>
      </c>
      <c r="B78" s="23">
        <v>3.29</v>
      </c>
      <c r="C78" s="23">
        <v>4.09</v>
      </c>
      <c r="D78" s="23">
        <v>5.46</v>
      </c>
      <c r="E78" s="23">
        <v>5.99</v>
      </c>
      <c r="F78" s="23">
        <v>6.6</v>
      </c>
      <c r="G78" s="23">
        <v>7.78</v>
      </c>
      <c r="H78" s="23">
        <v>9.64</v>
      </c>
      <c r="I78" s="23">
        <v>10.75</v>
      </c>
      <c r="J78" s="23">
        <v>10.89</v>
      </c>
    </row>
    <row r="79" spans="1:10">
      <c r="A79" s="623" t="s">
        <v>325</v>
      </c>
      <c r="B79" s="23">
        <v>4.91</v>
      </c>
      <c r="C79" s="23">
        <v>4.4400000000000004</v>
      </c>
      <c r="D79" s="23">
        <v>5.87</v>
      </c>
      <c r="E79" s="23">
        <v>6.16</v>
      </c>
      <c r="F79" s="23">
        <v>6.5</v>
      </c>
      <c r="G79" s="23">
        <v>7.64</v>
      </c>
      <c r="H79" s="23">
        <v>9.34</v>
      </c>
      <c r="I79" s="23">
        <v>10.48</v>
      </c>
      <c r="J79" s="23" t="s">
        <v>12</v>
      </c>
    </row>
    <row r="80" spans="1:10">
      <c r="B80" s="23"/>
      <c r="C80" s="23"/>
      <c r="D80" s="23"/>
      <c r="E80" s="23"/>
      <c r="F80" s="23"/>
      <c r="G80" s="23"/>
      <c r="H80" s="23"/>
      <c r="I80" s="23"/>
      <c r="J80" s="23"/>
    </row>
    <row r="81" spans="1:10">
      <c r="B81" s="23"/>
      <c r="C81" s="23"/>
      <c r="D81" s="23"/>
      <c r="E81" s="23"/>
      <c r="F81" s="23"/>
      <c r="G81" s="23"/>
      <c r="H81" s="23"/>
      <c r="I81" s="23"/>
      <c r="J81" s="23"/>
    </row>
    <row r="82" spans="1:10">
      <c r="A82" s="12"/>
      <c r="B82" s="23"/>
      <c r="C82" s="23"/>
      <c r="D82" s="23"/>
      <c r="E82" s="23"/>
      <c r="F82" s="23"/>
      <c r="G82" s="23"/>
      <c r="H82" s="23"/>
      <c r="I82" s="23"/>
      <c r="J82" s="23"/>
    </row>
    <row r="83" spans="1:10">
      <c r="A83" s="12"/>
      <c r="B83" s="23"/>
      <c r="C83" s="23"/>
      <c r="D83" s="23"/>
      <c r="E83" s="23"/>
      <c r="F83" s="23"/>
      <c r="G83" s="23"/>
      <c r="H83" s="23"/>
      <c r="I83" s="23"/>
      <c r="J83" s="23"/>
    </row>
    <row r="84" spans="1:10">
      <c r="A84" s="12"/>
      <c r="B84" s="23"/>
      <c r="C84" s="23"/>
      <c r="D84" s="23"/>
      <c r="E84" s="23"/>
      <c r="F84" s="23"/>
      <c r="G84" s="23"/>
      <c r="H84" s="23"/>
      <c r="I84" s="23"/>
      <c r="J84" s="23"/>
    </row>
    <row r="85" spans="1:10" s="626" customFormat="1" ht="11.25">
      <c r="A85" s="1898" t="s">
        <v>369</v>
      </c>
      <c r="B85" s="1898"/>
      <c r="C85" s="1898"/>
      <c r="D85" s="1898"/>
      <c r="E85" s="1898"/>
      <c r="F85" s="1898"/>
      <c r="G85" s="1898"/>
      <c r="H85" s="1898"/>
      <c r="I85" s="1898"/>
      <c r="J85" s="1898"/>
    </row>
    <row r="86" spans="1:10">
      <c r="A86" s="28" t="s">
        <v>370</v>
      </c>
      <c r="B86" s="627"/>
      <c r="C86" s="627"/>
      <c r="D86" s="627"/>
      <c r="E86" s="627"/>
      <c r="F86" s="627"/>
      <c r="G86" s="627"/>
      <c r="H86" s="627"/>
      <c r="I86" s="627"/>
      <c r="J86" s="627"/>
    </row>
    <row r="87" spans="1:10">
      <c r="A87" s="1899" t="s">
        <v>371</v>
      </c>
      <c r="B87" s="1899"/>
      <c r="C87" s="1899"/>
      <c r="D87" s="1899"/>
      <c r="E87" s="1899"/>
      <c r="F87" s="1899"/>
      <c r="G87" s="1899"/>
      <c r="H87" s="1899"/>
      <c r="I87" s="1899"/>
      <c r="J87" s="1899"/>
    </row>
  </sheetData>
  <mergeCells count="2">
    <mergeCell ref="A85:J85"/>
    <mergeCell ref="A87:J87"/>
  </mergeCells>
  <phoneticPr fontId="0" type="noConversion"/>
  <pageMargins left="0.34" right="0.18" top="1" bottom="1" header="0.5" footer="0.5"/>
  <pageSetup paperSize="9" scale="98" fitToHeight="5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A1:P127"/>
  <sheetViews>
    <sheetView workbookViewId="0" xr3:uid="{274F5AE0-5452-572F-8038-C13FFDA59D49}">
      <selection activeCell="C6" sqref="C6"/>
    </sheetView>
  </sheetViews>
  <sheetFormatPr defaultRowHeight="12.75"/>
  <cols>
    <col min="1" max="1" width="44.42578125" style="623" customWidth="1"/>
    <col min="2" max="9" width="12" style="623" customWidth="1"/>
    <col min="10" max="10" width="10.5703125" style="622" customWidth="1"/>
    <col min="11" max="16384" width="9.140625" style="622"/>
  </cols>
  <sheetData>
    <row r="1" spans="1:16" s="619" customFormat="1" ht="15">
      <c r="A1" s="1897" t="s">
        <v>316</v>
      </c>
      <c r="B1" s="1897"/>
      <c r="C1" s="1897"/>
      <c r="D1" s="1897"/>
      <c r="E1" s="1897"/>
      <c r="F1" s="1897"/>
      <c r="G1" s="1897"/>
      <c r="H1" s="1897"/>
      <c r="I1" s="1897"/>
      <c r="J1" s="1897"/>
    </row>
    <row r="2" spans="1:16" s="619" customFormat="1" ht="15">
      <c r="A2" s="1897" t="s">
        <v>372</v>
      </c>
      <c r="B2" s="1897"/>
      <c r="C2" s="1897"/>
      <c r="D2" s="1897"/>
      <c r="E2" s="1897"/>
      <c r="F2" s="1897"/>
      <c r="G2" s="1897"/>
      <c r="H2" s="1897"/>
      <c r="I2" s="1897"/>
      <c r="J2" s="1897"/>
    </row>
    <row r="3" spans="1:16" s="619" customFormat="1" ht="15">
      <c r="A3" s="10"/>
      <c r="B3" s="621"/>
      <c r="C3" s="621"/>
      <c r="D3" s="621"/>
      <c r="E3" s="621"/>
      <c r="F3" s="621"/>
      <c r="G3" s="621"/>
      <c r="H3" s="621"/>
      <c r="I3" s="621"/>
    </row>
    <row r="4" spans="1:16">
      <c r="A4" s="11"/>
      <c r="B4" s="12"/>
      <c r="C4" s="12"/>
      <c r="D4" s="12"/>
      <c r="E4" s="12"/>
      <c r="F4" s="12"/>
      <c r="G4" s="12"/>
      <c r="H4" s="12"/>
      <c r="I4" s="12"/>
    </row>
    <row r="5" spans="1:16">
      <c r="A5" s="13" t="s">
        <v>318</v>
      </c>
      <c r="B5" s="14"/>
      <c r="C5" s="14"/>
      <c r="D5" s="15" t="s">
        <v>319</v>
      </c>
      <c r="E5" s="15"/>
      <c r="F5" s="14"/>
      <c r="G5" s="14"/>
      <c r="H5" s="16"/>
      <c r="I5" s="16"/>
      <c r="J5" s="17"/>
    </row>
    <row r="6" spans="1:16" ht="13.5" thickBot="1">
      <c r="A6" s="45"/>
      <c r="B6" s="18">
        <v>1</v>
      </c>
      <c r="C6" s="18">
        <v>3</v>
      </c>
      <c r="D6" s="18">
        <v>5</v>
      </c>
      <c r="E6" s="18">
        <v>7</v>
      </c>
      <c r="F6" s="18">
        <v>10</v>
      </c>
      <c r="G6" s="18">
        <v>15</v>
      </c>
      <c r="H6" s="18">
        <v>20</v>
      </c>
      <c r="I6" s="18">
        <v>25</v>
      </c>
      <c r="J6" s="19">
        <v>30</v>
      </c>
    </row>
    <row r="7" spans="1:16" ht="13.5" thickBot="1">
      <c r="A7" s="20" t="s">
        <v>320</v>
      </c>
      <c r="B7" s="21"/>
      <c r="C7" s="21"/>
      <c r="D7" s="21"/>
      <c r="E7" s="21"/>
      <c r="F7" s="21"/>
      <c r="G7" s="21"/>
      <c r="H7" s="21"/>
      <c r="I7" s="21"/>
    </row>
    <row r="8" spans="1:16">
      <c r="A8" s="22" t="s">
        <v>321</v>
      </c>
      <c r="B8" s="58"/>
      <c r="C8" s="58"/>
      <c r="D8" s="58"/>
      <c r="E8" s="58"/>
      <c r="F8" s="58"/>
      <c r="G8" s="58"/>
      <c r="H8" s="58"/>
      <c r="I8" s="58"/>
      <c r="J8" s="67"/>
      <c r="K8" s="67"/>
      <c r="L8" s="67"/>
      <c r="M8" s="67"/>
      <c r="N8" s="67"/>
      <c r="O8" s="67"/>
      <c r="P8" s="67"/>
    </row>
    <row r="9" spans="1:16">
      <c r="A9" s="12" t="s">
        <v>322</v>
      </c>
      <c r="B9" s="23">
        <v>35.200000000000003</v>
      </c>
      <c r="C9" s="23">
        <v>40.700000000000003</v>
      </c>
      <c r="D9" s="23">
        <v>31.25</v>
      </c>
      <c r="E9" s="23">
        <v>25.55</v>
      </c>
      <c r="F9" s="23">
        <v>21.07</v>
      </c>
      <c r="G9" s="23">
        <v>17.88</v>
      </c>
      <c r="H9" s="23">
        <v>17.32</v>
      </c>
      <c r="I9" s="67">
        <v>18.690000000000001</v>
      </c>
      <c r="J9" s="67">
        <v>20.7</v>
      </c>
      <c r="K9" s="67"/>
      <c r="L9" s="67"/>
      <c r="M9" s="67"/>
      <c r="N9" s="67"/>
      <c r="O9" s="67"/>
      <c r="P9" s="67"/>
    </row>
    <row r="10" spans="1:16">
      <c r="A10" s="12" t="s">
        <v>323</v>
      </c>
      <c r="B10" s="23">
        <v>7.01</v>
      </c>
      <c r="C10" s="23">
        <v>4.8499999999999996</v>
      </c>
      <c r="D10" s="23">
        <v>4.37</v>
      </c>
      <c r="E10" s="23">
        <v>4.7699999999999996</v>
      </c>
      <c r="F10" s="23">
        <v>5.05</v>
      </c>
      <c r="G10" s="23">
        <v>5.8</v>
      </c>
      <c r="H10" s="23">
        <v>7.13</v>
      </c>
      <c r="I10" s="67">
        <v>8.5399999999999991</v>
      </c>
      <c r="J10" s="67">
        <v>9.52</v>
      </c>
      <c r="K10" s="67"/>
      <c r="L10" s="67"/>
      <c r="M10" s="67"/>
      <c r="N10" s="67"/>
      <c r="O10" s="67"/>
      <c r="P10" s="67"/>
    </row>
    <row r="11" spans="1:16">
      <c r="A11" s="12" t="s">
        <v>324</v>
      </c>
      <c r="B11" s="23">
        <v>4.47</v>
      </c>
      <c r="C11" s="23">
        <v>4.12</v>
      </c>
      <c r="D11" s="23">
        <v>4.5599999999999996</v>
      </c>
      <c r="E11" s="23">
        <v>5.16</v>
      </c>
      <c r="F11" s="23">
        <v>5.84</v>
      </c>
      <c r="G11" s="23">
        <v>6.62</v>
      </c>
      <c r="H11" s="23">
        <v>8.1</v>
      </c>
      <c r="I11" s="67">
        <v>9.56</v>
      </c>
      <c r="J11" s="67">
        <v>10.32</v>
      </c>
      <c r="K11" s="67"/>
      <c r="L11" s="67"/>
      <c r="M11" s="67"/>
      <c r="N11" s="67"/>
      <c r="O11" s="67"/>
      <c r="P11" s="67"/>
    </row>
    <row r="12" spans="1:16">
      <c r="A12" s="12" t="s">
        <v>325</v>
      </c>
      <c r="B12" s="23">
        <v>5.8</v>
      </c>
      <c r="C12" s="23">
        <v>4.75</v>
      </c>
      <c r="D12" s="23">
        <v>4.9400000000000004</v>
      </c>
      <c r="E12" s="23">
        <v>5.48</v>
      </c>
      <c r="F12" s="23">
        <v>5.96</v>
      </c>
      <c r="G12" s="23">
        <v>6.59</v>
      </c>
      <c r="H12" s="23">
        <v>7.87</v>
      </c>
      <c r="I12" s="67">
        <v>9.24</v>
      </c>
      <c r="J12" s="67" t="s">
        <v>12</v>
      </c>
      <c r="K12" s="67"/>
      <c r="L12" s="67"/>
      <c r="M12" s="67"/>
      <c r="N12" s="67"/>
      <c r="O12" s="67"/>
      <c r="P12" s="67"/>
    </row>
    <row r="13" spans="1:16">
      <c r="A13" s="12" t="s">
        <v>326</v>
      </c>
      <c r="B13" s="23">
        <v>15.885961538461542</v>
      </c>
      <c r="C13" s="23">
        <v>32.811707317073171</v>
      </c>
      <c r="D13" s="23">
        <v>29.019473684210528</v>
      </c>
      <c r="E13" s="23">
        <v>24.635384615384616</v>
      </c>
      <c r="F13" s="23">
        <v>19.677142857142858</v>
      </c>
      <c r="G13" s="23">
        <v>17.182500000000001</v>
      </c>
      <c r="H13" s="23">
        <v>16.6175</v>
      </c>
      <c r="I13" s="67">
        <v>18.215</v>
      </c>
      <c r="J13" s="67">
        <v>20.149999999999999</v>
      </c>
      <c r="K13" s="67"/>
      <c r="L13" s="67"/>
      <c r="M13" s="67"/>
      <c r="N13" s="67"/>
      <c r="O13" s="67"/>
      <c r="P13" s="67"/>
    </row>
    <row r="14" spans="1:16">
      <c r="A14" s="24"/>
      <c r="B14" s="23"/>
      <c r="C14" s="23"/>
      <c r="D14" s="23"/>
      <c r="E14" s="23"/>
      <c r="F14" s="23"/>
      <c r="G14" s="23"/>
      <c r="H14" s="23"/>
      <c r="I14" s="67"/>
      <c r="J14" s="67"/>
      <c r="K14" s="67"/>
      <c r="L14" s="67"/>
      <c r="M14" s="67"/>
      <c r="N14" s="67"/>
      <c r="O14" s="67"/>
      <c r="P14" s="67"/>
    </row>
    <row r="15" spans="1:16">
      <c r="A15" s="25" t="s">
        <v>327</v>
      </c>
      <c r="B15" s="23"/>
      <c r="C15" s="23"/>
      <c r="D15" s="23"/>
      <c r="E15" s="23"/>
      <c r="F15" s="23"/>
      <c r="G15" s="23"/>
      <c r="H15" s="23"/>
      <c r="I15" s="67"/>
      <c r="J15" s="67"/>
      <c r="K15" s="67"/>
      <c r="L15" s="67"/>
      <c r="M15" s="67"/>
      <c r="N15" s="67"/>
      <c r="O15" s="67"/>
      <c r="P15" s="67"/>
    </row>
    <row r="16" spans="1:16">
      <c r="A16" s="12" t="s">
        <v>322</v>
      </c>
      <c r="B16" s="23">
        <v>35.200000000000003</v>
      </c>
      <c r="C16" s="23">
        <v>40.700000000000003</v>
      </c>
      <c r="D16" s="23">
        <v>31.25</v>
      </c>
      <c r="E16" s="23">
        <v>25.55</v>
      </c>
      <c r="F16" s="23">
        <v>21.07</v>
      </c>
      <c r="G16" s="23">
        <v>17.88</v>
      </c>
      <c r="H16" s="23">
        <v>17.32</v>
      </c>
      <c r="I16" s="67">
        <v>18.690000000000001</v>
      </c>
      <c r="J16" s="67">
        <v>20.7</v>
      </c>
      <c r="K16" s="67"/>
      <c r="L16" s="67"/>
      <c r="M16" s="67"/>
      <c r="N16" s="67"/>
      <c r="O16" s="67"/>
      <c r="P16" s="67"/>
    </row>
    <row r="17" spans="1:16">
      <c r="A17" s="12" t="s">
        <v>323</v>
      </c>
      <c r="B17" s="23">
        <v>7.01</v>
      </c>
      <c r="C17" s="23">
        <v>4.8499999999999996</v>
      </c>
      <c r="D17" s="23">
        <v>4.37</v>
      </c>
      <c r="E17" s="23">
        <v>4.7699999999999996</v>
      </c>
      <c r="F17" s="23">
        <v>5.05</v>
      </c>
      <c r="G17" s="23">
        <v>5.8</v>
      </c>
      <c r="H17" s="23">
        <v>7.13</v>
      </c>
      <c r="I17" s="67">
        <v>8.5399999999999991</v>
      </c>
      <c r="J17" s="67">
        <v>9.52</v>
      </c>
      <c r="K17" s="67"/>
      <c r="L17" s="67"/>
      <c r="M17" s="67"/>
      <c r="N17" s="67"/>
      <c r="O17" s="67"/>
      <c r="P17" s="67"/>
    </row>
    <row r="18" spans="1:16">
      <c r="A18" s="12" t="s">
        <v>324</v>
      </c>
      <c r="B18" s="23">
        <v>4.47</v>
      </c>
      <c r="C18" s="23">
        <v>4.12</v>
      </c>
      <c r="D18" s="23">
        <v>4.5599999999999996</v>
      </c>
      <c r="E18" s="23">
        <v>5.16</v>
      </c>
      <c r="F18" s="23">
        <v>5.84</v>
      </c>
      <c r="G18" s="23">
        <v>6.62</v>
      </c>
      <c r="H18" s="23">
        <v>8.1</v>
      </c>
      <c r="I18" s="67">
        <v>9.56</v>
      </c>
      <c r="J18" s="67">
        <v>10.32</v>
      </c>
      <c r="K18" s="67"/>
      <c r="L18" s="67"/>
      <c r="M18" s="67"/>
      <c r="N18" s="67"/>
      <c r="O18" s="67"/>
      <c r="P18" s="67"/>
    </row>
    <row r="19" spans="1:16">
      <c r="A19" s="12" t="s">
        <v>325</v>
      </c>
      <c r="B19" s="23">
        <v>5.8</v>
      </c>
      <c r="C19" s="23">
        <v>4.75</v>
      </c>
      <c r="D19" s="23">
        <v>4.9400000000000004</v>
      </c>
      <c r="E19" s="23">
        <v>5.48</v>
      </c>
      <c r="F19" s="23">
        <v>5.96</v>
      </c>
      <c r="G19" s="23">
        <v>6.59</v>
      </c>
      <c r="H19" s="23">
        <v>7.87</v>
      </c>
      <c r="I19" s="67">
        <v>9.24</v>
      </c>
      <c r="J19" s="67" t="s">
        <v>12</v>
      </c>
      <c r="K19" s="67"/>
      <c r="L19" s="67"/>
      <c r="M19" s="67"/>
      <c r="N19" s="67"/>
      <c r="O19" s="67"/>
      <c r="P19" s="67"/>
    </row>
    <row r="20" spans="1:16">
      <c r="A20" s="12" t="s">
        <v>326</v>
      </c>
      <c r="B20" s="23">
        <v>12.491666666666667</v>
      </c>
      <c r="C20" s="23">
        <v>32.188333333333333</v>
      </c>
      <c r="D20" s="23">
        <v>29.51</v>
      </c>
      <c r="E20" s="23">
        <v>23.167999999999999</v>
      </c>
      <c r="F20" s="23">
        <v>16.635000000000002</v>
      </c>
      <c r="G20" s="23">
        <v>14.023333333333333</v>
      </c>
      <c r="H20" s="23">
        <v>12.51</v>
      </c>
      <c r="I20" s="67">
        <v>13.88</v>
      </c>
      <c r="J20" s="67">
        <v>15.64</v>
      </c>
      <c r="K20" s="67"/>
      <c r="L20" s="67"/>
      <c r="M20" s="67"/>
      <c r="N20" s="67"/>
      <c r="O20" s="67"/>
      <c r="P20" s="67"/>
    </row>
    <row r="21" spans="1:16">
      <c r="A21" s="12"/>
      <c r="B21" s="23"/>
      <c r="C21" s="23"/>
      <c r="D21" s="23"/>
      <c r="E21" s="23"/>
      <c r="F21" s="23"/>
      <c r="G21" s="23"/>
      <c r="H21" s="23"/>
      <c r="I21" s="67"/>
      <c r="J21" s="67"/>
      <c r="K21" s="67"/>
      <c r="L21" s="67"/>
      <c r="M21" s="67"/>
      <c r="N21" s="67"/>
      <c r="O21" s="67"/>
      <c r="P21" s="67"/>
    </row>
    <row r="22" spans="1:16">
      <c r="A22" s="25" t="s">
        <v>328</v>
      </c>
      <c r="B22" s="23"/>
      <c r="C22" s="23"/>
      <c r="D22" s="23"/>
      <c r="E22" s="23"/>
      <c r="F22" s="23"/>
      <c r="G22" s="23"/>
      <c r="H22" s="23"/>
      <c r="I22" s="67"/>
      <c r="J22" s="67"/>
      <c r="K22" s="67"/>
      <c r="L22" s="67"/>
      <c r="M22" s="67"/>
      <c r="N22" s="67"/>
      <c r="O22" s="67"/>
      <c r="P22" s="67"/>
    </row>
    <row r="23" spans="1:16">
      <c r="A23" s="12" t="s">
        <v>322</v>
      </c>
      <c r="B23" s="23">
        <v>35.200000000000003</v>
      </c>
      <c r="C23" s="23">
        <v>40.700000000000003</v>
      </c>
      <c r="D23" s="23">
        <v>31.25</v>
      </c>
      <c r="E23" s="23">
        <v>25.55</v>
      </c>
      <c r="F23" s="23">
        <v>21.07</v>
      </c>
      <c r="G23" s="23">
        <v>17.88</v>
      </c>
      <c r="H23" s="23">
        <v>17.32</v>
      </c>
      <c r="I23" s="67">
        <v>18.690000000000001</v>
      </c>
      <c r="J23" s="67">
        <v>20.7</v>
      </c>
      <c r="K23" s="67"/>
      <c r="L23" s="67"/>
      <c r="M23" s="67"/>
      <c r="N23" s="67"/>
      <c r="O23" s="67"/>
      <c r="P23" s="67"/>
    </row>
    <row r="24" spans="1:16">
      <c r="A24" s="12" t="s">
        <v>323</v>
      </c>
      <c r="B24" s="23">
        <v>7.01</v>
      </c>
      <c r="C24" s="23">
        <v>4.8499999999999996</v>
      </c>
      <c r="D24" s="23">
        <v>4.37</v>
      </c>
      <c r="E24" s="23">
        <v>4.7699999999999996</v>
      </c>
      <c r="F24" s="23">
        <v>5.05</v>
      </c>
      <c r="G24" s="23">
        <v>5.8</v>
      </c>
      <c r="H24" s="23">
        <v>7.13</v>
      </c>
      <c r="I24" s="67">
        <v>8.5399999999999991</v>
      </c>
      <c r="J24" s="67">
        <v>9.52</v>
      </c>
      <c r="K24" s="67"/>
      <c r="L24" s="67"/>
      <c r="M24" s="67"/>
      <c r="N24" s="67"/>
      <c r="O24" s="67"/>
      <c r="P24" s="67"/>
    </row>
    <row r="25" spans="1:16">
      <c r="A25" s="12" t="s">
        <v>324</v>
      </c>
      <c r="B25" s="23">
        <v>4.47</v>
      </c>
      <c r="C25" s="23">
        <v>4.12</v>
      </c>
      <c r="D25" s="23">
        <v>4.5599999999999996</v>
      </c>
      <c r="E25" s="23">
        <v>5.16</v>
      </c>
      <c r="F25" s="23">
        <v>5.84</v>
      </c>
      <c r="G25" s="23">
        <v>6.62</v>
      </c>
      <c r="H25" s="23">
        <v>8.1</v>
      </c>
      <c r="I25" s="67">
        <v>9.56</v>
      </c>
      <c r="J25" s="67">
        <v>10.32</v>
      </c>
      <c r="K25" s="67"/>
      <c r="L25" s="67"/>
      <c r="M25" s="67"/>
      <c r="N25" s="67"/>
      <c r="O25" s="67"/>
      <c r="P25" s="67"/>
    </row>
    <row r="26" spans="1:16">
      <c r="A26" s="12" t="s">
        <v>325</v>
      </c>
      <c r="B26" s="23">
        <v>5.8</v>
      </c>
      <c r="C26" s="23">
        <v>4.75</v>
      </c>
      <c r="D26" s="23">
        <v>4.9400000000000004</v>
      </c>
      <c r="E26" s="23">
        <v>5.48</v>
      </c>
      <c r="F26" s="23">
        <v>5.96</v>
      </c>
      <c r="G26" s="23">
        <v>6.59</v>
      </c>
      <c r="H26" s="23">
        <v>7.87</v>
      </c>
      <c r="I26" s="67">
        <v>9.24</v>
      </c>
      <c r="J26" s="67" t="s">
        <v>12</v>
      </c>
      <c r="K26" s="67"/>
      <c r="L26" s="67"/>
      <c r="M26" s="67"/>
      <c r="N26" s="67"/>
      <c r="O26" s="67"/>
      <c r="P26" s="67"/>
    </row>
    <row r="27" spans="1:16">
      <c r="A27" s="12" t="s">
        <v>326</v>
      </c>
      <c r="B27" s="23">
        <v>10.48</v>
      </c>
      <c r="C27" s="23">
        <v>32.85857142857143</v>
      </c>
      <c r="D27" s="23">
        <v>32.311428571428571</v>
      </c>
      <c r="E27" s="23">
        <v>30.08666666666667</v>
      </c>
      <c r="F27" s="23"/>
      <c r="G27" s="23"/>
      <c r="H27" s="23"/>
      <c r="I27" s="67"/>
      <c r="J27" s="67"/>
      <c r="K27" s="67"/>
      <c r="L27" s="67"/>
      <c r="M27" s="67"/>
      <c r="N27" s="67"/>
      <c r="O27" s="67"/>
      <c r="P27" s="67"/>
    </row>
    <row r="28" spans="1:16">
      <c r="A28" s="12"/>
      <c r="B28" s="23"/>
      <c r="C28" s="23"/>
      <c r="D28" s="23"/>
      <c r="E28" s="23"/>
      <c r="F28" s="23"/>
      <c r="G28" s="23"/>
      <c r="H28" s="23"/>
      <c r="I28" s="67"/>
      <c r="J28" s="67"/>
      <c r="K28" s="67"/>
      <c r="L28" s="67"/>
      <c r="M28" s="67"/>
      <c r="N28" s="67"/>
      <c r="O28" s="67"/>
      <c r="P28" s="67"/>
    </row>
    <row r="29" spans="1:16">
      <c r="A29" s="25" t="s">
        <v>329</v>
      </c>
      <c r="B29" s="23"/>
      <c r="C29" s="23"/>
      <c r="D29" s="23"/>
      <c r="E29" s="23"/>
      <c r="F29" s="23"/>
      <c r="G29" s="23"/>
      <c r="H29" s="23"/>
      <c r="I29" s="67"/>
      <c r="J29" s="67"/>
      <c r="K29" s="67"/>
      <c r="L29" s="67"/>
      <c r="M29" s="67"/>
      <c r="N29" s="67"/>
      <c r="O29" s="67"/>
      <c r="P29" s="67"/>
    </row>
    <row r="30" spans="1:16">
      <c r="A30" s="12" t="s">
        <v>330</v>
      </c>
      <c r="B30" s="23">
        <v>37.11</v>
      </c>
      <c r="C30" s="23">
        <v>41.01</v>
      </c>
      <c r="D30" s="23">
        <v>30.62</v>
      </c>
      <c r="E30" s="23">
        <v>24.99</v>
      </c>
      <c r="F30" s="23">
        <v>21.21</v>
      </c>
      <c r="G30" s="23" t="s">
        <v>12</v>
      </c>
      <c r="H30" s="23" t="s">
        <v>12</v>
      </c>
      <c r="I30" s="67" t="s">
        <v>12</v>
      </c>
      <c r="J30" s="67" t="s">
        <v>12</v>
      </c>
      <c r="K30" s="67"/>
      <c r="L30" s="67"/>
      <c r="M30" s="67"/>
      <c r="N30" s="67"/>
      <c r="O30" s="67"/>
      <c r="P30" s="67"/>
    </row>
    <row r="31" spans="1:16">
      <c r="A31" s="12" t="s">
        <v>323</v>
      </c>
      <c r="B31" s="23">
        <v>7.01</v>
      </c>
      <c r="C31" s="23">
        <v>4.8499999999999996</v>
      </c>
      <c r="D31" s="23">
        <v>4.37</v>
      </c>
      <c r="E31" s="23">
        <v>4.7699999999999996</v>
      </c>
      <c r="F31" s="23">
        <v>5.05</v>
      </c>
      <c r="G31" s="23">
        <v>5.8</v>
      </c>
      <c r="H31" s="23">
        <v>7.13</v>
      </c>
      <c r="I31" s="67">
        <v>8.5399999999999991</v>
      </c>
      <c r="J31" s="67">
        <v>9.52</v>
      </c>
      <c r="K31" s="67"/>
      <c r="L31" s="67"/>
      <c r="M31" s="67"/>
      <c r="N31" s="67"/>
      <c r="O31" s="67"/>
      <c r="P31" s="67"/>
    </row>
    <row r="32" spans="1:16">
      <c r="A32" s="12" t="s">
        <v>324</v>
      </c>
      <c r="B32" s="23">
        <v>4.47</v>
      </c>
      <c r="C32" s="23">
        <v>4.12</v>
      </c>
      <c r="D32" s="23">
        <v>4.5599999999999996</v>
      </c>
      <c r="E32" s="23">
        <v>5.16</v>
      </c>
      <c r="F32" s="23">
        <v>5.84</v>
      </c>
      <c r="G32" s="23">
        <v>6.62</v>
      </c>
      <c r="H32" s="23">
        <v>8.1</v>
      </c>
      <c r="I32" s="67">
        <v>9.56</v>
      </c>
      <c r="J32" s="67">
        <v>10.32</v>
      </c>
      <c r="K32" s="67"/>
      <c r="L32" s="67"/>
      <c r="M32" s="67"/>
      <c r="N32" s="67"/>
      <c r="O32" s="67"/>
      <c r="P32" s="67"/>
    </row>
    <row r="33" spans="1:16">
      <c r="A33" s="12" t="s">
        <v>325</v>
      </c>
      <c r="B33" s="23">
        <v>5.8</v>
      </c>
      <c r="C33" s="23">
        <v>4.75</v>
      </c>
      <c r="D33" s="23">
        <v>4.9400000000000004</v>
      </c>
      <c r="E33" s="23">
        <v>5.48</v>
      </c>
      <c r="F33" s="23">
        <v>5.96</v>
      </c>
      <c r="G33" s="23">
        <v>6.59</v>
      </c>
      <c r="H33" s="23">
        <v>7.87</v>
      </c>
      <c r="I33" s="67">
        <v>9.24</v>
      </c>
      <c r="J33" s="67" t="s">
        <v>12</v>
      </c>
      <c r="K33" s="67"/>
      <c r="L33" s="67"/>
      <c r="M33" s="67"/>
      <c r="N33" s="67"/>
      <c r="O33" s="67"/>
      <c r="P33" s="67"/>
    </row>
    <row r="34" spans="1:16">
      <c r="A34" s="12" t="s">
        <v>326</v>
      </c>
      <c r="B34" s="23">
        <v>25.82</v>
      </c>
      <c r="C34" s="23">
        <v>36.56</v>
      </c>
      <c r="D34" s="23">
        <v>27.95</v>
      </c>
      <c r="E34" s="23">
        <v>22.61</v>
      </c>
      <c r="F34" s="23">
        <v>19.29</v>
      </c>
      <c r="G34" s="23"/>
      <c r="H34" s="23"/>
      <c r="I34" s="67"/>
      <c r="J34" s="67"/>
      <c r="K34" s="67"/>
      <c r="L34" s="67"/>
      <c r="M34" s="67"/>
      <c r="N34" s="67"/>
      <c r="O34" s="67"/>
      <c r="P34" s="67"/>
    </row>
    <row r="35" spans="1:16">
      <c r="A35" s="12"/>
      <c r="B35" s="23"/>
      <c r="C35" s="23"/>
      <c r="D35" s="23"/>
      <c r="E35" s="23"/>
      <c r="F35" s="23"/>
      <c r="G35" s="23"/>
      <c r="H35" s="23"/>
      <c r="I35" s="67"/>
      <c r="J35" s="67"/>
      <c r="K35" s="67"/>
      <c r="L35" s="67"/>
      <c r="M35" s="67"/>
      <c r="N35" s="67"/>
      <c r="O35" s="67"/>
      <c r="P35" s="67"/>
    </row>
    <row r="36" spans="1:16">
      <c r="A36" s="25" t="s">
        <v>331</v>
      </c>
      <c r="B36" s="23"/>
      <c r="C36" s="23"/>
      <c r="D36" s="23"/>
      <c r="E36" s="23"/>
      <c r="F36" s="23"/>
      <c r="G36" s="23"/>
      <c r="H36" s="23"/>
      <c r="I36" s="67"/>
      <c r="J36" s="67"/>
      <c r="K36" s="67"/>
      <c r="L36" s="67"/>
      <c r="M36" s="67"/>
      <c r="N36" s="67"/>
      <c r="O36" s="67"/>
      <c r="P36" s="67"/>
    </row>
    <row r="37" spans="1:16">
      <c r="A37" s="12" t="s">
        <v>332</v>
      </c>
      <c r="B37" s="23">
        <v>22.93</v>
      </c>
      <c r="C37" s="23">
        <v>37.85</v>
      </c>
      <c r="D37" s="23">
        <v>36.270000000000003</v>
      </c>
      <c r="E37" s="23">
        <v>31.57</v>
      </c>
      <c r="F37" s="23">
        <v>25.34</v>
      </c>
      <c r="G37" s="23" t="s">
        <v>12</v>
      </c>
      <c r="H37" s="23" t="s">
        <v>12</v>
      </c>
      <c r="I37" s="67" t="s">
        <v>12</v>
      </c>
      <c r="J37" s="67" t="s">
        <v>12</v>
      </c>
      <c r="K37" s="67"/>
      <c r="L37" s="67"/>
      <c r="M37" s="67"/>
      <c r="N37" s="67"/>
      <c r="O37" s="67"/>
      <c r="P37" s="67"/>
    </row>
    <row r="38" spans="1:16">
      <c r="A38" s="12" t="s">
        <v>323</v>
      </c>
      <c r="B38" s="23">
        <v>7.01</v>
      </c>
      <c r="C38" s="23">
        <v>4.8499999999999996</v>
      </c>
      <c r="D38" s="23">
        <v>4.37</v>
      </c>
      <c r="E38" s="23">
        <v>4.7699999999999996</v>
      </c>
      <c r="F38" s="23">
        <v>5.05</v>
      </c>
      <c r="G38" s="23">
        <v>5.8</v>
      </c>
      <c r="H38" s="23">
        <v>7.13</v>
      </c>
      <c r="I38" s="67">
        <v>8.5399999999999991</v>
      </c>
      <c r="J38" s="67">
        <v>9.52</v>
      </c>
      <c r="K38" s="67"/>
      <c r="L38" s="67"/>
      <c r="M38" s="67"/>
      <c r="N38" s="67"/>
      <c r="O38" s="67"/>
      <c r="P38" s="67"/>
    </row>
    <row r="39" spans="1:16">
      <c r="A39" s="12" t="s">
        <v>324</v>
      </c>
      <c r="B39" s="23">
        <v>4.47</v>
      </c>
      <c r="C39" s="23">
        <v>4.12</v>
      </c>
      <c r="D39" s="23">
        <v>4.5599999999999996</v>
      </c>
      <c r="E39" s="23">
        <v>5.16</v>
      </c>
      <c r="F39" s="23">
        <v>5.84</v>
      </c>
      <c r="G39" s="23">
        <v>6.62</v>
      </c>
      <c r="H39" s="23">
        <v>8.1</v>
      </c>
      <c r="I39" s="67">
        <v>9.56</v>
      </c>
      <c r="J39" s="67">
        <v>10.32</v>
      </c>
      <c r="K39" s="67"/>
      <c r="L39" s="67"/>
      <c r="M39" s="67"/>
      <c r="N39" s="67"/>
      <c r="O39" s="67"/>
      <c r="P39" s="67"/>
    </row>
    <row r="40" spans="1:16">
      <c r="A40" s="12" t="s">
        <v>325</v>
      </c>
      <c r="B40" s="23">
        <v>5.8</v>
      </c>
      <c r="C40" s="23">
        <v>4.75</v>
      </c>
      <c r="D40" s="23">
        <v>4.9400000000000004</v>
      </c>
      <c r="E40" s="23">
        <v>5.48</v>
      </c>
      <c r="F40" s="23">
        <v>5.96</v>
      </c>
      <c r="G40" s="23">
        <v>6.59</v>
      </c>
      <c r="H40" s="23">
        <v>7.87</v>
      </c>
      <c r="I40" s="67">
        <v>9.24</v>
      </c>
      <c r="J40" s="67" t="s">
        <v>12</v>
      </c>
      <c r="K40" s="67"/>
      <c r="L40" s="67"/>
      <c r="M40" s="67"/>
      <c r="N40" s="67"/>
      <c r="O40" s="67"/>
      <c r="P40" s="67"/>
    </row>
    <row r="41" spans="1:16">
      <c r="A41" s="12" t="s">
        <v>326</v>
      </c>
      <c r="B41" s="23">
        <v>13.06</v>
      </c>
      <c r="C41" s="23">
        <v>34.674285714285709</v>
      </c>
      <c r="D41" s="23">
        <v>35.502857142857145</v>
      </c>
      <c r="E41" s="23">
        <v>28.103333333333335</v>
      </c>
      <c r="F41" s="23">
        <v>18.899999999999999</v>
      </c>
      <c r="G41" s="23"/>
      <c r="H41" s="23"/>
      <c r="I41" s="67"/>
      <c r="J41" s="67"/>
      <c r="K41" s="67"/>
      <c r="L41" s="67"/>
      <c r="M41" s="67"/>
      <c r="N41" s="67"/>
      <c r="O41" s="67"/>
      <c r="P41" s="67"/>
    </row>
    <row r="42" spans="1:16">
      <c r="A42" s="12"/>
      <c r="B42" s="23"/>
      <c r="C42" s="23"/>
      <c r="D42" s="23"/>
      <c r="E42" s="23"/>
      <c r="F42" s="23"/>
      <c r="G42" s="23"/>
      <c r="H42" s="23"/>
      <c r="I42" s="67"/>
      <c r="J42" s="67"/>
      <c r="K42" s="67"/>
      <c r="L42" s="67"/>
      <c r="M42" s="67"/>
      <c r="N42" s="67"/>
      <c r="O42" s="67"/>
      <c r="P42" s="67"/>
    </row>
    <row r="43" spans="1:16">
      <c r="A43" s="25" t="s">
        <v>333</v>
      </c>
      <c r="B43" s="23"/>
      <c r="C43" s="23"/>
      <c r="D43" s="23"/>
      <c r="E43" s="23"/>
      <c r="F43" s="23"/>
      <c r="G43" s="23"/>
      <c r="H43" s="23"/>
      <c r="I43" s="67"/>
      <c r="J43" s="67"/>
      <c r="K43" s="67"/>
      <c r="L43" s="67"/>
      <c r="M43" s="67"/>
      <c r="N43" s="67"/>
      <c r="O43" s="67"/>
      <c r="P43" s="67"/>
    </row>
    <row r="44" spans="1:16">
      <c r="A44" s="12" t="s">
        <v>323</v>
      </c>
      <c r="B44" s="23">
        <v>7.01</v>
      </c>
      <c r="C44" s="23">
        <v>4.8499999999999996</v>
      </c>
      <c r="D44" s="23">
        <v>4.37</v>
      </c>
      <c r="E44" s="23">
        <v>4.7699999999999996</v>
      </c>
      <c r="F44" s="23">
        <v>5.05</v>
      </c>
      <c r="G44" s="23">
        <v>5.8</v>
      </c>
      <c r="H44" s="23">
        <v>7.13</v>
      </c>
      <c r="I44" s="67">
        <v>8.5399999999999991</v>
      </c>
      <c r="J44" s="67">
        <v>9.52</v>
      </c>
      <c r="K44" s="67"/>
      <c r="L44" s="67"/>
      <c r="M44" s="67"/>
      <c r="N44" s="67"/>
      <c r="O44" s="67"/>
      <c r="P44" s="67"/>
    </row>
    <row r="45" spans="1:16">
      <c r="A45" s="12" t="s">
        <v>324</v>
      </c>
      <c r="B45" s="23">
        <v>4.47</v>
      </c>
      <c r="C45" s="23">
        <v>4.12</v>
      </c>
      <c r="D45" s="23">
        <v>4.5599999999999996</v>
      </c>
      <c r="E45" s="23">
        <v>5.16</v>
      </c>
      <c r="F45" s="23">
        <v>5.84</v>
      </c>
      <c r="G45" s="23">
        <v>6.62</v>
      </c>
      <c r="H45" s="23">
        <v>8.1</v>
      </c>
      <c r="I45" s="67">
        <v>9.56</v>
      </c>
      <c r="J45" s="67">
        <v>10.32</v>
      </c>
      <c r="K45" s="67"/>
      <c r="L45" s="67"/>
      <c r="M45" s="67"/>
      <c r="N45" s="67"/>
      <c r="O45" s="67"/>
      <c r="P45" s="67"/>
    </row>
    <row r="46" spans="1:16">
      <c r="A46" s="12" t="s">
        <v>325</v>
      </c>
      <c r="B46" s="23">
        <v>5.8</v>
      </c>
      <c r="C46" s="23">
        <v>4.75</v>
      </c>
      <c r="D46" s="23">
        <v>4.9400000000000004</v>
      </c>
      <c r="E46" s="23">
        <v>5.48</v>
      </c>
      <c r="F46" s="23">
        <v>5.96</v>
      </c>
      <c r="G46" s="23">
        <v>6.59</v>
      </c>
      <c r="H46" s="23">
        <v>7.87</v>
      </c>
      <c r="I46" s="67">
        <v>9.24</v>
      </c>
      <c r="J46" s="67" t="s">
        <v>12</v>
      </c>
      <c r="K46" s="67"/>
      <c r="L46" s="67"/>
      <c r="M46" s="67"/>
      <c r="N46" s="67"/>
      <c r="O46" s="67"/>
      <c r="P46" s="67"/>
    </row>
    <row r="47" spans="1:16">
      <c r="B47" s="23"/>
      <c r="C47" s="23"/>
      <c r="D47" s="23"/>
      <c r="E47" s="23"/>
      <c r="F47" s="23"/>
      <c r="G47" s="23"/>
      <c r="H47" s="23"/>
      <c r="I47" s="67"/>
      <c r="J47" s="67"/>
      <c r="K47" s="67"/>
      <c r="L47" s="67"/>
      <c r="M47" s="67"/>
      <c r="N47" s="67"/>
      <c r="O47" s="67"/>
      <c r="P47" s="67"/>
    </row>
    <row r="48" spans="1:16">
      <c r="A48" s="25" t="s">
        <v>334</v>
      </c>
      <c r="B48" s="23"/>
      <c r="C48" s="23"/>
      <c r="D48" s="23"/>
      <c r="E48" s="23"/>
      <c r="F48" s="23"/>
      <c r="G48" s="23"/>
      <c r="H48" s="23"/>
      <c r="I48" s="67"/>
      <c r="J48" s="67"/>
      <c r="K48" s="67"/>
      <c r="L48" s="67"/>
      <c r="M48" s="67"/>
      <c r="N48" s="67"/>
      <c r="O48" s="67"/>
      <c r="P48" s="67"/>
    </row>
    <row r="49" spans="1:16">
      <c r="A49" s="12" t="s">
        <v>335</v>
      </c>
      <c r="B49" s="23">
        <v>48.15</v>
      </c>
      <c r="C49" s="23">
        <v>45.91</v>
      </c>
      <c r="D49" s="23">
        <v>31.19</v>
      </c>
      <c r="E49" s="23">
        <v>29.59</v>
      </c>
      <c r="F49" s="23">
        <v>28.56</v>
      </c>
      <c r="G49" s="23">
        <v>22.83</v>
      </c>
      <c r="H49" s="23">
        <v>19.84</v>
      </c>
      <c r="I49" s="67">
        <v>20.2</v>
      </c>
      <c r="J49" s="67">
        <v>21.77</v>
      </c>
      <c r="K49" s="67"/>
      <c r="L49" s="67"/>
      <c r="M49" s="67"/>
      <c r="N49" s="67"/>
      <c r="O49" s="67"/>
      <c r="P49" s="67"/>
    </row>
    <row r="50" spans="1:16">
      <c r="A50" s="12" t="s">
        <v>323</v>
      </c>
      <c r="B50" s="23">
        <v>7.01</v>
      </c>
      <c r="C50" s="23">
        <v>4.8499999999999996</v>
      </c>
      <c r="D50" s="23">
        <v>4.37</v>
      </c>
      <c r="E50" s="23">
        <v>4.7699999999999996</v>
      </c>
      <c r="F50" s="23">
        <v>5.05</v>
      </c>
      <c r="G50" s="23">
        <v>5.8</v>
      </c>
      <c r="H50" s="23">
        <v>7.13</v>
      </c>
      <c r="I50" s="67">
        <v>8.5399999999999991</v>
      </c>
      <c r="J50" s="67">
        <v>9.52</v>
      </c>
      <c r="K50" s="67"/>
      <c r="L50" s="67"/>
      <c r="M50" s="67"/>
      <c r="N50" s="67"/>
      <c r="O50" s="67"/>
      <c r="P50" s="67"/>
    </row>
    <row r="51" spans="1:16">
      <c r="A51" s="12" t="s">
        <v>324</v>
      </c>
      <c r="B51" s="23">
        <v>4.47</v>
      </c>
      <c r="C51" s="23">
        <v>4.12</v>
      </c>
      <c r="D51" s="23">
        <v>4.5599999999999996</v>
      </c>
      <c r="E51" s="23">
        <v>5.16</v>
      </c>
      <c r="F51" s="23">
        <v>5.84</v>
      </c>
      <c r="G51" s="23">
        <v>6.62</v>
      </c>
      <c r="H51" s="23">
        <v>8.1</v>
      </c>
      <c r="I51" s="67">
        <v>9.56</v>
      </c>
      <c r="J51" s="67">
        <v>10.32</v>
      </c>
      <c r="K51" s="67"/>
      <c r="L51" s="67"/>
      <c r="M51" s="67"/>
      <c r="N51" s="67"/>
      <c r="O51" s="67"/>
      <c r="P51" s="67"/>
    </row>
    <row r="52" spans="1:16">
      <c r="A52" s="12" t="s">
        <v>325</v>
      </c>
      <c r="B52" s="23">
        <v>5.8</v>
      </c>
      <c r="C52" s="23">
        <v>4.75</v>
      </c>
      <c r="D52" s="23">
        <v>4.9400000000000004</v>
      </c>
      <c r="E52" s="23">
        <v>5.48</v>
      </c>
      <c r="F52" s="23">
        <v>5.96</v>
      </c>
      <c r="G52" s="23">
        <v>6.59</v>
      </c>
      <c r="H52" s="23">
        <v>7.87</v>
      </c>
      <c r="I52" s="67">
        <v>9.24</v>
      </c>
      <c r="J52" s="67" t="s">
        <v>12</v>
      </c>
      <c r="K52" s="67"/>
      <c r="L52" s="67"/>
      <c r="M52" s="67"/>
      <c r="N52" s="67"/>
      <c r="O52" s="67"/>
      <c r="P52" s="67"/>
    </row>
    <row r="53" spans="1:16">
      <c r="A53" s="12" t="s">
        <v>326</v>
      </c>
      <c r="B53" s="23">
        <v>25.416999999999994</v>
      </c>
      <c r="C53" s="23">
        <v>35.205999999999996</v>
      </c>
      <c r="D53" s="23">
        <v>26.110999999999997</v>
      </c>
      <c r="E53" s="23">
        <v>27.663999999999998</v>
      </c>
      <c r="F53" s="23">
        <v>27.975555555555555</v>
      </c>
      <c r="G53" s="23">
        <v>22.1</v>
      </c>
      <c r="H53" s="23">
        <v>11.66</v>
      </c>
      <c r="I53" s="67"/>
      <c r="J53" s="67"/>
      <c r="K53" s="67"/>
      <c r="L53" s="67"/>
      <c r="M53" s="67"/>
      <c r="N53" s="67"/>
      <c r="O53" s="67"/>
      <c r="P53" s="67"/>
    </row>
    <row r="54" spans="1:16">
      <c r="A54" s="12"/>
      <c r="B54" s="23"/>
      <c r="C54" s="23"/>
      <c r="D54" s="23"/>
      <c r="E54" s="23"/>
      <c r="F54" s="23"/>
      <c r="G54" s="23"/>
      <c r="H54" s="23"/>
      <c r="I54" s="67"/>
      <c r="J54" s="67"/>
      <c r="K54" s="67"/>
      <c r="L54" s="67"/>
      <c r="M54" s="67"/>
      <c r="N54" s="67"/>
      <c r="O54" s="67"/>
      <c r="P54" s="67"/>
    </row>
    <row r="55" spans="1:16">
      <c r="A55" s="25" t="s">
        <v>336</v>
      </c>
      <c r="B55" s="23"/>
      <c r="C55" s="23"/>
      <c r="D55" s="23"/>
      <c r="E55" s="23"/>
      <c r="F55" s="23"/>
      <c r="G55" s="23"/>
      <c r="H55" s="23"/>
      <c r="I55" s="67"/>
      <c r="J55" s="67"/>
      <c r="K55" s="67"/>
      <c r="L55" s="67"/>
      <c r="M55" s="67"/>
      <c r="N55" s="67"/>
      <c r="O55" s="67"/>
      <c r="P55" s="67"/>
    </row>
    <row r="56" spans="1:16">
      <c r="A56" s="12" t="s">
        <v>337</v>
      </c>
      <c r="B56" s="23">
        <v>27.42</v>
      </c>
      <c r="C56" s="23">
        <v>37.53</v>
      </c>
      <c r="D56" s="23">
        <v>32.14</v>
      </c>
      <c r="E56" s="23">
        <v>23.51</v>
      </c>
      <c r="F56" s="23">
        <v>17.510000000000002</v>
      </c>
      <c r="G56" s="23">
        <v>14.11</v>
      </c>
      <c r="H56" s="23">
        <v>14.94</v>
      </c>
      <c r="I56" s="67">
        <v>16.21</v>
      </c>
      <c r="J56" s="67">
        <v>17.600000000000001</v>
      </c>
      <c r="K56" s="67"/>
      <c r="L56" s="67"/>
      <c r="M56" s="67"/>
      <c r="N56" s="67"/>
      <c r="O56" s="67"/>
      <c r="P56" s="67"/>
    </row>
    <row r="57" spans="1:16">
      <c r="A57" s="12" t="s">
        <v>323</v>
      </c>
      <c r="B57" s="23">
        <v>7.01</v>
      </c>
      <c r="C57" s="23">
        <v>4.8499999999999996</v>
      </c>
      <c r="D57" s="23">
        <v>4.37</v>
      </c>
      <c r="E57" s="23">
        <v>4.7699999999999996</v>
      </c>
      <c r="F57" s="23">
        <v>5.05</v>
      </c>
      <c r="G57" s="23">
        <v>5.8</v>
      </c>
      <c r="H57" s="23">
        <v>7.13</v>
      </c>
      <c r="I57" s="67">
        <v>8.5399999999999991</v>
      </c>
      <c r="J57" s="67">
        <v>9.52</v>
      </c>
      <c r="K57" s="67"/>
      <c r="L57" s="67"/>
      <c r="M57" s="67"/>
      <c r="N57" s="67"/>
      <c r="O57" s="67"/>
      <c r="P57" s="67"/>
    </row>
    <row r="58" spans="1:16">
      <c r="A58" s="12" t="s">
        <v>324</v>
      </c>
      <c r="B58" s="23">
        <v>4.47</v>
      </c>
      <c r="C58" s="23">
        <v>4.12</v>
      </c>
      <c r="D58" s="23">
        <v>4.5599999999999996</v>
      </c>
      <c r="E58" s="23">
        <v>5.16</v>
      </c>
      <c r="F58" s="23">
        <v>5.84</v>
      </c>
      <c r="G58" s="23">
        <v>6.62</v>
      </c>
      <c r="H58" s="23">
        <v>8.1</v>
      </c>
      <c r="I58" s="67">
        <v>9.56</v>
      </c>
      <c r="J58" s="67">
        <v>10.32</v>
      </c>
      <c r="K58" s="67"/>
      <c r="L58" s="67"/>
      <c r="M58" s="67"/>
      <c r="N58" s="67"/>
      <c r="O58" s="67"/>
      <c r="P58" s="67"/>
    </row>
    <row r="59" spans="1:16">
      <c r="A59" s="12" t="s">
        <v>325</v>
      </c>
      <c r="B59" s="23">
        <v>5.8</v>
      </c>
      <c r="C59" s="23">
        <v>4.75</v>
      </c>
      <c r="D59" s="23">
        <v>4.9400000000000004</v>
      </c>
      <c r="E59" s="23">
        <v>5.48</v>
      </c>
      <c r="F59" s="23">
        <v>5.96</v>
      </c>
      <c r="G59" s="23">
        <v>6.59</v>
      </c>
      <c r="H59" s="23">
        <v>7.87</v>
      </c>
      <c r="I59" s="67">
        <v>9.24</v>
      </c>
      <c r="J59" s="67" t="s">
        <v>12</v>
      </c>
      <c r="K59" s="67"/>
      <c r="L59" s="67"/>
      <c r="M59" s="67"/>
      <c r="N59" s="67"/>
      <c r="O59" s="67"/>
      <c r="P59" s="67"/>
    </row>
    <row r="60" spans="1:16">
      <c r="A60" s="12" t="s">
        <v>326</v>
      </c>
      <c r="B60" s="23">
        <v>12.547499999999999</v>
      </c>
      <c r="C60" s="23">
        <v>32.401249999999997</v>
      </c>
      <c r="D60" s="23">
        <v>31.91</v>
      </c>
      <c r="E60" s="23">
        <v>26.29</v>
      </c>
      <c r="F60" s="23">
        <v>17.86</v>
      </c>
      <c r="G60" s="23"/>
      <c r="H60" s="23"/>
      <c r="I60" s="67"/>
      <c r="J60" s="67"/>
      <c r="K60" s="67"/>
      <c r="L60" s="67"/>
      <c r="M60" s="67"/>
      <c r="N60" s="67"/>
      <c r="O60" s="67"/>
      <c r="P60" s="67"/>
    </row>
    <row r="61" spans="1:16">
      <c r="A61" s="12"/>
      <c r="B61" s="23"/>
      <c r="C61" s="23"/>
      <c r="D61" s="23"/>
      <c r="E61" s="23"/>
      <c r="F61" s="23"/>
      <c r="G61" s="23"/>
      <c r="H61" s="23"/>
      <c r="I61" s="67"/>
      <c r="J61" s="67"/>
      <c r="K61" s="67"/>
      <c r="L61" s="67"/>
      <c r="M61" s="67"/>
      <c r="N61" s="67"/>
      <c r="O61" s="67"/>
      <c r="P61" s="67"/>
    </row>
    <row r="62" spans="1:16">
      <c r="A62" s="25" t="s">
        <v>338</v>
      </c>
      <c r="B62" s="23"/>
      <c r="C62" s="23"/>
      <c r="D62" s="23"/>
      <c r="E62" s="23"/>
      <c r="F62" s="23"/>
      <c r="G62" s="23"/>
      <c r="H62" s="23"/>
      <c r="I62" s="67"/>
      <c r="J62" s="67"/>
      <c r="K62" s="67"/>
      <c r="L62" s="67"/>
      <c r="M62" s="67"/>
      <c r="N62" s="67"/>
      <c r="O62" s="67"/>
      <c r="P62" s="67"/>
    </row>
    <row r="63" spans="1:16">
      <c r="A63" s="12" t="s">
        <v>339</v>
      </c>
      <c r="B63" s="23">
        <v>27.27</v>
      </c>
      <c r="C63" s="23">
        <v>37.64</v>
      </c>
      <c r="D63" s="23">
        <v>31.71</v>
      </c>
      <c r="E63" s="23">
        <v>23.29</v>
      </c>
      <c r="F63" s="23">
        <v>17.22</v>
      </c>
      <c r="G63" s="23">
        <v>14.82</v>
      </c>
      <c r="H63" s="23">
        <v>15.85</v>
      </c>
      <c r="I63" s="67">
        <v>16.91</v>
      </c>
      <c r="J63" s="67">
        <v>18.399999999999999</v>
      </c>
      <c r="K63" s="67"/>
      <c r="L63" s="67"/>
      <c r="M63" s="67"/>
      <c r="N63" s="67"/>
      <c r="O63" s="67"/>
      <c r="P63" s="67"/>
    </row>
    <row r="64" spans="1:16">
      <c r="A64" s="12" t="s">
        <v>323</v>
      </c>
      <c r="B64" s="23">
        <v>7.01</v>
      </c>
      <c r="C64" s="23">
        <v>4.8499999999999996</v>
      </c>
      <c r="D64" s="23">
        <v>4.37</v>
      </c>
      <c r="E64" s="23">
        <v>4.7699999999999996</v>
      </c>
      <c r="F64" s="23">
        <v>5.05</v>
      </c>
      <c r="G64" s="23">
        <v>5.8</v>
      </c>
      <c r="H64" s="23">
        <v>7.13</v>
      </c>
      <c r="I64" s="67">
        <v>8.5399999999999991</v>
      </c>
      <c r="J64" s="67">
        <v>9.52</v>
      </c>
      <c r="K64" s="67"/>
      <c r="L64" s="67"/>
      <c r="M64" s="67"/>
      <c r="N64" s="67"/>
      <c r="O64" s="67"/>
      <c r="P64" s="67"/>
    </row>
    <row r="65" spans="1:16">
      <c r="A65" s="12" t="s">
        <v>324</v>
      </c>
      <c r="B65" s="23">
        <v>4.47</v>
      </c>
      <c r="C65" s="23">
        <v>4.12</v>
      </c>
      <c r="D65" s="23">
        <v>4.5599999999999996</v>
      </c>
      <c r="E65" s="23">
        <v>5.16</v>
      </c>
      <c r="F65" s="23">
        <v>5.84</v>
      </c>
      <c r="G65" s="23">
        <v>6.62</v>
      </c>
      <c r="H65" s="23">
        <v>8.1</v>
      </c>
      <c r="I65" s="67">
        <v>9.56</v>
      </c>
      <c r="J65" s="67">
        <v>10.32</v>
      </c>
      <c r="K65" s="67"/>
      <c r="L65" s="67"/>
      <c r="M65" s="67"/>
      <c r="N65" s="67"/>
      <c r="O65" s="67"/>
      <c r="P65" s="67"/>
    </row>
    <row r="66" spans="1:16">
      <c r="A66" s="12" t="s">
        <v>325</v>
      </c>
      <c r="B66" s="23">
        <v>5.8</v>
      </c>
      <c r="C66" s="23">
        <v>4.75</v>
      </c>
      <c r="D66" s="23">
        <v>4.9400000000000004</v>
      </c>
      <c r="E66" s="23">
        <v>5.48</v>
      </c>
      <c r="F66" s="23">
        <v>5.96</v>
      </c>
      <c r="G66" s="23">
        <v>6.59</v>
      </c>
      <c r="H66" s="23">
        <v>7.87</v>
      </c>
      <c r="I66" s="67">
        <v>9.24</v>
      </c>
      <c r="J66" s="67" t="s">
        <v>12</v>
      </c>
      <c r="K66" s="67"/>
      <c r="L66" s="67"/>
      <c r="M66" s="67"/>
      <c r="N66" s="67"/>
      <c r="O66" s="67"/>
      <c r="P66" s="67"/>
    </row>
    <row r="67" spans="1:16">
      <c r="A67" s="12" t="s">
        <v>326</v>
      </c>
      <c r="B67" s="23">
        <v>8.52</v>
      </c>
      <c r="C67" s="23">
        <v>28.74</v>
      </c>
      <c r="D67" s="23">
        <v>27.1</v>
      </c>
      <c r="E67" s="23">
        <v>20.39</v>
      </c>
      <c r="F67" s="23">
        <v>15.8</v>
      </c>
      <c r="G67" s="23">
        <v>15.35</v>
      </c>
      <c r="H67" s="23"/>
      <c r="I67" s="67"/>
      <c r="J67" s="67"/>
      <c r="K67" s="67"/>
      <c r="L67" s="67"/>
      <c r="M67" s="67"/>
      <c r="N67" s="67"/>
      <c r="O67" s="67"/>
      <c r="P67" s="67"/>
    </row>
    <row r="68" spans="1:16">
      <c r="A68" s="12"/>
      <c r="B68" s="23"/>
      <c r="C68" s="23"/>
      <c r="D68" s="23"/>
      <c r="E68" s="23"/>
      <c r="F68" s="23"/>
      <c r="G68" s="23"/>
      <c r="H68" s="23"/>
      <c r="I68" s="67"/>
      <c r="J68" s="67"/>
      <c r="K68" s="67"/>
      <c r="L68" s="67"/>
      <c r="M68" s="67"/>
      <c r="N68" s="67"/>
      <c r="O68" s="67"/>
      <c r="P68" s="67"/>
    </row>
    <row r="69" spans="1:16">
      <c r="A69" s="22" t="s">
        <v>340</v>
      </c>
      <c r="B69" s="23"/>
      <c r="C69" s="23"/>
      <c r="D69" s="23"/>
      <c r="E69" s="23"/>
      <c r="F69" s="23"/>
      <c r="G69" s="23"/>
      <c r="H69" s="23"/>
      <c r="I69" s="67"/>
      <c r="J69" s="67"/>
      <c r="K69" s="67"/>
      <c r="L69" s="67"/>
      <c r="M69" s="67"/>
      <c r="N69" s="67"/>
      <c r="O69" s="67"/>
      <c r="P69" s="67"/>
    </row>
    <row r="70" spans="1:16">
      <c r="A70" s="12" t="s">
        <v>341</v>
      </c>
      <c r="B70" s="23">
        <v>27.13</v>
      </c>
      <c r="C70" s="23">
        <v>37.770000000000003</v>
      </c>
      <c r="D70" s="23">
        <v>31.12</v>
      </c>
      <c r="E70" s="23">
        <v>23.02</v>
      </c>
      <c r="F70" s="23">
        <v>17.13</v>
      </c>
      <c r="G70" s="23">
        <v>17.399999999999999</v>
      </c>
      <c r="H70" s="23">
        <v>19.48</v>
      </c>
      <c r="I70" s="67">
        <v>19.899999999999999</v>
      </c>
      <c r="J70" s="67">
        <v>21.69</v>
      </c>
      <c r="K70" s="67"/>
      <c r="L70" s="67"/>
      <c r="M70" s="67"/>
      <c r="N70" s="67"/>
      <c r="O70" s="67"/>
      <c r="P70" s="67"/>
    </row>
    <row r="71" spans="1:16">
      <c r="A71" s="12" t="s">
        <v>323</v>
      </c>
      <c r="B71" s="23">
        <v>7.01</v>
      </c>
      <c r="C71" s="23">
        <v>4.8499999999999996</v>
      </c>
      <c r="D71" s="23">
        <v>4.37</v>
      </c>
      <c r="E71" s="23">
        <v>4.7699999999999996</v>
      </c>
      <c r="F71" s="23">
        <v>5.05</v>
      </c>
      <c r="G71" s="23">
        <v>5.8</v>
      </c>
      <c r="H71" s="23">
        <v>7.13</v>
      </c>
      <c r="I71" s="67">
        <v>8.5399999999999991</v>
      </c>
      <c r="J71" s="67">
        <v>9.52</v>
      </c>
      <c r="K71" s="67"/>
      <c r="L71" s="67"/>
      <c r="M71" s="67"/>
      <c r="N71" s="67"/>
      <c r="O71" s="67"/>
      <c r="P71" s="67"/>
    </row>
    <row r="72" spans="1:16">
      <c r="A72" s="12" t="s">
        <v>324</v>
      </c>
      <c r="B72" s="23">
        <v>4.47</v>
      </c>
      <c r="C72" s="23">
        <v>4.12</v>
      </c>
      <c r="D72" s="23">
        <v>4.5599999999999996</v>
      </c>
      <c r="E72" s="23">
        <v>5.16</v>
      </c>
      <c r="F72" s="23">
        <v>5.84</v>
      </c>
      <c r="G72" s="23">
        <v>6.62</v>
      </c>
      <c r="H72" s="23">
        <v>8.1</v>
      </c>
      <c r="I72" s="67">
        <v>9.56</v>
      </c>
      <c r="J72" s="67">
        <v>10.32</v>
      </c>
      <c r="K72" s="67"/>
      <c r="L72" s="67"/>
      <c r="M72" s="67"/>
      <c r="N72" s="67"/>
      <c r="O72" s="67"/>
      <c r="P72" s="67"/>
    </row>
    <row r="73" spans="1:16">
      <c r="A73" s="12" t="s">
        <v>325</v>
      </c>
      <c r="B73" s="23">
        <v>5.8</v>
      </c>
      <c r="C73" s="23">
        <v>4.75</v>
      </c>
      <c r="D73" s="23">
        <v>4.9400000000000004</v>
      </c>
      <c r="E73" s="23">
        <v>5.48</v>
      </c>
      <c r="F73" s="23">
        <v>5.96</v>
      </c>
      <c r="G73" s="23">
        <v>6.59</v>
      </c>
      <c r="H73" s="23">
        <v>7.87</v>
      </c>
      <c r="I73" s="67">
        <v>9.24</v>
      </c>
      <c r="J73" s="67" t="s">
        <v>12</v>
      </c>
      <c r="K73" s="67"/>
      <c r="L73" s="67"/>
      <c r="M73" s="67"/>
      <c r="N73" s="67"/>
      <c r="O73" s="67"/>
      <c r="P73" s="67"/>
    </row>
    <row r="74" spans="1:16">
      <c r="A74" s="12" t="s">
        <v>326</v>
      </c>
      <c r="B74" s="23">
        <v>8.4937500000000004</v>
      </c>
      <c r="C74" s="23">
        <v>29.307500000000001</v>
      </c>
      <c r="D74" s="23">
        <v>25.861428571428572</v>
      </c>
      <c r="E74" s="23">
        <v>20.224</v>
      </c>
      <c r="F74" s="23">
        <v>14.38</v>
      </c>
      <c r="G74" s="23"/>
      <c r="H74" s="23"/>
      <c r="I74" s="67"/>
      <c r="J74" s="67"/>
      <c r="K74" s="67"/>
      <c r="L74" s="67"/>
      <c r="M74" s="67"/>
      <c r="N74" s="67"/>
      <c r="O74" s="67"/>
      <c r="P74" s="67"/>
    </row>
    <row r="75" spans="1:16">
      <c r="A75" s="12"/>
      <c r="B75" s="23"/>
      <c r="C75" s="23"/>
      <c r="D75" s="23"/>
      <c r="E75" s="23"/>
      <c r="F75" s="23"/>
      <c r="G75" s="23"/>
      <c r="H75" s="23"/>
      <c r="I75" s="67"/>
      <c r="J75" s="67"/>
      <c r="K75" s="67"/>
      <c r="L75" s="67"/>
      <c r="M75" s="67"/>
      <c r="N75" s="67"/>
      <c r="O75" s="67"/>
      <c r="P75" s="67"/>
    </row>
    <row r="76" spans="1:16" s="222" customFormat="1">
      <c r="A76" s="22" t="s">
        <v>342</v>
      </c>
      <c r="B76" s="58"/>
      <c r="C76" s="58"/>
      <c r="D76" s="58"/>
      <c r="E76" s="58"/>
      <c r="F76" s="58"/>
      <c r="G76" s="58"/>
      <c r="H76" s="58"/>
      <c r="I76" s="67"/>
      <c r="J76" s="67"/>
      <c r="K76" s="67"/>
      <c r="L76" s="67"/>
      <c r="M76" s="67"/>
      <c r="N76" s="67"/>
      <c r="O76" s="67"/>
      <c r="P76" s="67"/>
    </row>
    <row r="77" spans="1:16">
      <c r="A77" s="12" t="s">
        <v>323</v>
      </c>
      <c r="B77" s="23">
        <v>7.01</v>
      </c>
      <c r="C77" s="23">
        <v>4.8499999999999996</v>
      </c>
      <c r="D77" s="23">
        <v>4.37</v>
      </c>
      <c r="E77" s="23">
        <v>4.7699999999999996</v>
      </c>
      <c r="F77" s="23">
        <v>5.05</v>
      </c>
      <c r="G77" s="23">
        <v>5.8</v>
      </c>
      <c r="H77" s="23">
        <v>7.13</v>
      </c>
      <c r="I77" s="67">
        <v>8.5399999999999991</v>
      </c>
      <c r="J77" s="67">
        <v>9.52</v>
      </c>
      <c r="K77" s="67"/>
      <c r="L77" s="67"/>
      <c r="M77" s="67"/>
      <c r="N77" s="67"/>
      <c r="O77" s="67"/>
      <c r="P77" s="67"/>
    </row>
    <row r="78" spans="1:16">
      <c r="A78" s="12" t="s">
        <v>324</v>
      </c>
      <c r="B78" s="23">
        <v>4.47</v>
      </c>
      <c r="C78" s="23">
        <v>4.12</v>
      </c>
      <c r="D78" s="23">
        <v>4.5599999999999996</v>
      </c>
      <c r="E78" s="23">
        <v>5.16</v>
      </c>
      <c r="F78" s="23">
        <v>5.84</v>
      </c>
      <c r="G78" s="23">
        <v>6.62</v>
      </c>
      <c r="H78" s="23">
        <v>8.1</v>
      </c>
      <c r="I78" s="67">
        <v>9.56</v>
      </c>
      <c r="J78" s="67">
        <v>10.32</v>
      </c>
      <c r="K78" s="67"/>
      <c r="L78" s="67"/>
      <c r="M78" s="67"/>
      <c r="N78" s="67"/>
      <c r="O78" s="67"/>
      <c r="P78" s="67"/>
    </row>
    <row r="79" spans="1:16">
      <c r="A79" s="12" t="s">
        <v>325</v>
      </c>
      <c r="B79" s="23">
        <v>5.8</v>
      </c>
      <c r="C79" s="23">
        <v>4.75</v>
      </c>
      <c r="D79" s="23">
        <v>4.9400000000000004</v>
      </c>
      <c r="E79" s="23">
        <v>5.48</v>
      </c>
      <c r="F79" s="23">
        <v>5.96</v>
      </c>
      <c r="G79" s="23">
        <v>6.59</v>
      </c>
      <c r="H79" s="23">
        <v>7.87</v>
      </c>
      <c r="I79" s="67">
        <v>9.24</v>
      </c>
      <c r="J79" s="67" t="s">
        <v>12</v>
      </c>
      <c r="K79" s="67"/>
      <c r="L79" s="67"/>
      <c r="M79" s="67"/>
      <c r="N79" s="67"/>
      <c r="O79" s="67"/>
      <c r="P79" s="67"/>
    </row>
    <row r="80" spans="1:16" s="222" customFormat="1">
      <c r="A80" s="12" t="s">
        <v>326</v>
      </c>
      <c r="B80" s="23">
        <v>2.2754545454545458</v>
      </c>
      <c r="C80" s="23">
        <v>13.452857142857143</v>
      </c>
      <c r="D80" s="23">
        <v>16.239999999999998</v>
      </c>
      <c r="E80" s="23"/>
      <c r="F80" s="23"/>
      <c r="G80" s="23"/>
      <c r="H80" s="23"/>
      <c r="I80" s="67"/>
      <c r="J80" s="67"/>
      <c r="K80" s="67"/>
      <c r="L80" s="67"/>
      <c r="M80" s="67"/>
      <c r="N80" s="67"/>
      <c r="O80" s="67"/>
      <c r="P80" s="67"/>
    </row>
    <row r="81" spans="1:16">
      <c r="A81" s="12"/>
      <c r="B81" s="23"/>
      <c r="C81" s="23"/>
      <c r="D81" s="23"/>
      <c r="E81" s="23"/>
      <c r="F81" s="23"/>
      <c r="G81" s="23"/>
      <c r="H81" s="23"/>
      <c r="I81" s="67"/>
      <c r="J81" s="67"/>
      <c r="K81" s="67"/>
      <c r="L81" s="67"/>
      <c r="M81" s="67"/>
      <c r="N81" s="67"/>
      <c r="O81" s="67"/>
      <c r="P81" s="67"/>
    </row>
    <row r="82" spans="1:16" s="222" customFormat="1">
      <c r="A82" s="22" t="s">
        <v>343</v>
      </c>
      <c r="B82" s="58"/>
      <c r="C82" s="58"/>
      <c r="D82" s="58"/>
      <c r="E82" s="58"/>
      <c r="F82" s="58"/>
      <c r="G82" s="58"/>
      <c r="H82" s="58"/>
      <c r="I82" s="67"/>
      <c r="J82" s="67"/>
      <c r="K82" s="67"/>
      <c r="L82" s="67"/>
      <c r="M82" s="67"/>
      <c r="N82" s="67"/>
      <c r="O82" s="67"/>
      <c r="P82" s="67"/>
    </row>
    <row r="83" spans="1:16">
      <c r="A83" s="12" t="s">
        <v>323</v>
      </c>
      <c r="B83" s="23">
        <v>7.01</v>
      </c>
      <c r="C83" s="23">
        <v>4.8499999999999996</v>
      </c>
      <c r="D83" s="23">
        <v>4.37</v>
      </c>
      <c r="E83" s="23">
        <v>4.7699999999999996</v>
      </c>
      <c r="F83" s="23">
        <v>5.05</v>
      </c>
      <c r="G83" s="23">
        <v>5.8</v>
      </c>
      <c r="H83" s="23">
        <v>7.13</v>
      </c>
      <c r="I83" s="67">
        <v>8.5399999999999991</v>
      </c>
      <c r="J83" s="67">
        <v>9.52</v>
      </c>
      <c r="K83" s="67"/>
      <c r="L83" s="67"/>
      <c r="M83" s="67"/>
      <c r="N83" s="67"/>
      <c r="O83" s="67"/>
      <c r="P83" s="67"/>
    </row>
    <row r="84" spans="1:16">
      <c r="A84" s="12" t="s">
        <v>324</v>
      </c>
      <c r="B84" s="23">
        <v>4.47</v>
      </c>
      <c r="C84" s="23">
        <v>4.12</v>
      </c>
      <c r="D84" s="23">
        <v>4.5599999999999996</v>
      </c>
      <c r="E84" s="23">
        <v>5.16</v>
      </c>
      <c r="F84" s="23">
        <v>5.84</v>
      </c>
      <c r="G84" s="23">
        <v>6.62</v>
      </c>
      <c r="H84" s="23">
        <v>8.1</v>
      </c>
      <c r="I84" s="67">
        <v>9.56</v>
      </c>
      <c r="J84" s="67">
        <v>10.32</v>
      </c>
      <c r="K84" s="67"/>
      <c r="L84" s="67"/>
      <c r="M84" s="67"/>
      <c r="N84" s="67"/>
      <c r="O84" s="67"/>
      <c r="P84" s="67"/>
    </row>
    <row r="85" spans="1:16">
      <c r="A85" s="12" t="s">
        <v>325</v>
      </c>
      <c r="B85" s="23">
        <v>5.8</v>
      </c>
      <c r="C85" s="23">
        <v>4.75</v>
      </c>
      <c r="D85" s="23">
        <v>4.9400000000000004</v>
      </c>
      <c r="E85" s="23">
        <v>5.48</v>
      </c>
      <c r="F85" s="23">
        <v>5.96</v>
      </c>
      <c r="G85" s="23">
        <v>6.59</v>
      </c>
      <c r="H85" s="23">
        <v>7.87</v>
      </c>
      <c r="I85" s="67">
        <v>9.24</v>
      </c>
      <c r="J85" s="67" t="s">
        <v>12</v>
      </c>
      <c r="K85" s="67"/>
      <c r="L85" s="67"/>
      <c r="M85" s="67"/>
      <c r="N85" s="67"/>
      <c r="O85" s="67"/>
      <c r="P85" s="67"/>
    </row>
    <row r="86" spans="1:16" s="222" customFormat="1">
      <c r="A86" s="12" t="s">
        <v>326</v>
      </c>
      <c r="B86" s="23">
        <v>9.8666666666666689</v>
      </c>
      <c r="C86" s="23">
        <v>24.624166666666664</v>
      </c>
      <c r="D86" s="23">
        <v>22.289473684210524</v>
      </c>
      <c r="E86" s="23">
        <v>19.680666666666664</v>
      </c>
      <c r="F86" s="23">
        <v>17.135000000000002</v>
      </c>
      <c r="G86" s="23"/>
      <c r="H86" s="23"/>
      <c r="I86" s="67"/>
      <c r="J86" s="67"/>
      <c r="K86" s="67"/>
      <c r="L86" s="67"/>
      <c r="M86" s="67"/>
      <c r="N86" s="67"/>
      <c r="O86" s="67"/>
      <c r="P86" s="67"/>
    </row>
    <row r="87" spans="1:16" s="222" customFormat="1">
      <c r="A87" s="12"/>
      <c r="B87" s="23"/>
      <c r="C87" s="23"/>
      <c r="D87" s="23"/>
      <c r="E87" s="23"/>
      <c r="F87" s="23"/>
      <c r="G87" s="23"/>
      <c r="H87" s="23"/>
      <c r="I87" s="67"/>
      <c r="J87" s="67"/>
      <c r="K87" s="67"/>
      <c r="L87" s="67"/>
      <c r="M87" s="67"/>
      <c r="N87" s="67"/>
      <c r="O87" s="67"/>
      <c r="P87" s="67"/>
    </row>
    <row r="88" spans="1:16" s="222" customFormat="1">
      <c r="A88" s="22" t="s">
        <v>344</v>
      </c>
      <c r="B88" s="58"/>
      <c r="C88" s="58"/>
      <c r="D88" s="58"/>
      <c r="E88" s="58"/>
      <c r="F88" s="58"/>
      <c r="G88" s="58"/>
      <c r="H88" s="58"/>
      <c r="I88" s="67"/>
      <c r="J88" s="67"/>
      <c r="K88" s="67"/>
      <c r="L88" s="67"/>
      <c r="M88" s="67"/>
      <c r="N88" s="67"/>
      <c r="O88" s="67"/>
      <c r="P88" s="67"/>
    </row>
    <row r="89" spans="1:16">
      <c r="A89" s="12" t="s">
        <v>323</v>
      </c>
      <c r="B89" s="23">
        <v>7.01</v>
      </c>
      <c r="C89" s="23">
        <v>4.8499999999999996</v>
      </c>
      <c r="D89" s="23">
        <v>4.37</v>
      </c>
      <c r="E89" s="23">
        <v>4.7699999999999996</v>
      </c>
      <c r="F89" s="23">
        <v>5.05</v>
      </c>
      <c r="G89" s="23">
        <v>5.8</v>
      </c>
      <c r="H89" s="23">
        <v>7.13</v>
      </c>
      <c r="I89" s="67">
        <v>8.5399999999999991</v>
      </c>
      <c r="J89" s="67">
        <v>9.52</v>
      </c>
      <c r="K89" s="67"/>
      <c r="L89" s="67"/>
      <c r="M89" s="67"/>
      <c r="N89" s="67"/>
      <c r="O89" s="67"/>
      <c r="P89" s="67"/>
    </row>
    <row r="90" spans="1:16">
      <c r="A90" s="12" t="s">
        <v>324</v>
      </c>
      <c r="B90" s="23">
        <v>4.47</v>
      </c>
      <c r="C90" s="23">
        <v>4.12</v>
      </c>
      <c r="D90" s="23">
        <v>4.5599999999999996</v>
      </c>
      <c r="E90" s="23">
        <v>5.16</v>
      </c>
      <c r="F90" s="23">
        <v>5.84</v>
      </c>
      <c r="G90" s="23">
        <v>6.62</v>
      </c>
      <c r="H90" s="23">
        <v>8.1</v>
      </c>
      <c r="I90" s="67">
        <v>9.56</v>
      </c>
      <c r="J90" s="67">
        <v>10.32</v>
      </c>
      <c r="K90" s="67"/>
      <c r="L90" s="67"/>
      <c r="M90" s="67"/>
      <c r="N90" s="67"/>
      <c r="O90" s="67"/>
      <c r="P90" s="67"/>
    </row>
    <row r="91" spans="1:16">
      <c r="A91" s="12" t="s">
        <v>325</v>
      </c>
      <c r="B91" s="23">
        <v>5.8</v>
      </c>
      <c r="C91" s="23">
        <v>4.75</v>
      </c>
      <c r="D91" s="23">
        <v>4.9400000000000004</v>
      </c>
      <c r="E91" s="23">
        <v>5.48</v>
      </c>
      <c r="F91" s="23">
        <v>5.96</v>
      </c>
      <c r="G91" s="23">
        <v>6.59</v>
      </c>
      <c r="H91" s="23">
        <v>7.87</v>
      </c>
      <c r="I91" s="67">
        <v>9.24</v>
      </c>
      <c r="J91" s="67" t="s">
        <v>12</v>
      </c>
      <c r="K91" s="67"/>
      <c r="L91" s="67"/>
      <c r="M91" s="67"/>
      <c r="N91" s="67"/>
      <c r="O91" s="67"/>
      <c r="P91" s="67"/>
    </row>
    <row r="92" spans="1:16" s="222" customFormat="1">
      <c r="A92" s="12" t="s">
        <v>326</v>
      </c>
      <c r="B92" s="23">
        <v>6.3369999999999989</v>
      </c>
      <c r="C92" s="23">
        <v>22.19</v>
      </c>
      <c r="D92" s="23">
        <v>22.033333333333331</v>
      </c>
      <c r="E92" s="23">
        <v>17.420000000000002</v>
      </c>
      <c r="F92" s="23"/>
      <c r="G92" s="23"/>
      <c r="H92" s="23"/>
      <c r="I92" s="67"/>
      <c r="J92" s="67"/>
      <c r="K92" s="67"/>
      <c r="L92" s="67"/>
      <c r="M92" s="67"/>
      <c r="N92" s="67"/>
      <c r="O92" s="67"/>
      <c r="P92" s="67"/>
    </row>
    <row r="93" spans="1:16" s="222" customFormat="1">
      <c r="A93" s="12"/>
      <c r="B93" s="23"/>
      <c r="C93" s="23"/>
      <c r="D93" s="23"/>
      <c r="E93" s="23"/>
      <c r="F93" s="23"/>
      <c r="G93" s="23"/>
      <c r="H93" s="23"/>
      <c r="I93" s="67"/>
      <c r="J93" s="67"/>
      <c r="K93" s="67"/>
      <c r="L93" s="67"/>
      <c r="M93" s="67"/>
      <c r="N93" s="67"/>
      <c r="O93" s="67"/>
      <c r="P93" s="67"/>
    </row>
    <row r="94" spans="1:16" s="222" customFormat="1">
      <c r="A94" s="22" t="s">
        <v>345</v>
      </c>
      <c r="B94" s="58"/>
      <c r="C94" s="58"/>
      <c r="D94" s="58"/>
      <c r="E94" s="58"/>
      <c r="F94" s="58"/>
      <c r="G94" s="58"/>
      <c r="H94" s="58"/>
      <c r="I94" s="67"/>
      <c r="J94" s="67"/>
      <c r="K94" s="67"/>
      <c r="L94" s="67"/>
      <c r="M94" s="67"/>
      <c r="N94" s="67"/>
      <c r="O94" s="67"/>
      <c r="P94" s="67"/>
    </row>
    <row r="95" spans="1:16">
      <c r="A95" s="12" t="s">
        <v>323</v>
      </c>
      <c r="B95" s="23">
        <v>7.01</v>
      </c>
      <c r="C95" s="23">
        <v>4.8499999999999996</v>
      </c>
      <c r="D95" s="23">
        <v>4.37</v>
      </c>
      <c r="E95" s="23">
        <v>4.7699999999999996</v>
      </c>
      <c r="F95" s="23">
        <v>5.05</v>
      </c>
      <c r="G95" s="23">
        <v>5.8</v>
      </c>
      <c r="H95" s="23">
        <v>7.13</v>
      </c>
      <c r="I95" s="67">
        <v>8.5399999999999991</v>
      </c>
      <c r="J95" s="67">
        <v>9.52</v>
      </c>
      <c r="K95" s="67"/>
      <c r="L95" s="67"/>
      <c r="M95" s="67"/>
      <c r="N95" s="67"/>
      <c r="O95" s="67"/>
      <c r="P95" s="67"/>
    </row>
    <row r="96" spans="1:16">
      <c r="A96" s="12" t="s">
        <v>324</v>
      </c>
      <c r="B96" s="23">
        <v>4.47</v>
      </c>
      <c r="C96" s="23">
        <v>4.12</v>
      </c>
      <c r="D96" s="23">
        <v>4.5599999999999996</v>
      </c>
      <c r="E96" s="23">
        <v>5.16</v>
      </c>
      <c r="F96" s="23">
        <v>5.84</v>
      </c>
      <c r="G96" s="23">
        <v>6.62</v>
      </c>
      <c r="H96" s="23">
        <v>8.1</v>
      </c>
      <c r="I96" s="67">
        <v>9.56</v>
      </c>
      <c r="J96" s="67">
        <v>10.32</v>
      </c>
      <c r="K96" s="67"/>
      <c r="L96" s="67"/>
      <c r="M96" s="67"/>
      <c r="N96" s="67"/>
      <c r="O96" s="67"/>
      <c r="P96" s="67"/>
    </row>
    <row r="97" spans="1:16">
      <c r="A97" s="12" t="s">
        <v>325</v>
      </c>
      <c r="B97" s="23">
        <v>5.8</v>
      </c>
      <c r="C97" s="23">
        <v>4.75</v>
      </c>
      <c r="D97" s="23">
        <v>4.9400000000000004</v>
      </c>
      <c r="E97" s="23">
        <v>5.48</v>
      </c>
      <c r="F97" s="23">
        <v>5.96</v>
      </c>
      <c r="G97" s="23">
        <v>6.59</v>
      </c>
      <c r="H97" s="23">
        <v>7.87</v>
      </c>
      <c r="I97" s="67">
        <v>9.24</v>
      </c>
      <c r="J97" s="67" t="s">
        <v>12</v>
      </c>
      <c r="K97" s="67"/>
      <c r="L97" s="67"/>
      <c r="M97" s="67"/>
      <c r="N97" s="67"/>
      <c r="O97" s="67"/>
      <c r="P97" s="67"/>
    </row>
    <row r="98" spans="1:16" s="222" customFormat="1">
      <c r="A98" s="12" t="s">
        <v>326</v>
      </c>
      <c r="B98" s="23">
        <v>8.4532500000000006</v>
      </c>
      <c r="C98" s="23">
        <v>24.189444444444447</v>
      </c>
      <c r="D98" s="23">
        <v>22.264666666666667</v>
      </c>
      <c r="E98" s="23">
        <v>19.558333333333334</v>
      </c>
      <c r="F98" s="23">
        <v>16.670000000000002</v>
      </c>
      <c r="G98" s="23"/>
      <c r="H98" s="23"/>
      <c r="I98" s="67"/>
      <c r="J98" s="67"/>
      <c r="K98" s="67"/>
      <c r="L98" s="67"/>
      <c r="M98" s="67"/>
      <c r="N98" s="67"/>
      <c r="O98" s="67"/>
      <c r="P98" s="67"/>
    </row>
    <row r="99" spans="1:16" s="222" customFormat="1">
      <c r="A99" s="12"/>
      <c r="B99" s="23"/>
      <c r="C99" s="23"/>
      <c r="D99" s="23"/>
      <c r="E99" s="23"/>
      <c r="F99" s="23"/>
      <c r="G99" s="23"/>
      <c r="H99" s="23"/>
      <c r="I99" s="67"/>
      <c r="J99" s="67"/>
      <c r="K99" s="67"/>
      <c r="L99" s="67"/>
      <c r="M99" s="67"/>
      <c r="N99" s="67"/>
      <c r="O99" s="67"/>
      <c r="P99" s="67"/>
    </row>
    <row r="100" spans="1:16" s="222" customFormat="1">
      <c r="A100" s="25" t="s">
        <v>346</v>
      </c>
      <c r="B100" s="23"/>
      <c r="C100" s="23"/>
      <c r="D100" s="23"/>
      <c r="E100" s="23"/>
      <c r="F100" s="23"/>
      <c r="G100" s="23"/>
      <c r="H100" s="23"/>
      <c r="I100" s="67"/>
      <c r="J100" s="67"/>
      <c r="K100" s="67"/>
      <c r="L100" s="67"/>
      <c r="M100" s="67"/>
      <c r="N100" s="67"/>
      <c r="O100" s="67"/>
      <c r="P100" s="67"/>
    </row>
    <row r="101" spans="1:16">
      <c r="A101" s="12" t="s">
        <v>323</v>
      </c>
      <c r="B101" s="23">
        <v>7.01</v>
      </c>
      <c r="C101" s="23">
        <v>4.8499999999999996</v>
      </c>
      <c r="D101" s="23">
        <v>4.37</v>
      </c>
      <c r="E101" s="23">
        <v>4.7699999999999996</v>
      </c>
      <c r="F101" s="23">
        <v>5.05</v>
      </c>
      <c r="G101" s="23">
        <v>5.8</v>
      </c>
      <c r="H101" s="23">
        <v>7.13</v>
      </c>
      <c r="I101" s="67">
        <v>8.5399999999999991</v>
      </c>
      <c r="J101" s="67">
        <v>9.52</v>
      </c>
      <c r="K101" s="67"/>
      <c r="L101" s="67"/>
      <c r="M101" s="67"/>
      <c r="N101" s="67"/>
      <c r="O101" s="67"/>
      <c r="P101" s="67"/>
    </row>
    <row r="102" spans="1:16">
      <c r="A102" s="12" t="s">
        <v>324</v>
      </c>
      <c r="B102" s="23">
        <v>4.47</v>
      </c>
      <c r="C102" s="23">
        <v>4.12</v>
      </c>
      <c r="D102" s="23">
        <v>4.5599999999999996</v>
      </c>
      <c r="E102" s="23">
        <v>5.16</v>
      </c>
      <c r="F102" s="23">
        <v>5.84</v>
      </c>
      <c r="G102" s="23">
        <v>6.62</v>
      </c>
      <c r="H102" s="23">
        <v>8.1</v>
      </c>
      <c r="I102" s="67">
        <v>9.56</v>
      </c>
      <c r="J102" s="67">
        <v>10.32</v>
      </c>
      <c r="K102" s="67"/>
      <c r="L102" s="67"/>
      <c r="M102" s="67"/>
      <c r="N102" s="67"/>
      <c r="O102" s="67"/>
      <c r="P102" s="67"/>
    </row>
    <row r="103" spans="1:16">
      <c r="A103" s="12" t="s">
        <v>325</v>
      </c>
      <c r="B103" s="23">
        <v>5.8</v>
      </c>
      <c r="C103" s="23">
        <v>4.75</v>
      </c>
      <c r="D103" s="23">
        <v>4.9400000000000004</v>
      </c>
      <c r="E103" s="23">
        <v>5.48</v>
      </c>
      <c r="F103" s="23">
        <v>5.96</v>
      </c>
      <c r="G103" s="23">
        <v>6.59</v>
      </c>
      <c r="H103" s="23">
        <v>7.87</v>
      </c>
      <c r="I103" s="67">
        <v>9.24</v>
      </c>
      <c r="J103" s="67" t="s">
        <v>12</v>
      </c>
      <c r="K103" s="67"/>
      <c r="L103" s="67"/>
      <c r="M103" s="67"/>
      <c r="N103" s="67"/>
      <c r="O103" s="67"/>
      <c r="P103" s="67"/>
    </row>
    <row r="104" spans="1:16" s="222" customFormat="1">
      <c r="A104" s="12"/>
      <c r="B104" s="23"/>
      <c r="C104" s="23"/>
      <c r="D104" s="23"/>
      <c r="E104" s="23"/>
      <c r="F104" s="23"/>
      <c r="G104" s="23"/>
      <c r="H104" s="23"/>
      <c r="I104" s="23"/>
      <c r="J104" s="67"/>
      <c r="K104" s="67"/>
      <c r="L104" s="67"/>
      <c r="M104" s="67"/>
      <c r="N104" s="67"/>
      <c r="O104" s="67"/>
      <c r="P104" s="67"/>
    </row>
    <row r="105" spans="1:16" s="222" customFormat="1">
      <c r="A105" s="22" t="s">
        <v>347</v>
      </c>
      <c r="B105" s="23"/>
      <c r="C105" s="23"/>
      <c r="D105" s="23"/>
      <c r="E105" s="23"/>
      <c r="F105" s="23"/>
      <c r="G105" s="23"/>
      <c r="H105" s="23"/>
      <c r="I105" s="23"/>
      <c r="J105" s="67"/>
      <c r="K105" s="67"/>
      <c r="L105" s="67"/>
      <c r="M105" s="67"/>
      <c r="N105" s="67"/>
      <c r="O105" s="67"/>
      <c r="P105" s="67"/>
    </row>
    <row r="106" spans="1:16" s="222" customFormat="1">
      <c r="A106" s="12" t="s">
        <v>348</v>
      </c>
      <c r="B106" s="58">
        <v>8.01</v>
      </c>
      <c r="C106" s="58">
        <v>35.03</v>
      </c>
      <c r="D106" s="58" t="s">
        <v>12</v>
      </c>
      <c r="E106" s="58" t="s">
        <v>12</v>
      </c>
      <c r="F106" s="58" t="s">
        <v>12</v>
      </c>
      <c r="G106" s="58" t="s">
        <v>12</v>
      </c>
      <c r="H106" s="58" t="s">
        <v>12</v>
      </c>
      <c r="I106" s="67" t="s">
        <v>12</v>
      </c>
      <c r="J106" s="67" t="s">
        <v>12</v>
      </c>
      <c r="K106" s="67"/>
      <c r="L106" s="67"/>
      <c r="M106" s="67"/>
      <c r="N106" s="67"/>
      <c r="O106" s="67"/>
      <c r="P106" s="67"/>
    </row>
    <row r="107" spans="1:16">
      <c r="A107" s="12" t="s">
        <v>323</v>
      </c>
      <c r="B107" s="23">
        <v>7.01</v>
      </c>
      <c r="C107" s="23">
        <v>4.8499999999999996</v>
      </c>
      <c r="D107" s="23">
        <v>4.37</v>
      </c>
      <c r="E107" s="23">
        <v>4.7699999999999996</v>
      </c>
      <c r="F107" s="23">
        <v>5.05</v>
      </c>
      <c r="G107" s="23">
        <v>5.8</v>
      </c>
      <c r="H107" s="23">
        <v>7.13</v>
      </c>
      <c r="I107" s="67">
        <v>8.5399999999999991</v>
      </c>
      <c r="J107" s="67">
        <v>9.52</v>
      </c>
      <c r="K107" s="67"/>
      <c r="L107" s="67"/>
      <c r="M107" s="67"/>
      <c r="N107" s="67"/>
      <c r="O107" s="67"/>
      <c r="P107" s="67"/>
    </row>
    <row r="108" spans="1:16">
      <c r="A108" s="12" t="s">
        <v>324</v>
      </c>
      <c r="B108" s="23">
        <v>4.47</v>
      </c>
      <c r="C108" s="23">
        <v>4.12</v>
      </c>
      <c r="D108" s="23">
        <v>4.5599999999999996</v>
      </c>
      <c r="E108" s="23">
        <v>5.16</v>
      </c>
      <c r="F108" s="23">
        <v>5.84</v>
      </c>
      <c r="G108" s="23">
        <v>6.62</v>
      </c>
      <c r="H108" s="23">
        <v>8.1</v>
      </c>
      <c r="I108" s="67">
        <v>9.56</v>
      </c>
      <c r="J108" s="67">
        <v>10.32</v>
      </c>
      <c r="K108" s="67"/>
      <c r="L108" s="67"/>
      <c r="M108" s="67"/>
      <c r="N108" s="67"/>
      <c r="O108" s="67"/>
      <c r="P108" s="67"/>
    </row>
    <row r="109" spans="1:16">
      <c r="A109" s="12" t="s">
        <v>325</v>
      </c>
      <c r="B109" s="23">
        <v>5.8</v>
      </c>
      <c r="C109" s="23">
        <v>4.75</v>
      </c>
      <c r="D109" s="23">
        <v>4.9400000000000004</v>
      </c>
      <c r="E109" s="23">
        <v>5.48</v>
      </c>
      <c r="F109" s="23">
        <v>5.96</v>
      </c>
      <c r="G109" s="23">
        <v>6.59</v>
      </c>
      <c r="H109" s="23">
        <v>7.87</v>
      </c>
      <c r="I109" s="67">
        <v>9.24</v>
      </c>
      <c r="J109" s="67" t="s">
        <v>12</v>
      </c>
      <c r="K109" s="67"/>
      <c r="L109" s="67"/>
      <c r="M109" s="67"/>
      <c r="N109" s="67"/>
      <c r="O109" s="67"/>
      <c r="P109" s="67"/>
    </row>
    <row r="110" spans="1:16">
      <c r="A110" s="12" t="s">
        <v>326</v>
      </c>
      <c r="B110" s="23">
        <v>-0.93882352941176461</v>
      </c>
      <c r="C110" s="23">
        <v>26.662500000000001</v>
      </c>
      <c r="D110" s="23">
        <v>26.857500000000002</v>
      </c>
      <c r="E110" s="23">
        <v>23.2</v>
      </c>
      <c r="F110" s="23">
        <v>22.77</v>
      </c>
      <c r="G110" s="23"/>
      <c r="H110" s="23"/>
      <c r="I110" s="67"/>
      <c r="J110" s="67"/>
      <c r="K110" s="67"/>
      <c r="L110" s="67"/>
      <c r="M110" s="67"/>
      <c r="N110" s="67"/>
      <c r="O110" s="67"/>
      <c r="P110" s="67"/>
    </row>
    <row r="111" spans="1:16" s="222" customFormat="1">
      <c r="A111" s="12"/>
      <c r="B111" s="23"/>
      <c r="C111" s="23"/>
      <c r="D111" s="23"/>
      <c r="E111" s="23"/>
      <c r="F111" s="23"/>
      <c r="G111" s="23"/>
      <c r="H111" s="23"/>
      <c r="I111" s="23"/>
      <c r="J111" s="67"/>
      <c r="K111" s="67"/>
      <c r="L111" s="67"/>
      <c r="M111" s="67"/>
      <c r="N111" s="67"/>
      <c r="O111" s="67"/>
      <c r="P111" s="67"/>
    </row>
    <row r="112" spans="1:16" s="222" customFormat="1">
      <c r="A112" s="12"/>
      <c r="B112" s="23"/>
      <c r="C112" s="23"/>
      <c r="D112" s="23"/>
      <c r="E112" s="23"/>
      <c r="F112" s="23"/>
      <c r="G112" s="23"/>
      <c r="H112" s="23"/>
      <c r="I112" s="23"/>
      <c r="J112" s="67"/>
      <c r="K112" s="67"/>
      <c r="L112" s="67"/>
      <c r="M112" s="67"/>
      <c r="N112" s="67"/>
      <c r="O112" s="67"/>
      <c r="P112" s="67"/>
    </row>
    <row r="113" spans="1:16" s="222" customFormat="1">
      <c r="A113" s="12"/>
      <c r="B113" s="23"/>
      <c r="C113" s="23"/>
      <c r="D113" s="23"/>
      <c r="E113" s="23"/>
      <c r="F113" s="23"/>
      <c r="G113" s="23"/>
      <c r="H113" s="23"/>
      <c r="I113" s="23"/>
      <c r="J113" s="67"/>
      <c r="K113" s="67"/>
      <c r="L113" s="67"/>
      <c r="M113" s="67"/>
      <c r="N113" s="67"/>
      <c r="O113" s="67"/>
      <c r="P113" s="67"/>
    </row>
    <row r="114" spans="1:16">
      <c r="A114" s="12"/>
      <c r="B114" s="23"/>
      <c r="C114" s="23"/>
      <c r="D114" s="23"/>
      <c r="E114" s="23"/>
      <c r="F114" s="23"/>
      <c r="G114" s="23"/>
      <c r="H114" s="23"/>
      <c r="I114" s="23"/>
      <c r="J114" s="67"/>
      <c r="K114" s="67"/>
      <c r="L114" s="67"/>
      <c r="M114" s="67"/>
      <c r="N114" s="67"/>
      <c r="O114" s="67"/>
      <c r="P114" s="67"/>
    </row>
    <row r="115" spans="1:16">
      <c r="A115" s="12"/>
      <c r="B115" s="23"/>
      <c r="C115" s="23"/>
      <c r="D115" s="23"/>
      <c r="E115" s="23"/>
      <c r="F115" s="23"/>
      <c r="G115" s="23"/>
      <c r="H115" s="23"/>
      <c r="I115" s="23"/>
      <c r="J115" s="67"/>
      <c r="K115" s="67"/>
      <c r="L115" s="67"/>
      <c r="M115" s="67"/>
      <c r="N115" s="67"/>
      <c r="O115" s="67"/>
      <c r="P115" s="67"/>
    </row>
    <row r="116" spans="1:16">
      <c r="A116" s="12"/>
      <c r="B116" s="23"/>
      <c r="C116" s="23"/>
      <c r="D116" s="23"/>
      <c r="E116" s="23"/>
      <c r="F116" s="23"/>
      <c r="G116" s="23"/>
      <c r="H116" s="23"/>
      <c r="I116" s="23"/>
      <c r="J116" s="67"/>
      <c r="K116" s="67"/>
      <c r="L116" s="67"/>
      <c r="M116" s="67"/>
      <c r="N116" s="67"/>
      <c r="O116" s="67"/>
      <c r="P116" s="67"/>
    </row>
    <row r="117" spans="1:16">
      <c r="B117" s="23"/>
      <c r="C117" s="23"/>
      <c r="D117" s="23"/>
      <c r="E117" s="23"/>
      <c r="F117" s="23"/>
      <c r="G117" s="23"/>
      <c r="H117" s="23"/>
      <c r="I117" s="23"/>
      <c r="J117" s="67"/>
      <c r="K117" s="67"/>
      <c r="L117" s="67"/>
      <c r="M117" s="67"/>
      <c r="N117" s="67"/>
      <c r="O117" s="67"/>
      <c r="P117" s="67"/>
    </row>
    <row r="118" spans="1:16">
      <c r="B118" s="23"/>
      <c r="C118" s="23"/>
      <c r="D118" s="23"/>
      <c r="E118" s="23"/>
      <c r="F118" s="23"/>
      <c r="G118" s="23"/>
      <c r="H118" s="23"/>
      <c r="I118" s="23"/>
      <c r="J118" s="67"/>
      <c r="K118" s="67"/>
      <c r="L118" s="67"/>
      <c r="M118" s="67"/>
      <c r="N118" s="67"/>
      <c r="O118" s="67"/>
      <c r="P118" s="67"/>
    </row>
    <row r="119" spans="1:16">
      <c r="B119" s="23"/>
      <c r="C119" s="23"/>
      <c r="D119" s="23"/>
      <c r="E119" s="23"/>
      <c r="F119" s="23"/>
      <c r="G119" s="23"/>
      <c r="H119" s="23"/>
      <c r="I119" s="23"/>
      <c r="J119" s="67"/>
      <c r="K119" s="67"/>
      <c r="L119" s="67"/>
      <c r="M119" s="67"/>
      <c r="N119" s="67"/>
      <c r="O119" s="67"/>
      <c r="P119" s="67"/>
    </row>
    <row r="120" spans="1:16">
      <c r="B120" s="23"/>
      <c r="C120" s="23"/>
      <c r="D120" s="23"/>
      <c r="E120" s="23"/>
      <c r="F120" s="23"/>
      <c r="G120" s="23"/>
      <c r="H120" s="23"/>
      <c r="I120" s="23"/>
      <c r="J120" s="67"/>
      <c r="K120" s="67"/>
      <c r="L120" s="67"/>
      <c r="M120" s="67"/>
      <c r="N120" s="67"/>
      <c r="O120" s="67"/>
      <c r="P120" s="67"/>
    </row>
    <row r="121" spans="1:16">
      <c r="B121" s="23"/>
      <c r="C121" s="23"/>
      <c r="D121" s="23"/>
      <c r="E121" s="23"/>
      <c r="F121" s="23"/>
      <c r="G121" s="23"/>
      <c r="H121" s="23"/>
      <c r="I121" s="23"/>
      <c r="J121" s="67"/>
      <c r="K121" s="67"/>
      <c r="L121" s="67"/>
      <c r="M121" s="67"/>
      <c r="N121" s="67"/>
      <c r="O121" s="67"/>
      <c r="P121" s="67"/>
    </row>
    <row r="122" spans="1:16">
      <c r="B122" s="23"/>
      <c r="C122" s="23"/>
      <c r="D122" s="23"/>
      <c r="E122" s="23"/>
      <c r="F122" s="23"/>
      <c r="G122" s="23"/>
      <c r="H122" s="23"/>
      <c r="I122" s="23"/>
      <c r="J122" s="67"/>
      <c r="K122" s="67"/>
      <c r="L122" s="67"/>
      <c r="M122" s="67"/>
      <c r="N122" s="67"/>
      <c r="O122" s="67"/>
      <c r="P122" s="67"/>
    </row>
    <row r="123" spans="1:16">
      <c r="B123" s="23"/>
      <c r="C123" s="23"/>
      <c r="D123" s="23"/>
      <c r="E123" s="23"/>
      <c r="F123" s="23"/>
      <c r="G123" s="23"/>
      <c r="H123" s="23"/>
      <c r="I123" s="23"/>
      <c r="J123" s="67"/>
      <c r="K123" s="67"/>
      <c r="L123" s="67"/>
      <c r="M123" s="67"/>
      <c r="N123" s="67"/>
      <c r="O123" s="67"/>
      <c r="P123" s="67"/>
    </row>
    <row r="124" spans="1:16">
      <c r="B124" s="23"/>
      <c r="C124" s="23"/>
      <c r="D124" s="23"/>
      <c r="E124" s="23"/>
      <c r="F124" s="23"/>
      <c r="G124" s="23"/>
      <c r="H124" s="23"/>
      <c r="I124" s="23"/>
      <c r="J124" s="67"/>
      <c r="K124" s="67"/>
      <c r="L124" s="67"/>
      <c r="M124" s="67"/>
      <c r="N124" s="67"/>
      <c r="O124" s="67"/>
      <c r="P124" s="67"/>
    </row>
    <row r="125" spans="1:16">
      <c r="B125" s="23"/>
      <c r="C125" s="23"/>
      <c r="D125" s="23"/>
      <c r="E125" s="23"/>
      <c r="F125" s="23"/>
      <c r="G125" s="23"/>
      <c r="H125" s="23"/>
      <c r="I125" s="23"/>
      <c r="J125" s="67"/>
      <c r="K125" s="67"/>
      <c r="L125" s="67"/>
      <c r="M125" s="67"/>
      <c r="N125" s="67"/>
      <c r="O125" s="67"/>
      <c r="P125" s="67"/>
    </row>
    <row r="126" spans="1:16">
      <c r="B126" s="23"/>
      <c r="C126" s="23"/>
      <c r="D126" s="23"/>
      <c r="E126" s="23"/>
      <c r="F126" s="23"/>
      <c r="G126" s="23"/>
      <c r="H126" s="23"/>
      <c r="I126" s="23"/>
      <c r="J126" s="67"/>
      <c r="K126" s="67"/>
      <c r="L126" s="67"/>
      <c r="M126" s="67"/>
      <c r="N126" s="67"/>
      <c r="O126" s="67"/>
      <c r="P126" s="67"/>
    </row>
    <row r="127" spans="1:16">
      <c r="B127" s="23"/>
      <c r="C127" s="23"/>
      <c r="D127" s="23"/>
      <c r="E127" s="23"/>
      <c r="F127" s="23"/>
      <c r="G127" s="23"/>
      <c r="H127" s="23"/>
      <c r="I127" s="23"/>
      <c r="J127" s="67"/>
      <c r="K127" s="67"/>
      <c r="L127" s="67"/>
      <c r="M127" s="67"/>
      <c r="N127" s="67"/>
      <c r="O127" s="67"/>
      <c r="P127" s="67"/>
    </row>
  </sheetData>
  <mergeCells count="2">
    <mergeCell ref="A1:J1"/>
    <mergeCell ref="A2:J2"/>
  </mergeCells>
  <phoneticPr fontId="0" type="noConversion"/>
  <pageMargins left="0.34" right="0.18" top="1" bottom="1" header="0.5" footer="0.5"/>
  <pageSetup paperSize="9" scale="96" fitToHeight="4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J100"/>
  <sheetViews>
    <sheetView workbookViewId="0" xr3:uid="{33642244-9AC9-5136-AF77-195C889548CE}">
      <selection activeCell="C6" sqref="C6"/>
    </sheetView>
  </sheetViews>
  <sheetFormatPr defaultRowHeight="12.75"/>
  <cols>
    <col min="1" max="1" width="40.85546875" style="623" customWidth="1"/>
    <col min="2" max="9" width="12" style="623" customWidth="1"/>
    <col min="10" max="10" width="9.140625" style="622"/>
    <col min="11" max="16384" width="9.140625" style="222"/>
  </cols>
  <sheetData>
    <row r="1" spans="1:10">
      <c r="A1" s="13" t="s">
        <v>318</v>
      </c>
      <c r="B1" s="14"/>
      <c r="C1" s="14"/>
      <c r="D1" s="15" t="s">
        <v>319</v>
      </c>
      <c r="E1" s="15"/>
      <c r="F1" s="14"/>
      <c r="G1" s="14"/>
      <c r="H1" s="16"/>
      <c r="I1" s="16"/>
      <c r="J1" s="17"/>
    </row>
    <row r="2" spans="1:10">
      <c r="A2" s="46" t="s">
        <v>372</v>
      </c>
      <c r="B2" s="18">
        <v>1</v>
      </c>
      <c r="C2" s="18">
        <v>3</v>
      </c>
      <c r="D2" s="18">
        <v>5</v>
      </c>
      <c r="E2" s="18">
        <v>7</v>
      </c>
      <c r="F2" s="18">
        <v>10</v>
      </c>
      <c r="G2" s="18">
        <v>15</v>
      </c>
      <c r="H2" s="18">
        <v>20</v>
      </c>
      <c r="I2" s="18">
        <v>25</v>
      </c>
      <c r="J2" s="19">
        <v>30</v>
      </c>
    </row>
    <row r="3" spans="1:10">
      <c r="A3" s="22"/>
      <c r="B3" s="21"/>
      <c r="C3" s="21"/>
      <c r="D3" s="21"/>
      <c r="E3" s="21"/>
      <c r="F3" s="21"/>
      <c r="G3" s="21"/>
      <c r="H3" s="21"/>
      <c r="I3" s="21"/>
    </row>
    <row r="4" spans="1:10">
      <c r="A4" s="22" t="s">
        <v>349</v>
      </c>
      <c r="B4" s="21"/>
      <c r="C4" s="21"/>
      <c r="D4" s="21"/>
      <c r="E4" s="21"/>
      <c r="F4" s="21"/>
      <c r="G4" s="21"/>
      <c r="H4" s="21"/>
      <c r="I4" s="21"/>
    </row>
    <row r="5" spans="1:10">
      <c r="A5" s="65" t="s">
        <v>350</v>
      </c>
      <c r="B5" s="389">
        <v>1.21</v>
      </c>
      <c r="C5" s="389">
        <v>8.16</v>
      </c>
      <c r="D5" s="389">
        <v>11.17</v>
      </c>
      <c r="E5" s="389">
        <v>13.14</v>
      </c>
      <c r="F5" s="389">
        <v>15.06</v>
      </c>
      <c r="G5" s="389">
        <v>16</v>
      </c>
      <c r="H5" s="389">
        <v>16.489999999999998</v>
      </c>
      <c r="I5" s="21"/>
    </row>
    <row r="6" spans="1:10">
      <c r="A6" s="26" t="s">
        <v>351</v>
      </c>
      <c r="B6" s="27">
        <v>1.07</v>
      </c>
      <c r="C6" s="27">
        <v>5.0999999999999996</v>
      </c>
      <c r="D6" s="27">
        <v>7.94</v>
      </c>
      <c r="E6" s="27">
        <v>10.71</v>
      </c>
      <c r="F6" s="27" t="s">
        <v>12</v>
      </c>
      <c r="G6" s="27" t="s">
        <v>12</v>
      </c>
      <c r="H6" s="27" t="s">
        <v>12</v>
      </c>
      <c r="I6" s="68" t="s">
        <v>12</v>
      </c>
      <c r="J6" s="68" t="s">
        <v>12</v>
      </c>
    </row>
    <row r="7" spans="1:10">
      <c r="A7" s="26" t="s">
        <v>323</v>
      </c>
      <c r="B7" s="389">
        <v>7.01</v>
      </c>
      <c r="C7" s="389">
        <v>5.59</v>
      </c>
      <c r="D7" s="389">
        <v>4.8499999999999996</v>
      </c>
      <c r="E7" s="389">
        <v>4.37</v>
      </c>
      <c r="F7" s="389">
        <v>4.7699999999999996</v>
      </c>
      <c r="G7" s="389">
        <v>5.05</v>
      </c>
      <c r="H7" s="389">
        <v>5.8</v>
      </c>
      <c r="I7" s="68">
        <v>7.13</v>
      </c>
      <c r="J7" s="68">
        <v>8.5399999999999991</v>
      </c>
    </row>
    <row r="8" spans="1:10">
      <c r="A8" s="12" t="s">
        <v>324</v>
      </c>
      <c r="B8" s="389">
        <v>4.47</v>
      </c>
      <c r="C8" s="389">
        <v>4.1500000000000004</v>
      </c>
      <c r="D8" s="389">
        <v>4.12</v>
      </c>
      <c r="E8" s="389">
        <v>4.5599999999999996</v>
      </c>
      <c r="F8" s="389">
        <v>5.16</v>
      </c>
      <c r="G8" s="389">
        <v>5.84</v>
      </c>
      <c r="H8" s="389">
        <v>6.62</v>
      </c>
      <c r="I8" s="68">
        <v>8.1</v>
      </c>
      <c r="J8" s="68">
        <v>9.56</v>
      </c>
    </row>
    <row r="9" spans="1:10">
      <c r="A9" s="12" t="s">
        <v>325</v>
      </c>
      <c r="B9" s="389">
        <v>5.8</v>
      </c>
      <c r="C9" s="389">
        <v>5.09</v>
      </c>
      <c r="D9" s="389">
        <v>4.75</v>
      </c>
      <c r="E9" s="389">
        <v>4.9400000000000004</v>
      </c>
      <c r="F9" s="389">
        <v>5.48</v>
      </c>
      <c r="G9" s="389">
        <v>5.96</v>
      </c>
      <c r="H9" s="389">
        <v>6.59</v>
      </c>
      <c r="I9" s="68">
        <v>7.87</v>
      </c>
      <c r="J9" s="68">
        <v>9.24</v>
      </c>
    </row>
    <row r="10" spans="1:10">
      <c r="A10" s="12" t="s">
        <v>326</v>
      </c>
      <c r="B10" s="389">
        <v>-1.6978947368421051</v>
      </c>
      <c r="C10" s="389">
        <v>3.4694736842105263</v>
      </c>
      <c r="D10" s="389">
        <v>6.6466666666666656</v>
      </c>
      <c r="E10" s="389">
        <v>9.689333333333332</v>
      </c>
      <c r="F10" s="389">
        <v>11.876000000000001</v>
      </c>
      <c r="G10" s="389">
        <v>13.633333333333333</v>
      </c>
      <c r="H10" s="389">
        <v>15.77</v>
      </c>
      <c r="I10" s="68">
        <v>16.39</v>
      </c>
      <c r="J10" s="68"/>
    </row>
    <row r="11" spans="1:10">
      <c r="A11" s="12"/>
      <c r="B11" s="389"/>
      <c r="C11" s="389"/>
      <c r="D11" s="389"/>
      <c r="E11" s="389"/>
      <c r="F11" s="389"/>
      <c r="G11" s="389"/>
      <c r="H11" s="389"/>
      <c r="I11" s="68"/>
      <c r="J11" s="68"/>
    </row>
    <row r="12" spans="1:10">
      <c r="A12" s="25" t="s">
        <v>352</v>
      </c>
      <c r="B12" s="389"/>
      <c r="C12" s="389"/>
      <c r="D12" s="389"/>
      <c r="E12" s="389"/>
      <c r="F12" s="389"/>
      <c r="G12" s="389"/>
      <c r="H12" s="389"/>
      <c r="I12" s="68"/>
      <c r="J12" s="68"/>
    </row>
    <row r="13" spans="1:10">
      <c r="A13" s="65" t="s">
        <v>353</v>
      </c>
      <c r="B13" s="27">
        <v>4.7300000000000004</v>
      </c>
      <c r="C13" s="27">
        <v>6.04</v>
      </c>
      <c r="D13" s="27">
        <v>7.17</v>
      </c>
      <c r="E13" s="27">
        <v>9.17</v>
      </c>
      <c r="F13" s="27">
        <v>10.15</v>
      </c>
      <c r="G13" s="27">
        <v>11.95</v>
      </c>
      <c r="H13" s="27">
        <v>13.13</v>
      </c>
      <c r="I13" s="68">
        <v>13.84</v>
      </c>
      <c r="J13" s="68" t="s">
        <v>12</v>
      </c>
    </row>
    <row r="14" spans="1:10">
      <c r="A14" s="26" t="s">
        <v>354</v>
      </c>
      <c r="B14" s="27">
        <v>4.49</v>
      </c>
      <c r="C14" s="27">
        <v>5.86</v>
      </c>
      <c r="D14" s="27">
        <v>6.91</v>
      </c>
      <c r="E14" s="27">
        <v>8.82</v>
      </c>
      <c r="F14" s="389" t="s">
        <v>12</v>
      </c>
      <c r="G14" s="27" t="s">
        <v>12</v>
      </c>
      <c r="H14" s="27" t="s">
        <v>12</v>
      </c>
      <c r="I14" s="68" t="s">
        <v>12</v>
      </c>
      <c r="J14" s="68" t="s">
        <v>12</v>
      </c>
    </row>
    <row r="15" spans="1:10">
      <c r="A15" s="26" t="s">
        <v>323</v>
      </c>
      <c r="B15" s="389">
        <v>7.01</v>
      </c>
      <c r="C15" s="389">
        <v>5.59</v>
      </c>
      <c r="D15" s="389">
        <v>4.8499999999999996</v>
      </c>
      <c r="E15" s="389">
        <v>4.37</v>
      </c>
      <c r="F15" s="389">
        <v>4.7699999999999996</v>
      </c>
      <c r="G15" s="389">
        <v>5.05</v>
      </c>
      <c r="H15" s="389">
        <v>5.8</v>
      </c>
      <c r="I15" s="68">
        <v>7.13</v>
      </c>
      <c r="J15" s="68">
        <v>8.5399999999999991</v>
      </c>
    </row>
    <row r="16" spans="1:10">
      <c r="A16" s="12" t="s">
        <v>324</v>
      </c>
      <c r="B16" s="389">
        <v>4.47</v>
      </c>
      <c r="C16" s="389">
        <v>4.1500000000000004</v>
      </c>
      <c r="D16" s="389">
        <v>4.12</v>
      </c>
      <c r="E16" s="389">
        <v>4.5599999999999996</v>
      </c>
      <c r="F16" s="389">
        <v>5.16</v>
      </c>
      <c r="G16" s="389">
        <v>5.84</v>
      </c>
      <c r="H16" s="389">
        <v>6.62</v>
      </c>
      <c r="I16" s="68">
        <v>8.1</v>
      </c>
      <c r="J16" s="68">
        <v>9.56</v>
      </c>
    </row>
    <row r="17" spans="1:10">
      <c r="A17" s="12" t="s">
        <v>325</v>
      </c>
      <c r="B17" s="389">
        <v>5.8</v>
      </c>
      <c r="C17" s="389">
        <v>5.09</v>
      </c>
      <c r="D17" s="389">
        <v>4.75</v>
      </c>
      <c r="E17" s="389">
        <v>4.9400000000000004</v>
      </c>
      <c r="F17" s="389">
        <v>5.48</v>
      </c>
      <c r="G17" s="389">
        <v>5.96</v>
      </c>
      <c r="H17" s="389">
        <v>6.59</v>
      </c>
      <c r="I17" s="68">
        <v>7.87</v>
      </c>
      <c r="J17" s="68">
        <v>9.24</v>
      </c>
    </row>
    <row r="18" spans="1:10">
      <c r="A18" s="12" t="s">
        <v>326</v>
      </c>
      <c r="B18" s="389">
        <v>3.8690909090909091</v>
      </c>
      <c r="C18" s="389">
        <v>5.3570000000000011</v>
      </c>
      <c r="D18" s="389">
        <v>6.3666666666666663</v>
      </c>
      <c r="E18" s="389">
        <v>8.1612500000000008</v>
      </c>
      <c r="F18" s="389">
        <v>9.3383333333333329</v>
      </c>
      <c r="G18" s="389">
        <v>11.15</v>
      </c>
      <c r="H18" s="389">
        <v>12.605</v>
      </c>
      <c r="I18" s="68"/>
      <c r="J18" s="68"/>
    </row>
    <row r="19" spans="1:10">
      <c r="A19" s="12"/>
      <c r="B19" s="389"/>
      <c r="C19" s="389"/>
      <c r="D19" s="389"/>
      <c r="E19" s="389"/>
      <c r="F19" s="389"/>
      <c r="G19" s="389"/>
      <c r="H19" s="389"/>
      <c r="I19" s="68"/>
      <c r="J19" s="68"/>
    </row>
    <row r="20" spans="1:10">
      <c r="A20" s="25" t="s">
        <v>355</v>
      </c>
      <c r="B20" s="389"/>
      <c r="C20" s="389"/>
      <c r="D20" s="389"/>
      <c r="E20" s="389"/>
      <c r="F20" s="389"/>
      <c r="G20" s="389"/>
      <c r="H20" s="389"/>
      <c r="I20" s="68"/>
      <c r="J20" s="68"/>
    </row>
    <row r="21" spans="1:10">
      <c r="A21" s="65" t="s">
        <v>323</v>
      </c>
      <c r="B21" s="27">
        <v>7.01</v>
      </c>
      <c r="C21" s="27">
        <v>5.59</v>
      </c>
      <c r="D21" s="27">
        <v>4.8499999999999996</v>
      </c>
      <c r="E21" s="27">
        <v>4.37</v>
      </c>
      <c r="F21" s="27">
        <v>4.7699999999999996</v>
      </c>
      <c r="G21" s="27">
        <v>5.05</v>
      </c>
      <c r="H21" s="27">
        <v>5.8</v>
      </c>
      <c r="I21" s="68">
        <v>7.13</v>
      </c>
      <c r="J21" s="68">
        <v>8.5399999999999991</v>
      </c>
    </row>
    <row r="22" spans="1:10">
      <c r="A22" s="12" t="s">
        <v>324</v>
      </c>
      <c r="B22" s="389">
        <v>4.47</v>
      </c>
      <c r="C22" s="389">
        <v>4.1500000000000004</v>
      </c>
      <c r="D22" s="389">
        <v>4.12</v>
      </c>
      <c r="E22" s="389">
        <v>4.5599999999999996</v>
      </c>
      <c r="F22" s="389">
        <v>5.16</v>
      </c>
      <c r="G22" s="389">
        <v>5.84</v>
      </c>
      <c r="H22" s="389">
        <v>6.62</v>
      </c>
      <c r="I22" s="68">
        <v>8.1</v>
      </c>
      <c r="J22" s="68">
        <v>9.56</v>
      </c>
    </row>
    <row r="23" spans="1:10">
      <c r="A23" s="12" t="s">
        <v>325</v>
      </c>
      <c r="B23" s="389">
        <v>5.8</v>
      </c>
      <c r="C23" s="389">
        <v>5.09</v>
      </c>
      <c r="D23" s="389">
        <v>4.75</v>
      </c>
      <c r="E23" s="389">
        <v>4.9400000000000004</v>
      </c>
      <c r="F23" s="389">
        <v>5.48</v>
      </c>
      <c r="G23" s="389">
        <v>5.96</v>
      </c>
      <c r="H23" s="389">
        <v>6.59</v>
      </c>
      <c r="I23" s="68">
        <v>7.87</v>
      </c>
      <c r="J23" s="68">
        <v>9.24</v>
      </c>
    </row>
    <row r="24" spans="1:10">
      <c r="A24" s="12"/>
      <c r="B24" s="389"/>
      <c r="C24" s="389"/>
      <c r="D24" s="389"/>
      <c r="E24" s="389"/>
      <c r="F24" s="389"/>
      <c r="G24" s="389"/>
      <c r="H24" s="389"/>
      <c r="I24" s="68"/>
      <c r="J24" s="68"/>
    </row>
    <row r="25" spans="1:10">
      <c r="A25" s="22" t="s">
        <v>356</v>
      </c>
      <c r="B25" s="27"/>
      <c r="C25" s="27"/>
      <c r="D25" s="27"/>
      <c r="E25" s="27"/>
      <c r="F25" s="27"/>
      <c r="G25" s="27"/>
      <c r="H25" s="27"/>
      <c r="I25" s="68"/>
      <c r="J25" s="68"/>
    </row>
    <row r="26" spans="1:10">
      <c r="A26" s="65" t="s">
        <v>357</v>
      </c>
      <c r="B26" s="27">
        <v>7.21</v>
      </c>
      <c r="C26" s="27">
        <v>7.16</v>
      </c>
      <c r="D26" s="27">
        <v>7.3</v>
      </c>
      <c r="E26" s="27">
        <v>8.42</v>
      </c>
      <c r="F26" s="27">
        <v>9.08</v>
      </c>
      <c r="G26" s="27">
        <v>10.4</v>
      </c>
      <c r="H26" s="27">
        <v>11.88</v>
      </c>
      <c r="I26" s="68">
        <v>13</v>
      </c>
      <c r="J26" s="68">
        <v>13.7</v>
      </c>
    </row>
    <row r="27" spans="1:10" s="625" customFormat="1">
      <c r="A27" s="26" t="s">
        <v>323</v>
      </c>
      <c r="B27" s="27">
        <v>7.01</v>
      </c>
      <c r="C27" s="27">
        <v>5.59</v>
      </c>
      <c r="D27" s="27">
        <v>4.8499999999999996</v>
      </c>
      <c r="E27" s="27">
        <v>4.37</v>
      </c>
      <c r="F27" s="27">
        <v>4.7699999999999996</v>
      </c>
      <c r="G27" s="27">
        <v>5.05</v>
      </c>
      <c r="H27" s="27">
        <v>5.8</v>
      </c>
      <c r="I27" s="68">
        <v>7.13</v>
      </c>
      <c r="J27" s="68">
        <v>8.5399999999999991</v>
      </c>
    </row>
    <row r="28" spans="1:10">
      <c r="A28" s="12" t="s">
        <v>324</v>
      </c>
      <c r="B28" s="389">
        <v>4.47</v>
      </c>
      <c r="C28" s="389">
        <v>4.1500000000000004</v>
      </c>
      <c r="D28" s="389">
        <v>4.12</v>
      </c>
      <c r="E28" s="389">
        <v>4.5599999999999996</v>
      </c>
      <c r="F28" s="389">
        <v>5.16</v>
      </c>
      <c r="G28" s="389">
        <v>5.84</v>
      </c>
      <c r="H28" s="389">
        <v>6.62</v>
      </c>
      <c r="I28" s="68">
        <v>8.1</v>
      </c>
      <c r="J28" s="68">
        <v>9.56</v>
      </c>
    </row>
    <row r="29" spans="1:10">
      <c r="A29" s="12" t="s">
        <v>325</v>
      </c>
      <c r="B29" s="389">
        <v>5.8</v>
      </c>
      <c r="C29" s="389">
        <v>5.09</v>
      </c>
      <c r="D29" s="389">
        <v>4.75</v>
      </c>
      <c r="E29" s="389">
        <v>4.9400000000000004</v>
      </c>
      <c r="F29" s="389">
        <v>5.48</v>
      </c>
      <c r="G29" s="389">
        <v>5.96</v>
      </c>
      <c r="H29" s="389">
        <v>6.59</v>
      </c>
      <c r="I29" s="68">
        <v>7.87</v>
      </c>
      <c r="J29" s="68">
        <v>9.24</v>
      </c>
    </row>
    <row r="30" spans="1:10">
      <c r="A30" s="12" t="s">
        <v>326</v>
      </c>
      <c r="B30" s="389">
        <v>6.9158759401847121</v>
      </c>
      <c r="C30" s="389">
        <v>6.9775804351092141</v>
      </c>
      <c r="D30" s="389">
        <v>7.3886966586926892</v>
      </c>
      <c r="E30" s="389">
        <v>9.0403773301077557</v>
      </c>
      <c r="F30" s="389">
        <v>9.4951311290894296</v>
      </c>
      <c r="G30" s="389"/>
      <c r="H30" s="389"/>
      <c r="I30" s="68"/>
      <c r="J30" s="68"/>
    </row>
    <row r="31" spans="1:10">
      <c r="A31" s="12"/>
      <c r="B31" s="389"/>
      <c r="C31" s="389"/>
      <c r="D31" s="389"/>
      <c r="E31" s="389"/>
      <c r="F31" s="389"/>
      <c r="G31" s="389"/>
      <c r="H31" s="389"/>
      <c r="I31" s="68"/>
      <c r="J31" s="68"/>
    </row>
    <row r="32" spans="1:10" ht="13.5" thickBot="1">
      <c r="A32" s="22" t="s">
        <v>358</v>
      </c>
      <c r="B32" s="27"/>
      <c r="C32" s="27"/>
      <c r="D32" s="27"/>
      <c r="E32" s="27"/>
      <c r="F32" s="27"/>
      <c r="G32" s="27"/>
      <c r="H32" s="27"/>
      <c r="I32" s="68"/>
      <c r="J32" s="68"/>
    </row>
    <row r="33" spans="1:10" ht="13.5" thickBot="1">
      <c r="A33" s="20" t="s">
        <v>359</v>
      </c>
      <c r="B33" s="27"/>
      <c r="C33" s="27"/>
      <c r="D33" s="27"/>
      <c r="E33" s="27"/>
      <c r="F33" s="27"/>
      <c r="G33" s="27"/>
      <c r="H33" s="27"/>
      <c r="I33" s="68"/>
      <c r="J33" s="68"/>
    </row>
    <row r="34" spans="1:10">
      <c r="A34" s="65" t="s">
        <v>323</v>
      </c>
      <c r="B34" s="27">
        <v>7.01</v>
      </c>
      <c r="C34" s="27">
        <v>5.59</v>
      </c>
      <c r="D34" s="27">
        <v>4.8499999999999996</v>
      </c>
      <c r="E34" s="27">
        <v>4.37</v>
      </c>
      <c r="F34" s="27">
        <v>4.7699999999999996</v>
      </c>
      <c r="G34" s="27">
        <v>5.05</v>
      </c>
      <c r="H34" s="27">
        <v>5.8</v>
      </c>
      <c r="I34" s="68">
        <v>7.13</v>
      </c>
      <c r="J34" s="68">
        <v>8.5399999999999991</v>
      </c>
    </row>
    <row r="35" spans="1:10">
      <c r="A35" s="12" t="s">
        <v>324</v>
      </c>
      <c r="B35" s="389">
        <v>4.47</v>
      </c>
      <c r="C35" s="389">
        <v>4.1500000000000004</v>
      </c>
      <c r="D35" s="389">
        <v>4.12</v>
      </c>
      <c r="E35" s="389">
        <v>4.5599999999999996</v>
      </c>
      <c r="F35" s="389">
        <v>5.16</v>
      </c>
      <c r="G35" s="389">
        <v>5.84</v>
      </c>
      <c r="H35" s="389">
        <v>6.62</v>
      </c>
      <c r="I35" s="68">
        <v>8.1</v>
      </c>
      <c r="J35" s="68">
        <v>9.56</v>
      </c>
    </row>
    <row r="36" spans="1:10">
      <c r="A36" s="12" t="s">
        <v>325</v>
      </c>
      <c r="B36" s="389">
        <v>5.8</v>
      </c>
      <c r="C36" s="389">
        <v>5.09</v>
      </c>
      <c r="D36" s="389">
        <v>4.75</v>
      </c>
      <c r="E36" s="389">
        <v>4.9400000000000004</v>
      </c>
      <c r="F36" s="389">
        <v>5.48</v>
      </c>
      <c r="G36" s="389">
        <v>5.96</v>
      </c>
      <c r="H36" s="389">
        <v>6.59</v>
      </c>
      <c r="I36" s="68">
        <v>7.87</v>
      </c>
      <c r="J36" s="68">
        <v>9.24</v>
      </c>
    </row>
    <row r="37" spans="1:10">
      <c r="A37" s="12"/>
      <c r="B37" s="389"/>
      <c r="C37" s="389"/>
      <c r="D37" s="389"/>
      <c r="E37" s="389"/>
      <c r="F37" s="389"/>
      <c r="G37" s="389"/>
      <c r="H37" s="389"/>
      <c r="I37" s="68"/>
      <c r="J37" s="68"/>
    </row>
    <row r="38" spans="1:10">
      <c r="A38" s="22" t="s">
        <v>360</v>
      </c>
      <c r="B38" s="27"/>
      <c r="C38" s="27"/>
      <c r="D38" s="27"/>
      <c r="E38" s="27"/>
      <c r="F38" s="27"/>
      <c r="G38" s="27"/>
      <c r="H38" s="27"/>
      <c r="I38" s="68"/>
      <c r="J38" s="68"/>
    </row>
    <row r="39" spans="1:10">
      <c r="A39" s="65" t="s">
        <v>323</v>
      </c>
      <c r="B39" s="27">
        <v>7.01</v>
      </c>
      <c r="C39" s="27">
        <v>5.59</v>
      </c>
      <c r="D39" s="27">
        <v>4.8499999999999996</v>
      </c>
      <c r="E39" s="27">
        <v>4.37</v>
      </c>
      <c r="F39" s="27">
        <v>4.7699999999999996</v>
      </c>
      <c r="G39" s="27">
        <v>5.05</v>
      </c>
      <c r="H39" s="27">
        <v>5.8</v>
      </c>
      <c r="I39" s="68">
        <v>7.13</v>
      </c>
      <c r="J39" s="68">
        <v>8.5399999999999991</v>
      </c>
    </row>
    <row r="40" spans="1:10">
      <c r="A40" s="12" t="s">
        <v>324</v>
      </c>
      <c r="B40" s="389">
        <v>4.47</v>
      </c>
      <c r="C40" s="389">
        <v>4.1500000000000004</v>
      </c>
      <c r="D40" s="389">
        <v>4.12</v>
      </c>
      <c r="E40" s="389">
        <v>4.5599999999999996</v>
      </c>
      <c r="F40" s="389">
        <v>5.16</v>
      </c>
      <c r="G40" s="389">
        <v>5.84</v>
      </c>
      <c r="H40" s="389">
        <v>6.62</v>
      </c>
      <c r="I40" s="68">
        <v>8.1</v>
      </c>
      <c r="J40" s="68">
        <v>9.56</v>
      </c>
    </row>
    <row r="41" spans="1:10">
      <c r="A41" s="12" t="s">
        <v>325</v>
      </c>
      <c r="B41" s="389">
        <v>5.8</v>
      </c>
      <c r="C41" s="389">
        <v>5.09</v>
      </c>
      <c r="D41" s="389">
        <v>4.75</v>
      </c>
      <c r="E41" s="389">
        <v>4.9400000000000004</v>
      </c>
      <c r="F41" s="389">
        <v>5.48</v>
      </c>
      <c r="G41" s="389">
        <v>5.96</v>
      </c>
      <c r="H41" s="389">
        <v>6.59</v>
      </c>
      <c r="I41" s="68">
        <v>7.87</v>
      </c>
      <c r="J41" s="68">
        <v>9.24</v>
      </c>
    </row>
    <row r="42" spans="1:10">
      <c r="A42" s="12" t="s">
        <v>326</v>
      </c>
      <c r="B42" s="389">
        <v>23.546666666666667</v>
      </c>
      <c r="C42" s="389">
        <v>20.106666666666666</v>
      </c>
      <c r="D42" s="389">
        <v>15.233333333333334</v>
      </c>
      <c r="E42" s="389">
        <v>8.15</v>
      </c>
      <c r="F42" s="389">
        <v>0.55000000000000004</v>
      </c>
      <c r="G42" s="389"/>
      <c r="H42" s="389"/>
      <c r="I42" s="68"/>
      <c r="J42" s="68"/>
    </row>
    <row r="43" spans="1:10">
      <c r="A43" s="12"/>
      <c r="B43" s="389"/>
      <c r="C43" s="389"/>
      <c r="D43" s="389"/>
      <c r="E43" s="389"/>
      <c r="F43" s="389"/>
      <c r="G43" s="389"/>
      <c r="H43" s="389"/>
      <c r="I43" s="68"/>
      <c r="J43" s="68"/>
    </row>
    <row r="44" spans="1:10">
      <c r="A44" s="25" t="s">
        <v>361</v>
      </c>
      <c r="B44" s="389"/>
      <c r="C44" s="389"/>
      <c r="D44" s="389"/>
      <c r="E44" s="389"/>
      <c r="F44" s="389"/>
      <c r="G44" s="389"/>
      <c r="H44" s="389"/>
      <c r="I44" s="68"/>
      <c r="J44" s="68"/>
    </row>
    <row r="45" spans="1:10">
      <c r="A45" s="65" t="s">
        <v>323</v>
      </c>
      <c r="B45" s="27">
        <v>7.01</v>
      </c>
      <c r="C45" s="27">
        <v>5.59</v>
      </c>
      <c r="D45" s="27">
        <v>4.8499999999999996</v>
      </c>
      <c r="E45" s="27">
        <v>4.37</v>
      </c>
      <c r="F45" s="27">
        <v>4.7699999999999996</v>
      </c>
      <c r="G45" s="27">
        <v>5.05</v>
      </c>
      <c r="H45" s="27">
        <v>5.8</v>
      </c>
      <c r="I45" s="68">
        <v>7.13</v>
      </c>
      <c r="J45" s="68">
        <v>8.5399999999999991</v>
      </c>
    </row>
    <row r="46" spans="1:10">
      <c r="A46" s="12" t="s">
        <v>324</v>
      </c>
      <c r="B46" s="389">
        <v>4.47</v>
      </c>
      <c r="C46" s="389">
        <v>4.1500000000000004</v>
      </c>
      <c r="D46" s="389">
        <v>4.12</v>
      </c>
      <c r="E46" s="389">
        <v>4.5599999999999996</v>
      </c>
      <c r="F46" s="389">
        <v>5.16</v>
      </c>
      <c r="G46" s="389">
        <v>5.84</v>
      </c>
      <c r="H46" s="389">
        <v>6.62</v>
      </c>
      <c r="I46" s="68">
        <v>8.1</v>
      </c>
      <c r="J46" s="68">
        <v>9.56</v>
      </c>
    </row>
    <row r="47" spans="1:10">
      <c r="A47" s="12" t="s">
        <v>325</v>
      </c>
      <c r="B47" s="389">
        <v>5.8</v>
      </c>
      <c r="C47" s="389">
        <v>5.09</v>
      </c>
      <c r="D47" s="389">
        <v>4.75</v>
      </c>
      <c r="E47" s="389">
        <v>4.9400000000000004</v>
      </c>
      <c r="F47" s="389">
        <v>5.48</v>
      </c>
      <c r="G47" s="389">
        <v>5.96</v>
      </c>
      <c r="H47" s="389">
        <v>6.59</v>
      </c>
      <c r="I47" s="68">
        <v>7.87</v>
      </c>
      <c r="J47" s="68">
        <v>9.24</v>
      </c>
    </row>
    <row r="48" spans="1:10">
      <c r="A48" s="12" t="s">
        <v>326</v>
      </c>
      <c r="B48" s="389">
        <v>18.493749999999999</v>
      </c>
      <c r="C48" s="389">
        <v>23.618333333333336</v>
      </c>
      <c r="D48" s="389">
        <v>24.773333333333337</v>
      </c>
      <c r="E48" s="389">
        <v>19.809999999999999</v>
      </c>
      <c r="F48" s="389">
        <v>17.142499999999998</v>
      </c>
      <c r="G48" s="389">
        <v>15.68</v>
      </c>
      <c r="H48" s="389"/>
      <c r="I48" s="68"/>
      <c r="J48" s="68"/>
    </row>
    <row r="49" spans="1:10">
      <c r="A49" s="12"/>
      <c r="B49" s="389"/>
      <c r="C49" s="389"/>
      <c r="D49" s="389"/>
      <c r="E49" s="389"/>
      <c r="F49" s="389"/>
      <c r="G49" s="389"/>
      <c r="H49" s="389"/>
      <c r="I49" s="68"/>
      <c r="J49" s="68"/>
    </row>
    <row r="50" spans="1:10" ht="13.5" thickBot="1">
      <c r="A50" s="25" t="s">
        <v>362</v>
      </c>
      <c r="B50" s="389"/>
      <c r="C50" s="389"/>
      <c r="D50" s="389"/>
      <c r="E50" s="389"/>
      <c r="F50" s="389"/>
      <c r="G50" s="389"/>
      <c r="H50" s="389"/>
      <c r="I50" s="68"/>
      <c r="J50" s="68"/>
    </row>
    <row r="51" spans="1:10" ht="13.5" thickBot="1">
      <c r="A51" s="390" t="s">
        <v>363</v>
      </c>
      <c r="B51" s="27"/>
      <c r="C51" s="27"/>
      <c r="D51" s="27"/>
      <c r="E51" s="27"/>
      <c r="F51" s="27"/>
      <c r="G51" s="27"/>
      <c r="H51" s="27"/>
      <c r="I51" s="68"/>
      <c r="J51" s="68"/>
    </row>
    <row r="52" spans="1:10">
      <c r="A52" s="65" t="s">
        <v>364</v>
      </c>
      <c r="B52" s="27">
        <v>56.33</v>
      </c>
      <c r="C52" s="27">
        <v>38.28</v>
      </c>
      <c r="D52" s="27">
        <v>28.58</v>
      </c>
      <c r="E52" s="27">
        <v>15.92</v>
      </c>
      <c r="F52" s="27">
        <v>10.47</v>
      </c>
      <c r="G52" s="27">
        <v>10.94</v>
      </c>
      <c r="H52" s="27">
        <v>15.27</v>
      </c>
      <c r="I52" s="68" t="s">
        <v>12</v>
      </c>
      <c r="J52" s="68" t="s">
        <v>12</v>
      </c>
    </row>
    <row r="53" spans="1:10" s="625" customFormat="1">
      <c r="A53" s="26" t="s">
        <v>323</v>
      </c>
      <c r="B53" s="27">
        <v>7.01</v>
      </c>
      <c r="C53" s="27">
        <v>5.59</v>
      </c>
      <c r="D53" s="27">
        <v>4.8499999999999996</v>
      </c>
      <c r="E53" s="27">
        <v>4.37</v>
      </c>
      <c r="F53" s="27">
        <v>4.7699999999999996</v>
      </c>
      <c r="G53" s="27">
        <v>5.05</v>
      </c>
      <c r="H53" s="27">
        <v>5.8</v>
      </c>
      <c r="I53" s="68">
        <v>7.13</v>
      </c>
      <c r="J53" s="68">
        <v>8.5399999999999991</v>
      </c>
    </row>
    <row r="54" spans="1:10">
      <c r="A54" s="12" t="s">
        <v>324</v>
      </c>
      <c r="B54" s="389">
        <v>4.47</v>
      </c>
      <c r="C54" s="389">
        <v>4.1500000000000004</v>
      </c>
      <c r="D54" s="389">
        <v>4.12</v>
      </c>
      <c r="E54" s="389">
        <v>4.5599999999999996</v>
      </c>
      <c r="F54" s="389">
        <v>5.16</v>
      </c>
      <c r="G54" s="389">
        <v>5.84</v>
      </c>
      <c r="H54" s="389">
        <v>6.62</v>
      </c>
      <c r="I54" s="68">
        <v>8.1</v>
      </c>
      <c r="J54" s="68">
        <v>9.56</v>
      </c>
    </row>
    <row r="55" spans="1:10">
      <c r="A55" s="12" t="s">
        <v>325</v>
      </c>
      <c r="B55" s="389">
        <v>5.8</v>
      </c>
      <c r="C55" s="389">
        <v>5.09</v>
      </c>
      <c r="D55" s="389">
        <v>4.75</v>
      </c>
      <c r="E55" s="389">
        <v>4.9400000000000004</v>
      </c>
      <c r="F55" s="389">
        <v>5.48</v>
      </c>
      <c r="G55" s="389">
        <v>5.96</v>
      </c>
      <c r="H55" s="389">
        <v>6.59</v>
      </c>
      <c r="I55" s="68">
        <v>7.87</v>
      </c>
      <c r="J55" s="68">
        <v>9.24</v>
      </c>
    </row>
    <row r="56" spans="1:10">
      <c r="A56" s="12" t="s">
        <v>326</v>
      </c>
      <c r="B56" s="389">
        <v>39.064000000000007</v>
      </c>
      <c r="C56" s="389">
        <v>29.905652173913044</v>
      </c>
      <c r="D56" s="389">
        <v>22.729523809523808</v>
      </c>
      <c r="E56" s="389">
        <v>12.489523809523808</v>
      </c>
      <c r="F56" s="389">
        <v>9.1108333333333338</v>
      </c>
      <c r="G56" s="389">
        <v>9.7114285714285717</v>
      </c>
      <c r="H56" s="389"/>
      <c r="I56" s="68"/>
      <c r="J56" s="68"/>
    </row>
    <row r="57" spans="1:10">
      <c r="A57" s="12"/>
      <c r="B57" s="389"/>
      <c r="C57" s="389"/>
      <c r="D57" s="389"/>
      <c r="E57" s="389"/>
      <c r="F57" s="389"/>
      <c r="G57" s="389"/>
      <c r="H57" s="389"/>
      <c r="I57" s="68"/>
      <c r="J57" s="68"/>
    </row>
    <row r="58" spans="1:10">
      <c r="A58" s="25" t="s">
        <v>359</v>
      </c>
      <c r="B58" s="389"/>
      <c r="C58" s="389"/>
      <c r="D58" s="389"/>
      <c r="E58" s="389"/>
      <c r="F58" s="389"/>
      <c r="G58" s="389"/>
      <c r="H58" s="389"/>
      <c r="I58" s="68"/>
      <c r="J58" s="68"/>
    </row>
    <row r="59" spans="1:10">
      <c r="A59" s="65" t="s">
        <v>323</v>
      </c>
      <c r="B59" s="27">
        <v>7.01</v>
      </c>
      <c r="C59" s="27">
        <v>5.59</v>
      </c>
      <c r="D59" s="27">
        <v>4.8499999999999996</v>
      </c>
      <c r="E59" s="27">
        <v>4.37</v>
      </c>
      <c r="F59" s="27">
        <v>4.7699999999999996</v>
      </c>
      <c r="G59" s="27">
        <v>5.05</v>
      </c>
      <c r="H59" s="27">
        <v>5.8</v>
      </c>
      <c r="I59" s="68">
        <v>7.13</v>
      </c>
      <c r="J59" s="68">
        <v>8.5399999999999991</v>
      </c>
    </row>
    <row r="60" spans="1:10">
      <c r="A60" s="12" t="s">
        <v>324</v>
      </c>
      <c r="B60" s="389">
        <v>4.47</v>
      </c>
      <c r="C60" s="389">
        <v>4.1500000000000004</v>
      </c>
      <c r="D60" s="389">
        <v>4.12</v>
      </c>
      <c r="E60" s="389">
        <v>4.5599999999999996</v>
      </c>
      <c r="F60" s="389">
        <v>5.16</v>
      </c>
      <c r="G60" s="389">
        <v>5.84</v>
      </c>
      <c r="H60" s="389">
        <v>6.62</v>
      </c>
      <c r="I60" s="68">
        <v>8.1</v>
      </c>
      <c r="J60" s="68">
        <v>9.56</v>
      </c>
    </row>
    <row r="61" spans="1:10">
      <c r="A61" s="12" t="s">
        <v>325</v>
      </c>
      <c r="B61" s="389">
        <v>5.8</v>
      </c>
      <c r="C61" s="389">
        <v>5.09</v>
      </c>
      <c r="D61" s="389">
        <v>4.75</v>
      </c>
      <c r="E61" s="389">
        <v>4.9400000000000004</v>
      </c>
      <c r="F61" s="389">
        <v>5.48</v>
      </c>
      <c r="G61" s="389">
        <v>5.96</v>
      </c>
      <c r="H61" s="389">
        <v>6.59</v>
      </c>
      <c r="I61" s="68">
        <v>7.87</v>
      </c>
      <c r="J61" s="68">
        <v>9.24</v>
      </c>
    </row>
    <row r="62" spans="1:10">
      <c r="A62" s="12"/>
      <c r="B62" s="389"/>
      <c r="C62" s="389"/>
      <c r="D62" s="389"/>
      <c r="E62" s="389"/>
      <c r="F62" s="389"/>
      <c r="G62" s="389"/>
      <c r="H62" s="389"/>
      <c r="I62" s="68"/>
      <c r="J62" s="68"/>
    </row>
    <row r="63" spans="1:10">
      <c r="A63" s="25" t="s">
        <v>365</v>
      </c>
      <c r="B63" s="389"/>
      <c r="C63" s="389"/>
      <c r="D63" s="389"/>
      <c r="E63" s="389"/>
      <c r="F63" s="389"/>
      <c r="G63" s="389"/>
      <c r="H63" s="389"/>
      <c r="I63" s="68"/>
      <c r="J63" s="68"/>
    </row>
    <row r="64" spans="1:10">
      <c r="A64" s="65" t="s">
        <v>323</v>
      </c>
      <c r="B64" s="27">
        <v>7.01</v>
      </c>
      <c r="C64" s="27">
        <v>5.59</v>
      </c>
      <c r="D64" s="27">
        <v>4.8499999999999996</v>
      </c>
      <c r="E64" s="27">
        <v>4.37</v>
      </c>
      <c r="F64" s="27">
        <v>4.7699999999999996</v>
      </c>
      <c r="G64" s="27">
        <v>5.05</v>
      </c>
      <c r="H64" s="27">
        <v>5.8</v>
      </c>
      <c r="I64" s="68">
        <v>7.13</v>
      </c>
      <c r="J64" s="68">
        <v>8.5399999999999991</v>
      </c>
    </row>
    <row r="65" spans="1:10">
      <c r="A65" s="12" t="s">
        <v>324</v>
      </c>
      <c r="B65" s="389">
        <v>4.47</v>
      </c>
      <c r="C65" s="389">
        <v>4.1500000000000004</v>
      </c>
      <c r="D65" s="389">
        <v>4.12</v>
      </c>
      <c r="E65" s="389">
        <v>4.5599999999999996</v>
      </c>
      <c r="F65" s="389">
        <v>5.16</v>
      </c>
      <c r="G65" s="389">
        <v>5.84</v>
      </c>
      <c r="H65" s="389">
        <v>6.62</v>
      </c>
      <c r="I65" s="68">
        <v>8.1</v>
      </c>
      <c r="J65" s="68">
        <v>9.56</v>
      </c>
    </row>
    <row r="66" spans="1:10">
      <c r="A66" s="12" t="s">
        <v>325</v>
      </c>
      <c r="B66" s="389">
        <v>5.8</v>
      </c>
      <c r="C66" s="389">
        <v>5.09</v>
      </c>
      <c r="D66" s="389">
        <v>4.75</v>
      </c>
      <c r="E66" s="389">
        <v>4.9400000000000004</v>
      </c>
      <c r="F66" s="389">
        <v>5.48</v>
      </c>
      <c r="G66" s="389">
        <v>5.96</v>
      </c>
      <c r="H66" s="389">
        <v>6.59</v>
      </c>
      <c r="I66" s="68">
        <v>7.87</v>
      </c>
      <c r="J66" s="68">
        <v>9.24</v>
      </c>
    </row>
    <row r="67" spans="1:10">
      <c r="A67" s="12" t="s">
        <v>326</v>
      </c>
      <c r="B67" s="389">
        <v>33.587272727272719</v>
      </c>
      <c r="C67" s="389">
        <v>23.62263157894737</v>
      </c>
      <c r="D67" s="389">
        <v>16.955833333333334</v>
      </c>
      <c r="E67" s="389">
        <v>8.2177777777777781</v>
      </c>
      <c r="F67" s="389">
        <v>5.9633333333333338</v>
      </c>
      <c r="G67" s="389"/>
      <c r="H67" s="389"/>
      <c r="I67" s="68"/>
      <c r="J67" s="68"/>
    </row>
    <row r="68" spans="1:10">
      <c r="A68" s="12"/>
      <c r="B68" s="389"/>
      <c r="C68" s="389"/>
      <c r="D68" s="389"/>
      <c r="E68" s="389"/>
      <c r="F68" s="389"/>
      <c r="G68" s="389"/>
      <c r="H68" s="389"/>
      <c r="I68" s="68"/>
      <c r="J68" s="68"/>
    </row>
    <row r="69" spans="1:10">
      <c r="A69" s="25" t="s">
        <v>366</v>
      </c>
      <c r="B69" s="389"/>
      <c r="C69" s="389"/>
      <c r="D69" s="389"/>
      <c r="E69" s="389"/>
      <c r="F69" s="389"/>
      <c r="G69" s="389"/>
      <c r="H69" s="389"/>
      <c r="I69" s="68"/>
      <c r="J69" s="68"/>
    </row>
    <row r="70" spans="1:10">
      <c r="A70" s="65" t="s">
        <v>367</v>
      </c>
      <c r="B70" s="389">
        <v>44.4</v>
      </c>
      <c r="C70" s="389">
        <v>22.34</v>
      </c>
      <c r="D70" s="389">
        <v>15.27</v>
      </c>
      <c r="E70" s="389">
        <v>6.86</v>
      </c>
      <c r="F70" s="389">
        <v>7.72</v>
      </c>
      <c r="G70" s="389">
        <v>9.5299999999999994</v>
      </c>
      <c r="H70" s="389">
        <v>11.08</v>
      </c>
      <c r="I70" s="68">
        <v>11.61</v>
      </c>
      <c r="J70" s="68" t="s">
        <v>12</v>
      </c>
    </row>
    <row r="71" spans="1:10">
      <c r="A71" s="12" t="s">
        <v>323</v>
      </c>
      <c r="B71" s="389">
        <v>7.01</v>
      </c>
      <c r="C71" s="389">
        <v>5.59</v>
      </c>
      <c r="D71" s="389">
        <v>4.8499999999999996</v>
      </c>
      <c r="E71" s="389">
        <v>4.37</v>
      </c>
      <c r="F71" s="389">
        <v>4.7699999999999996</v>
      </c>
      <c r="G71" s="389">
        <v>5.05</v>
      </c>
      <c r="H71" s="389">
        <v>5.8</v>
      </c>
      <c r="I71" s="68">
        <v>7.13</v>
      </c>
      <c r="J71" s="68">
        <v>8.5399999999999991</v>
      </c>
    </row>
    <row r="72" spans="1:10">
      <c r="A72" s="12" t="s">
        <v>324</v>
      </c>
      <c r="B72" s="389">
        <v>4.47</v>
      </c>
      <c r="C72" s="389">
        <v>4.1500000000000004</v>
      </c>
      <c r="D72" s="389">
        <v>4.12</v>
      </c>
      <c r="E72" s="389">
        <v>4.5599999999999996</v>
      </c>
      <c r="F72" s="389">
        <v>5.16</v>
      </c>
      <c r="G72" s="389">
        <v>5.84</v>
      </c>
      <c r="H72" s="389">
        <v>6.62</v>
      </c>
      <c r="I72" s="68">
        <v>8.1</v>
      </c>
      <c r="J72" s="68">
        <v>9.56</v>
      </c>
    </row>
    <row r="73" spans="1:10">
      <c r="A73" s="12" t="s">
        <v>325</v>
      </c>
      <c r="B73" s="389">
        <v>5.8</v>
      </c>
      <c r="C73" s="389">
        <v>5.09</v>
      </c>
      <c r="D73" s="389">
        <v>4.75</v>
      </c>
      <c r="E73" s="389">
        <v>4.9400000000000004</v>
      </c>
      <c r="F73" s="389">
        <v>5.48</v>
      </c>
      <c r="G73" s="389">
        <v>5.96</v>
      </c>
      <c r="H73" s="389">
        <v>6.59</v>
      </c>
      <c r="I73" s="68">
        <v>7.87</v>
      </c>
      <c r="J73" s="68">
        <v>9.24</v>
      </c>
    </row>
    <row r="74" spans="1:10">
      <c r="A74" s="12" t="s">
        <v>326</v>
      </c>
      <c r="B74" s="389">
        <v>33.96</v>
      </c>
      <c r="C74" s="389">
        <v>17.708749999999998</v>
      </c>
      <c r="D74" s="389">
        <v>12.102857142857143</v>
      </c>
      <c r="E74" s="389">
        <v>4.5571428571428569</v>
      </c>
      <c r="F74" s="389"/>
      <c r="G74" s="389"/>
      <c r="H74" s="389"/>
      <c r="I74" s="68"/>
      <c r="J74" s="68"/>
    </row>
    <row r="75" spans="1:10">
      <c r="A75" s="12"/>
      <c r="B75" s="389"/>
      <c r="C75" s="389"/>
      <c r="D75" s="389"/>
      <c r="E75" s="389"/>
      <c r="F75" s="389"/>
      <c r="G75" s="389"/>
      <c r="H75" s="389"/>
      <c r="I75" s="68"/>
      <c r="J75" s="68"/>
    </row>
    <row r="76" spans="1:10">
      <c r="A76" s="25" t="s">
        <v>368</v>
      </c>
      <c r="B76" s="389"/>
      <c r="C76" s="389"/>
      <c r="D76" s="389"/>
      <c r="E76" s="389"/>
      <c r="F76" s="389"/>
      <c r="G76" s="389"/>
      <c r="H76" s="389"/>
      <c r="I76" s="68"/>
      <c r="J76" s="68"/>
    </row>
    <row r="77" spans="1:10">
      <c r="A77" s="65" t="s">
        <v>323</v>
      </c>
      <c r="B77" s="389">
        <v>7.01</v>
      </c>
      <c r="C77" s="389">
        <v>5.59</v>
      </c>
      <c r="D77" s="389">
        <v>4.8499999999999996</v>
      </c>
      <c r="E77" s="389">
        <v>4.37</v>
      </c>
      <c r="F77" s="389">
        <v>4.7699999999999996</v>
      </c>
      <c r="G77" s="389">
        <v>5.05</v>
      </c>
      <c r="H77" s="389">
        <v>5.8</v>
      </c>
      <c r="I77" s="68">
        <v>7.13</v>
      </c>
      <c r="J77" s="68">
        <v>8.5399999999999991</v>
      </c>
    </row>
    <row r="78" spans="1:10">
      <c r="A78" s="12" t="s">
        <v>324</v>
      </c>
      <c r="B78" s="389">
        <v>4.47</v>
      </c>
      <c r="C78" s="389">
        <v>4.1500000000000004</v>
      </c>
      <c r="D78" s="389">
        <v>4.12</v>
      </c>
      <c r="E78" s="389">
        <v>4.5599999999999996</v>
      </c>
      <c r="F78" s="389">
        <v>5.16</v>
      </c>
      <c r="G78" s="389">
        <v>5.84</v>
      </c>
      <c r="H78" s="389">
        <v>6.62</v>
      </c>
      <c r="I78" s="68">
        <v>8.1</v>
      </c>
      <c r="J78" s="68">
        <v>9.56</v>
      </c>
    </row>
    <row r="79" spans="1:10">
      <c r="A79" s="12" t="s">
        <v>325</v>
      </c>
      <c r="B79" s="389">
        <v>5.8</v>
      </c>
      <c r="C79" s="389">
        <v>5.09</v>
      </c>
      <c r="D79" s="389">
        <v>4.75</v>
      </c>
      <c r="E79" s="389">
        <v>4.9400000000000004</v>
      </c>
      <c r="F79" s="389">
        <v>5.48</v>
      </c>
      <c r="G79" s="389">
        <v>5.96</v>
      </c>
      <c r="H79" s="389">
        <v>6.59</v>
      </c>
      <c r="I79" s="68">
        <v>7.87</v>
      </c>
      <c r="J79" s="68">
        <v>9.24</v>
      </c>
    </row>
    <row r="80" spans="1:10">
      <c r="A80" s="12"/>
      <c r="B80" s="389"/>
      <c r="C80" s="389"/>
      <c r="D80" s="389"/>
      <c r="E80" s="389"/>
      <c r="F80" s="389"/>
      <c r="G80" s="389"/>
      <c r="H80" s="389"/>
      <c r="I80" s="389"/>
      <c r="J80" s="68"/>
    </row>
    <row r="81" spans="1:10">
      <c r="A81" s="12"/>
      <c r="B81" s="27"/>
      <c r="C81" s="27"/>
      <c r="D81" s="27"/>
      <c r="E81" s="27"/>
      <c r="F81" s="27"/>
      <c r="G81" s="27"/>
      <c r="H81" s="27"/>
      <c r="I81" s="27"/>
      <c r="J81" s="68"/>
    </row>
    <row r="82" spans="1:10">
      <c r="A82" s="12"/>
      <c r="B82" s="27"/>
      <c r="C82" s="27"/>
      <c r="D82" s="27"/>
      <c r="E82" s="27"/>
      <c r="F82" s="27"/>
      <c r="G82" s="27"/>
      <c r="H82" s="27"/>
      <c r="I82" s="27"/>
      <c r="J82" s="68"/>
    </row>
    <row r="83" spans="1:10">
      <c r="A83" s="12"/>
      <c r="B83" s="389"/>
      <c r="C83" s="389"/>
      <c r="D83" s="389"/>
      <c r="E83" s="389"/>
      <c r="F83" s="389"/>
      <c r="G83" s="389"/>
      <c r="H83" s="389"/>
      <c r="I83" s="389"/>
      <c r="J83" s="68"/>
    </row>
    <row r="84" spans="1:10">
      <c r="A84" s="12"/>
      <c r="B84" s="389"/>
      <c r="C84" s="389"/>
      <c r="D84" s="389"/>
      <c r="E84" s="389"/>
      <c r="F84" s="389"/>
      <c r="G84" s="389"/>
      <c r="H84" s="389"/>
      <c r="I84" s="389"/>
      <c r="J84" s="68"/>
    </row>
    <row r="85" spans="1:10">
      <c r="A85" s="12"/>
      <c r="B85" s="389"/>
      <c r="C85" s="389"/>
      <c r="D85" s="389"/>
      <c r="E85" s="389"/>
      <c r="F85" s="389"/>
      <c r="G85" s="389"/>
      <c r="H85" s="389"/>
      <c r="I85" s="389"/>
      <c r="J85" s="68"/>
    </row>
    <row r="86" spans="1:10">
      <c r="A86" s="12"/>
      <c r="B86" s="389"/>
      <c r="C86" s="389"/>
      <c r="D86" s="389"/>
      <c r="E86" s="389"/>
      <c r="F86" s="389"/>
      <c r="G86" s="389"/>
      <c r="H86" s="389"/>
      <c r="I86" s="389"/>
      <c r="J86" s="68"/>
    </row>
    <row r="87" spans="1:10">
      <c r="A87" s="12"/>
      <c r="B87" s="389"/>
      <c r="C87" s="389"/>
      <c r="D87" s="389"/>
      <c r="E87" s="389"/>
      <c r="F87" s="389"/>
      <c r="G87" s="389"/>
      <c r="H87" s="389"/>
      <c r="I87" s="389"/>
      <c r="J87" s="68"/>
    </row>
    <row r="88" spans="1:10">
      <c r="A88" s="22"/>
      <c r="B88" s="27"/>
      <c r="C88" s="27"/>
      <c r="D88" s="27"/>
      <c r="E88" s="27"/>
      <c r="F88" s="27"/>
      <c r="G88" s="27"/>
      <c r="H88" s="27"/>
      <c r="I88" s="27"/>
      <c r="J88" s="68"/>
    </row>
    <row r="89" spans="1:10">
      <c r="A89" s="12"/>
      <c r="B89" s="389"/>
      <c r="C89" s="389"/>
      <c r="D89" s="389"/>
      <c r="E89" s="389"/>
      <c r="F89" s="389"/>
      <c r="G89" s="389"/>
      <c r="H89" s="389"/>
      <c r="I89" s="389"/>
      <c r="J89" s="68"/>
    </row>
    <row r="90" spans="1:10">
      <c r="A90" s="12"/>
      <c r="B90" s="389"/>
      <c r="C90" s="389"/>
      <c r="D90" s="389"/>
      <c r="E90" s="389"/>
      <c r="F90" s="389"/>
      <c r="G90" s="389"/>
      <c r="H90" s="389"/>
      <c r="I90" s="389"/>
      <c r="J90" s="68"/>
    </row>
    <row r="91" spans="1:10">
      <c r="A91" s="22"/>
      <c r="B91" s="27"/>
      <c r="C91" s="27"/>
      <c r="D91" s="27"/>
      <c r="E91" s="27"/>
      <c r="F91" s="27"/>
      <c r="G91" s="27"/>
      <c r="H91" s="27"/>
      <c r="I91" s="27"/>
      <c r="J91" s="68"/>
    </row>
    <row r="92" spans="1:10">
      <c r="A92" s="12"/>
      <c r="B92" s="389"/>
      <c r="C92" s="389"/>
      <c r="D92" s="389"/>
      <c r="E92" s="389"/>
      <c r="F92" s="389"/>
      <c r="G92" s="389"/>
      <c r="H92" s="389"/>
      <c r="I92" s="389"/>
      <c r="J92" s="68"/>
    </row>
    <row r="93" spans="1:10">
      <c r="A93" s="12"/>
      <c r="B93" s="389"/>
      <c r="C93" s="389"/>
      <c r="D93" s="389"/>
      <c r="E93" s="389"/>
      <c r="F93" s="389"/>
      <c r="G93" s="389"/>
      <c r="H93" s="389"/>
      <c r="I93" s="389"/>
      <c r="J93" s="68"/>
    </row>
    <row r="94" spans="1:10">
      <c r="A94" s="12"/>
      <c r="B94" s="389"/>
      <c r="C94" s="389"/>
      <c r="D94" s="389"/>
      <c r="E94" s="389"/>
      <c r="F94" s="389"/>
      <c r="G94" s="389"/>
      <c r="H94" s="389"/>
      <c r="I94" s="389"/>
      <c r="J94" s="68"/>
    </row>
    <row r="95" spans="1:10">
      <c r="A95" s="12"/>
      <c r="B95" s="23"/>
      <c r="C95" s="23"/>
      <c r="D95" s="23"/>
      <c r="E95" s="23"/>
      <c r="F95" s="23"/>
      <c r="G95" s="23"/>
      <c r="H95" s="23"/>
      <c r="I95" s="23"/>
    </row>
    <row r="96" spans="1:10">
      <c r="A96" s="12"/>
      <c r="B96" s="23"/>
      <c r="C96" s="23"/>
      <c r="D96" s="23"/>
      <c r="E96" s="23"/>
      <c r="F96" s="23"/>
      <c r="G96" s="23"/>
      <c r="H96" s="23"/>
      <c r="I96" s="23"/>
    </row>
    <row r="97" spans="1:10">
      <c r="A97" s="12"/>
      <c r="B97" s="23"/>
      <c r="C97" s="23"/>
      <c r="D97" s="23"/>
      <c r="E97" s="23"/>
      <c r="F97" s="23"/>
      <c r="G97" s="23"/>
      <c r="H97" s="23"/>
      <c r="I97" s="23"/>
    </row>
    <row r="98" spans="1:10" s="626" customFormat="1" ht="11.25">
      <c r="A98" s="1898" t="s">
        <v>369</v>
      </c>
      <c r="B98" s="1900"/>
      <c r="C98" s="1900"/>
      <c r="D98" s="1900"/>
      <c r="E98" s="1900"/>
      <c r="F98" s="1900"/>
      <c r="G98" s="1900"/>
      <c r="H98" s="1900"/>
      <c r="I98" s="1900"/>
      <c r="J98" s="1900"/>
    </row>
    <row r="99" spans="1:10">
      <c r="A99" s="28" t="s">
        <v>373</v>
      </c>
      <c r="B99" s="627"/>
      <c r="C99" s="627"/>
      <c r="D99" s="627"/>
      <c r="E99" s="627"/>
      <c r="F99" s="627"/>
      <c r="G99" s="627"/>
      <c r="H99" s="627"/>
      <c r="I99" s="627"/>
      <c r="J99" s="627"/>
    </row>
    <row r="100" spans="1:10">
      <c r="A100" s="1899" t="s">
        <v>371</v>
      </c>
      <c r="B100" s="1899"/>
      <c r="C100" s="1899"/>
      <c r="D100" s="1899"/>
      <c r="E100" s="1899"/>
      <c r="F100" s="1899"/>
      <c r="G100" s="1899"/>
      <c r="H100" s="1899"/>
      <c r="I100" s="1899"/>
      <c r="J100" s="1899"/>
    </row>
  </sheetData>
  <mergeCells count="2">
    <mergeCell ref="A98:J98"/>
    <mergeCell ref="A100:J100"/>
  </mergeCells>
  <phoneticPr fontId="0" type="noConversion"/>
  <pageMargins left="0.34" right="0.18" top="1" bottom="1" header="0.5" footer="0.5"/>
  <pageSetup paperSize="9" scale="99" fitToHeight="4" orientation="landscape" horizont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GE123"/>
  <sheetViews>
    <sheetView workbookViewId="0" xr3:uid="{D624DF06-3800-545C-AC8D-BADC89115800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0.5703125" style="36" bestFit="1" customWidth="1"/>
    <col min="3" max="3" width="4" style="37" bestFit="1" customWidth="1"/>
    <col min="4" max="4" width="12.7109375" style="36" customWidth="1"/>
    <col min="5" max="5" width="7.7109375" style="37" bestFit="1" customWidth="1"/>
    <col min="6" max="6" width="9.85546875" style="36" customWidth="1"/>
    <col min="7" max="7" width="4.85546875" style="37" customWidth="1"/>
    <col min="8" max="8" width="10.85546875" style="37" customWidth="1"/>
    <col min="9" max="9" width="5.5703125" style="37" customWidth="1"/>
    <col min="10" max="10" width="10.85546875" style="37" customWidth="1"/>
    <col min="11" max="11" width="5.5703125" style="37" customWidth="1"/>
    <col min="12" max="12" width="12.7109375" style="36" customWidth="1"/>
    <col min="13" max="13" width="6.28515625" style="37" customWidth="1"/>
    <col min="14" max="14" width="12.7109375" style="36" customWidth="1"/>
    <col min="15" max="15" width="5.5703125" style="36" bestFit="1" customWidth="1"/>
    <col min="16" max="16" width="12.7109375" style="36" customWidth="1"/>
    <col min="17" max="17" width="5.5703125" style="37" bestFit="1" customWidth="1"/>
    <col min="18" max="18" width="12.28515625" style="36" customWidth="1"/>
    <col min="19" max="19" width="5.5703125" style="36" customWidth="1"/>
    <col min="20" max="20" width="10.42578125" style="36" customWidth="1"/>
    <col min="21" max="21" width="5.5703125" style="36" customWidth="1"/>
    <col min="22" max="22" width="12.7109375" style="36" customWidth="1"/>
    <col min="23" max="23" width="5.5703125" style="37" bestFit="1" customWidth="1"/>
    <col min="24" max="24" width="12.7109375" style="36" customWidth="1"/>
    <col min="25" max="25" width="4.7109375" style="37" customWidth="1"/>
    <col min="26" max="26" width="12.7109375" style="36" customWidth="1"/>
    <col min="27" max="27" width="6.7109375" style="37" bestFit="1" customWidth="1"/>
    <col min="28" max="28" width="12.7109375" style="36" customWidth="1"/>
    <col min="29" max="29" width="5.7109375" style="37" customWidth="1"/>
    <col min="30" max="30" width="9.42578125" style="37" customWidth="1"/>
    <col min="31" max="31" width="5.7109375" style="37" customWidth="1"/>
    <col min="32" max="32" width="9.85546875" style="37" customWidth="1"/>
    <col min="33" max="33" width="5.7109375" style="37" customWidth="1"/>
    <col min="34" max="34" width="12.7109375" style="36" customWidth="1"/>
    <col min="35" max="35" width="4.5703125" style="37" customWidth="1"/>
    <col min="36" max="36" width="11.85546875" style="37" customWidth="1"/>
    <col min="37" max="37" width="5.85546875" style="37" customWidth="1"/>
    <col min="38" max="38" width="11.7109375" style="36" customWidth="1"/>
    <col min="39" max="39" width="4.140625" style="37" customWidth="1"/>
    <col min="40" max="40" width="9.5703125" style="37" customWidth="1"/>
    <col min="41" max="41" width="4.140625" style="37" customWidth="1"/>
    <col min="42" max="42" width="12.7109375" style="30" customWidth="1"/>
    <col min="43" max="43" width="4.7109375" style="30" customWidth="1"/>
    <col min="44" max="44" width="12.7109375" style="36" customWidth="1"/>
    <col min="45" max="45" width="4.7109375" style="36" customWidth="1"/>
    <col min="46" max="46" width="12.7109375" style="36" customWidth="1"/>
    <col min="47" max="47" width="5.5703125" style="37" bestFit="1" customWidth="1"/>
    <col min="48" max="48" width="10.85546875" style="36" customWidth="1"/>
    <col min="49" max="49" width="6" style="37" customWidth="1"/>
    <col min="50" max="50" width="11.5703125" style="37" customWidth="1"/>
    <col min="51" max="51" width="5.140625" style="37" customWidth="1"/>
    <col min="52" max="52" width="11.5703125" style="37" customWidth="1"/>
    <col min="53" max="53" width="5.140625" style="37" customWidth="1"/>
    <col min="54" max="54" width="12.7109375" style="36" customWidth="1"/>
    <col min="55" max="55" width="4.7109375" style="30" customWidth="1"/>
    <col min="56" max="56" width="12.7109375" style="30" customWidth="1"/>
    <col min="57" max="57" width="5.5703125" style="37" bestFit="1" customWidth="1"/>
    <col min="58" max="58" width="12.7109375" style="36" customWidth="1"/>
    <col min="59" max="59" width="5.5703125" style="37" bestFit="1" customWidth="1"/>
    <col min="60" max="60" width="10" style="108" customWidth="1"/>
    <col min="61" max="61" width="5.28515625" style="108" customWidth="1"/>
    <col min="62" max="62" width="11.28515625" style="108" customWidth="1"/>
    <col min="63" max="63" width="4.7109375" style="108" customWidth="1"/>
    <col min="64" max="64" width="14" style="108" customWidth="1"/>
    <col min="65" max="65" width="4.7109375" style="108" customWidth="1"/>
    <col min="66" max="66" width="12.7109375" style="108" customWidth="1"/>
    <col min="67" max="67" width="4.7109375" style="108" customWidth="1"/>
    <col min="68" max="68" width="12.7109375" style="108" customWidth="1"/>
    <col min="69" max="69" width="4.7109375" style="108" customWidth="1"/>
    <col min="70" max="70" width="12.7109375" style="108" customWidth="1"/>
    <col min="71" max="71" width="4.85546875" style="108" customWidth="1"/>
    <col min="72" max="72" width="12.7109375" style="108" customWidth="1"/>
    <col min="73" max="73" width="4.7109375" style="108" customWidth="1"/>
    <col min="74" max="74" width="12.7109375" style="108" customWidth="1"/>
    <col min="75" max="75" width="4.7109375" style="108" customWidth="1"/>
    <col min="76" max="76" width="12.7109375" style="36" customWidth="1"/>
    <col min="77" max="77" width="4.7109375" style="36" customWidth="1"/>
    <col min="78" max="78" width="12.42578125" style="108" customWidth="1"/>
    <col min="79" max="79" width="4.7109375" style="108" customWidth="1"/>
    <col min="80" max="80" width="12.7109375" style="108" customWidth="1"/>
    <col min="81" max="81" width="5.140625" style="108" customWidth="1"/>
    <col min="82" max="82" width="12.7109375" style="108" customWidth="1"/>
    <col min="83" max="83" width="4.7109375" style="108" customWidth="1"/>
    <col min="84" max="84" width="12.7109375" style="36" customWidth="1"/>
    <col min="85" max="85" width="4.7109375" style="36" customWidth="1"/>
    <col min="86" max="86" width="10.28515625" style="108" customWidth="1"/>
    <col min="87" max="87" width="4.7109375" style="108" customWidth="1"/>
    <col min="88" max="88" width="12.7109375" style="108" customWidth="1"/>
    <col min="89" max="89" width="5.85546875" style="108" customWidth="1"/>
    <col min="90" max="90" width="12.7109375" style="108" customWidth="1"/>
    <col min="91" max="91" width="4.7109375" style="108" customWidth="1"/>
    <col min="92" max="92" width="11" style="108" bestFit="1" customWidth="1"/>
    <col min="93" max="93" width="4.7109375" style="108" customWidth="1"/>
    <col min="94" max="94" width="12.7109375" style="108" customWidth="1"/>
    <col min="95" max="95" width="4.7109375" style="108" customWidth="1"/>
    <col min="96" max="96" width="12.7109375" style="108" customWidth="1"/>
    <col min="97" max="97" width="5.7109375" style="108" customWidth="1"/>
    <col min="98" max="98" width="11.5703125" style="108" customWidth="1"/>
    <col min="99" max="99" width="5.28515625" style="108" customWidth="1"/>
    <col min="100" max="100" width="12.7109375" style="108" customWidth="1"/>
    <col min="101" max="101" width="4.7109375" style="108" customWidth="1"/>
    <col min="102" max="102" width="11.7109375" style="108" customWidth="1"/>
    <col min="103" max="103" width="4.7109375" style="108" customWidth="1"/>
    <col min="104" max="104" width="12.7109375" style="108" customWidth="1"/>
    <col min="105" max="105" width="4.7109375" style="108" customWidth="1"/>
    <col min="106" max="106" width="12.7109375" style="108" customWidth="1"/>
    <col min="107" max="107" width="4.7109375" style="108" customWidth="1"/>
    <col min="108" max="108" width="12.7109375" style="108" customWidth="1"/>
    <col min="109" max="109" width="4.7109375" style="108" customWidth="1"/>
    <col min="110" max="110" width="12.7109375" style="108" customWidth="1"/>
    <col min="111" max="111" width="4.7109375" style="108" customWidth="1"/>
    <col min="112" max="112" width="11.7109375" style="108" customWidth="1"/>
    <col min="113" max="113" width="4.7109375" style="108" customWidth="1"/>
    <col min="114" max="114" width="12.7109375" style="108" customWidth="1"/>
    <col min="115" max="115" width="4.7109375" style="108" customWidth="1"/>
    <col min="116" max="116" width="11.85546875" style="108" bestFit="1" customWidth="1"/>
    <col min="117" max="117" width="4.7109375" style="108" customWidth="1"/>
    <col min="118" max="118" width="12.7109375" style="108" customWidth="1"/>
    <col min="119" max="119" width="4.7109375" style="108" customWidth="1"/>
    <col min="120" max="120" width="11" style="108" customWidth="1"/>
    <col min="121" max="121" width="4.7109375" style="108" customWidth="1"/>
    <col min="122" max="122" width="12.7109375" style="108" customWidth="1"/>
    <col min="123" max="123" width="5.42578125" style="108" customWidth="1"/>
    <col min="124" max="124" width="12.5703125" style="108" bestFit="1" customWidth="1"/>
    <col min="125" max="125" width="4.7109375" style="108" customWidth="1"/>
    <col min="126" max="126" width="11.7109375" style="108" customWidth="1"/>
    <col min="127" max="127" width="4.7109375" style="108" customWidth="1"/>
    <col min="128" max="128" width="11.42578125" style="108" customWidth="1"/>
    <col min="129" max="129" width="5.28515625" style="108" customWidth="1"/>
    <col min="130" max="130" width="12.7109375" style="36" customWidth="1"/>
    <col min="131" max="131" width="5.5703125" style="37" bestFit="1" customWidth="1"/>
    <col min="132" max="132" width="11.7109375" style="108" customWidth="1"/>
    <col min="133" max="133" width="4.85546875" style="108" customWidth="1"/>
    <col min="134" max="134" width="12.7109375" style="108" customWidth="1"/>
    <col min="135" max="135" width="4.7109375" style="108" customWidth="1"/>
    <col min="136" max="136" width="10.7109375" style="108" customWidth="1"/>
    <col min="137" max="137" width="4.7109375" style="108" customWidth="1"/>
    <col min="138" max="138" width="12.5703125" style="108" customWidth="1"/>
    <col min="139" max="139" width="4.7109375" style="108" customWidth="1"/>
    <col min="140" max="140" width="11.7109375" style="108" customWidth="1"/>
    <col min="141" max="141" width="8.5703125" style="108" bestFit="1" customWidth="1"/>
    <col min="142" max="142" width="13.28515625" style="108" customWidth="1"/>
    <col min="143" max="143" width="4.7109375" style="108" customWidth="1"/>
    <col min="144" max="144" width="17.5703125" style="108" bestFit="1" customWidth="1"/>
    <col min="145" max="145" width="4.7109375" style="108" customWidth="1"/>
    <col min="146" max="146" width="17.42578125" style="108" bestFit="1" customWidth="1"/>
    <col min="147" max="147" width="4.7109375" style="108" customWidth="1"/>
    <col min="148" max="148" width="12.7109375" style="108" customWidth="1"/>
    <col min="149" max="149" width="4.7109375" style="108" customWidth="1"/>
    <col min="150" max="150" width="16.85546875" style="108" customWidth="1"/>
    <col min="151" max="151" width="5.28515625" style="108" customWidth="1"/>
    <col min="152" max="152" width="12" style="108" customWidth="1"/>
    <col min="153" max="153" width="5.5703125" style="108" customWidth="1"/>
    <col min="154" max="154" width="13.5703125" style="108" customWidth="1"/>
    <col min="155" max="155" width="4.5703125" style="108" customWidth="1"/>
    <col min="156" max="156" width="11.7109375" style="37" customWidth="1"/>
    <col min="157" max="157" width="5.5703125" style="37" customWidth="1"/>
    <col min="158" max="158" width="12.7109375" style="36" customWidth="1"/>
    <col min="159" max="159" width="5.5703125" style="36" bestFit="1" customWidth="1"/>
    <col min="160" max="160" width="12.7109375" style="108" customWidth="1"/>
    <col min="161" max="161" width="4.7109375" style="108" customWidth="1"/>
    <col min="162" max="162" width="12.7109375" style="108" customWidth="1"/>
    <col min="163" max="163" width="4.7109375" style="108" customWidth="1"/>
    <col min="164" max="164" width="12.140625" style="108" customWidth="1"/>
    <col min="165" max="165" width="7.42578125" style="108" customWidth="1"/>
    <col min="166" max="166" width="12.7109375" style="108" customWidth="1"/>
    <col min="167" max="167" width="4.7109375" style="108" customWidth="1"/>
    <col min="168" max="168" width="11.28515625" style="108" customWidth="1"/>
    <col min="169" max="169" width="4.7109375" style="108" customWidth="1"/>
    <col min="170" max="170" width="12.85546875" style="108" customWidth="1"/>
    <col min="171" max="171" width="4.7109375" style="108" customWidth="1"/>
    <col min="172" max="172" width="11.140625" style="108" customWidth="1"/>
    <col min="173" max="173" width="4.7109375" style="108" customWidth="1"/>
    <col min="174" max="174" width="13.5703125" style="108" customWidth="1"/>
    <col min="175" max="175" width="4.5703125" style="108" customWidth="1"/>
    <col min="176" max="176" width="12.7109375" style="108" customWidth="1"/>
    <col min="177" max="177" width="4.7109375" style="108" customWidth="1"/>
    <col min="178" max="178" width="13.5703125" style="108" customWidth="1"/>
    <col min="179" max="179" width="4.5703125" style="108" customWidth="1"/>
    <col min="180" max="187" width="9.140625" style="375"/>
    <col min="188" max="16384" width="9.140625" style="36"/>
  </cols>
  <sheetData>
    <row r="1" spans="1:179" ht="12.75" customHeight="1"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Z1" s="400"/>
      <c r="CA1" s="400"/>
      <c r="CB1" s="400"/>
      <c r="CC1" s="400"/>
      <c r="CD1" s="400"/>
      <c r="CE1" s="400"/>
      <c r="CH1" s="400"/>
      <c r="CI1" s="400"/>
      <c r="CJ1" s="30"/>
      <c r="CK1" s="30"/>
      <c r="CL1" s="36"/>
      <c r="CM1" s="30"/>
      <c r="CN1" s="30"/>
      <c r="CO1" s="30"/>
      <c r="CP1" s="400"/>
      <c r="CQ1" s="400"/>
      <c r="CR1" s="400"/>
      <c r="CS1" s="400"/>
      <c r="CT1" s="400"/>
      <c r="CU1" s="400"/>
      <c r="CV1" s="400"/>
      <c r="CW1" s="400"/>
      <c r="CX1" s="400"/>
      <c r="CY1" s="400"/>
      <c r="CZ1" s="400"/>
      <c r="DA1" s="400"/>
      <c r="DB1" s="400"/>
      <c r="DC1" s="400"/>
      <c r="DD1" s="400"/>
      <c r="DE1" s="400"/>
      <c r="DF1" s="400"/>
      <c r="DG1" s="400"/>
      <c r="DH1" s="400"/>
      <c r="DI1" s="400"/>
      <c r="DJ1" s="400"/>
      <c r="DK1" s="400"/>
      <c r="DL1" s="400"/>
      <c r="DM1" s="400"/>
      <c r="DN1" s="400"/>
      <c r="DO1" s="400"/>
      <c r="DP1" s="400"/>
      <c r="DQ1" s="400"/>
      <c r="DR1" s="400"/>
      <c r="DS1" s="400"/>
      <c r="DT1" s="400"/>
      <c r="DU1" s="400"/>
      <c r="DV1" s="400"/>
      <c r="DW1" s="400"/>
      <c r="DX1" s="400"/>
      <c r="DY1" s="400"/>
      <c r="EB1" s="400"/>
      <c r="EC1" s="400"/>
      <c r="ED1" s="400"/>
      <c r="EE1" s="400"/>
      <c r="EF1" s="400"/>
      <c r="EG1" s="400"/>
      <c r="EH1" s="400"/>
      <c r="EI1" s="400"/>
      <c r="EJ1" s="400"/>
      <c r="EK1" s="400"/>
      <c r="EL1" s="400"/>
      <c r="EM1" s="400"/>
      <c r="EN1" s="400"/>
      <c r="EO1" s="400"/>
      <c r="EP1" s="400"/>
      <c r="EQ1" s="400"/>
      <c r="ER1" s="400"/>
      <c r="ES1" s="400"/>
      <c r="ET1" s="30"/>
      <c r="EU1" s="400"/>
      <c r="EV1" s="400"/>
      <c r="EW1" s="400"/>
      <c r="EX1" s="400"/>
      <c r="EY1" s="400"/>
      <c r="FD1" s="400"/>
      <c r="FE1" s="400"/>
      <c r="FF1" s="400"/>
      <c r="FG1" s="400"/>
      <c r="FH1" s="400"/>
      <c r="FI1" s="400"/>
      <c r="FJ1" s="400"/>
      <c r="FK1" s="400"/>
      <c r="FL1" s="400"/>
      <c r="FM1" s="400"/>
      <c r="FN1" s="400"/>
      <c r="FO1" s="400"/>
      <c r="FP1" s="400"/>
      <c r="FQ1" s="400"/>
      <c r="FR1" s="400"/>
      <c r="FS1" s="400"/>
      <c r="FT1" s="400"/>
      <c r="FU1" s="30"/>
      <c r="FV1" s="400"/>
      <c r="FW1" s="400"/>
    </row>
    <row r="2" spans="1:179" ht="12.75" customHeight="1">
      <c r="F2" s="79" t="s">
        <v>374</v>
      </c>
      <c r="V2" s="79" t="s">
        <v>375</v>
      </c>
      <c r="AF2" s="162" t="s">
        <v>375</v>
      </c>
      <c r="BH2" s="30"/>
      <c r="BI2" s="30"/>
      <c r="BJ2" s="30"/>
      <c r="BK2" s="30"/>
      <c r="BL2" s="99" t="s">
        <v>375</v>
      </c>
      <c r="BM2" s="30"/>
      <c r="BN2" s="99" t="s">
        <v>375</v>
      </c>
      <c r="BO2" s="30"/>
      <c r="BP2" s="99" t="s">
        <v>375</v>
      </c>
      <c r="BQ2" s="30"/>
      <c r="BR2" s="99" t="s">
        <v>375</v>
      </c>
      <c r="BS2" s="30"/>
      <c r="BT2" s="30"/>
      <c r="BU2" s="30"/>
      <c r="BV2" s="30"/>
      <c r="BW2" s="30"/>
      <c r="BX2" s="79" t="s">
        <v>375</v>
      </c>
      <c r="BZ2" s="400"/>
      <c r="CA2" s="400"/>
      <c r="CB2" s="400"/>
      <c r="CC2" s="400"/>
      <c r="CD2" s="1902" t="s">
        <v>375</v>
      </c>
      <c r="CE2" s="400"/>
      <c r="CF2" s="79" t="s">
        <v>375</v>
      </c>
      <c r="CH2" s="1902" t="s">
        <v>375</v>
      </c>
      <c r="CI2" s="400"/>
      <c r="CJ2" s="30"/>
      <c r="CK2" s="30"/>
      <c r="CL2" s="30"/>
      <c r="CM2" s="30"/>
      <c r="CN2" s="30"/>
      <c r="CO2" s="30"/>
      <c r="CP2" s="400"/>
      <c r="CQ2" s="400"/>
      <c r="CR2" s="400"/>
      <c r="CS2" s="400"/>
      <c r="CT2" s="400"/>
      <c r="CU2" s="400"/>
      <c r="CV2" s="400"/>
      <c r="CW2" s="400"/>
      <c r="CX2" s="400"/>
      <c r="CY2" s="400"/>
      <c r="CZ2" s="400"/>
      <c r="DA2" s="400"/>
      <c r="DB2" s="400"/>
      <c r="DC2" s="400"/>
      <c r="DD2" s="400"/>
      <c r="DE2" s="400"/>
      <c r="DF2" s="400"/>
      <c r="DG2" s="400"/>
      <c r="DH2" s="400"/>
      <c r="DI2" s="400"/>
      <c r="DJ2" s="400"/>
      <c r="DK2" s="400"/>
      <c r="DL2" s="400"/>
      <c r="DM2" s="400"/>
      <c r="DN2" s="400"/>
      <c r="DO2" s="400"/>
      <c r="DP2" s="1902" t="s">
        <v>375</v>
      </c>
      <c r="DQ2" s="400"/>
      <c r="DR2" s="400"/>
      <c r="DS2" s="400"/>
      <c r="DT2" s="400"/>
      <c r="DU2" s="400"/>
      <c r="DV2" s="400"/>
      <c r="DW2" s="400"/>
      <c r="DX2" s="400"/>
      <c r="DY2" s="400"/>
      <c r="EB2" s="400"/>
      <c r="EC2" s="400"/>
      <c r="ED2" s="400"/>
      <c r="EE2" s="400"/>
      <c r="EF2" s="1902" t="s">
        <v>375</v>
      </c>
      <c r="EG2" s="400"/>
      <c r="EH2" s="400"/>
      <c r="EI2" s="400"/>
      <c r="EJ2" s="400"/>
      <c r="EK2" s="400"/>
      <c r="EL2" s="400"/>
      <c r="EM2" s="400"/>
      <c r="EN2" s="400"/>
      <c r="EO2" s="400"/>
      <c r="EP2" s="400"/>
      <c r="EQ2" s="400"/>
      <c r="ER2" s="400"/>
      <c r="ES2" s="400"/>
      <c r="ET2" s="1902" t="s">
        <v>375</v>
      </c>
      <c r="EU2" s="400"/>
      <c r="EV2" s="400"/>
      <c r="EW2" s="400"/>
      <c r="EX2" s="400"/>
      <c r="EY2" s="400"/>
      <c r="FD2" s="400"/>
      <c r="FE2" s="400"/>
      <c r="FF2" s="1902" t="s">
        <v>375</v>
      </c>
      <c r="FG2" s="400"/>
      <c r="FH2" s="1902" t="s">
        <v>375</v>
      </c>
      <c r="FI2" s="400"/>
      <c r="FJ2" s="400"/>
      <c r="FK2" s="400"/>
      <c r="FL2" s="400"/>
      <c r="FM2" s="400"/>
      <c r="FN2" s="400"/>
      <c r="FO2" s="400"/>
      <c r="FP2" s="400"/>
      <c r="FQ2" s="400"/>
      <c r="FR2" s="400"/>
      <c r="FS2" s="400"/>
      <c r="FT2" s="30"/>
      <c r="FU2" s="30"/>
      <c r="FV2" s="400"/>
      <c r="FW2" s="400"/>
    </row>
    <row r="3" spans="1:179" s="57" customFormat="1" ht="12.75" customHeight="1">
      <c r="A3" s="224" t="s">
        <v>376</v>
      </c>
      <c r="B3" s="38" t="s">
        <v>80</v>
      </c>
      <c r="C3" s="236"/>
      <c r="D3" s="38" t="s">
        <v>377</v>
      </c>
      <c r="E3" s="236"/>
      <c r="F3" s="38" t="s">
        <v>378</v>
      </c>
      <c r="G3" s="236"/>
      <c r="H3" s="38" t="s">
        <v>377</v>
      </c>
      <c r="I3" s="236"/>
      <c r="J3" s="328" t="s">
        <v>379</v>
      </c>
      <c r="K3" s="236"/>
      <c r="L3" s="38" t="s">
        <v>380</v>
      </c>
      <c r="M3" s="236"/>
      <c r="N3" s="231" t="s">
        <v>381</v>
      </c>
      <c r="O3" s="38"/>
      <c r="P3" s="231" t="s">
        <v>382</v>
      </c>
      <c r="Q3" s="236"/>
      <c r="R3" s="231" t="s">
        <v>383</v>
      </c>
      <c r="S3" s="38"/>
      <c r="T3" s="231" t="s">
        <v>384</v>
      </c>
      <c r="U3" s="38"/>
      <c r="V3" s="231" t="s">
        <v>385</v>
      </c>
      <c r="W3" s="38"/>
      <c r="X3" s="38" t="s">
        <v>386</v>
      </c>
      <c r="Y3" s="236"/>
      <c r="Z3" s="38" t="s">
        <v>387</v>
      </c>
      <c r="AA3" s="236"/>
      <c r="AB3" s="38" t="s">
        <v>388</v>
      </c>
      <c r="AC3" s="236"/>
      <c r="AD3" s="328" t="s">
        <v>389</v>
      </c>
      <c r="AE3" s="235"/>
      <c r="AF3" s="225" t="s">
        <v>390</v>
      </c>
      <c r="AG3" s="206"/>
      <c r="AH3" s="38" t="s">
        <v>391</v>
      </c>
      <c r="AI3" s="236"/>
      <c r="AJ3" s="236" t="s">
        <v>392</v>
      </c>
      <c r="AK3" s="236"/>
      <c r="AL3" s="237" t="s">
        <v>393</v>
      </c>
      <c r="AM3" s="236"/>
      <c r="AN3" s="237" t="s">
        <v>393</v>
      </c>
      <c r="AO3" s="235"/>
      <c r="AP3" s="225" t="s">
        <v>394</v>
      </c>
      <c r="AQ3" s="206"/>
      <c r="AR3" s="231" t="s">
        <v>394</v>
      </c>
      <c r="AS3" s="231"/>
      <c r="AT3" s="231" t="s">
        <v>395</v>
      </c>
      <c r="AU3" s="235"/>
      <c r="AV3" s="38" t="s">
        <v>396</v>
      </c>
      <c r="AW3" s="236"/>
      <c r="AX3" s="231" t="s">
        <v>397</v>
      </c>
      <c r="AY3" s="236"/>
      <c r="AZ3" s="231" t="s">
        <v>398</v>
      </c>
      <c r="BA3" s="236"/>
      <c r="BB3" s="38" t="s">
        <v>399</v>
      </c>
      <c r="BC3" s="206"/>
      <c r="BD3" s="206" t="s">
        <v>399</v>
      </c>
      <c r="BE3" s="236"/>
      <c r="BF3" s="38" t="s">
        <v>400</v>
      </c>
      <c r="BG3" s="236"/>
      <c r="BH3" s="225" t="s">
        <v>401</v>
      </c>
      <c r="BI3" s="206"/>
      <c r="BJ3" s="225" t="s">
        <v>402</v>
      </c>
      <c r="BK3" s="206"/>
      <c r="BL3" s="225" t="s">
        <v>403</v>
      </c>
      <c r="BM3" s="226"/>
      <c r="BN3" s="226" t="s">
        <v>404</v>
      </c>
      <c r="BO3" s="225"/>
      <c r="BP3" s="226" t="s">
        <v>404</v>
      </c>
      <c r="BQ3" s="226"/>
      <c r="BR3" s="206" t="s">
        <v>404</v>
      </c>
      <c r="BS3" s="225"/>
      <c r="BT3" s="226" t="s">
        <v>404</v>
      </c>
      <c r="BU3" s="206"/>
      <c r="BV3" s="206" t="s">
        <v>405</v>
      </c>
      <c r="BW3" s="225"/>
      <c r="BX3" s="237" t="s">
        <v>406</v>
      </c>
      <c r="BY3" s="236"/>
      <c r="BZ3" s="226" t="s">
        <v>407</v>
      </c>
      <c r="CA3" s="206"/>
      <c r="CB3" s="206" t="s">
        <v>406</v>
      </c>
      <c r="CC3" s="206"/>
      <c r="CD3" s="226" t="s">
        <v>407</v>
      </c>
      <c r="CE3" s="206"/>
      <c r="CF3" s="237" t="s">
        <v>406</v>
      </c>
      <c r="CG3" s="236"/>
      <c r="CH3" s="206" t="s">
        <v>406</v>
      </c>
      <c r="CI3" s="206"/>
      <c r="CJ3" s="206" t="s">
        <v>408</v>
      </c>
      <c r="CK3" s="206"/>
      <c r="CL3" s="206" t="s">
        <v>408</v>
      </c>
      <c r="CM3" s="206"/>
      <c r="CN3" s="206" t="s">
        <v>408</v>
      </c>
      <c r="CO3" s="206"/>
      <c r="CP3" s="206" t="s">
        <v>409</v>
      </c>
      <c r="CQ3" s="225"/>
      <c r="CR3" s="206" t="s">
        <v>410</v>
      </c>
      <c r="CS3" s="206"/>
      <c r="CT3" s="206" t="s">
        <v>411</v>
      </c>
      <c r="CU3" s="225"/>
      <c r="CV3" s="206" t="s">
        <v>411</v>
      </c>
      <c r="CW3" s="206"/>
      <c r="CX3" s="206" t="s">
        <v>411</v>
      </c>
      <c r="CY3" s="206"/>
      <c r="CZ3" s="206" t="s">
        <v>411</v>
      </c>
      <c r="DA3" s="206"/>
      <c r="DB3" s="226" t="s">
        <v>412</v>
      </c>
      <c r="DC3" s="206"/>
      <c r="DD3" s="225" t="s">
        <v>413</v>
      </c>
      <c r="DE3" s="225"/>
      <c r="DF3" s="225" t="s">
        <v>413</v>
      </c>
      <c r="DG3" s="206"/>
      <c r="DH3" s="226" t="s">
        <v>414</v>
      </c>
      <c r="DI3" s="225"/>
      <c r="DJ3" s="226" t="s">
        <v>415</v>
      </c>
      <c r="DK3" s="206"/>
      <c r="DL3" s="226" t="s">
        <v>416</v>
      </c>
      <c r="DM3" s="206"/>
      <c r="DN3" s="206" t="s">
        <v>416</v>
      </c>
      <c r="DO3" s="206"/>
      <c r="DP3" s="206" t="s">
        <v>417</v>
      </c>
      <c r="DQ3" s="206"/>
      <c r="DR3" s="206" t="s">
        <v>418</v>
      </c>
      <c r="DS3" s="206"/>
      <c r="DT3" s="225" t="s">
        <v>419</v>
      </c>
      <c r="DU3" s="206"/>
      <c r="DV3" s="226" t="s">
        <v>420</v>
      </c>
      <c r="DW3" s="226"/>
      <c r="DX3" s="206" t="s">
        <v>420</v>
      </c>
      <c r="DY3" s="206"/>
      <c r="DZ3" s="231" t="s">
        <v>421</v>
      </c>
      <c r="EA3" s="236"/>
      <c r="EB3" s="226" t="s">
        <v>420</v>
      </c>
      <c r="EC3" s="225"/>
      <c r="ED3" s="206" t="s">
        <v>422</v>
      </c>
      <c r="EE3" s="225"/>
      <c r="EF3" s="206" t="s">
        <v>423</v>
      </c>
      <c r="EG3" s="206"/>
      <c r="EH3" s="226" t="s">
        <v>423</v>
      </c>
      <c r="EI3" s="225"/>
      <c r="EJ3" s="226" t="s">
        <v>423</v>
      </c>
      <c r="EK3" s="206"/>
      <c r="EL3" s="226" t="s">
        <v>423</v>
      </c>
      <c r="EM3" s="206"/>
      <c r="EN3" s="226" t="s">
        <v>423</v>
      </c>
      <c r="EO3" s="206"/>
      <c r="EP3" s="226" t="s">
        <v>423</v>
      </c>
      <c r="EQ3" s="206"/>
      <c r="ER3" s="226" t="s">
        <v>424</v>
      </c>
      <c r="ES3" s="206"/>
      <c r="ET3" s="225" t="s">
        <v>425</v>
      </c>
      <c r="EU3" s="206"/>
      <c r="EV3" s="225" t="s">
        <v>425</v>
      </c>
      <c r="EW3" s="206"/>
      <c r="EX3" s="225" t="s">
        <v>426</v>
      </c>
      <c r="EY3" s="206"/>
      <c r="EZ3" s="328" t="s">
        <v>427</v>
      </c>
      <c r="FA3" s="38"/>
      <c r="FB3" s="328" t="s">
        <v>428</v>
      </c>
      <c r="FC3" s="38"/>
      <c r="FD3" s="206" t="s">
        <v>429</v>
      </c>
      <c r="FE3" s="206"/>
      <c r="FF3" s="206" t="s">
        <v>430</v>
      </c>
      <c r="FG3" s="206"/>
      <c r="FH3" s="226" t="s">
        <v>430</v>
      </c>
      <c r="FI3" s="206"/>
      <c r="FJ3" s="206" t="s">
        <v>431</v>
      </c>
      <c r="FK3" s="206"/>
      <c r="FL3" s="206" t="s">
        <v>431</v>
      </c>
      <c r="FM3" s="206"/>
      <c r="FN3" s="226" t="s">
        <v>432</v>
      </c>
      <c r="FO3" s="226"/>
      <c r="FP3" s="226" t="s">
        <v>432</v>
      </c>
      <c r="FQ3" s="226"/>
      <c r="FR3" s="225" t="s">
        <v>433</v>
      </c>
      <c r="FS3" s="206"/>
      <c r="FT3" s="225" t="s">
        <v>434</v>
      </c>
      <c r="FU3" s="206"/>
      <c r="FV3" s="225" t="s">
        <v>435</v>
      </c>
      <c r="FW3" s="206"/>
    </row>
    <row r="4" spans="1:179" s="57" customFormat="1" ht="12.75" customHeight="1">
      <c r="A4" s="354" t="s">
        <v>174</v>
      </c>
      <c r="B4" s="227"/>
      <c r="C4" s="239"/>
      <c r="D4" s="227" t="s">
        <v>436</v>
      </c>
      <c r="E4" s="239"/>
      <c r="F4" s="227" t="s">
        <v>374</v>
      </c>
      <c r="G4" s="239"/>
      <c r="H4" s="227" t="s">
        <v>437</v>
      </c>
      <c r="I4" s="239"/>
      <c r="J4" s="329" t="s">
        <v>438</v>
      </c>
      <c r="K4" s="239"/>
      <c r="L4" s="227" t="s">
        <v>439</v>
      </c>
      <c r="M4" s="239"/>
      <c r="N4" s="233" t="s">
        <v>440</v>
      </c>
      <c r="O4" s="227"/>
      <c r="P4" s="233" t="s">
        <v>439</v>
      </c>
      <c r="Q4" s="239"/>
      <c r="R4" s="233" t="s">
        <v>441</v>
      </c>
      <c r="S4" s="227"/>
      <c r="T4" s="233" t="s">
        <v>439</v>
      </c>
      <c r="U4" s="227"/>
      <c r="V4" s="233" t="s">
        <v>442</v>
      </c>
      <c r="W4" s="227"/>
      <c r="X4" s="227" t="s">
        <v>443</v>
      </c>
      <c r="Y4" s="239"/>
      <c r="Z4" s="227" t="s">
        <v>444</v>
      </c>
      <c r="AA4" s="239"/>
      <c r="AB4" s="227" t="s">
        <v>439</v>
      </c>
      <c r="AC4" s="239"/>
      <c r="AD4" s="329" t="s">
        <v>439</v>
      </c>
      <c r="AE4" s="238"/>
      <c r="AF4" s="229" t="s">
        <v>445</v>
      </c>
      <c r="AG4" s="228"/>
      <c r="AH4" s="227" t="s">
        <v>443</v>
      </c>
      <c r="AI4" s="239"/>
      <c r="AJ4" s="239" t="s">
        <v>439</v>
      </c>
      <c r="AK4" s="239"/>
      <c r="AL4" s="240" t="s">
        <v>446</v>
      </c>
      <c r="AM4" s="239"/>
      <c r="AN4" s="239" t="s">
        <v>447</v>
      </c>
      <c r="AO4" s="238"/>
      <c r="AP4" s="229" t="s">
        <v>448</v>
      </c>
      <c r="AQ4" s="228"/>
      <c r="AR4" s="233" t="s">
        <v>449</v>
      </c>
      <c r="AS4" s="233"/>
      <c r="AT4" s="233" t="s">
        <v>439</v>
      </c>
      <c r="AU4" s="238"/>
      <c r="AV4" s="227" t="s">
        <v>450</v>
      </c>
      <c r="AW4" s="239"/>
      <c r="AX4" s="233" t="s">
        <v>439</v>
      </c>
      <c r="AY4" s="239"/>
      <c r="AZ4" s="233" t="s">
        <v>451</v>
      </c>
      <c r="BA4" s="239"/>
      <c r="BB4" s="227" t="s">
        <v>448</v>
      </c>
      <c r="BC4" s="228"/>
      <c r="BD4" s="228" t="s">
        <v>439</v>
      </c>
      <c r="BE4" s="239"/>
      <c r="BF4" s="227" t="s">
        <v>452</v>
      </c>
      <c r="BG4" s="239"/>
      <c r="BH4" s="229" t="s">
        <v>448</v>
      </c>
      <c r="BI4" s="228"/>
      <c r="BJ4" s="229" t="s">
        <v>439</v>
      </c>
      <c r="BK4" s="228"/>
      <c r="BL4" s="229" t="s">
        <v>453</v>
      </c>
      <c r="BM4" s="234"/>
      <c r="BN4" s="234" t="s">
        <v>454</v>
      </c>
      <c r="BO4" s="229"/>
      <c r="BP4" s="234" t="s">
        <v>455</v>
      </c>
      <c r="BQ4" s="234"/>
      <c r="BR4" s="228" t="s">
        <v>442</v>
      </c>
      <c r="BS4" s="229"/>
      <c r="BT4" s="234" t="s">
        <v>438</v>
      </c>
      <c r="BU4" s="228"/>
      <c r="BV4" s="228" t="s">
        <v>444</v>
      </c>
      <c r="BW4" s="229"/>
      <c r="BX4" s="240" t="s">
        <v>454</v>
      </c>
      <c r="BY4" s="239"/>
      <c r="BZ4" s="234" t="s">
        <v>441</v>
      </c>
      <c r="CA4" s="228"/>
      <c r="CB4" s="228" t="s">
        <v>439</v>
      </c>
      <c r="CC4" s="228"/>
      <c r="CD4" s="234" t="s">
        <v>442</v>
      </c>
      <c r="CE4" s="228"/>
      <c r="CF4" s="240" t="s">
        <v>456</v>
      </c>
      <c r="CG4" s="239"/>
      <c r="CH4" s="228" t="s">
        <v>457</v>
      </c>
      <c r="CI4" s="228"/>
      <c r="CJ4" s="228" t="s">
        <v>439</v>
      </c>
      <c r="CK4" s="228"/>
      <c r="CL4" s="228" t="s">
        <v>458</v>
      </c>
      <c r="CM4" s="228"/>
      <c r="CN4" s="228" t="s">
        <v>459</v>
      </c>
      <c r="CO4" s="228"/>
      <c r="CP4" s="228" t="s">
        <v>439</v>
      </c>
      <c r="CQ4" s="229"/>
      <c r="CR4" s="228" t="s">
        <v>444</v>
      </c>
      <c r="CS4" s="228"/>
      <c r="CT4" s="228" t="s">
        <v>443</v>
      </c>
      <c r="CU4" s="229"/>
      <c r="CV4" s="228" t="s">
        <v>460</v>
      </c>
      <c r="CW4" s="228"/>
      <c r="CX4" s="228" t="s">
        <v>461</v>
      </c>
      <c r="CY4" s="228"/>
      <c r="CZ4" s="228" t="s">
        <v>462</v>
      </c>
      <c r="DA4" s="228"/>
      <c r="DB4" s="234" t="s">
        <v>439</v>
      </c>
      <c r="DC4" s="228"/>
      <c r="DD4" s="229" t="s">
        <v>463</v>
      </c>
      <c r="DE4" s="229"/>
      <c r="DF4" s="229" t="s">
        <v>464</v>
      </c>
      <c r="DG4" s="228"/>
      <c r="DH4" s="234" t="s">
        <v>465</v>
      </c>
      <c r="DI4" s="229"/>
      <c r="DJ4" s="234" t="s">
        <v>466</v>
      </c>
      <c r="DK4" s="228"/>
      <c r="DL4" s="234" t="s">
        <v>467</v>
      </c>
      <c r="DM4" s="228"/>
      <c r="DN4" s="228" t="s">
        <v>468</v>
      </c>
      <c r="DO4" s="228"/>
      <c r="DP4" s="228" t="s">
        <v>442</v>
      </c>
      <c r="DQ4" s="228"/>
      <c r="DR4" s="228" t="s">
        <v>443</v>
      </c>
      <c r="DS4" s="228"/>
      <c r="DT4" s="229" t="s">
        <v>441</v>
      </c>
      <c r="DU4" s="228"/>
      <c r="DV4" s="234" t="s">
        <v>441</v>
      </c>
      <c r="DW4" s="234"/>
      <c r="DX4" s="228" t="s">
        <v>439</v>
      </c>
      <c r="DY4" s="228"/>
      <c r="DZ4" s="233" t="s">
        <v>439</v>
      </c>
      <c r="EA4" s="239"/>
      <c r="EB4" s="234" t="s">
        <v>469</v>
      </c>
      <c r="EC4" s="229"/>
      <c r="ED4" s="228" t="s">
        <v>444</v>
      </c>
      <c r="EE4" s="229"/>
      <c r="EF4" s="228" t="s">
        <v>442</v>
      </c>
      <c r="EG4" s="228"/>
      <c r="EH4" s="327" t="s">
        <v>470</v>
      </c>
      <c r="EI4" s="229"/>
      <c r="EJ4" s="327" t="s">
        <v>471</v>
      </c>
      <c r="EK4" s="228"/>
      <c r="EL4" s="327" t="s">
        <v>472</v>
      </c>
      <c r="EM4" s="228"/>
      <c r="EN4" s="327" t="s">
        <v>473</v>
      </c>
      <c r="EO4" s="228"/>
      <c r="EP4" s="327" t="s">
        <v>474</v>
      </c>
      <c r="EQ4" s="228"/>
      <c r="ER4" s="234" t="s">
        <v>475</v>
      </c>
      <c r="ES4" s="228"/>
      <c r="ET4" s="229" t="s">
        <v>476</v>
      </c>
      <c r="EU4" s="228"/>
      <c r="EV4" s="229" t="s">
        <v>477</v>
      </c>
      <c r="EW4" s="228"/>
      <c r="EX4" s="229" t="s">
        <v>478</v>
      </c>
      <c r="EY4" s="228"/>
      <c r="EZ4" s="329" t="s">
        <v>439</v>
      </c>
      <c r="FA4" s="227"/>
      <c r="FB4" s="329" t="s">
        <v>479</v>
      </c>
      <c r="FC4" s="227"/>
      <c r="FD4" s="228" t="s">
        <v>480</v>
      </c>
      <c r="FE4" s="228"/>
      <c r="FF4" s="228" t="s">
        <v>453</v>
      </c>
      <c r="FG4" s="228"/>
      <c r="FH4" s="234" t="s">
        <v>481</v>
      </c>
      <c r="FI4" s="228"/>
      <c r="FJ4" s="228" t="s">
        <v>482</v>
      </c>
      <c r="FK4" s="228"/>
      <c r="FL4" s="228" t="s">
        <v>483</v>
      </c>
      <c r="FM4" s="228"/>
      <c r="FN4" s="234" t="s">
        <v>484</v>
      </c>
      <c r="FO4" s="234"/>
      <c r="FP4" s="234" t="s">
        <v>485</v>
      </c>
      <c r="FQ4" s="234"/>
      <c r="FR4" s="229" t="s">
        <v>439</v>
      </c>
      <c r="FS4" s="228"/>
      <c r="FT4" s="229" t="s">
        <v>439</v>
      </c>
      <c r="FU4" s="228"/>
      <c r="FV4" s="229" t="s">
        <v>444</v>
      </c>
      <c r="FW4" s="228"/>
    </row>
    <row r="5" spans="1:179" ht="12.75" customHeight="1">
      <c r="A5" s="84"/>
      <c r="B5" s="40" t="s">
        <v>84</v>
      </c>
      <c r="C5" s="78" t="s">
        <v>15</v>
      </c>
      <c r="D5" s="40" t="s">
        <v>84</v>
      </c>
      <c r="E5" s="89" t="s">
        <v>15</v>
      </c>
      <c r="F5" s="40" t="s">
        <v>84</v>
      </c>
      <c r="G5" s="78" t="s">
        <v>15</v>
      </c>
      <c r="H5" s="40" t="s">
        <v>84</v>
      </c>
      <c r="I5" s="89" t="s">
        <v>15</v>
      </c>
      <c r="J5" s="40" t="s">
        <v>84</v>
      </c>
      <c r="K5" s="89" t="s">
        <v>15</v>
      </c>
      <c r="L5" s="40" t="s">
        <v>84</v>
      </c>
      <c r="M5" s="89" t="s">
        <v>15</v>
      </c>
      <c r="N5" s="40" t="s">
        <v>84</v>
      </c>
      <c r="O5" s="89" t="s">
        <v>15</v>
      </c>
      <c r="P5" s="40" t="s">
        <v>84</v>
      </c>
      <c r="Q5" s="89" t="s">
        <v>15</v>
      </c>
      <c r="R5" s="40" t="s">
        <v>84</v>
      </c>
      <c r="S5" s="89" t="s">
        <v>15</v>
      </c>
      <c r="T5" s="40" t="s">
        <v>84</v>
      </c>
      <c r="U5" s="89" t="s">
        <v>15</v>
      </c>
      <c r="V5" s="40" t="s">
        <v>84</v>
      </c>
      <c r="W5" s="40" t="s">
        <v>15</v>
      </c>
      <c r="X5" s="40" t="s">
        <v>84</v>
      </c>
      <c r="Y5" s="89" t="s">
        <v>15</v>
      </c>
      <c r="Z5" s="40" t="s">
        <v>84</v>
      </c>
      <c r="AA5" s="89" t="s">
        <v>15</v>
      </c>
      <c r="AB5" s="40" t="s">
        <v>84</v>
      </c>
      <c r="AC5" s="89" t="s">
        <v>15</v>
      </c>
      <c r="AD5" s="40" t="s">
        <v>84</v>
      </c>
      <c r="AE5" s="89" t="s">
        <v>15</v>
      </c>
      <c r="AF5" s="89" t="s">
        <v>84</v>
      </c>
      <c r="AG5" s="89" t="s">
        <v>15</v>
      </c>
      <c r="AH5" s="40" t="s">
        <v>84</v>
      </c>
      <c r="AI5" s="89" t="s">
        <v>15</v>
      </c>
      <c r="AJ5" s="40" t="s">
        <v>84</v>
      </c>
      <c r="AK5" s="89" t="s">
        <v>15</v>
      </c>
      <c r="AL5" s="40" t="s">
        <v>84</v>
      </c>
      <c r="AM5" s="89" t="s">
        <v>15</v>
      </c>
      <c r="AN5" s="40" t="s">
        <v>84</v>
      </c>
      <c r="AO5" s="89" t="s">
        <v>15</v>
      </c>
      <c r="AP5" s="40" t="s">
        <v>84</v>
      </c>
      <c r="AQ5" s="89" t="s">
        <v>15</v>
      </c>
      <c r="AR5" s="40" t="s">
        <v>84</v>
      </c>
      <c r="AS5" s="89" t="s">
        <v>15</v>
      </c>
      <c r="AT5" s="40" t="s">
        <v>84</v>
      </c>
      <c r="AU5" s="89" t="s">
        <v>15</v>
      </c>
      <c r="AV5" s="40" t="s">
        <v>84</v>
      </c>
      <c r="AW5" s="89" t="s">
        <v>15</v>
      </c>
      <c r="AX5" s="40" t="s">
        <v>84</v>
      </c>
      <c r="AY5" s="89" t="s">
        <v>15</v>
      </c>
      <c r="AZ5" s="40" t="s">
        <v>84</v>
      </c>
      <c r="BA5" s="89" t="s">
        <v>15</v>
      </c>
      <c r="BB5" s="40" t="s">
        <v>84</v>
      </c>
      <c r="BC5" s="89" t="s">
        <v>15</v>
      </c>
      <c r="BD5" s="40" t="s">
        <v>84</v>
      </c>
      <c r="BE5" s="89" t="s">
        <v>15</v>
      </c>
      <c r="BF5" s="40" t="s">
        <v>84</v>
      </c>
      <c r="BG5" s="89" t="s">
        <v>15</v>
      </c>
      <c r="BH5" s="40" t="s">
        <v>84</v>
      </c>
      <c r="BI5" s="89" t="s">
        <v>15</v>
      </c>
      <c r="BJ5" s="40" t="s">
        <v>84</v>
      </c>
      <c r="BK5" s="89" t="s">
        <v>15</v>
      </c>
      <c r="BL5" s="89" t="s">
        <v>84</v>
      </c>
      <c r="BM5" s="89" t="s">
        <v>15</v>
      </c>
      <c r="BN5" s="89" t="s">
        <v>84</v>
      </c>
      <c r="BO5" s="89" t="s">
        <v>15</v>
      </c>
      <c r="BP5" s="89" t="s">
        <v>84</v>
      </c>
      <c r="BQ5" s="89" t="s">
        <v>15</v>
      </c>
      <c r="BR5" s="89" t="s">
        <v>84</v>
      </c>
      <c r="BS5" s="89" t="s">
        <v>15</v>
      </c>
      <c r="BT5" s="40" t="s">
        <v>84</v>
      </c>
      <c r="BU5" s="89" t="s">
        <v>15</v>
      </c>
      <c r="BV5" s="40" t="s">
        <v>84</v>
      </c>
      <c r="BW5" s="89" t="s">
        <v>15</v>
      </c>
      <c r="BX5" s="40" t="s">
        <v>84</v>
      </c>
      <c r="BY5" s="78" t="s">
        <v>15</v>
      </c>
      <c r="BZ5" s="40" t="s">
        <v>84</v>
      </c>
      <c r="CA5" s="89" t="s">
        <v>15</v>
      </c>
      <c r="CB5" s="40" t="s">
        <v>84</v>
      </c>
      <c r="CC5" s="89" t="s">
        <v>15</v>
      </c>
      <c r="CD5" s="415" t="s">
        <v>84</v>
      </c>
      <c r="CE5" s="415" t="s">
        <v>15</v>
      </c>
      <c r="CF5" s="40" t="s">
        <v>84</v>
      </c>
      <c r="CG5" s="78" t="s">
        <v>15</v>
      </c>
      <c r="CH5" s="415" t="s">
        <v>84</v>
      </c>
      <c r="CI5" s="415" t="s">
        <v>15</v>
      </c>
      <c r="CJ5" s="40" t="s">
        <v>84</v>
      </c>
      <c r="CK5" s="89" t="s">
        <v>15</v>
      </c>
      <c r="CL5" s="40" t="s">
        <v>84</v>
      </c>
      <c r="CM5" s="89" t="s">
        <v>15</v>
      </c>
      <c r="CN5" s="40" t="s">
        <v>84</v>
      </c>
      <c r="CO5" s="89" t="s">
        <v>15</v>
      </c>
      <c r="CP5" s="40" t="s">
        <v>84</v>
      </c>
      <c r="CQ5" s="89" t="s">
        <v>15</v>
      </c>
      <c r="CR5" s="40" t="s">
        <v>84</v>
      </c>
      <c r="CS5" s="89" t="s">
        <v>15</v>
      </c>
      <c r="CT5" s="40" t="s">
        <v>84</v>
      </c>
      <c r="CU5" s="89" t="s">
        <v>15</v>
      </c>
      <c r="CV5" s="40" t="s">
        <v>84</v>
      </c>
      <c r="CW5" s="89" t="s">
        <v>15</v>
      </c>
      <c r="CX5" s="40" t="s">
        <v>84</v>
      </c>
      <c r="CY5" s="89" t="s">
        <v>15</v>
      </c>
      <c r="CZ5" s="40" t="s">
        <v>84</v>
      </c>
      <c r="DA5" s="89" t="s">
        <v>15</v>
      </c>
      <c r="DB5" s="40" t="s">
        <v>84</v>
      </c>
      <c r="DC5" s="89" t="s">
        <v>15</v>
      </c>
      <c r="DD5" s="40" t="s">
        <v>84</v>
      </c>
      <c r="DE5" s="89" t="s">
        <v>15</v>
      </c>
      <c r="DF5" s="40" t="s">
        <v>84</v>
      </c>
      <c r="DG5" s="89" t="s">
        <v>15</v>
      </c>
      <c r="DH5" s="40" t="s">
        <v>84</v>
      </c>
      <c r="DI5" s="89" t="s">
        <v>15</v>
      </c>
      <c r="DJ5" s="40" t="s">
        <v>84</v>
      </c>
      <c r="DK5" s="89" t="s">
        <v>15</v>
      </c>
      <c r="DL5" s="40" t="s">
        <v>84</v>
      </c>
      <c r="DM5" s="89" t="s">
        <v>15</v>
      </c>
      <c r="DN5" s="40" t="s">
        <v>84</v>
      </c>
      <c r="DO5" s="89" t="s">
        <v>15</v>
      </c>
      <c r="DP5" s="415" t="s">
        <v>84</v>
      </c>
      <c r="DQ5" s="415" t="s">
        <v>15</v>
      </c>
      <c r="DR5" s="40" t="s">
        <v>84</v>
      </c>
      <c r="DS5" s="89" t="s">
        <v>15</v>
      </c>
      <c r="DT5" s="40" t="s">
        <v>84</v>
      </c>
      <c r="DU5" s="89" t="s">
        <v>15</v>
      </c>
      <c r="DV5" s="40" t="s">
        <v>84</v>
      </c>
      <c r="DW5" s="89" t="s">
        <v>15</v>
      </c>
      <c r="DX5" s="40" t="s">
        <v>84</v>
      </c>
      <c r="DY5" s="89" t="s">
        <v>15</v>
      </c>
      <c r="DZ5" s="40" t="s">
        <v>84</v>
      </c>
      <c r="EA5" s="89" t="s">
        <v>15</v>
      </c>
      <c r="EB5" s="40" t="s">
        <v>84</v>
      </c>
      <c r="EC5" s="89" t="s">
        <v>15</v>
      </c>
      <c r="ED5" s="40" t="s">
        <v>84</v>
      </c>
      <c r="EE5" s="89" t="s">
        <v>15</v>
      </c>
      <c r="EF5" s="415" t="s">
        <v>84</v>
      </c>
      <c r="EG5" s="415" t="s">
        <v>15</v>
      </c>
      <c r="EH5" s="40" t="s">
        <v>84</v>
      </c>
      <c r="EI5" s="89" t="s">
        <v>15</v>
      </c>
      <c r="EJ5" s="40" t="s">
        <v>84</v>
      </c>
      <c r="EK5" s="89" t="s">
        <v>15</v>
      </c>
      <c r="EL5" s="40" t="s">
        <v>84</v>
      </c>
      <c r="EM5" s="89" t="s">
        <v>15</v>
      </c>
      <c r="EN5" s="40" t="s">
        <v>84</v>
      </c>
      <c r="EO5" s="89" t="s">
        <v>15</v>
      </c>
      <c r="EP5" s="40" t="s">
        <v>84</v>
      </c>
      <c r="EQ5" s="89" t="s">
        <v>15</v>
      </c>
      <c r="ER5" s="40" t="s">
        <v>84</v>
      </c>
      <c r="ES5" s="89" t="s">
        <v>15</v>
      </c>
      <c r="ET5" s="415" t="s">
        <v>84</v>
      </c>
      <c r="EU5" s="415" t="s">
        <v>15</v>
      </c>
      <c r="EV5" s="40" t="s">
        <v>84</v>
      </c>
      <c r="EW5" s="89" t="s">
        <v>15</v>
      </c>
      <c r="EX5" s="40" t="s">
        <v>84</v>
      </c>
      <c r="EY5" s="89" t="s">
        <v>15</v>
      </c>
      <c r="EZ5" s="40" t="s">
        <v>84</v>
      </c>
      <c r="FA5" s="89" t="s">
        <v>15</v>
      </c>
      <c r="FB5" s="40" t="s">
        <v>84</v>
      </c>
      <c r="FC5" s="89" t="s">
        <v>15</v>
      </c>
      <c r="FD5" s="40" t="s">
        <v>84</v>
      </c>
      <c r="FE5" s="89" t="s">
        <v>15</v>
      </c>
      <c r="FF5" s="415" t="s">
        <v>84</v>
      </c>
      <c r="FG5" s="415" t="s">
        <v>15</v>
      </c>
      <c r="FH5" s="415" t="s">
        <v>84</v>
      </c>
      <c r="FI5" s="415" t="s">
        <v>15</v>
      </c>
      <c r="FJ5" s="40" t="s">
        <v>84</v>
      </c>
      <c r="FK5" s="89" t="s">
        <v>15</v>
      </c>
      <c r="FL5" s="40" t="s">
        <v>84</v>
      </c>
      <c r="FM5" s="89" t="s">
        <v>15</v>
      </c>
      <c r="FN5" s="40" t="s">
        <v>84</v>
      </c>
      <c r="FO5" s="89" t="s">
        <v>15</v>
      </c>
      <c r="FP5" s="40" t="s">
        <v>84</v>
      </c>
      <c r="FQ5" s="89" t="s">
        <v>15</v>
      </c>
      <c r="FR5" s="40" t="s">
        <v>84</v>
      </c>
      <c r="FS5" s="89" t="s">
        <v>15</v>
      </c>
      <c r="FT5" s="40" t="s">
        <v>84</v>
      </c>
      <c r="FU5" s="89" t="s">
        <v>15</v>
      </c>
      <c r="FV5" s="40" t="s">
        <v>84</v>
      </c>
      <c r="FW5" s="89" t="s">
        <v>15</v>
      </c>
    </row>
    <row r="6" spans="1:179" ht="12.75" customHeight="1">
      <c r="A6" s="407" t="s">
        <v>86</v>
      </c>
      <c r="E6" s="30"/>
      <c r="H6" s="36"/>
      <c r="I6" s="30"/>
      <c r="J6" s="36"/>
      <c r="K6" s="30"/>
      <c r="M6" s="30"/>
      <c r="O6" s="30"/>
      <c r="Q6" s="30"/>
      <c r="S6" s="30"/>
      <c r="U6" s="30"/>
      <c r="W6" s="36"/>
      <c r="Y6" s="30"/>
      <c r="AA6" s="30"/>
      <c r="AC6" s="30"/>
      <c r="AD6" s="36"/>
      <c r="AE6" s="30"/>
      <c r="AF6" s="30"/>
      <c r="AG6" s="30"/>
      <c r="AI6" s="30"/>
      <c r="AJ6" s="36"/>
      <c r="AK6" s="30"/>
      <c r="AM6" s="30"/>
      <c r="AN6" s="36"/>
      <c r="AO6" s="30"/>
      <c r="AP6" s="36"/>
      <c r="AS6" s="30"/>
      <c r="AU6" s="30"/>
      <c r="AW6" s="30"/>
      <c r="AX6" s="36"/>
      <c r="AY6" s="30"/>
      <c r="AZ6" s="36"/>
      <c r="BA6" s="30"/>
      <c r="BD6" s="36"/>
      <c r="BE6" s="30"/>
      <c r="BG6" s="30"/>
      <c r="BH6" s="36"/>
      <c r="BI6" s="30"/>
      <c r="BJ6" s="36"/>
      <c r="BK6" s="30"/>
      <c r="BL6" s="36"/>
      <c r="BM6" s="37"/>
      <c r="BN6" s="36"/>
      <c r="BO6" s="36"/>
      <c r="BP6" s="30"/>
      <c r="BQ6" s="30"/>
      <c r="BR6" s="36"/>
      <c r="BS6" s="37"/>
      <c r="BT6" s="36"/>
      <c r="BU6" s="30"/>
      <c r="BV6" s="36"/>
      <c r="BW6" s="30"/>
      <c r="BY6" s="37"/>
      <c r="BZ6" s="36"/>
      <c r="CA6" s="30"/>
      <c r="CB6" s="36"/>
      <c r="CC6" s="30"/>
      <c r="CD6" s="36"/>
      <c r="CE6" s="36"/>
      <c r="CG6" s="37"/>
      <c r="CH6" s="36"/>
      <c r="CI6" s="37"/>
      <c r="CJ6" s="36"/>
      <c r="CK6" s="30"/>
      <c r="CL6" s="36"/>
      <c r="CM6" s="30"/>
      <c r="CN6" s="36"/>
      <c r="CO6" s="30"/>
      <c r="CP6" s="36"/>
      <c r="CQ6" s="30"/>
      <c r="CR6" s="36"/>
      <c r="CS6" s="30"/>
      <c r="CT6" s="36"/>
      <c r="CU6" s="30"/>
      <c r="CV6" s="36"/>
      <c r="CW6" s="30"/>
      <c r="CX6" s="36"/>
      <c r="CY6" s="30"/>
      <c r="CZ6" s="36"/>
      <c r="DA6" s="30"/>
      <c r="DB6" s="36"/>
      <c r="DC6" s="30"/>
      <c r="DD6" s="36"/>
      <c r="DE6" s="30"/>
      <c r="DF6" s="36"/>
      <c r="DG6" s="30"/>
      <c r="DH6" s="36"/>
      <c r="DI6" s="30"/>
      <c r="DJ6" s="36"/>
      <c r="DK6" s="30"/>
      <c r="DL6" s="36"/>
      <c r="DM6" s="30"/>
      <c r="DN6" s="36"/>
      <c r="DO6" s="30"/>
      <c r="DP6" s="36"/>
      <c r="DQ6" s="36"/>
      <c r="DR6" s="36"/>
      <c r="DS6" s="30"/>
      <c r="DT6" s="36"/>
      <c r="DU6" s="30"/>
      <c r="DV6" s="36"/>
      <c r="DW6" s="30"/>
      <c r="DX6" s="36"/>
      <c r="DY6" s="30"/>
      <c r="EA6" s="30"/>
      <c r="EB6" s="36"/>
      <c r="EC6" s="30"/>
      <c r="ED6" s="36"/>
      <c r="EE6" s="30"/>
      <c r="EF6" s="30"/>
      <c r="EG6" s="30"/>
      <c r="EH6" s="36"/>
      <c r="EI6" s="30"/>
      <c r="EJ6" s="36"/>
      <c r="EK6" s="30"/>
      <c r="EL6" s="36"/>
      <c r="EM6" s="30"/>
      <c r="EN6" s="36"/>
      <c r="EO6" s="30"/>
      <c r="EP6" s="36"/>
      <c r="EQ6" s="30"/>
      <c r="ER6" s="36"/>
      <c r="ES6" s="30"/>
      <c r="ET6" s="36"/>
      <c r="EU6" s="36"/>
      <c r="EV6" s="36"/>
      <c r="EW6" s="30"/>
      <c r="EX6" s="36"/>
      <c r="EY6" s="30"/>
      <c r="EZ6" s="36"/>
      <c r="FA6" s="30"/>
      <c r="FC6" s="30"/>
      <c r="FD6" s="36"/>
      <c r="FE6" s="30"/>
      <c r="FF6" s="36"/>
      <c r="FG6" s="36"/>
      <c r="FH6" s="36"/>
      <c r="FI6" s="36"/>
      <c r="FJ6" s="36"/>
      <c r="FK6" s="30"/>
      <c r="FL6" s="36"/>
      <c r="FM6" s="30"/>
      <c r="FN6" s="36"/>
      <c r="FO6" s="30"/>
      <c r="FP6" s="36"/>
      <c r="FQ6" s="30"/>
      <c r="FR6" s="36"/>
      <c r="FS6" s="30"/>
      <c r="FT6" s="36"/>
      <c r="FU6" s="30"/>
      <c r="FV6" s="36"/>
      <c r="FW6" s="30"/>
    </row>
    <row r="7" spans="1:179" ht="12.75" customHeight="1">
      <c r="A7" s="407" t="s">
        <v>178</v>
      </c>
      <c r="B7" s="36">
        <f t="shared" ref="B7:B12" si="0">D7+F7+H7+J7+L7+N7+P7+R7+T7+V7+X7+Z7+AB7++AD7+AF7+AH7+AJ7+AL7+AN7+AP7+AR7+AT7+AV7+AX7+AZ7+BB7+BD7+BF7+BH7+BJ7+BL7+BN7+BP7+BR7+BT7+BV7+BX7+BZ7+CB7+CD7+CF7+CH7+CJ7+CL7+CN7+CP7+CR7+CT7+CV7+CX7+CZ7+DB7+DD7+DF7+DH7+DJ7+DL7+DN7+DP7+DR7+DT7+DV7+DX7+DZ7+EB7+ED7+EF7+EH7+EJ7+EL7+EN7+EP7+ER7+ET7+EV7+EX7+EZ7+FB7+FD7+FF7+FH7+FJ7+FL7+FN7+FP7+FR7+FT7+FV7</f>
        <v>81742.690201730045</v>
      </c>
      <c r="C7" s="37">
        <f t="shared" ref="C7:C12" si="1">B7/B$12*100</f>
        <v>94.188417086965501</v>
      </c>
      <c r="D7" s="36">
        <v>1075.039</v>
      </c>
      <c r="E7" s="37">
        <f t="shared" ref="E7:E12" si="2">D7/D$12*100</f>
        <v>95.855962693321075</v>
      </c>
      <c r="F7" s="138">
        <f>SUM('FoF1'!P9:P12)</f>
        <v>0</v>
      </c>
      <c r="G7" s="37">
        <f t="shared" ref="G7:G12" si="3">F7/F$12*100</f>
        <v>0</v>
      </c>
      <c r="H7" s="36">
        <v>58.578000000000003</v>
      </c>
      <c r="I7" s="37">
        <f t="shared" ref="I7:I12" si="4">H7/H$12*100</f>
        <v>94.299650670487296</v>
      </c>
      <c r="J7" s="36"/>
      <c r="K7" s="37">
        <f>J7/J$12*100</f>
        <v>0</v>
      </c>
      <c r="L7" s="408">
        <f>L74</f>
        <v>13665.228000000001</v>
      </c>
      <c r="M7" s="37">
        <f t="shared" ref="M7:M12" si="5">L7/L$12*100</f>
        <v>100.15628957811489</v>
      </c>
      <c r="N7" s="356">
        <f>N74</f>
        <v>1331.1925380000002</v>
      </c>
      <c r="O7" s="37">
        <f t="shared" ref="O7:O12" si="6">N7/N$12*100</f>
        <v>100</v>
      </c>
      <c r="P7" s="36">
        <v>4.9695097500000003</v>
      </c>
      <c r="Q7" s="37">
        <f t="shared" ref="Q7:Q12" si="7">P7/P$12*100</f>
        <v>75.760383617083576</v>
      </c>
      <c r="R7" s="36">
        <v>599.024</v>
      </c>
      <c r="S7" s="37">
        <f t="shared" ref="S7:S12" si="8">R7/R$12*100</f>
        <v>95.811953781781426</v>
      </c>
      <c r="T7" s="36">
        <v>15.47</v>
      </c>
      <c r="U7" s="37">
        <f t="shared" ref="U7:U12" si="9">T7/T$12*100</f>
        <v>96.027312228429551</v>
      </c>
      <c r="V7" s="138">
        <f>SUM('FoF1'!DT9:DT12)</f>
        <v>0</v>
      </c>
      <c r="W7" s="37">
        <f t="shared" ref="W7:W12" si="10">V7/V$12*100</f>
        <v>0</v>
      </c>
      <c r="X7" s="408">
        <f>X74</f>
        <v>1960.01</v>
      </c>
      <c r="Y7" s="37">
        <f t="shared" ref="Y7:Y12" si="11">X7/X$12*100</f>
        <v>96.575528083133364</v>
      </c>
      <c r="Z7" s="356">
        <v>119.63359760999998</v>
      </c>
      <c r="AA7" s="37">
        <f t="shared" ref="AA7:AA12" si="12">Z7/Z$12*100</f>
        <v>77.802548795098431</v>
      </c>
      <c r="AB7" s="36">
        <v>1490.0187686100003</v>
      </c>
      <c r="AC7" s="37">
        <f t="shared" ref="AC7:AC12" si="13">AB7/AB$12*100</f>
        <v>98.400258314288337</v>
      </c>
      <c r="AD7" s="36">
        <v>4.6749999999999998</v>
      </c>
      <c r="AE7" s="37">
        <f t="shared" ref="AE7:AE12" si="14">AD7/AD$12*100</f>
        <v>94.731509625126648</v>
      </c>
      <c r="AF7" s="138">
        <f>SUM('FoF1'!FP9:FP12)</f>
        <v>0</v>
      </c>
      <c r="AG7" s="37">
        <f t="shared" ref="AG7:AG12" si="15">AF7/AF$12*100</f>
        <v>0</v>
      </c>
      <c r="AH7" s="36">
        <v>164.2</v>
      </c>
      <c r="AI7" s="37">
        <f t="shared" ref="AI7:AI12" si="16">AH7/AH$12*100</f>
        <v>96.645085344320179</v>
      </c>
      <c r="AJ7" s="36">
        <v>410.8</v>
      </c>
      <c r="AK7" s="37">
        <f t="shared" ref="AK7:AK12" si="17">AJ7/AJ$12*100</f>
        <v>96.932515337423311</v>
      </c>
      <c r="AL7" s="36">
        <v>581.5</v>
      </c>
      <c r="AM7" s="37">
        <f t="shared" ref="AM7:AM12" si="18">AL7/AL$12*100</f>
        <v>85.855603130075309</v>
      </c>
      <c r="AN7" s="36">
        <v>40.799999999999997</v>
      </c>
      <c r="AO7" s="37">
        <f t="shared" ref="AO7:AO12" si="19">AN7/AN$12*100</f>
        <v>78.160919540229884</v>
      </c>
      <c r="AP7" s="356">
        <v>801.79</v>
      </c>
      <c r="AQ7" s="37">
        <f t="shared" ref="AQ7:AQ12" si="20">AP7/AP$12*100</f>
        <v>93.449807107308942</v>
      </c>
      <c r="AR7" s="356">
        <v>603.6</v>
      </c>
      <c r="AS7" s="37">
        <f t="shared" ref="AS7:AS12" si="21">AR7/AR$12*100</f>
        <v>88.536853685368541</v>
      </c>
      <c r="AT7" s="36">
        <v>137.41499999999999</v>
      </c>
      <c r="AU7" s="37">
        <f t="shared" ref="AU7:AU12" si="22">AT7/AT$12*100</f>
        <v>96.766356588055515</v>
      </c>
      <c r="AV7" s="378">
        <v>18.673740670000001</v>
      </c>
      <c r="AW7" s="37">
        <f t="shared" ref="AW7:AW12" si="23">AV7/AV$12*100</f>
        <v>96.450181867545481</v>
      </c>
      <c r="AX7" s="36">
        <v>6.6260219999999999</v>
      </c>
      <c r="AY7" s="37">
        <f t="shared" ref="AY7:AY12" si="24">AX7/AX$12*100</f>
        <v>75.21878479041716</v>
      </c>
      <c r="AZ7" s="36">
        <v>9.83</v>
      </c>
      <c r="BA7" s="37">
        <f t="shared" ref="BA7:BA12" si="25">AZ7/AZ$12*100</f>
        <v>77.892234548335963</v>
      </c>
      <c r="BB7" s="356">
        <f>BB74</f>
        <v>301.05109075000001</v>
      </c>
      <c r="BC7" s="37">
        <f t="shared" ref="BC7:BC12" si="26">BB7/BB$12*100</f>
        <v>101.93554912859726</v>
      </c>
      <c r="BD7" s="356">
        <f>BD74</f>
        <v>3997.5462654300004</v>
      </c>
      <c r="BE7" s="37">
        <f t="shared" ref="BE7:BE12" si="27">BD7/BD$12*100</f>
        <v>98.564650709121821</v>
      </c>
      <c r="BF7" s="36">
        <v>4072.3609279999991</v>
      </c>
      <c r="BG7" s="37">
        <f t="shared" ref="BG7:BG12" si="28">BF7/BF$12*100</f>
        <v>94.832917494231324</v>
      </c>
      <c r="BH7" s="36">
        <v>18.979760600000002</v>
      </c>
      <c r="BI7" s="37">
        <f t="shared" ref="BI7:BI12" si="29">BH7/BH$12*100</f>
        <v>99.4082131903712</v>
      </c>
      <c r="BJ7" s="36">
        <v>15.24</v>
      </c>
      <c r="BK7" s="37">
        <f t="shared" ref="BK7:BK12" si="30">BJ7/BJ$12*100</f>
        <v>92.559975706043133</v>
      </c>
      <c r="BL7" s="138">
        <f>SUM('FoF2'!AE9:AE12)</f>
        <v>0</v>
      </c>
      <c r="BM7" s="37">
        <f t="shared" ref="BM7:BM12" si="31">BL7/BL$12*100</f>
        <v>0</v>
      </c>
      <c r="BN7" s="138">
        <f>SUM('FoF2'!AK9:AK12)</f>
        <v>0</v>
      </c>
      <c r="BO7" s="37">
        <f t="shared" ref="BO7:BO12" si="32">BN7/BN$12*100</f>
        <v>0</v>
      </c>
      <c r="BP7" s="138">
        <f>SUM('FoF2'!AT9:AT12)</f>
        <v>0</v>
      </c>
      <c r="BQ7" s="37" t="e">
        <f t="shared" ref="BQ7:BQ12" si="33">BP7/BP$12*100</f>
        <v>#DIV/0!</v>
      </c>
      <c r="BR7" s="138">
        <f>SUM('FoF2'!AW9:AW12)</f>
        <v>0</v>
      </c>
      <c r="BS7" s="37">
        <f t="shared" ref="BS7:BS12" si="34">BR7/BR$12*100</f>
        <v>0</v>
      </c>
      <c r="BT7" s="408">
        <f>BT74</f>
        <v>1182.6209999999999</v>
      </c>
      <c r="BU7" s="37">
        <f t="shared" ref="BU7:BU12" si="35">BT7/BT$12*100</f>
        <v>100</v>
      </c>
      <c r="BV7" s="36">
        <v>1441.26</v>
      </c>
      <c r="BW7" s="37">
        <f t="shared" ref="BW7:BW12" si="36">BV7/BV$12*100</f>
        <v>96.173762178032845</v>
      </c>
      <c r="BX7" s="138">
        <f>SUM('FoF2'!CG9:CG12)</f>
        <v>0</v>
      </c>
      <c r="BY7" s="37">
        <f t="shared" ref="BY7:BY12" si="37">BX7/BX$12*100</f>
        <v>0</v>
      </c>
      <c r="BZ7" s="36">
        <v>3112.0701597000002</v>
      </c>
      <c r="CA7" s="37">
        <f t="shared" ref="CA7:CA12" si="38">BZ7/BZ$12*100</f>
        <v>92.690269922497009</v>
      </c>
      <c r="CB7" s="36">
        <v>1329.9478375000003</v>
      </c>
      <c r="CC7" s="37">
        <f t="shared" ref="CC7:CC12" si="39">CB7/CB$12*100</f>
        <v>82.957009845610159</v>
      </c>
      <c r="CD7" s="138">
        <f>SUM('FoF2'!DK9:DK12)</f>
        <v>0</v>
      </c>
      <c r="CE7" s="37" t="e">
        <f t="shared" ref="CE7:CE12" si="40">CD7/CD$12*100</f>
        <v>#DIV/0!</v>
      </c>
      <c r="CF7" s="138">
        <f>SUM('FoF2'!DQ9:DQ12)</f>
        <v>0</v>
      </c>
      <c r="CG7" s="37">
        <f t="shared" ref="CG7:CG12" si="41">CF7/CF$12*100</f>
        <v>0</v>
      </c>
      <c r="CH7" s="138">
        <f>SUM('FoF2'!DT9:DT12)</f>
        <v>0</v>
      </c>
      <c r="CI7" s="37">
        <f t="shared" ref="CI7:CI12" si="42">CH7/CH$12*100</f>
        <v>0</v>
      </c>
      <c r="CJ7" s="36">
        <v>1064.8119999999999</v>
      </c>
      <c r="CK7" s="37">
        <f t="shared" ref="CK7:CK12" si="43">CJ7/CJ$12*100</f>
        <v>96.539556474278768</v>
      </c>
      <c r="CL7" s="36">
        <v>335.84899999999999</v>
      </c>
      <c r="CM7" s="37">
        <f t="shared" ref="CM7:CM12" si="44">CL7/CL$12*100</f>
        <v>95.14297693445215</v>
      </c>
      <c r="CN7" s="36">
        <v>8419.0529999999999</v>
      </c>
      <c r="CO7" s="37">
        <f t="shared" ref="CO7:CO12" si="45">CN7/CN$12*100</f>
        <v>91.728083456232284</v>
      </c>
      <c r="CP7" s="408">
        <f>CP74</f>
        <v>1527.2910000000002</v>
      </c>
      <c r="CQ7" s="37">
        <f t="shared" ref="CQ7:CQ12" si="46">CP7/CP$12*100</f>
        <v>79.181183043213167</v>
      </c>
      <c r="CR7" s="408">
        <f>CR74</f>
        <v>290.08</v>
      </c>
      <c r="CS7" s="37">
        <f t="shared" ref="CS7:CS12" si="47">CR7/CR$12*100</f>
        <v>98.144564290644325</v>
      </c>
      <c r="CT7" s="408">
        <v>902.72</v>
      </c>
      <c r="CU7" s="37">
        <f t="shared" ref="CU7:CU12" si="48">CT7/CT$12*100</f>
        <v>92.784607161945488</v>
      </c>
      <c r="CV7" s="408">
        <f>CV74</f>
        <v>1756.6000000000001</v>
      </c>
      <c r="CW7" s="37">
        <f t="shared" ref="CW7:CW12" si="49">CV7/CV$12*100</f>
        <v>97.898902078805108</v>
      </c>
      <c r="CX7" s="408">
        <f>CX74</f>
        <v>6092.2999999999993</v>
      </c>
      <c r="CY7" s="37">
        <f t="shared" ref="CY7:CY12" si="50">CX7/CX$12*100</f>
        <v>86.991846700841037</v>
      </c>
      <c r="CZ7" s="408">
        <v>678.79600000000005</v>
      </c>
      <c r="DA7" s="37">
        <f t="shared" ref="DA7:DA12" si="51">CZ7/CZ$12*100</f>
        <v>97.110001902726324</v>
      </c>
      <c r="DB7" s="36">
        <v>15.017111999999999</v>
      </c>
      <c r="DC7" s="37">
        <f t="shared" ref="DC7:DE12" si="52">DB7/DB$12*100</f>
        <v>99.072229826330982</v>
      </c>
      <c r="DD7" s="36">
        <v>0.995</v>
      </c>
      <c r="DE7" s="37">
        <f t="shared" si="52"/>
        <v>94.581749049429646</v>
      </c>
      <c r="DF7" s="36">
        <v>268.13499999999999</v>
      </c>
      <c r="DG7" s="37">
        <f t="shared" ref="DG7:DG12" si="53">DF7/DF$12*100</f>
        <v>94.894553742377752</v>
      </c>
      <c r="DH7" s="36">
        <v>1340.84</v>
      </c>
      <c r="DI7" s="37">
        <f t="shared" ref="DI7:DI12" si="54">DH7/DH$12*100</f>
        <v>90.095683491909909</v>
      </c>
      <c r="DJ7" s="36">
        <v>915.6</v>
      </c>
      <c r="DK7" s="37">
        <f t="shared" ref="DK7:DK12" si="55">DJ7/DJ$12*100</f>
        <v>98.377565273450088</v>
      </c>
      <c r="DL7" s="36">
        <v>3160.1208663000002</v>
      </c>
      <c r="DM7" s="37">
        <f t="shared" ref="DM7:DM12" si="56">DL7/DL$12*100</f>
        <v>97.592310229039882</v>
      </c>
      <c r="DN7" s="36">
        <v>225.13322361000002</v>
      </c>
      <c r="DO7" s="37">
        <f t="shared" ref="DO7:DO12" si="57">DN7/DN$12*100</f>
        <v>96.344214847598138</v>
      </c>
      <c r="DP7" s="138">
        <f>SUM('FoF3'!AH9:AH12)</f>
        <v>0</v>
      </c>
      <c r="DQ7" s="37">
        <f t="shared" ref="DQ7:DQ12" si="58">DP7/DP$12*100</f>
        <v>0</v>
      </c>
      <c r="DR7" s="36">
        <v>952.6</v>
      </c>
      <c r="DS7" s="37">
        <f t="shared" ref="DS7:DS12" si="59">DR7/DR$12*100</f>
        <v>93.45629353477878</v>
      </c>
      <c r="DT7" s="408">
        <f>DT74</f>
        <v>277.20896987999998</v>
      </c>
      <c r="DU7" s="37">
        <f t="shared" ref="DU7:DU12" si="60">DT7/DT$12*100</f>
        <v>94.642601054296421</v>
      </c>
      <c r="DV7" s="36">
        <v>2726.4</v>
      </c>
      <c r="DW7" s="37">
        <f t="shared" ref="DW7:DW12" si="61">DV7/DV$12*100</f>
        <v>97.069818777370315</v>
      </c>
      <c r="DX7" s="36">
        <v>1391.6</v>
      </c>
      <c r="DY7" s="37">
        <f t="shared" ref="DY7:DY12" si="62">DX7/DX$12*100</f>
        <v>97.676703867480867</v>
      </c>
      <c r="DZ7" s="36">
        <v>263.60000000000002</v>
      </c>
      <c r="EA7" s="37">
        <f t="shared" ref="EA7:EA12" si="63">DZ7/DZ$12*100</f>
        <v>98.211624441132656</v>
      </c>
      <c r="EB7" s="36">
        <v>22.3</v>
      </c>
      <c r="EC7" s="37">
        <f t="shared" ref="EC7:EC12" si="64">EB7/EB$12*100</f>
        <v>99.111111111111114</v>
      </c>
      <c r="ED7" s="36">
        <v>609.1</v>
      </c>
      <c r="EE7" s="37">
        <f t="shared" ref="EE7:EE12" si="65">ED7/ED$12*100</f>
        <v>97.758347015650003</v>
      </c>
      <c r="EF7" s="138">
        <f>SUM('FoF3'!DQ9:DQ12)</f>
        <v>0</v>
      </c>
      <c r="EG7" s="37">
        <f t="shared" ref="EG7:EG12" si="66">EF7/EF$12*100</f>
        <v>0</v>
      </c>
      <c r="EH7" s="36">
        <v>695.7</v>
      </c>
      <c r="EI7" s="37">
        <f t="shared" ref="EI7:EI12" si="67">EH7/EH$12*100</f>
        <v>97.806832560101228</v>
      </c>
      <c r="EJ7" s="36">
        <v>1107</v>
      </c>
      <c r="EK7" s="37">
        <f t="shared" ref="EK7:EK12" si="68">EJ7/EJ$12*100</f>
        <v>98.236360054451538</v>
      </c>
      <c r="EL7" s="36">
        <v>287.10000000000002</v>
      </c>
      <c r="EM7" s="37">
        <f t="shared" ref="EM7:EM12" si="69">EL7/EL$12*100</f>
        <v>98.221005815942533</v>
      </c>
      <c r="EN7" s="36">
        <v>50.866000000000007</v>
      </c>
      <c r="EO7" s="37">
        <f t="shared" ref="EO7:EO12" si="70">EN7/EN$12*100</f>
        <v>97.3213944055409</v>
      </c>
      <c r="EP7" s="36">
        <v>30.945</v>
      </c>
      <c r="EQ7" s="37">
        <f t="shared" ref="EQ7:EQ12" si="71">EP7/EP$12*100</f>
        <v>94.215253463236408</v>
      </c>
      <c r="ER7" s="36">
        <v>558.51005232000011</v>
      </c>
      <c r="ES7" s="37">
        <f t="shared" ref="ES7:ES12" si="72">ER7/ER$12*100</f>
        <v>99.602766950332608</v>
      </c>
      <c r="ET7" s="138">
        <f>SUM('FoF3'!EC9:EC12)</f>
        <v>0</v>
      </c>
      <c r="EU7" s="37" t="e">
        <f t="shared" ref="EU7:EU12" si="73">ET7/ET$12*100</f>
        <v>#DIV/0!</v>
      </c>
      <c r="EV7" s="36">
        <v>13.26</v>
      </c>
      <c r="EW7" s="37">
        <f t="shared" ref="EW7:EW12" si="74">EV7/EV$12*100</f>
        <v>98.222222222222229</v>
      </c>
      <c r="EX7" s="36">
        <v>10.492999999999999</v>
      </c>
      <c r="EY7" s="37">
        <f t="shared" ref="EY7:EY12" si="75">EX7/EX$12*100</f>
        <v>93.312583370386832</v>
      </c>
      <c r="EZ7" s="36">
        <v>1735.2</v>
      </c>
      <c r="FA7" s="37">
        <f t="shared" ref="FA7:FA12" si="76">EZ7/EZ$12*100</f>
        <v>95.429797063190904</v>
      </c>
      <c r="FB7" s="36">
        <v>1574.6</v>
      </c>
      <c r="FC7" s="37">
        <f t="shared" ref="FC7:FC12" si="77">FB7/FB$12*100</f>
        <v>97.155550070956991</v>
      </c>
      <c r="FD7" s="378">
        <f>FD74</f>
        <v>43.80416799999999</v>
      </c>
      <c r="FE7" s="37">
        <f t="shared" ref="FE7:FE12" si="78">FD7/FD$12*100</f>
        <v>98.201712143109418</v>
      </c>
      <c r="FF7" s="138">
        <f>SUM('FoF4'!BO9:BO12)</f>
        <v>0</v>
      </c>
      <c r="FG7" s="37">
        <f t="shared" ref="FG7:FG12" si="79">FF7/FF$12*100</f>
        <v>0</v>
      </c>
      <c r="FH7" s="138">
        <f>SUM('FoF4'!CA9:CA12)</f>
        <v>0</v>
      </c>
      <c r="FI7" s="37">
        <f t="shared" ref="FI7:FI12" si="80">FH7/FH$12*100</f>
        <v>0</v>
      </c>
      <c r="FJ7" s="378">
        <f>FJ74</f>
        <v>1691.726032</v>
      </c>
      <c r="FK7" s="37">
        <f t="shared" ref="FK7:FK12" si="81">FJ7/FJ$12*100</f>
        <v>93.457577365820015</v>
      </c>
      <c r="FL7" s="378">
        <f>FL74</f>
        <v>1844.0555589999999</v>
      </c>
      <c r="FM7" s="37">
        <f t="shared" ref="FM7:FM12" si="82">FL7/FL$12*100</f>
        <v>77.308040782084831</v>
      </c>
      <c r="FN7" s="36"/>
      <c r="FO7" s="37" t="e">
        <f t="shared" ref="FO7:FO12" si="83">FN7/FN$12*100</f>
        <v>#DIV/0!</v>
      </c>
      <c r="FP7" s="408">
        <v>191</v>
      </c>
      <c r="FQ7" s="37">
        <f t="shared" ref="FQ7:FQ12" si="84">FP7/FP$12*100</f>
        <v>95.5</v>
      </c>
      <c r="FR7" s="36"/>
      <c r="FS7" s="37">
        <f>FR7/FR$12*100</f>
        <v>0</v>
      </c>
      <c r="FT7" s="408">
        <f>FT74</f>
        <v>20.669</v>
      </c>
      <c r="FU7" s="37">
        <f t="shared" ref="FU7:FU12" si="85">FT7/FT$12*100</f>
        <v>82.742193755003996</v>
      </c>
      <c r="FV7" s="36">
        <v>81.459999999999994</v>
      </c>
      <c r="FW7" s="37">
        <f t="shared" ref="FW7:FW12" si="86">FV7/FV$12*100</f>
        <v>94.908540137481054</v>
      </c>
    </row>
    <row r="8" spans="1:179" ht="12.75" customHeight="1">
      <c r="A8" s="437" t="s">
        <v>179</v>
      </c>
      <c r="B8" s="36">
        <f t="shared" si="0"/>
        <v>3802.6863335399989</v>
      </c>
      <c r="C8" s="37">
        <f t="shared" si="1"/>
        <v>4.3816640429921723</v>
      </c>
      <c r="D8" s="36">
        <v>42.43</v>
      </c>
      <c r="E8" s="37">
        <f t="shared" si="2"/>
        <v>3.7832753017124152</v>
      </c>
      <c r="F8" s="138">
        <f>'FoF1'!P8</f>
        <v>8.2000000000000003E-2</v>
      </c>
      <c r="G8" s="37">
        <f t="shared" si="3"/>
        <v>100</v>
      </c>
      <c r="H8" s="36">
        <v>3.5409999999999999</v>
      </c>
      <c r="I8" s="37">
        <f t="shared" si="4"/>
        <v>5.7003493295127088</v>
      </c>
      <c r="J8" s="36"/>
      <c r="K8" s="37">
        <f>J8/J$12*100</f>
        <v>0</v>
      </c>
      <c r="L8" s="408">
        <v>-21.324000000000002</v>
      </c>
      <c r="M8" s="37">
        <f t="shared" si="5"/>
        <v>-0.15628957811488561</v>
      </c>
      <c r="N8" s="356">
        <v>0</v>
      </c>
      <c r="O8" s="37">
        <f t="shared" si="6"/>
        <v>0</v>
      </c>
      <c r="P8" s="36">
        <v>1.59</v>
      </c>
      <c r="Q8" s="37">
        <f t="shared" si="7"/>
        <v>24.239616382916424</v>
      </c>
      <c r="R8" s="36">
        <v>26.184000000000001</v>
      </c>
      <c r="S8" s="37">
        <f t="shared" si="8"/>
        <v>4.1880462182185774</v>
      </c>
      <c r="T8" s="36">
        <v>0.64</v>
      </c>
      <c r="U8" s="37">
        <f t="shared" si="9"/>
        <v>3.9726877715704529</v>
      </c>
      <c r="V8" s="138">
        <f>'FoF1'!DT8</f>
        <v>0.252</v>
      </c>
      <c r="W8" s="37">
        <f t="shared" si="10"/>
        <v>100</v>
      </c>
      <c r="X8" s="408">
        <v>69.5</v>
      </c>
      <c r="Y8" s="37">
        <f t="shared" si="11"/>
        <v>3.4244719168666329</v>
      </c>
      <c r="Z8" s="356">
        <v>5.9786398499999995</v>
      </c>
      <c r="AA8" s="37">
        <f t="shared" si="12"/>
        <v>3.8881503854320565</v>
      </c>
      <c r="AB8" s="36">
        <v>25.400654350000003</v>
      </c>
      <c r="AC8" s="37">
        <f t="shared" si="13"/>
        <v>1.6774493060403568</v>
      </c>
      <c r="AD8" s="36">
        <v>0.26</v>
      </c>
      <c r="AE8" s="37">
        <f t="shared" si="14"/>
        <v>5.2684903748733536</v>
      </c>
      <c r="AF8" s="138">
        <f>'FoF1'!FP8</f>
        <v>1.4</v>
      </c>
      <c r="AG8" s="37">
        <f t="shared" si="15"/>
        <v>100</v>
      </c>
      <c r="AH8" s="36">
        <v>5.2</v>
      </c>
      <c r="AI8" s="37">
        <f t="shared" si="16"/>
        <v>3.0606238964096524</v>
      </c>
      <c r="AJ8" s="36">
        <v>13</v>
      </c>
      <c r="AK8" s="37">
        <f t="shared" si="17"/>
        <v>3.0674846625766872</v>
      </c>
      <c r="AL8" s="36">
        <v>89.5</v>
      </c>
      <c r="AM8" s="37">
        <f t="shared" si="18"/>
        <v>13.21423298390669</v>
      </c>
      <c r="AN8" s="36">
        <v>11.4</v>
      </c>
      <c r="AO8" s="37">
        <f t="shared" si="19"/>
        <v>21.839080459770113</v>
      </c>
      <c r="AP8" s="356">
        <v>56.2</v>
      </c>
      <c r="AQ8" s="37">
        <f t="shared" si="20"/>
        <v>6.550192892691058</v>
      </c>
      <c r="AR8" s="356">
        <v>78.150000000000006</v>
      </c>
      <c r="AS8" s="37">
        <f t="shared" si="21"/>
        <v>11.463146314631464</v>
      </c>
      <c r="AT8" s="36">
        <v>4.5919999999999996</v>
      </c>
      <c r="AU8" s="37">
        <f t="shared" si="22"/>
        <v>3.233643411944481</v>
      </c>
      <c r="AV8" s="378">
        <v>0.68728106000000011</v>
      </c>
      <c r="AW8" s="37">
        <f t="shared" si="23"/>
        <v>3.5498181324545213</v>
      </c>
      <c r="AX8" s="36">
        <v>2.1829770000000002</v>
      </c>
      <c r="AY8" s="37">
        <f t="shared" si="24"/>
        <v>24.78121520958284</v>
      </c>
      <c r="AZ8" s="36">
        <v>2.79</v>
      </c>
      <c r="BA8" s="37">
        <f t="shared" si="25"/>
        <v>22.107765451664026</v>
      </c>
      <c r="BB8" s="356">
        <f>-5716349.02/1000000</f>
        <v>-5.7163490199999991</v>
      </c>
      <c r="BC8" s="37">
        <f t="shared" si="26"/>
        <v>-1.935549128597265</v>
      </c>
      <c r="BD8" s="356">
        <f>58214330.96/1000000</f>
        <v>58.214330959999998</v>
      </c>
      <c r="BE8" s="37">
        <f t="shared" si="27"/>
        <v>1.4353492908781673</v>
      </c>
      <c r="BF8" s="36">
        <v>174.18634361000002</v>
      </c>
      <c r="BG8" s="37">
        <f t="shared" si="28"/>
        <v>4.0562709062974696</v>
      </c>
      <c r="BH8" s="36">
        <v>0.11298836999999999</v>
      </c>
      <c r="BI8" s="37">
        <f t="shared" si="29"/>
        <v>0.59178680962880736</v>
      </c>
      <c r="BJ8" s="36">
        <v>1.2250000000000001</v>
      </c>
      <c r="BK8" s="37">
        <f t="shared" si="30"/>
        <v>7.4400242939568786</v>
      </c>
      <c r="BL8" s="138">
        <f>'FoF2'!AE8</f>
        <v>0.5</v>
      </c>
      <c r="BM8" s="37">
        <f t="shared" si="31"/>
        <v>100</v>
      </c>
      <c r="BN8" s="138">
        <f>'FoF2'!AK8</f>
        <v>97.195139999999995</v>
      </c>
      <c r="BO8" s="37">
        <f t="shared" si="32"/>
        <v>100</v>
      </c>
      <c r="BP8" s="138">
        <f>'FoF2'!AT8</f>
        <v>0</v>
      </c>
      <c r="BQ8" s="37" t="e">
        <f t="shared" si="33"/>
        <v>#DIV/0!</v>
      </c>
      <c r="BR8" s="138">
        <f>'FoF2'!AW8</f>
        <v>0.49761</v>
      </c>
      <c r="BS8" s="37">
        <f t="shared" si="34"/>
        <v>100</v>
      </c>
      <c r="BT8" s="408">
        <v>0</v>
      </c>
      <c r="BU8" s="37">
        <f t="shared" si="35"/>
        <v>0</v>
      </c>
      <c r="BV8" s="36">
        <v>57.34</v>
      </c>
      <c r="BW8" s="37">
        <f t="shared" si="36"/>
        <v>3.8262378219671698</v>
      </c>
      <c r="BX8" s="138">
        <f>'FoF2'!CG8</f>
        <v>1.80008959</v>
      </c>
      <c r="BY8" s="37">
        <f t="shared" si="37"/>
        <v>100</v>
      </c>
      <c r="BZ8" s="36">
        <v>235.4</v>
      </c>
      <c r="CA8" s="37">
        <f t="shared" si="38"/>
        <v>7.0111817600728985</v>
      </c>
      <c r="CB8" s="36">
        <v>37.9</v>
      </c>
      <c r="CC8" s="37">
        <f t="shared" si="39"/>
        <v>2.3640556302258919</v>
      </c>
      <c r="CD8" s="138">
        <f>'FoF2'!DK8</f>
        <v>0</v>
      </c>
      <c r="CE8" s="37" t="e">
        <f t="shared" si="40"/>
        <v>#DIV/0!</v>
      </c>
      <c r="CF8" s="138">
        <f>'FoF2'!DQ8</f>
        <v>3.0896579700000002</v>
      </c>
      <c r="CG8" s="37">
        <f t="shared" si="41"/>
        <v>100</v>
      </c>
      <c r="CH8" s="138">
        <f>'FoF2'!DT8</f>
        <v>27.4</v>
      </c>
      <c r="CI8" s="37">
        <f t="shared" si="42"/>
        <v>100</v>
      </c>
      <c r="CJ8" s="36">
        <v>38.167999999999999</v>
      </c>
      <c r="CK8" s="37">
        <f t="shared" si="43"/>
        <v>3.4604435257212276</v>
      </c>
      <c r="CL8" s="36">
        <v>17.145</v>
      </c>
      <c r="CM8" s="37">
        <f t="shared" si="44"/>
        <v>4.8570230655478568</v>
      </c>
      <c r="CN8" s="36">
        <v>759.21900000000005</v>
      </c>
      <c r="CO8" s="37">
        <f t="shared" si="45"/>
        <v>8.2719165437677162</v>
      </c>
      <c r="CP8" s="408">
        <f>33.773+40.339</f>
        <v>74.111999999999995</v>
      </c>
      <c r="CQ8" s="37">
        <f t="shared" si="46"/>
        <v>3.8422774950540619</v>
      </c>
      <c r="CR8" s="408">
        <f>1.184+4.3</f>
        <v>5.484</v>
      </c>
      <c r="CS8" s="37">
        <f t="shared" si="47"/>
        <v>1.8554357093556728</v>
      </c>
      <c r="CT8" s="408">
        <v>70.2</v>
      </c>
      <c r="CU8" s="37">
        <f t="shared" si="48"/>
        <v>7.2153928380545169</v>
      </c>
      <c r="CV8" s="408">
        <v>37.700000000000003</v>
      </c>
      <c r="CW8" s="37">
        <f t="shared" si="49"/>
        <v>2.1010979211948952</v>
      </c>
      <c r="CX8" s="408">
        <v>567.5</v>
      </c>
      <c r="CY8" s="37">
        <f t="shared" si="50"/>
        <v>8.1033227192894781</v>
      </c>
      <c r="CZ8" s="408">
        <v>20.201000000000001</v>
      </c>
      <c r="DA8" s="37">
        <f t="shared" si="51"/>
        <v>2.8899980972736645</v>
      </c>
      <c r="DB8" s="36">
        <v>0.140629</v>
      </c>
      <c r="DC8" s="37">
        <f t="shared" si="52"/>
        <v>0.92777017366901837</v>
      </c>
      <c r="DD8" s="36">
        <v>5.7000000000000002E-2</v>
      </c>
      <c r="DE8" s="37">
        <f t="shared" si="52"/>
        <v>5.418250950570342</v>
      </c>
      <c r="DF8" s="36">
        <v>14.4</v>
      </c>
      <c r="DG8" s="37">
        <f t="shared" si="53"/>
        <v>5.0962447046832375</v>
      </c>
      <c r="DH8" s="36">
        <v>147.4</v>
      </c>
      <c r="DI8" s="37">
        <f t="shared" si="54"/>
        <v>9.9043165080900923</v>
      </c>
      <c r="DJ8" s="36">
        <v>13.6</v>
      </c>
      <c r="DK8" s="37">
        <f t="shared" si="55"/>
        <v>1.4612657139787255</v>
      </c>
      <c r="DL8" s="36">
        <v>77.963014369999996</v>
      </c>
      <c r="DM8" s="37">
        <f t="shared" si="56"/>
        <v>2.407689770960117</v>
      </c>
      <c r="DN8" s="36">
        <v>8.54268933</v>
      </c>
      <c r="DO8" s="37">
        <f t="shared" si="57"/>
        <v>3.6557851524018528</v>
      </c>
      <c r="DP8" s="138">
        <f>'FoF3'!AH8</f>
        <v>7</v>
      </c>
      <c r="DQ8" s="37">
        <f t="shared" si="58"/>
        <v>100</v>
      </c>
      <c r="DR8" s="36">
        <v>229.7</v>
      </c>
      <c r="DS8" s="37">
        <f t="shared" si="59"/>
        <v>22.535073089375061</v>
      </c>
      <c r="DT8" s="408">
        <v>15.69186631</v>
      </c>
      <c r="DU8" s="37">
        <f t="shared" si="60"/>
        <v>5.3573989457035696</v>
      </c>
      <c r="DV8" s="36">
        <v>58.7</v>
      </c>
      <c r="DW8" s="37">
        <f t="shared" si="61"/>
        <v>2.0899348453020972</v>
      </c>
      <c r="DX8" s="36">
        <v>29.9</v>
      </c>
      <c r="DY8" s="37">
        <f t="shared" si="62"/>
        <v>2.0986874429704496</v>
      </c>
      <c r="DZ8" s="36">
        <v>4.8</v>
      </c>
      <c r="EA8" s="37">
        <f t="shared" si="63"/>
        <v>1.7883755588673622</v>
      </c>
      <c r="EB8" s="36">
        <v>0.2</v>
      </c>
      <c r="EC8" s="37">
        <f t="shared" si="64"/>
        <v>0.88888888888888884</v>
      </c>
      <c r="ED8" s="36">
        <v>14</v>
      </c>
      <c r="EE8" s="37">
        <f t="shared" si="65"/>
        <v>2.2469493649960599</v>
      </c>
      <c r="EF8" s="138">
        <f>'FoF3'!DQ8</f>
        <v>0.182</v>
      </c>
      <c r="EG8" s="37">
        <f t="shared" si="66"/>
        <v>100</v>
      </c>
      <c r="EH8" s="36">
        <v>15.6</v>
      </c>
      <c r="EI8" s="37">
        <f t="shared" si="67"/>
        <v>2.1931674398987768</v>
      </c>
      <c r="EJ8" s="36">
        <v>20.100000000000001</v>
      </c>
      <c r="EK8" s="37">
        <f t="shared" si="68"/>
        <v>1.7836954264629414</v>
      </c>
      <c r="EL8" s="36">
        <v>5.2</v>
      </c>
      <c r="EM8" s="37">
        <f t="shared" si="69"/>
        <v>1.7789941840574752</v>
      </c>
      <c r="EN8" s="36">
        <v>1.4</v>
      </c>
      <c r="EO8" s="37">
        <f t="shared" si="70"/>
        <v>2.6786055944591127</v>
      </c>
      <c r="EP8" s="36">
        <v>1.9</v>
      </c>
      <c r="EQ8" s="37">
        <f t="shared" si="71"/>
        <v>5.7847465367635866</v>
      </c>
      <c r="ER8" s="36">
        <v>2.2274346199999999</v>
      </c>
      <c r="ES8" s="37">
        <f t="shared" si="72"/>
        <v>0.39723304966738188</v>
      </c>
      <c r="ET8" s="138">
        <f>'FoF3'!EC8</f>
        <v>0</v>
      </c>
      <c r="EU8" s="37" t="e">
        <f t="shared" si="73"/>
        <v>#DIV/0!</v>
      </c>
      <c r="EV8" s="36">
        <v>0.24</v>
      </c>
      <c r="EW8" s="37">
        <f t="shared" si="74"/>
        <v>1.7777777777777777</v>
      </c>
      <c r="EX8" s="36">
        <v>0.752</v>
      </c>
      <c r="EY8" s="37">
        <f t="shared" si="75"/>
        <v>6.6874166296131614</v>
      </c>
      <c r="EZ8" s="36">
        <v>83.1</v>
      </c>
      <c r="FA8" s="37">
        <f t="shared" si="76"/>
        <v>4.5702029368091068</v>
      </c>
      <c r="FB8" s="36">
        <v>46.1</v>
      </c>
      <c r="FC8" s="37">
        <f t="shared" si="77"/>
        <v>2.8444499290430061</v>
      </c>
      <c r="FD8" s="378">
        <v>0.80215000000000003</v>
      </c>
      <c r="FE8" s="37">
        <f t="shared" si="78"/>
        <v>1.7982878568905871</v>
      </c>
      <c r="FF8" s="138">
        <f>'FoF4'!BO8</f>
        <v>1.1659999999999999</v>
      </c>
      <c r="FG8" s="37">
        <f t="shared" si="79"/>
        <v>100</v>
      </c>
      <c r="FH8" s="138">
        <f>'FoF4'!CA8</f>
        <v>6.5516999999999995E-4</v>
      </c>
      <c r="FI8" s="37">
        <f t="shared" si="80"/>
        <v>100</v>
      </c>
      <c r="FJ8" s="378">
        <v>118.427922</v>
      </c>
      <c r="FK8" s="37">
        <f t="shared" si="81"/>
        <v>6.5424226341799869</v>
      </c>
      <c r="FL8" s="378">
        <v>167.20160899999999</v>
      </c>
      <c r="FM8" s="37">
        <f t="shared" si="82"/>
        <v>7.0095658150407179</v>
      </c>
      <c r="FN8" s="36"/>
      <c r="FO8" s="37" t="e">
        <f t="shared" si="83"/>
        <v>#DIV/0!</v>
      </c>
      <c r="FP8" s="408">
        <f>5.7+0.8+2.5</f>
        <v>9</v>
      </c>
      <c r="FQ8" s="37">
        <f t="shared" si="84"/>
        <v>4.5</v>
      </c>
      <c r="FR8" s="36"/>
      <c r="FS8" s="37">
        <f>FR8/FR$12*100</f>
        <v>0</v>
      </c>
      <c r="FT8" s="408">
        <f>1.41-0.33+0.131+3.1</f>
        <v>4.3109999999999999</v>
      </c>
      <c r="FU8" s="37">
        <f t="shared" si="85"/>
        <v>17.257806244995997</v>
      </c>
      <c r="FV8" s="36">
        <v>4.37</v>
      </c>
      <c r="FW8" s="37">
        <f t="shared" si="86"/>
        <v>5.0914598625189331</v>
      </c>
    </row>
    <row r="9" spans="1:179" ht="12.75" customHeight="1">
      <c r="A9" s="438" t="s">
        <v>180</v>
      </c>
      <c r="B9" s="36">
        <f t="shared" si="0"/>
        <v>-103.60867399999999</v>
      </c>
      <c r="C9" s="37">
        <f t="shared" si="1"/>
        <v>-0.11938360453339837</v>
      </c>
      <c r="D9" s="36">
        <v>0</v>
      </c>
      <c r="E9" s="37">
        <f t="shared" si="2"/>
        <v>0</v>
      </c>
      <c r="F9" s="36">
        <v>0</v>
      </c>
      <c r="G9" s="37">
        <f t="shared" si="3"/>
        <v>0</v>
      </c>
      <c r="H9" s="36">
        <v>0</v>
      </c>
      <c r="I9" s="37">
        <f t="shared" si="4"/>
        <v>0</v>
      </c>
      <c r="J9" s="36"/>
      <c r="K9" s="37">
        <f>J9/J$12*100</f>
        <v>0</v>
      </c>
      <c r="L9" s="408">
        <v>0</v>
      </c>
      <c r="M9" s="37">
        <f t="shared" si="5"/>
        <v>0</v>
      </c>
      <c r="N9" s="356">
        <v>0</v>
      </c>
      <c r="O9" s="37">
        <f t="shared" si="6"/>
        <v>0</v>
      </c>
      <c r="P9" s="36">
        <v>0</v>
      </c>
      <c r="Q9" s="37">
        <f t="shared" si="7"/>
        <v>0</v>
      </c>
      <c r="S9" s="37">
        <f t="shared" si="8"/>
        <v>0</v>
      </c>
      <c r="U9" s="37">
        <f t="shared" si="9"/>
        <v>0</v>
      </c>
      <c r="V9" s="36">
        <v>0</v>
      </c>
      <c r="W9" s="37">
        <f t="shared" si="10"/>
        <v>0</v>
      </c>
      <c r="X9" s="408"/>
      <c r="Y9" s="37">
        <f t="shared" si="11"/>
        <v>0</v>
      </c>
      <c r="Z9" s="356"/>
      <c r="AA9" s="37">
        <f t="shared" si="12"/>
        <v>0</v>
      </c>
      <c r="AB9" s="36">
        <v>-1.176682</v>
      </c>
      <c r="AC9" s="37">
        <f t="shared" si="13"/>
        <v>-7.7707620328693577E-2</v>
      </c>
      <c r="AD9" s="36">
        <v>0</v>
      </c>
      <c r="AE9" s="37">
        <f t="shared" si="14"/>
        <v>0</v>
      </c>
      <c r="AF9" s="36">
        <v>0</v>
      </c>
      <c r="AG9" s="37">
        <f t="shared" si="15"/>
        <v>0</v>
      </c>
      <c r="AH9" s="36">
        <v>0</v>
      </c>
      <c r="AI9" s="37">
        <f t="shared" si="16"/>
        <v>0</v>
      </c>
      <c r="AJ9" s="36">
        <v>0</v>
      </c>
      <c r="AK9" s="37">
        <f t="shared" si="17"/>
        <v>0</v>
      </c>
      <c r="AL9" s="36">
        <v>6.3</v>
      </c>
      <c r="AM9" s="37">
        <f t="shared" si="18"/>
        <v>0.93016388601801281</v>
      </c>
      <c r="AN9" s="36">
        <v>0</v>
      </c>
      <c r="AO9" s="37">
        <f t="shared" si="19"/>
        <v>0</v>
      </c>
      <c r="AP9" s="356"/>
      <c r="AQ9" s="37">
        <f t="shared" si="20"/>
        <v>0</v>
      </c>
      <c r="AR9" s="356"/>
      <c r="AS9" s="37">
        <f t="shared" si="21"/>
        <v>0</v>
      </c>
      <c r="AT9" s="36">
        <v>0</v>
      </c>
      <c r="AU9" s="37">
        <f t="shared" si="22"/>
        <v>0</v>
      </c>
      <c r="AV9" s="378"/>
      <c r="AW9" s="37">
        <f t="shared" si="23"/>
        <v>0</v>
      </c>
      <c r="AX9" s="36">
        <v>0</v>
      </c>
      <c r="AY9" s="37">
        <f t="shared" si="24"/>
        <v>0</v>
      </c>
      <c r="AZ9" s="36"/>
      <c r="BA9" s="37">
        <f t="shared" si="25"/>
        <v>0</v>
      </c>
      <c r="BB9" s="356">
        <v>0</v>
      </c>
      <c r="BC9" s="37">
        <f t="shared" si="26"/>
        <v>0</v>
      </c>
      <c r="BD9" s="356">
        <v>0</v>
      </c>
      <c r="BE9" s="37">
        <f t="shared" si="27"/>
        <v>0</v>
      </c>
      <c r="BF9" s="36">
        <v>47.701008000000002</v>
      </c>
      <c r="BG9" s="37">
        <f t="shared" si="28"/>
        <v>1.1108115994711927</v>
      </c>
      <c r="BH9" s="36">
        <v>0</v>
      </c>
      <c r="BI9" s="37">
        <f t="shared" si="29"/>
        <v>0</v>
      </c>
      <c r="BJ9" s="36">
        <v>0</v>
      </c>
      <c r="BK9" s="37">
        <f t="shared" si="30"/>
        <v>0</v>
      </c>
      <c r="BL9" s="36">
        <v>0</v>
      </c>
      <c r="BM9" s="37">
        <f t="shared" si="31"/>
        <v>0</v>
      </c>
      <c r="BN9" s="36">
        <v>0</v>
      </c>
      <c r="BO9" s="37">
        <f t="shared" si="32"/>
        <v>0</v>
      </c>
      <c r="BP9" s="36">
        <v>0</v>
      </c>
      <c r="BQ9" s="37" t="e">
        <f t="shared" si="33"/>
        <v>#DIV/0!</v>
      </c>
      <c r="BR9" s="36">
        <v>0</v>
      </c>
      <c r="BS9" s="37">
        <f t="shared" si="34"/>
        <v>0</v>
      </c>
      <c r="BT9" s="408">
        <v>0</v>
      </c>
      <c r="BU9" s="37">
        <f t="shared" si="35"/>
        <v>0</v>
      </c>
      <c r="BV9" s="36"/>
      <c r="BW9" s="37">
        <f t="shared" si="36"/>
        <v>0</v>
      </c>
      <c r="BX9" s="36">
        <v>0</v>
      </c>
      <c r="BY9" s="37">
        <f t="shared" si="37"/>
        <v>0</v>
      </c>
      <c r="BZ9" s="36"/>
      <c r="CA9" s="37">
        <f t="shared" si="38"/>
        <v>0</v>
      </c>
      <c r="CB9" s="36"/>
      <c r="CC9" s="37">
        <f t="shared" si="39"/>
        <v>0</v>
      </c>
      <c r="CD9" s="36">
        <v>0</v>
      </c>
      <c r="CE9" s="37" t="e">
        <f t="shared" si="40"/>
        <v>#DIV/0!</v>
      </c>
      <c r="CF9" s="36">
        <v>0</v>
      </c>
      <c r="CG9" s="37">
        <f t="shared" si="41"/>
        <v>0</v>
      </c>
      <c r="CH9" s="36">
        <v>0</v>
      </c>
      <c r="CI9" s="37">
        <f t="shared" si="42"/>
        <v>0</v>
      </c>
      <c r="CJ9" s="36"/>
      <c r="CK9" s="37">
        <f t="shared" si="43"/>
        <v>0</v>
      </c>
      <c r="CL9" s="36"/>
      <c r="CM9" s="37">
        <f t="shared" si="44"/>
        <v>0</v>
      </c>
      <c r="CN9" s="36"/>
      <c r="CO9" s="37">
        <f t="shared" si="45"/>
        <v>0</v>
      </c>
      <c r="CP9" s="408">
        <v>0</v>
      </c>
      <c r="CQ9" s="37">
        <f t="shared" si="46"/>
        <v>0</v>
      </c>
      <c r="CR9" s="408">
        <v>0</v>
      </c>
      <c r="CS9" s="37">
        <f t="shared" si="47"/>
        <v>0</v>
      </c>
      <c r="CT9" s="408">
        <v>0</v>
      </c>
      <c r="CU9" s="37">
        <f t="shared" si="48"/>
        <v>0</v>
      </c>
      <c r="CV9" s="408">
        <v>0</v>
      </c>
      <c r="CW9" s="37">
        <f t="shared" si="49"/>
        <v>0</v>
      </c>
      <c r="CX9" s="408">
        <v>5.3</v>
      </c>
      <c r="CY9" s="37">
        <f t="shared" si="50"/>
        <v>7.5678608655919355E-2</v>
      </c>
      <c r="CZ9" s="408"/>
      <c r="DA9" s="37">
        <f t="shared" si="51"/>
        <v>0</v>
      </c>
      <c r="DB9" s="36">
        <v>0</v>
      </c>
      <c r="DC9" s="37">
        <f t="shared" si="52"/>
        <v>0</v>
      </c>
      <c r="DD9" s="36">
        <v>0</v>
      </c>
      <c r="DE9" s="37">
        <f t="shared" si="52"/>
        <v>0</v>
      </c>
      <c r="DF9" s="36">
        <v>2.5999999999999999E-2</v>
      </c>
      <c r="DG9" s="37">
        <f t="shared" si="53"/>
        <v>9.2015529390113999E-3</v>
      </c>
      <c r="DH9" s="36">
        <v>0</v>
      </c>
      <c r="DI9" s="37">
        <f t="shared" si="54"/>
        <v>0</v>
      </c>
      <c r="DJ9" s="36">
        <v>1.5</v>
      </c>
      <c r="DK9" s="37">
        <f t="shared" si="55"/>
        <v>0.16116901257118296</v>
      </c>
      <c r="DL9" s="36">
        <v>0</v>
      </c>
      <c r="DM9" s="37">
        <f t="shared" si="56"/>
        <v>0</v>
      </c>
      <c r="DN9" s="36">
        <v>0</v>
      </c>
      <c r="DO9" s="37">
        <f t="shared" si="57"/>
        <v>0</v>
      </c>
      <c r="DP9" s="36">
        <v>0</v>
      </c>
      <c r="DQ9" s="37">
        <f t="shared" si="58"/>
        <v>0</v>
      </c>
      <c r="DR9" s="36">
        <v>-163</v>
      </c>
      <c r="DS9" s="37">
        <f t="shared" si="59"/>
        <v>-15.991366624153832</v>
      </c>
      <c r="DT9" s="408">
        <v>0</v>
      </c>
      <c r="DU9" s="37">
        <f t="shared" si="60"/>
        <v>0</v>
      </c>
      <c r="DV9" s="36">
        <v>0</v>
      </c>
      <c r="DW9" s="37">
        <f t="shared" si="61"/>
        <v>0</v>
      </c>
      <c r="DX9" s="36">
        <v>0</v>
      </c>
      <c r="DY9" s="37">
        <f t="shared" si="62"/>
        <v>0</v>
      </c>
      <c r="DZ9" s="36">
        <v>0</v>
      </c>
      <c r="EA9" s="37">
        <f t="shared" si="63"/>
        <v>0</v>
      </c>
      <c r="EB9" s="36">
        <v>0</v>
      </c>
      <c r="EC9" s="37">
        <f t="shared" si="64"/>
        <v>0</v>
      </c>
      <c r="ED9" s="36">
        <v>-3.3000000000000002E-2</v>
      </c>
      <c r="EE9" s="37">
        <f t="shared" si="65"/>
        <v>-5.2963806460621411E-3</v>
      </c>
      <c r="EF9" s="36">
        <v>0</v>
      </c>
      <c r="EG9" s="37">
        <f t="shared" si="66"/>
        <v>0</v>
      </c>
      <c r="EH9" s="36">
        <v>0</v>
      </c>
      <c r="EI9" s="37">
        <f t="shared" si="67"/>
        <v>0</v>
      </c>
      <c r="EJ9" s="36">
        <v>-0.22600000000000001</v>
      </c>
      <c r="EK9" s="37">
        <f t="shared" si="68"/>
        <v>-2.0055480914458943E-2</v>
      </c>
      <c r="EL9" s="36">
        <v>0</v>
      </c>
      <c r="EM9" s="37">
        <f t="shared" si="69"/>
        <v>0</v>
      </c>
      <c r="EN9" s="36">
        <v>0</v>
      </c>
      <c r="EO9" s="37">
        <f t="shared" si="70"/>
        <v>0</v>
      </c>
      <c r="EP9" s="36">
        <v>0</v>
      </c>
      <c r="EQ9" s="37">
        <f t="shared" si="71"/>
        <v>0</v>
      </c>
      <c r="ER9" s="36">
        <v>0</v>
      </c>
      <c r="ES9" s="37">
        <f t="shared" si="72"/>
        <v>0</v>
      </c>
      <c r="ET9" s="36">
        <v>0</v>
      </c>
      <c r="EU9" s="37" t="e">
        <f t="shared" si="73"/>
        <v>#DIV/0!</v>
      </c>
      <c r="EV9" s="36"/>
      <c r="EW9" s="37">
        <f t="shared" si="74"/>
        <v>0</v>
      </c>
      <c r="EX9" s="36">
        <v>0</v>
      </c>
      <c r="EY9" s="37">
        <f t="shared" si="75"/>
        <v>0</v>
      </c>
      <c r="EZ9" s="36">
        <v>0</v>
      </c>
      <c r="FA9" s="37">
        <f t="shared" si="76"/>
        <v>0</v>
      </c>
      <c r="FB9" s="36">
        <v>0</v>
      </c>
      <c r="FC9" s="37">
        <f t="shared" si="77"/>
        <v>0</v>
      </c>
      <c r="FD9" s="378">
        <v>0</v>
      </c>
      <c r="FE9" s="37">
        <f t="shared" si="78"/>
        <v>0</v>
      </c>
      <c r="FF9" s="36">
        <v>0</v>
      </c>
      <c r="FG9" s="37">
        <f t="shared" si="79"/>
        <v>0</v>
      </c>
      <c r="FH9" s="36">
        <v>0</v>
      </c>
      <c r="FI9" s="37">
        <f t="shared" si="80"/>
        <v>0</v>
      </c>
      <c r="FJ9" s="378">
        <v>0</v>
      </c>
      <c r="FK9" s="37">
        <f t="shared" si="81"/>
        <v>0</v>
      </c>
      <c r="FL9" s="378">
        <v>0</v>
      </c>
      <c r="FM9" s="37">
        <f t="shared" si="82"/>
        <v>0</v>
      </c>
      <c r="FN9" s="36"/>
      <c r="FO9" s="37" t="e">
        <f t="shared" si="83"/>
        <v>#DIV/0!</v>
      </c>
      <c r="FP9" s="408">
        <v>0</v>
      </c>
      <c r="FQ9" s="37">
        <f t="shared" si="84"/>
        <v>0</v>
      </c>
      <c r="FR9" s="36"/>
      <c r="FS9" s="37">
        <f>FR9/FR$12*100</f>
        <v>0</v>
      </c>
      <c r="FT9" s="408">
        <v>0</v>
      </c>
      <c r="FU9" s="37">
        <f t="shared" si="85"/>
        <v>0</v>
      </c>
      <c r="FV9" s="36"/>
      <c r="FW9" s="37">
        <f t="shared" si="86"/>
        <v>0</v>
      </c>
    </row>
    <row r="10" spans="1:179" ht="12.75" customHeight="1">
      <c r="A10" s="438" t="s">
        <v>181</v>
      </c>
      <c r="B10" s="36">
        <f t="shared" si="0"/>
        <v>904.05357622000008</v>
      </c>
      <c r="C10" s="37">
        <f t="shared" si="1"/>
        <v>1.0417001825585861</v>
      </c>
      <c r="D10" s="36">
        <v>4.0460000000000003</v>
      </c>
      <c r="E10" s="37">
        <f t="shared" si="2"/>
        <v>0.36076200496649619</v>
      </c>
      <c r="F10" s="36">
        <v>0</v>
      </c>
      <c r="G10" s="37">
        <f t="shared" si="3"/>
        <v>0</v>
      </c>
      <c r="H10" s="36">
        <v>0</v>
      </c>
      <c r="I10" s="37">
        <f t="shared" si="4"/>
        <v>0</v>
      </c>
      <c r="J10" s="36"/>
      <c r="K10" s="37">
        <f>J10/J$12*100</f>
        <v>0</v>
      </c>
      <c r="L10" s="408">
        <v>0</v>
      </c>
      <c r="M10" s="37">
        <f t="shared" si="5"/>
        <v>0</v>
      </c>
      <c r="N10" s="356">
        <v>0</v>
      </c>
      <c r="O10" s="37">
        <f t="shared" si="6"/>
        <v>0</v>
      </c>
      <c r="P10" s="36">
        <v>0</v>
      </c>
      <c r="Q10" s="37">
        <f t="shared" si="7"/>
        <v>0</v>
      </c>
      <c r="S10" s="37">
        <f t="shared" si="8"/>
        <v>0</v>
      </c>
      <c r="U10" s="37">
        <f t="shared" si="9"/>
        <v>0</v>
      </c>
      <c r="V10" s="36">
        <v>0</v>
      </c>
      <c r="W10" s="37">
        <f t="shared" si="10"/>
        <v>0</v>
      </c>
      <c r="X10" s="408"/>
      <c r="Y10" s="37">
        <f t="shared" si="11"/>
        <v>0</v>
      </c>
      <c r="Z10" s="356">
        <v>28.153416059999998</v>
      </c>
      <c r="AA10" s="37">
        <f t="shared" si="12"/>
        <v>18.309300819469506</v>
      </c>
      <c r="AB10" s="36">
        <v>0</v>
      </c>
      <c r="AC10" s="37">
        <f t="shared" si="13"/>
        <v>0</v>
      </c>
      <c r="AD10" s="36">
        <v>0</v>
      </c>
      <c r="AE10" s="37">
        <f t="shared" si="14"/>
        <v>0</v>
      </c>
      <c r="AF10" s="36">
        <v>0</v>
      </c>
      <c r="AG10" s="37">
        <f t="shared" si="15"/>
        <v>0</v>
      </c>
      <c r="AH10" s="36">
        <v>0</v>
      </c>
      <c r="AI10" s="37">
        <f t="shared" si="16"/>
        <v>0</v>
      </c>
      <c r="AJ10" s="36">
        <v>0</v>
      </c>
      <c r="AK10" s="37">
        <f t="shared" si="17"/>
        <v>0</v>
      </c>
      <c r="AL10" s="36">
        <v>0</v>
      </c>
      <c r="AM10" s="37">
        <f t="shared" si="18"/>
        <v>0</v>
      </c>
      <c r="AN10" s="36">
        <v>0</v>
      </c>
      <c r="AO10" s="37">
        <f t="shared" si="19"/>
        <v>0</v>
      </c>
      <c r="AP10" s="356"/>
      <c r="AQ10" s="37">
        <f t="shared" si="20"/>
        <v>0</v>
      </c>
      <c r="AR10" s="356"/>
      <c r="AS10" s="37">
        <f t="shared" si="21"/>
        <v>0</v>
      </c>
      <c r="AT10" s="36">
        <v>0</v>
      </c>
      <c r="AU10" s="37">
        <f t="shared" si="22"/>
        <v>0</v>
      </c>
      <c r="AV10" s="378"/>
      <c r="AW10" s="37">
        <f t="shared" si="23"/>
        <v>0</v>
      </c>
      <c r="AX10" s="36">
        <v>0</v>
      </c>
      <c r="AY10" s="37">
        <f t="shared" si="24"/>
        <v>0</v>
      </c>
      <c r="AZ10" s="36"/>
      <c r="BA10" s="37">
        <f t="shared" si="25"/>
        <v>0</v>
      </c>
      <c r="BB10" s="356">
        <v>0</v>
      </c>
      <c r="BC10" s="37">
        <f t="shared" si="26"/>
        <v>0</v>
      </c>
      <c r="BD10" s="356">
        <v>0</v>
      </c>
      <c r="BE10" s="37">
        <f t="shared" si="27"/>
        <v>0</v>
      </c>
      <c r="BF10" s="36">
        <v>0</v>
      </c>
      <c r="BG10" s="37">
        <f t="shared" si="28"/>
        <v>0</v>
      </c>
      <c r="BH10" s="36">
        <v>0</v>
      </c>
      <c r="BI10" s="37">
        <f t="shared" si="29"/>
        <v>0</v>
      </c>
      <c r="BJ10" s="36">
        <v>0</v>
      </c>
      <c r="BK10" s="37">
        <f t="shared" si="30"/>
        <v>0</v>
      </c>
      <c r="BL10" s="36">
        <v>0</v>
      </c>
      <c r="BM10" s="37">
        <f t="shared" si="31"/>
        <v>0</v>
      </c>
      <c r="BN10" s="36">
        <v>0</v>
      </c>
      <c r="BO10" s="37">
        <f t="shared" si="32"/>
        <v>0</v>
      </c>
      <c r="BP10" s="36">
        <v>0</v>
      </c>
      <c r="BQ10" s="37" t="e">
        <f t="shared" si="33"/>
        <v>#DIV/0!</v>
      </c>
      <c r="BR10" s="36">
        <v>0</v>
      </c>
      <c r="BS10" s="37">
        <f t="shared" si="34"/>
        <v>0</v>
      </c>
      <c r="BT10" s="408">
        <v>0</v>
      </c>
      <c r="BU10" s="37">
        <f t="shared" si="35"/>
        <v>0</v>
      </c>
      <c r="BV10" s="36"/>
      <c r="BW10" s="37">
        <f t="shared" si="36"/>
        <v>0</v>
      </c>
      <c r="BX10" s="36">
        <v>0</v>
      </c>
      <c r="BY10" s="37">
        <f t="shared" si="37"/>
        <v>0</v>
      </c>
      <c r="BZ10" s="36"/>
      <c r="CA10" s="37">
        <f t="shared" si="38"/>
        <v>0</v>
      </c>
      <c r="CB10" s="36">
        <v>235.32932615999999</v>
      </c>
      <c r="CC10" s="37">
        <f t="shared" si="39"/>
        <v>14.678934524163939</v>
      </c>
      <c r="CD10" s="36">
        <v>0</v>
      </c>
      <c r="CE10" s="37" t="e">
        <f t="shared" si="40"/>
        <v>#DIV/0!</v>
      </c>
      <c r="CF10" s="36">
        <v>0</v>
      </c>
      <c r="CG10" s="37">
        <f t="shared" si="41"/>
        <v>0</v>
      </c>
      <c r="CH10" s="36">
        <v>0</v>
      </c>
      <c r="CI10" s="37">
        <f t="shared" si="42"/>
        <v>0</v>
      </c>
      <c r="CJ10" s="36"/>
      <c r="CK10" s="37">
        <f t="shared" si="43"/>
        <v>0</v>
      </c>
      <c r="CL10" s="36"/>
      <c r="CM10" s="37">
        <f t="shared" si="44"/>
        <v>0</v>
      </c>
      <c r="CN10" s="36"/>
      <c r="CO10" s="37">
        <f t="shared" si="45"/>
        <v>0</v>
      </c>
      <c r="CP10" s="408">
        <v>269.86</v>
      </c>
      <c r="CQ10" s="37">
        <f t="shared" si="46"/>
        <v>13.990676338720981</v>
      </c>
      <c r="CR10" s="408">
        <v>0</v>
      </c>
      <c r="CS10" s="37">
        <f t="shared" si="47"/>
        <v>0</v>
      </c>
      <c r="CT10" s="408">
        <v>0</v>
      </c>
      <c r="CU10" s="37">
        <f t="shared" si="48"/>
        <v>0</v>
      </c>
      <c r="CV10" s="408">
        <v>0</v>
      </c>
      <c r="CW10" s="37">
        <f t="shared" si="49"/>
        <v>0</v>
      </c>
      <c r="CX10" s="408">
        <v>338.2</v>
      </c>
      <c r="CY10" s="37">
        <f t="shared" si="50"/>
        <v>4.8291519712135713</v>
      </c>
      <c r="CZ10" s="408"/>
      <c r="DA10" s="37">
        <f t="shared" si="51"/>
        <v>0</v>
      </c>
      <c r="DB10" s="36">
        <v>0</v>
      </c>
      <c r="DC10" s="37">
        <f t="shared" si="52"/>
        <v>0</v>
      </c>
      <c r="DD10" s="36">
        <v>0</v>
      </c>
      <c r="DE10" s="37">
        <f t="shared" si="52"/>
        <v>0</v>
      </c>
      <c r="DF10" s="36">
        <v>0</v>
      </c>
      <c r="DG10" s="37">
        <f t="shared" si="53"/>
        <v>0</v>
      </c>
      <c r="DH10" s="36">
        <v>0</v>
      </c>
      <c r="DI10" s="37">
        <f t="shared" si="54"/>
        <v>0</v>
      </c>
      <c r="DJ10" s="36">
        <v>0</v>
      </c>
      <c r="DK10" s="37">
        <f t="shared" si="55"/>
        <v>0</v>
      </c>
      <c r="DL10" s="36">
        <v>0</v>
      </c>
      <c r="DM10" s="37">
        <f t="shared" si="56"/>
        <v>0</v>
      </c>
      <c r="DN10" s="36">
        <v>0</v>
      </c>
      <c r="DO10" s="37">
        <f t="shared" si="57"/>
        <v>0</v>
      </c>
      <c r="DP10" s="36">
        <v>0</v>
      </c>
      <c r="DQ10" s="37">
        <f t="shared" si="58"/>
        <v>0</v>
      </c>
      <c r="DR10" s="36">
        <v>0</v>
      </c>
      <c r="DS10" s="37">
        <f t="shared" si="59"/>
        <v>0</v>
      </c>
      <c r="DT10" s="408">
        <v>0</v>
      </c>
      <c r="DU10" s="37">
        <f t="shared" si="60"/>
        <v>0</v>
      </c>
      <c r="DV10" s="36">
        <v>23.6</v>
      </c>
      <c r="DW10" s="37">
        <f t="shared" si="61"/>
        <v>0.84024637732758933</v>
      </c>
      <c r="DX10" s="36">
        <v>0</v>
      </c>
      <c r="DY10" s="37">
        <f t="shared" si="62"/>
        <v>0</v>
      </c>
      <c r="DZ10" s="36">
        <v>0</v>
      </c>
      <c r="EA10" s="37">
        <f t="shared" si="63"/>
        <v>0</v>
      </c>
      <c r="EB10" s="36">
        <v>0</v>
      </c>
      <c r="EC10" s="37">
        <f t="shared" si="64"/>
        <v>0</v>
      </c>
      <c r="ED10" s="36">
        <v>0</v>
      </c>
      <c r="EE10" s="37">
        <f t="shared" si="65"/>
        <v>0</v>
      </c>
      <c r="EF10" s="36">
        <v>0</v>
      </c>
      <c r="EG10" s="37">
        <f t="shared" si="66"/>
        <v>0</v>
      </c>
      <c r="EH10" s="36">
        <v>0</v>
      </c>
      <c r="EI10" s="37">
        <f t="shared" si="67"/>
        <v>0</v>
      </c>
      <c r="EJ10" s="36">
        <v>0</v>
      </c>
      <c r="EK10" s="37">
        <f t="shared" si="68"/>
        <v>0</v>
      </c>
      <c r="EL10" s="36">
        <v>0</v>
      </c>
      <c r="EM10" s="37">
        <f t="shared" si="69"/>
        <v>0</v>
      </c>
      <c r="EN10" s="36">
        <v>0</v>
      </c>
      <c r="EO10" s="37">
        <f t="shared" si="70"/>
        <v>0</v>
      </c>
      <c r="EP10" s="36">
        <v>0</v>
      </c>
      <c r="EQ10" s="37">
        <f t="shared" si="71"/>
        <v>0</v>
      </c>
      <c r="ER10" s="36">
        <v>0</v>
      </c>
      <c r="ES10" s="37">
        <f t="shared" si="72"/>
        <v>0</v>
      </c>
      <c r="ET10" s="36">
        <v>0</v>
      </c>
      <c r="EU10" s="37" t="e">
        <f t="shared" si="73"/>
        <v>#DIV/0!</v>
      </c>
      <c r="EV10" s="36"/>
      <c r="EW10" s="37">
        <f t="shared" si="74"/>
        <v>0</v>
      </c>
      <c r="EX10" s="36">
        <v>0</v>
      </c>
      <c r="EY10" s="37">
        <f t="shared" si="75"/>
        <v>0</v>
      </c>
      <c r="EZ10" s="36">
        <v>0</v>
      </c>
      <c r="FA10" s="37">
        <f t="shared" si="76"/>
        <v>0</v>
      </c>
      <c r="FB10" s="36">
        <v>0</v>
      </c>
      <c r="FC10" s="37">
        <f t="shared" si="77"/>
        <v>0</v>
      </c>
      <c r="FD10" s="378">
        <v>0</v>
      </c>
      <c r="FE10" s="37">
        <f t="shared" si="78"/>
        <v>0</v>
      </c>
      <c r="FF10" s="36">
        <v>0</v>
      </c>
      <c r="FG10" s="37">
        <f t="shared" si="79"/>
        <v>0</v>
      </c>
      <c r="FH10" s="36">
        <v>0</v>
      </c>
      <c r="FI10" s="37">
        <f t="shared" si="80"/>
        <v>0</v>
      </c>
      <c r="FJ10" s="378">
        <v>0</v>
      </c>
      <c r="FK10" s="37">
        <f t="shared" si="81"/>
        <v>0</v>
      </c>
      <c r="FL10" s="378">
        <v>4.8648340000000001</v>
      </c>
      <c r="FM10" s="37">
        <f t="shared" si="82"/>
        <v>0.20394764324455633</v>
      </c>
      <c r="FN10" s="36"/>
      <c r="FO10" s="37" t="e">
        <f t="shared" si="83"/>
        <v>#DIV/0!</v>
      </c>
      <c r="FP10" s="408">
        <v>0</v>
      </c>
      <c r="FQ10" s="37">
        <f t="shared" si="84"/>
        <v>0</v>
      </c>
      <c r="FR10" s="36"/>
      <c r="FS10" s="37">
        <f>FR10/FR$12*100</f>
        <v>0</v>
      </c>
      <c r="FT10" s="408">
        <v>0</v>
      </c>
      <c r="FU10" s="37">
        <f t="shared" si="85"/>
        <v>0</v>
      </c>
      <c r="FV10" s="36"/>
      <c r="FW10" s="37">
        <f t="shared" si="86"/>
        <v>0</v>
      </c>
    </row>
    <row r="11" spans="1:179" ht="12.75" customHeight="1" thickBot="1">
      <c r="A11" s="439" t="s">
        <v>182</v>
      </c>
      <c r="B11" s="36">
        <f t="shared" si="0"/>
        <v>440.52948655</v>
      </c>
      <c r="C11" s="37">
        <f t="shared" si="1"/>
        <v>0.50760226897205774</v>
      </c>
      <c r="D11" s="36">
        <v>0</v>
      </c>
      <c r="E11" s="37">
        <f t="shared" si="2"/>
        <v>0</v>
      </c>
      <c r="F11" s="138">
        <v>0</v>
      </c>
      <c r="G11" s="37">
        <f t="shared" si="3"/>
        <v>0</v>
      </c>
      <c r="H11" s="36">
        <v>0</v>
      </c>
      <c r="I11" s="37">
        <f t="shared" si="4"/>
        <v>0</v>
      </c>
      <c r="J11" s="36"/>
      <c r="K11" s="37">
        <f>J11/J$12*100</f>
        <v>0</v>
      </c>
      <c r="L11" s="408">
        <v>0</v>
      </c>
      <c r="M11" s="37">
        <f t="shared" si="5"/>
        <v>0</v>
      </c>
      <c r="N11" s="356">
        <v>0</v>
      </c>
      <c r="O11" s="37">
        <f t="shared" si="6"/>
        <v>0</v>
      </c>
      <c r="P11" s="36">
        <v>0</v>
      </c>
      <c r="Q11" s="37">
        <f t="shared" si="7"/>
        <v>0</v>
      </c>
      <c r="S11" s="37">
        <f t="shared" si="8"/>
        <v>0</v>
      </c>
      <c r="U11" s="37">
        <f t="shared" si="9"/>
        <v>0</v>
      </c>
      <c r="V11" s="138">
        <v>0</v>
      </c>
      <c r="W11" s="37">
        <f t="shared" si="10"/>
        <v>0</v>
      </c>
      <c r="X11" s="408"/>
      <c r="Y11" s="37">
        <f t="shared" si="11"/>
        <v>0</v>
      </c>
      <c r="Z11" s="356"/>
      <c r="AA11" s="37">
        <f t="shared" si="12"/>
        <v>0</v>
      </c>
      <c r="AB11" s="36">
        <v>0</v>
      </c>
      <c r="AC11" s="37">
        <f t="shared" si="13"/>
        <v>0</v>
      </c>
      <c r="AD11" s="36">
        <v>0</v>
      </c>
      <c r="AE11" s="37">
        <f t="shared" si="14"/>
        <v>0</v>
      </c>
      <c r="AF11" s="138">
        <v>0</v>
      </c>
      <c r="AG11" s="37">
        <f t="shared" si="15"/>
        <v>0</v>
      </c>
      <c r="AH11" s="36">
        <v>0.5</v>
      </c>
      <c r="AI11" s="37">
        <f t="shared" si="16"/>
        <v>0.29429075927015891</v>
      </c>
      <c r="AJ11" s="36">
        <v>0</v>
      </c>
      <c r="AK11" s="37">
        <f t="shared" si="17"/>
        <v>0</v>
      </c>
      <c r="AL11" s="36">
        <v>0</v>
      </c>
      <c r="AM11" s="37">
        <f t="shared" si="18"/>
        <v>0</v>
      </c>
      <c r="AN11" s="36">
        <v>0</v>
      </c>
      <c r="AO11" s="37">
        <f t="shared" si="19"/>
        <v>0</v>
      </c>
      <c r="AP11" s="356"/>
      <c r="AQ11" s="37">
        <f t="shared" si="20"/>
        <v>0</v>
      </c>
      <c r="AR11" s="356"/>
      <c r="AS11" s="37">
        <f t="shared" si="21"/>
        <v>0</v>
      </c>
      <c r="AT11" s="36">
        <v>0</v>
      </c>
      <c r="AU11" s="37">
        <f t="shared" si="22"/>
        <v>0</v>
      </c>
      <c r="AV11" s="378"/>
      <c r="AW11" s="37">
        <f t="shared" si="23"/>
        <v>0</v>
      </c>
      <c r="AX11" s="36">
        <v>0</v>
      </c>
      <c r="AY11" s="37">
        <f t="shared" si="24"/>
        <v>0</v>
      </c>
      <c r="AZ11" s="36"/>
      <c r="BA11" s="37">
        <f t="shared" si="25"/>
        <v>0</v>
      </c>
      <c r="BB11" s="356">
        <v>0</v>
      </c>
      <c r="BC11" s="37">
        <f t="shared" si="26"/>
        <v>0</v>
      </c>
      <c r="BD11" s="356">
        <v>0</v>
      </c>
      <c r="BE11" s="37">
        <f t="shared" si="27"/>
        <v>0</v>
      </c>
      <c r="BF11" s="36">
        <v>0</v>
      </c>
      <c r="BG11" s="37">
        <f t="shared" si="28"/>
        <v>0</v>
      </c>
      <c r="BH11" s="36">
        <v>0</v>
      </c>
      <c r="BI11" s="37">
        <f t="shared" si="29"/>
        <v>0</v>
      </c>
      <c r="BJ11" s="36">
        <v>0</v>
      </c>
      <c r="BK11" s="37">
        <f t="shared" si="30"/>
        <v>0</v>
      </c>
      <c r="BL11" s="138">
        <v>0</v>
      </c>
      <c r="BM11" s="37">
        <f t="shared" si="31"/>
        <v>0</v>
      </c>
      <c r="BN11" s="138">
        <v>0</v>
      </c>
      <c r="BO11" s="37">
        <f t="shared" si="32"/>
        <v>0</v>
      </c>
      <c r="BP11" s="138">
        <v>0</v>
      </c>
      <c r="BQ11" s="37" t="e">
        <f t="shared" si="33"/>
        <v>#DIV/0!</v>
      </c>
      <c r="BR11" s="138">
        <v>0</v>
      </c>
      <c r="BS11" s="37">
        <f t="shared" si="34"/>
        <v>0</v>
      </c>
      <c r="BT11" s="408">
        <v>0</v>
      </c>
      <c r="BU11" s="37">
        <f t="shared" si="35"/>
        <v>0</v>
      </c>
      <c r="BV11" s="36"/>
      <c r="BW11" s="37">
        <f t="shared" si="36"/>
        <v>0</v>
      </c>
      <c r="BX11" s="138">
        <v>0</v>
      </c>
      <c r="BY11" s="37">
        <f t="shared" si="37"/>
        <v>0</v>
      </c>
      <c r="BZ11" s="36">
        <v>10.02374155</v>
      </c>
      <c r="CA11" s="37">
        <f t="shared" si="38"/>
        <v>0.29854831743009708</v>
      </c>
      <c r="CB11" s="36">
        <v>0</v>
      </c>
      <c r="CC11" s="37">
        <f t="shared" si="39"/>
        <v>0</v>
      </c>
      <c r="CD11" s="138">
        <v>0</v>
      </c>
      <c r="CE11" s="37" t="e">
        <f t="shared" si="40"/>
        <v>#DIV/0!</v>
      </c>
      <c r="CF11" s="138">
        <v>0</v>
      </c>
      <c r="CG11" s="37">
        <f t="shared" si="41"/>
        <v>0</v>
      </c>
      <c r="CH11" s="138">
        <v>0</v>
      </c>
      <c r="CI11" s="37">
        <f t="shared" si="42"/>
        <v>0</v>
      </c>
      <c r="CJ11" s="36"/>
      <c r="CK11" s="37">
        <f t="shared" si="43"/>
        <v>0</v>
      </c>
      <c r="CL11" s="36"/>
      <c r="CM11" s="37">
        <f t="shared" si="44"/>
        <v>0</v>
      </c>
      <c r="CN11" s="36"/>
      <c r="CO11" s="37">
        <f t="shared" si="45"/>
        <v>0</v>
      </c>
      <c r="CP11" s="408">
        <f>18.22+39.373</f>
        <v>57.592999999999996</v>
      </c>
      <c r="CQ11" s="37">
        <f t="shared" si="46"/>
        <v>2.9858631230117743</v>
      </c>
      <c r="CR11" s="408">
        <v>0</v>
      </c>
      <c r="CS11" s="37">
        <f t="shared" si="47"/>
        <v>0</v>
      </c>
      <c r="CT11" s="408">
        <v>0</v>
      </c>
      <c r="CU11" s="37">
        <f t="shared" si="48"/>
        <v>0</v>
      </c>
      <c r="CV11" s="408">
        <v>0</v>
      </c>
      <c r="CW11" s="37">
        <f t="shared" si="49"/>
        <v>0</v>
      </c>
      <c r="CX11" s="408">
        <v>0</v>
      </c>
      <c r="CY11" s="37">
        <f t="shared" si="50"/>
        <v>0</v>
      </c>
      <c r="CZ11" s="408"/>
      <c r="DA11" s="37">
        <f t="shared" si="51"/>
        <v>0</v>
      </c>
      <c r="DB11" s="36">
        <v>0</v>
      </c>
      <c r="DC11" s="37">
        <f t="shared" si="52"/>
        <v>0</v>
      </c>
      <c r="DD11" s="36">
        <v>0</v>
      </c>
      <c r="DE11" s="37">
        <f t="shared" si="52"/>
        <v>0</v>
      </c>
      <c r="DF11" s="36">
        <v>0</v>
      </c>
      <c r="DG11" s="37">
        <f t="shared" si="53"/>
        <v>0</v>
      </c>
      <c r="DH11" s="36">
        <v>0</v>
      </c>
      <c r="DI11" s="37">
        <f t="shared" si="54"/>
        <v>0</v>
      </c>
      <c r="DJ11" s="36">
        <v>0</v>
      </c>
      <c r="DK11" s="37">
        <f t="shared" si="55"/>
        <v>0</v>
      </c>
      <c r="DL11" s="36">
        <v>0</v>
      </c>
      <c r="DM11" s="37">
        <f t="shared" si="56"/>
        <v>0</v>
      </c>
      <c r="DN11" s="36">
        <v>0</v>
      </c>
      <c r="DO11" s="37">
        <f t="shared" si="57"/>
        <v>0</v>
      </c>
      <c r="DP11" s="138">
        <v>0</v>
      </c>
      <c r="DQ11" s="37">
        <f t="shared" si="58"/>
        <v>0</v>
      </c>
      <c r="DR11" s="36">
        <v>0</v>
      </c>
      <c r="DS11" s="37">
        <f t="shared" si="59"/>
        <v>0</v>
      </c>
      <c r="DT11" s="408">
        <v>0</v>
      </c>
      <c r="DU11" s="37">
        <f t="shared" si="60"/>
        <v>0</v>
      </c>
      <c r="DV11" s="36">
        <v>0</v>
      </c>
      <c r="DW11" s="37">
        <f t="shared" si="61"/>
        <v>0</v>
      </c>
      <c r="DX11" s="36">
        <v>3.2</v>
      </c>
      <c r="DY11" s="37">
        <f t="shared" si="62"/>
        <v>0.22460868954867694</v>
      </c>
      <c r="DZ11" s="36">
        <v>0</v>
      </c>
      <c r="EA11" s="37">
        <f t="shared" si="63"/>
        <v>0</v>
      </c>
      <c r="EB11" s="36">
        <v>0</v>
      </c>
      <c r="EC11" s="37">
        <f t="shared" si="64"/>
        <v>0</v>
      </c>
      <c r="ED11" s="36">
        <v>0</v>
      </c>
      <c r="EE11" s="37">
        <f t="shared" si="65"/>
        <v>0</v>
      </c>
      <c r="EF11" s="138">
        <v>0</v>
      </c>
      <c r="EG11" s="37">
        <f t="shared" si="66"/>
        <v>0</v>
      </c>
      <c r="EH11" s="36">
        <v>0</v>
      </c>
      <c r="EI11" s="37">
        <f t="shared" si="67"/>
        <v>0</v>
      </c>
      <c r="EJ11" s="36">
        <v>0</v>
      </c>
      <c r="EK11" s="37">
        <f t="shared" si="68"/>
        <v>0</v>
      </c>
      <c r="EL11" s="36">
        <v>0</v>
      </c>
      <c r="EM11" s="37">
        <f t="shared" si="69"/>
        <v>0</v>
      </c>
      <c r="EN11" s="36">
        <v>0</v>
      </c>
      <c r="EO11" s="37">
        <f t="shared" si="70"/>
        <v>0</v>
      </c>
      <c r="EP11" s="36">
        <v>0</v>
      </c>
      <c r="EQ11" s="37">
        <f t="shared" si="71"/>
        <v>0</v>
      </c>
      <c r="ER11" s="36">
        <v>0</v>
      </c>
      <c r="ES11" s="37">
        <f t="shared" si="72"/>
        <v>0</v>
      </c>
      <c r="ET11" s="138">
        <v>0</v>
      </c>
      <c r="EU11" s="37" t="e">
        <f t="shared" si="73"/>
        <v>#DIV/0!</v>
      </c>
      <c r="EV11" s="36"/>
      <c r="EW11" s="37">
        <f t="shared" si="74"/>
        <v>0</v>
      </c>
      <c r="EX11" s="36">
        <v>0</v>
      </c>
      <c r="EY11" s="37">
        <f t="shared" si="75"/>
        <v>0</v>
      </c>
      <c r="EZ11" s="36">
        <v>0</v>
      </c>
      <c r="FA11" s="37">
        <f t="shared" si="76"/>
        <v>0</v>
      </c>
      <c r="FB11" s="36">
        <v>0</v>
      </c>
      <c r="FC11" s="37">
        <f t="shared" si="77"/>
        <v>0</v>
      </c>
      <c r="FD11" s="378">
        <f>FD77</f>
        <v>0</v>
      </c>
      <c r="FE11" s="37">
        <f t="shared" si="78"/>
        <v>0</v>
      </c>
      <c r="FF11" s="138">
        <v>0</v>
      </c>
      <c r="FG11" s="37">
        <f t="shared" si="79"/>
        <v>0</v>
      </c>
      <c r="FH11" s="138">
        <v>0</v>
      </c>
      <c r="FI11" s="37">
        <f t="shared" si="80"/>
        <v>0</v>
      </c>
      <c r="FJ11" s="378">
        <f>FJ77</f>
        <v>0</v>
      </c>
      <c r="FK11" s="37">
        <f t="shared" si="81"/>
        <v>0</v>
      </c>
      <c r="FL11" s="378">
        <f>FL77</f>
        <v>369.21274499999998</v>
      </c>
      <c r="FM11" s="37">
        <f t="shared" si="82"/>
        <v>15.478445759629897</v>
      </c>
      <c r="FN11" s="36"/>
      <c r="FO11" s="37" t="e">
        <f t="shared" si="83"/>
        <v>#DIV/0!</v>
      </c>
      <c r="FP11" s="408">
        <v>0</v>
      </c>
      <c r="FQ11" s="37">
        <f t="shared" si="84"/>
        <v>0</v>
      </c>
      <c r="FR11" s="36"/>
      <c r="FS11" s="37">
        <f>FR11/FR$12*100</f>
        <v>0</v>
      </c>
      <c r="FT11" s="408">
        <v>0</v>
      </c>
      <c r="FU11" s="37">
        <f t="shared" si="85"/>
        <v>0</v>
      </c>
      <c r="FV11" s="36"/>
      <c r="FW11" s="37">
        <f t="shared" si="86"/>
        <v>0</v>
      </c>
    </row>
    <row r="12" spans="1:179" ht="12.75" customHeight="1" thickBot="1">
      <c r="A12" s="406" t="s">
        <v>2</v>
      </c>
      <c r="B12" s="5">
        <f t="shared" si="0"/>
        <v>86786.350944040023</v>
      </c>
      <c r="C12" s="80">
        <f t="shared" si="1"/>
        <v>100</v>
      </c>
      <c r="D12" s="5">
        <v>1121.5150000000001</v>
      </c>
      <c r="E12" s="80">
        <f t="shared" si="2"/>
        <v>100</v>
      </c>
      <c r="F12" s="5">
        <f>SUM(F7:F11)</f>
        <v>8.2000000000000003E-2</v>
      </c>
      <c r="G12" s="80">
        <f t="shared" si="3"/>
        <v>100</v>
      </c>
      <c r="H12" s="5">
        <v>62.119</v>
      </c>
      <c r="I12" s="80">
        <f t="shared" si="4"/>
        <v>100</v>
      </c>
      <c r="J12" s="5">
        <v>1.0000000000000001E-5</v>
      </c>
      <c r="K12" s="80">
        <v>0</v>
      </c>
      <c r="L12" s="429">
        <f>SUM(L7:L11)</f>
        <v>13643.904</v>
      </c>
      <c r="M12" s="80">
        <f t="shared" si="5"/>
        <v>100</v>
      </c>
      <c r="N12" s="370">
        <f>SUM(N7:N11)</f>
        <v>1331.1925380000002</v>
      </c>
      <c r="O12" s="80">
        <f t="shared" si="6"/>
        <v>100</v>
      </c>
      <c r="P12" s="5">
        <v>6.5595097500000001</v>
      </c>
      <c r="Q12" s="80">
        <f t="shared" si="7"/>
        <v>100</v>
      </c>
      <c r="R12" s="5">
        <v>625.20799999999997</v>
      </c>
      <c r="S12" s="80">
        <f t="shared" si="8"/>
        <v>100</v>
      </c>
      <c r="T12" s="5">
        <f>SUM(T7:T11)</f>
        <v>16.11</v>
      </c>
      <c r="U12" s="80">
        <f t="shared" si="9"/>
        <v>100</v>
      </c>
      <c r="V12" s="5">
        <f>SUM(V7:V11)</f>
        <v>0.252</v>
      </c>
      <c r="W12" s="80">
        <f t="shared" si="10"/>
        <v>100</v>
      </c>
      <c r="X12" s="429">
        <f>SUM(X7:X11)</f>
        <v>2029.51</v>
      </c>
      <c r="Y12" s="80">
        <f t="shared" si="11"/>
        <v>100</v>
      </c>
      <c r="Z12" s="370">
        <v>153.76565351999997</v>
      </c>
      <c r="AA12" s="80">
        <f t="shared" si="12"/>
        <v>100</v>
      </c>
      <c r="AB12" s="5">
        <v>1514.2427409600002</v>
      </c>
      <c r="AC12" s="80">
        <f t="shared" si="13"/>
        <v>100</v>
      </c>
      <c r="AD12" s="5">
        <v>4.9349999999999996</v>
      </c>
      <c r="AE12" s="80">
        <f t="shared" si="14"/>
        <v>100</v>
      </c>
      <c r="AF12" s="5">
        <f>SUM(AF7:AF11)</f>
        <v>1.4</v>
      </c>
      <c r="AG12" s="80">
        <f t="shared" si="15"/>
        <v>100</v>
      </c>
      <c r="AH12" s="5">
        <v>169.9</v>
      </c>
      <c r="AI12" s="80">
        <f t="shared" si="16"/>
        <v>100</v>
      </c>
      <c r="AJ12" s="5">
        <v>423.8</v>
      </c>
      <c r="AK12" s="80">
        <f t="shared" si="17"/>
        <v>100</v>
      </c>
      <c r="AL12" s="5">
        <v>677.3</v>
      </c>
      <c r="AM12" s="80">
        <f t="shared" si="18"/>
        <v>100</v>
      </c>
      <c r="AN12" s="5">
        <v>52.2</v>
      </c>
      <c r="AO12" s="80">
        <f t="shared" si="19"/>
        <v>100</v>
      </c>
      <c r="AP12" s="379">
        <v>857.99</v>
      </c>
      <c r="AQ12" s="80">
        <f t="shared" si="20"/>
        <v>100</v>
      </c>
      <c r="AR12" s="379">
        <f>SUM(AR7:AR11)</f>
        <v>681.75</v>
      </c>
      <c r="AS12" s="80">
        <f t="shared" si="21"/>
        <v>100</v>
      </c>
      <c r="AT12" s="5">
        <v>142.00700000000001</v>
      </c>
      <c r="AU12" s="80">
        <f t="shared" si="22"/>
        <v>100</v>
      </c>
      <c r="AV12" s="379">
        <v>19.361021730000001</v>
      </c>
      <c r="AW12" s="80">
        <f t="shared" si="23"/>
        <v>100</v>
      </c>
      <c r="AX12" s="5">
        <v>8.808999</v>
      </c>
      <c r="AY12" s="80">
        <f t="shared" si="24"/>
        <v>100</v>
      </c>
      <c r="AZ12" s="5">
        <f>SUM(AZ7:AZ11)</f>
        <v>12.620000000000001</v>
      </c>
      <c r="BA12" s="80">
        <f t="shared" si="25"/>
        <v>100</v>
      </c>
      <c r="BB12" s="370">
        <f>SUM(BB7:BB11)</f>
        <v>295.33474173000002</v>
      </c>
      <c r="BC12" s="80">
        <f t="shared" si="26"/>
        <v>100</v>
      </c>
      <c r="BD12" s="370">
        <f>SUM(BD7:BD11)</f>
        <v>4055.7605963900005</v>
      </c>
      <c r="BE12" s="80">
        <f t="shared" si="27"/>
        <v>100</v>
      </c>
      <c r="BF12" s="5">
        <v>4294.2482796099994</v>
      </c>
      <c r="BG12" s="80">
        <f t="shared" si="28"/>
        <v>100</v>
      </c>
      <c r="BH12" s="5">
        <v>19.092748970000002</v>
      </c>
      <c r="BI12" s="80">
        <f t="shared" si="29"/>
        <v>100</v>
      </c>
      <c r="BJ12" s="5">
        <v>16.465</v>
      </c>
      <c r="BK12" s="80">
        <f t="shared" si="30"/>
        <v>100</v>
      </c>
      <c r="BL12" s="5">
        <f>SUM(BL7:BL11)</f>
        <v>0.5</v>
      </c>
      <c r="BM12" s="80">
        <f t="shared" si="31"/>
        <v>100</v>
      </c>
      <c r="BN12" s="5">
        <f>SUM(BN7:BN11)</f>
        <v>97.195139999999995</v>
      </c>
      <c r="BO12" s="80">
        <f t="shared" si="32"/>
        <v>100</v>
      </c>
      <c r="BP12" s="5">
        <f>SUM(BP7:BP11)</f>
        <v>0</v>
      </c>
      <c r="BQ12" s="80" t="e">
        <f t="shared" si="33"/>
        <v>#DIV/0!</v>
      </c>
      <c r="BR12" s="5">
        <f>SUM(BR7:BR11)</f>
        <v>0.49761</v>
      </c>
      <c r="BS12" s="80">
        <f t="shared" si="34"/>
        <v>100</v>
      </c>
      <c r="BT12" s="429">
        <f>SUM(BT7:BT11)</f>
        <v>1182.6209999999999</v>
      </c>
      <c r="BU12" s="80">
        <f t="shared" si="35"/>
        <v>100</v>
      </c>
      <c r="BV12" s="5">
        <f>SUM(BV7:BV11)</f>
        <v>1498.6</v>
      </c>
      <c r="BW12" s="80">
        <f t="shared" si="36"/>
        <v>100</v>
      </c>
      <c r="BX12" s="5">
        <f>SUM(BX7:BX11)</f>
        <v>1.80008959</v>
      </c>
      <c r="BY12" s="80">
        <f t="shared" si="37"/>
        <v>100</v>
      </c>
      <c r="BZ12" s="5">
        <v>3357.4939012500004</v>
      </c>
      <c r="CA12" s="80">
        <f t="shared" si="38"/>
        <v>100</v>
      </c>
      <c r="CB12" s="5">
        <v>1603.1771636600004</v>
      </c>
      <c r="CC12" s="80">
        <f t="shared" si="39"/>
        <v>100</v>
      </c>
      <c r="CD12" s="5">
        <f>SUM(CD7:CD11)</f>
        <v>0</v>
      </c>
      <c r="CE12" s="80" t="e">
        <f t="shared" si="40"/>
        <v>#DIV/0!</v>
      </c>
      <c r="CF12" s="5">
        <f>SUM(CF7:CF11)</f>
        <v>3.0896579700000002</v>
      </c>
      <c r="CG12" s="80">
        <f t="shared" si="41"/>
        <v>100</v>
      </c>
      <c r="CH12" s="5">
        <f>SUM(CH7:CH11)</f>
        <v>27.4</v>
      </c>
      <c r="CI12" s="80">
        <f t="shared" si="42"/>
        <v>100</v>
      </c>
      <c r="CJ12" s="5">
        <v>1102.98</v>
      </c>
      <c r="CK12" s="80">
        <f t="shared" si="43"/>
        <v>100</v>
      </c>
      <c r="CL12" s="5">
        <v>352.99399999999997</v>
      </c>
      <c r="CM12" s="80">
        <f t="shared" si="44"/>
        <v>100</v>
      </c>
      <c r="CN12" s="5">
        <v>9178.2720000000008</v>
      </c>
      <c r="CO12" s="80">
        <f t="shared" si="45"/>
        <v>100</v>
      </c>
      <c r="CP12" s="429">
        <f>SUM(CP7:CP11)</f>
        <v>1928.8560000000004</v>
      </c>
      <c r="CQ12" s="80">
        <f t="shared" si="46"/>
        <v>100</v>
      </c>
      <c r="CR12" s="429">
        <f>SUM(CR7:CR11)</f>
        <v>295.56399999999996</v>
      </c>
      <c r="CS12" s="80">
        <f t="shared" si="47"/>
        <v>100</v>
      </c>
      <c r="CT12" s="429">
        <v>972.92</v>
      </c>
      <c r="CU12" s="80">
        <f t="shared" si="48"/>
        <v>100</v>
      </c>
      <c r="CV12" s="429">
        <f>SUM(CV7:CV11)</f>
        <v>1794.3000000000002</v>
      </c>
      <c r="CW12" s="80">
        <f t="shared" si="49"/>
        <v>100</v>
      </c>
      <c r="CX12" s="429">
        <f>SUM(CX7:CX11)</f>
        <v>7003.2999999999993</v>
      </c>
      <c r="CY12" s="80">
        <f t="shared" si="50"/>
        <v>100</v>
      </c>
      <c r="CZ12" s="429">
        <f>SUM(CZ7:CZ11)</f>
        <v>698.99700000000007</v>
      </c>
      <c r="DA12" s="80">
        <f t="shared" si="51"/>
        <v>100</v>
      </c>
      <c r="DB12" s="5">
        <v>15.157741</v>
      </c>
      <c r="DC12" s="80">
        <f t="shared" si="52"/>
        <v>100</v>
      </c>
      <c r="DD12" s="5">
        <v>1.052</v>
      </c>
      <c r="DE12" s="80">
        <f t="shared" si="52"/>
        <v>100</v>
      </c>
      <c r="DF12" s="5">
        <v>282.56099999999998</v>
      </c>
      <c r="DG12" s="80">
        <f t="shared" si="53"/>
        <v>100</v>
      </c>
      <c r="DH12" s="5">
        <v>1488.24</v>
      </c>
      <c r="DI12" s="80">
        <f t="shared" si="54"/>
        <v>100</v>
      </c>
      <c r="DJ12" s="5">
        <v>930.7</v>
      </c>
      <c r="DK12" s="80">
        <f t="shared" si="55"/>
        <v>100</v>
      </c>
      <c r="DL12" s="5">
        <v>3238.0838806700003</v>
      </c>
      <c r="DM12" s="80">
        <f t="shared" si="56"/>
        <v>100</v>
      </c>
      <c r="DN12" s="5">
        <v>233.67591294000002</v>
      </c>
      <c r="DO12" s="80">
        <f t="shared" si="57"/>
        <v>100</v>
      </c>
      <c r="DP12" s="5">
        <f>SUM(DP7:DP11)</f>
        <v>7</v>
      </c>
      <c r="DQ12" s="80">
        <f t="shared" si="58"/>
        <v>100</v>
      </c>
      <c r="DR12" s="5">
        <v>1019.3</v>
      </c>
      <c r="DS12" s="80">
        <f t="shared" si="59"/>
        <v>100</v>
      </c>
      <c r="DT12" s="429">
        <f>SUM(DT7:DT11)</f>
        <v>292.90083619000001</v>
      </c>
      <c r="DU12" s="80">
        <f t="shared" si="60"/>
        <v>100</v>
      </c>
      <c r="DV12" s="5">
        <v>2808.7</v>
      </c>
      <c r="DW12" s="80">
        <f t="shared" si="61"/>
        <v>100</v>
      </c>
      <c r="DX12" s="5">
        <v>1424.7</v>
      </c>
      <c r="DY12" s="80">
        <f t="shared" si="62"/>
        <v>100</v>
      </c>
      <c r="DZ12" s="5">
        <v>268.39999999999998</v>
      </c>
      <c r="EA12" s="80">
        <f t="shared" si="63"/>
        <v>100</v>
      </c>
      <c r="EB12" s="5">
        <v>22.5</v>
      </c>
      <c r="EC12" s="80">
        <f t="shared" si="64"/>
        <v>100</v>
      </c>
      <c r="ED12" s="5">
        <v>623.06700000000001</v>
      </c>
      <c r="EE12" s="80">
        <f t="shared" si="65"/>
        <v>100</v>
      </c>
      <c r="EF12" s="5">
        <f>SUM(EF7:EF11)</f>
        <v>0.182</v>
      </c>
      <c r="EG12" s="80">
        <f t="shared" si="66"/>
        <v>100</v>
      </c>
      <c r="EH12" s="5">
        <v>711.3</v>
      </c>
      <c r="EI12" s="80">
        <f t="shared" si="67"/>
        <v>100</v>
      </c>
      <c r="EJ12" s="5">
        <f>SUM(EJ7:EJ11)</f>
        <v>1126.8739999999998</v>
      </c>
      <c r="EK12" s="80">
        <f t="shared" si="68"/>
        <v>100</v>
      </c>
      <c r="EL12" s="5">
        <v>292.3</v>
      </c>
      <c r="EM12" s="80">
        <f t="shared" si="69"/>
        <v>100</v>
      </c>
      <c r="EN12" s="5">
        <v>52.266000000000005</v>
      </c>
      <c r="EO12" s="80">
        <f t="shared" si="70"/>
        <v>100</v>
      </c>
      <c r="EP12" s="5">
        <v>32.844999999999999</v>
      </c>
      <c r="EQ12" s="80">
        <f t="shared" si="71"/>
        <v>100</v>
      </c>
      <c r="ER12" s="5">
        <v>560.73748694000017</v>
      </c>
      <c r="ES12" s="80">
        <f t="shared" si="72"/>
        <v>100</v>
      </c>
      <c r="ET12" s="5">
        <f>SUM(ET7:ET11)</f>
        <v>0</v>
      </c>
      <c r="EU12" s="80" t="e">
        <f t="shared" si="73"/>
        <v>#DIV/0!</v>
      </c>
      <c r="EV12" s="5">
        <f>SUM(EV7:EV11)</f>
        <v>13.5</v>
      </c>
      <c r="EW12" s="80">
        <f t="shared" si="74"/>
        <v>100</v>
      </c>
      <c r="EX12" s="5">
        <v>11.244999999999999</v>
      </c>
      <c r="EY12" s="80">
        <f t="shared" si="75"/>
        <v>100</v>
      </c>
      <c r="EZ12" s="5">
        <v>1818.3</v>
      </c>
      <c r="FA12" s="80">
        <f t="shared" si="76"/>
        <v>100</v>
      </c>
      <c r="FB12" s="5">
        <v>1620.7</v>
      </c>
      <c r="FC12" s="80">
        <f t="shared" si="77"/>
        <v>100</v>
      </c>
      <c r="FD12" s="379">
        <f>SUM(FD7:FD11)</f>
        <v>44.606317999999987</v>
      </c>
      <c r="FE12" s="80">
        <f t="shared" si="78"/>
        <v>100</v>
      </c>
      <c r="FF12" s="5">
        <f>SUM(FF7:FF11)</f>
        <v>1.1659999999999999</v>
      </c>
      <c r="FG12" s="80">
        <f t="shared" si="79"/>
        <v>100</v>
      </c>
      <c r="FH12" s="5">
        <f>SUM(FH7:FH11)</f>
        <v>6.5516999999999995E-4</v>
      </c>
      <c r="FI12" s="80">
        <f t="shared" si="80"/>
        <v>100</v>
      </c>
      <c r="FJ12" s="379">
        <f>SUM(FJ7:FJ11)</f>
        <v>1810.1539540000001</v>
      </c>
      <c r="FK12" s="80">
        <f t="shared" si="81"/>
        <v>100</v>
      </c>
      <c r="FL12" s="379">
        <f>SUM(FL7:FL11)</f>
        <v>2385.3347469999999</v>
      </c>
      <c r="FM12" s="80">
        <f t="shared" si="82"/>
        <v>100</v>
      </c>
      <c r="FN12" s="5">
        <f>SUM(FN7:FN11)</f>
        <v>0</v>
      </c>
      <c r="FO12" s="80" t="e">
        <f t="shared" si="83"/>
        <v>#DIV/0!</v>
      </c>
      <c r="FP12" s="429">
        <f>SUM(FP7:FP11)</f>
        <v>200</v>
      </c>
      <c r="FQ12" s="80">
        <f t="shared" si="84"/>
        <v>100</v>
      </c>
      <c r="FR12" s="5">
        <v>1.0000000000000001E-5</v>
      </c>
      <c r="FS12" s="80">
        <v>0</v>
      </c>
      <c r="FT12" s="429">
        <f>SUM(FT7:FT11)</f>
        <v>24.98</v>
      </c>
      <c r="FU12" s="80">
        <f t="shared" si="85"/>
        <v>100</v>
      </c>
      <c r="FV12" s="5">
        <f>SUM(FV7:FV11)</f>
        <v>85.83</v>
      </c>
      <c r="FW12" s="80">
        <f t="shared" si="86"/>
        <v>100</v>
      </c>
    </row>
    <row r="13" spans="1:179" ht="12.75" customHeight="1">
      <c r="A13" s="407" t="s">
        <v>183</v>
      </c>
      <c r="D13" s="36">
        <v>0</v>
      </c>
      <c r="H13" s="36">
        <v>0</v>
      </c>
      <c r="J13" s="36"/>
      <c r="L13" s="408"/>
      <c r="N13" s="356"/>
      <c r="O13" s="37"/>
      <c r="S13" s="37"/>
      <c r="U13" s="37"/>
      <c r="X13" s="408"/>
      <c r="Z13" s="356"/>
      <c r="AD13" s="36"/>
      <c r="AF13" s="36"/>
      <c r="AJ13" s="36"/>
      <c r="AN13" s="36"/>
      <c r="AP13" s="356"/>
      <c r="AQ13" s="37"/>
      <c r="AR13" s="356"/>
      <c r="AS13" s="37"/>
      <c r="AV13" s="378"/>
      <c r="AX13" s="36"/>
      <c r="AZ13" s="36"/>
      <c r="BB13" s="356"/>
      <c r="BC13" s="37"/>
      <c r="BD13" s="356"/>
      <c r="BH13" s="36"/>
      <c r="BI13" s="37"/>
      <c r="BJ13" s="36"/>
      <c r="BK13" s="37"/>
      <c r="BL13" s="36"/>
      <c r="BM13" s="37"/>
      <c r="BN13" s="36"/>
      <c r="BO13" s="37"/>
      <c r="BP13" s="36"/>
      <c r="BQ13" s="37"/>
      <c r="BR13" s="36"/>
      <c r="BS13" s="37"/>
      <c r="BT13" s="408"/>
      <c r="BU13" s="37"/>
      <c r="BV13" s="36"/>
      <c r="BW13" s="37"/>
      <c r="BY13" s="37"/>
      <c r="BZ13" s="36"/>
      <c r="CA13" s="37"/>
      <c r="CB13" s="36"/>
      <c r="CC13" s="37"/>
      <c r="CD13" s="36"/>
      <c r="CE13" s="37"/>
      <c r="CG13" s="37"/>
      <c r="CH13" s="36"/>
      <c r="CI13" s="37"/>
      <c r="CJ13" s="36"/>
      <c r="CK13" s="37"/>
      <c r="CL13" s="36"/>
      <c r="CM13" s="37"/>
      <c r="CN13" s="36"/>
      <c r="CO13" s="37"/>
      <c r="CP13" s="408"/>
      <c r="CQ13" s="37"/>
      <c r="CR13" s="408"/>
      <c r="CS13" s="37"/>
      <c r="CT13" s="408"/>
      <c r="CU13" s="37"/>
      <c r="CV13" s="408"/>
      <c r="CW13" s="37"/>
      <c r="CX13" s="408"/>
      <c r="CY13" s="37"/>
      <c r="CZ13" s="408"/>
      <c r="DA13" s="37"/>
      <c r="DB13" s="36"/>
      <c r="DC13" s="37"/>
      <c r="DD13" s="36"/>
      <c r="DE13" s="37"/>
      <c r="DF13" s="36"/>
      <c r="DG13" s="37"/>
      <c r="DH13" s="36"/>
      <c r="DI13" s="37"/>
      <c r="DJ13" s="36"/>
      <c r="DK13" s="37"/>
      <c r="DL13" s="36"/>
      <c r="DM13" s="37"/>
      <c r="DN13" s="36"/>
      <c r="DO13" s="37"/>
      <c r="DP13" s="36"/>
      <c r="DQ13" s="37"/>
      <c r="DR13" s="36"/>
      <c r="DS13" s="37"/>
      <c r="DT13" s="408"/>
      <c r="DU13" s="37"/>
      <c r="DV13" s="36"/>
      <c r="DW13" s="37"/>
      <c r="DX13" s="36"/>
      <c r="DY13" s="37"/>
      <c r="EB13" s="36"/>
      <c r="EC13" s="37"/>
      <c r="ED13" s="36"/>
      <c r="EE13" s="37"/>
      <c r="EF13" s="36"/>
      <c r="EG13" s="37"/>
      <c r="EH13" s="36"/>
      <c r="EI13" s="37"/>
      <c r="EJ13" s="36"/>
      <c r="EK13" s="37"/>
      <c r="EL13" s="36"/>
      <c r="EM13" s="37"/>
      <c r="EN13" s="36"/>
      <c r="EO13" s="37"/>
      <c r="EP13" s="36"/>
      <c r="EQ13" s="37"/>
      <c r="ER13" s="36"/>
      <c r="ES13" s="37"/>
      <c r="ET13" s="36"/>
      <c r="EU13" s="37"/>
      <c r="EV13" s="36"/>
      <c r="EW13" s="37"/>
      <c r="EX13" s="36"/>
      <c r="EY13" s="37"/>
      <c r="EZ13" s="36"/>
      <c r="FC13" s="37"/>
      <c r="FD13" s="378"/>
      <c r="FE13" s="37"/>
      <c r="FF13" s="36"/>
      <c r="FG13" s="37"/>
      <c r="FH13" s="36"/>
      <c r="FI13" s="37"/>
      <c r="FJ13" s="378"/>
      <c r="FK13" s="37"/>
      <c r="FL13" s="378"/>
      <c r="FM13" s="37"/>
      <c r="FN13" s="36"/>
      <c r="FO13" s="37"/>
      <c r="FP13" s="408"/>
      <c r="FQ13" s="37"/>
      <c r="FR13" s="36"/>
      <c r="FS13" s="37"/>
      <c r="FT13" s="408"/>
      <c r="FU13" s="37"/>
      <c r="FV13" s="36"/>
      <c r="FW13" s="37"/>
    </row>
    <row r="14" spans="1:179" ht="12.75" customHeight="1">
      <c r="A14" s="408" t="s">
        <v>184</v>
      </c>
      <c r="B14" s="36">
        <f t="shared" ref="B14:B77" si="87">D14+F14+H14+J14+L14+N14+P14+R14+T14+V14+X14+Z14+AB14++AD14+AF14+AH14+AJ14+AL14+AN14+AP14+AR14+AT14+AV14+AX14+AZ14+BB14+BD14+BF14+BH14+BJ14+BL14+BN14+BP14+BR14+BT14+BV14+BX14+BZ14+CB14+CD14+CF14+CH14+CJ14+CL14+CN14+CP14+CR14+CT14+CV14+CX14+CZ14+DB14+DD14+DF14+DH14+DJ14+DL14+DN14+DP14+DR14+DT14+DV14+DX14+DZ14+EB14+ED14+EF14+EH14+EJ14+EL14+EN14+EP14+ER14+ET14+EV14+EX14+EZ14+FB14+FD14+FF14+FH14+FJ14+FL14+FN14+FP14+FR14+FT14+FV14</f>
        <v>0.95000000000000007</v>
      </c>
      <c r="C14" s="37">
        <f t="shared" ref="C14:C44" si="88">B14/B$74*100</f>
        <v>1.1626370972087209E-3</v>
      </c>
      <c r="D14" s="36">
        <v>0</v>
      </c>
      <c r="E14" s="37">
        <f t="shared" ref="E14:E77" si="89">D14/D$12*100</f>
        <v>0</v>
      </c>
      <c r="H14" s="36">
        <v>0</v>
      </c>
      <c r="I14" s="37">
        <f t="shared" ref="I14:I77" si="90">H14/H$12*100</f>
        <v>0</v>
      </c>
      <c r="J14" s="36"/>
      <c r="K14" s="37">
        <f t="shared" ref="K14:K77" si="91">J14/J$12*100</f>
        <v>0</v>
      </c>
      <c r="L14" s="408"/>
      <c r="M14" s="37">
        <f t="shared" ref="M14:M77" si="92">L14/L$12*100</f>
        <v>0</v>
      </c>
      <c r="N14" s="356">
        <v>0</v>
      </c>
      <c r="O14" s="37">
        <f t="shared" ref="O14:O77" si="93">N14/N$12*100</f>
        <v>0</v>
      </c>
      <c r="Q14" s="37">
        <f t="shared" ref="Q14:Q77" si="94">P14/P$12*100</f>
        <v>0</v>
      </c>
      <c r="S14" s="37">
        <f t="shared" ref="S14:S77" si="95">R14/R$12*100</f>
        <v>0</v>
      </c>
      <c r="U14" s="37">
        <f t="shared" ref="U14:U77" si="96">T14/T$12*100</f>
        <v>0</v>
      </c>
      <c r="X14" s="408"/>
      <c r="Y14" s="37">
        <f t="shared" ref="Y14:Y77" si="97">X14/X$12*100</f>
        <v>0</v>
      </c>
      <c r="Z14" s="356"/>
      <c r="AA14" s="37">
        <f t="shared" ref="AA14:AA77" si="98">Z14/Z$12*100</f>
        <v>0</v>
      </c>
      <c r="AB14" s="36">
        <v>0</v>
      </c>
      <c r="AC14" s="37">
        <f t="shared" ref="AC14:AC77" si="99">AB14/AB$12*100</f>
        <v>0</v>
      </c>
      <c r="AD14" s="36"/>
      <c r="AE14" s="37">
        <f t="shared" ref="AE14:AE77" si="100">AD14/AD$12*100</f>
        <v>0</v>
      </c>
      <c r="AF14" s="36"/>
      <c r="AH14" s="36">
        <v>0</v>
      </c>
      <c r="AI14" s="37">
        <f t="shared" ref="AI14:AI77" si="101">AH14/AH$12*100</f>
        <v>0</v>
      </c>
      <c r="AJ14" s="36"/>
      <c r="AK14" s="37">
        <f t="shared" ref="AK14:AK77" si="102">AJ14/AJ$12*100</f>
        <v>0</v>
      </c>
      <c r="AL14" s="36">
        <v>0</v>
      </c>
      <c r="AM14" s="37">
        <f t="shared" ref="AM14:AM77" si="103">AL14/AL$12*100</f>
        <v>0</v>
      </c>
      <c r="AN14" s="36">
        <v>0</v>
      </c>
      <c r="AO14" s="37">
        <f t="shared" ref="AO14:AO77" si="104">AN14/AN$12*100</f>
        <v>0</v>
      </c>
      <c r="AP14" s="356"/>
      <c r="AQ14" s="37">
        <f t="shared" ref="AQ14:AQ77" si="105">AP14/AP$12*100</f>
        <v>0</v>
      </c>
      <c r="AR14" s="356"/>
      <c r="AS14" s="37">
        <f t="shared" ref="AS14:AS77" si="106">AR14/AR$12*100</f>
        <v>0</v>
      </c>
      <c r="AT14" s="36">
        <v>0.8</v>
      </c>
      <c r="AU14" s="37">
        <f t="shared" ref="AU14:AU77" si="107">AT14/AT$12*100</f>
        <v>0.56335251079172155</v>
      </c>
      <c r="AV14" s="378"/>
      <c r="AW14" s="37">
        <f t="shared" ref="AW14:AW77" si="108">AV14/AV$12*100</f>
        <v>0</v>
      </c>
      <c r="AX14" s="36"/>
      <c r="AY14" s="37">
        <f t="shared" ref="AY14:AY77" si="109">AX14/AX$12*100</f>
        <v>0</v>
      </c>
      <c r="AZ14" s="36">
        <v>0.15</v>
      </c>
      <c r="BA14" s="37">
        <f t="shared" ref="BA14:BA77" si="110">AZ14/AZ$12*100</f>
        <v>1.1885895404120443</v>
      </c>
      <c r="BB14" s="356">
        <v>0</v>
      </c>
      <c r="BC14" s="37">
        <f t="shared" ref="BC14:BC77" si="111">BB14/BB$12*100</f>
        <v>0</v>
      </c>
      <c r="BD14" s="356">
        <v>0</v>
      </c>
      <c r="BE14" s="37">
        <f t="shared" ref="BE14:BE77" si="112">BD14/BD$12*100</f>
        <v>0</v>
      </c>
      <c r="BF14" s="36">
        <v>0</v>
      </c>
      <c r="BG14" s="37">
        <f t="shared" ref="BG14:BG77" si="113">BF14/BF$12*100</f>
        <v>0</v>
      </c>
      <c r="BH14" s="36">
        <v>0</v>
      </c>
      <c r="BI14" s="37">
        <f t="shared" ref="BI14:BI77" si="114">BH14/BH$12*100</f>
        <v>0</v>
      </c>
      <c r="BJ14" s="36"/>
      <c r="BK14" s="37">
        <f t="shared" ref="BK14:BK77" si="115">BJ14/BJ$12*100</f>
        <v>0</v>
      </c>
      <c r="BL14" s="36"/>
      <c r="BM14" s="37"/>
      <c r="BN14" s="36"/>
      <c r="BO14" s="37"/>
      <c r="BP14" s="36"/>
      <c r="BQ14" s="37"/>
      <c r="BR14" s="36"/>
      <c r="BS14" s="37"/>
      <c r="BT14" s="408"/>
      <c r="BU14" s="37">
        <f t="shared" ref="BU14:BU77" si="116">BT14/BT$12*100</f>
        <v>0</v>
      </c>
      <c r="BV14" s="36"/>
      <c r="BW14" s="37">
        <f t="shared" ref="BW14:BW77" si="117">BV14/BV$12*100</f>
        <v>0</v>
      </c>
      <c r="BY14" s="37"/>
      <c r="BZ14" s="36"/>
      <c r="CA14" s="37">
        <f t="shared" ref="CA14:CA77" si="118">BZ14/BZ$12*100</f>
        <v>0</v>
      </c>
      <c r="CB14" s="36"/>
      <c r="CC14" s="37">
        <f t="shared" ref="CC14:CC77" si="119">CB14/CB$12*100</f>
        <v>0</v>
      </c>
      <c r="CD14" s="36"/>
      <c r="CE14" s="37"/>
      <c r="CG14" s="37"/>
      <c r="CH14" s="36"/>
      <c r="CI14" s="37"/>
      <c r="CJ14" s="36"/>
      <c r="CK14" s="37">
        <f t="shared" ref="CK14:CK77" si="120">CJ14/CJ$12*100</f>
        <v>0</v>
      </c>
      <c r="CL14" s="36"/>
      <c r="CM14" s="37">
        <f t="shared" ref="CM14:CM77" si="121">CL14/CL$12*100</f>
        <v>0</v>
      </c>
      <c r="CN14" s="36"/>
      <c r="CO14" s="37">
        <f t="shared" ref="CO14:CO77" si="122">CN14/CN$12*100</f>
        <v>0</v>
      </c>
      <c r="CP14" s="408"/>
      <c r="CQ14" s="37">
        <f t="shared" ref="CQ14:CQ77" si="123">CP14/CP$12*100</f>
        <v>0</v>
      </c>
      <c r="CR14" s="408"/>
      <c r="CS14" s="37">
        <f t="shared" ref="CS14:CS77" si="124">CR14/CR$12*100</f>
        <v>0</v>
      </c>
      <c r="CT14" s="408"/>
      <c r="CU14" s="37">
        <f t="shared" ref="CU14:CU77" si="125">CT14/CT$12*100</f>
        <v>0</v>
      </c>
      <c r="CV14" s="408"/>
      <c r="CW14" s="37">
        <f t="shared" ref="CW14:CW77" si="126">CV14/CV$12*100</f>
        <v>0</v>
      </c>
      <c r="CX14" s="408"/>
      <c r="CY14" s="37">
        <f t="shared" ref="CY14:CY77" si="127">CX14/CX$12*100</f>
        <v>0</v>
      </c>
      <c r="CZ14" s="408"/>
      <c r="DA14" s="37">
        <f t="shared" ref="DA14:DA77" si="128">CZ14/CZ$12*100</f>
        <v>0</v>
      </c>
      <c r="DB14" s="36"/>
      <c r="DC14" s="37">
        <f t="shared" ref="DC14:DE77" si="129">DB14/DB$12*100</f>
        <v>0</v>
      </c>
      <c r="DD14" s="36">
        <v>0</v>
      </c>
      <c r="DE14" s="37">
        <f t="shared" si="129"/>
        <v>0</v>
      </c>
      <c r="DF14" s="36">
        <v>0</v>
      </c>
      <c r="DG14" s="37">
        <f t="shared" ref="DG14:DG77" si="130">DF14/DF$12*100</f>
        <v>0</v>
      </c>
      <c r="DH14" s="36"/>
      <c r="DI14" s="37">
        <f t="shared" ref="DI14:DI77" si="131">DH14/DH$12*100</f>
        <v>0</v>
      </c>
      <c r="DJ14" s="36"/>
      <c r="DK14" s="37">
        <f t="shared" ref="DK14:DK77" si="132">DJ14/DJ$12*100</f>
        <v>0</v>
      </c>
      <c r="DL14" s="36">
        <v>0</v>
      </c>
      <c r="DM14" s="37">
        <f t="shared" ref="DM14:DM77" si="133">DL14/DL$12*100</f>
        <v>0</v>
      </c>
      <c r="DN14" s="36">
        <v>0</v>
      </c>
      <c r="DO14" s="37">
        <f t="shared" ref="DO14:DO77" si="134">DN14/DN$12*100</f>
        <v>0</v>
      </c>
      <c r="DP14" s="36"/>
      <c r="DQ14" s="37"/>
      <c r="DR14" s="36">
        <v>0</v>
      </c>
      <c r="DS14" s="37">
        <f t="shared" ref="DS14:DS77" si="135">DR14/DR$12*100</f>
        <v>0</v>
      </c>
      <c r="DT14" s="408"/>
      <c r="DU14" s="37">
        <f t="shared" ref="DU14:DU77" si="136">DT14/DT$12*100</f>
        <v>0</v>
      </c>
      <c r="DV14" s="36">
        <v>0</v>
      </c>
      <c r="DW14" s="37">
        <f t="shared" ref="DW14:DW77" si="137">DV14/DV$12*100</f>
        <v>0</v>
      </c>
      <c r="DX14" s="36">
        <v>0</v>
      </c>
      <c r="DY14" s="37">
        <f t="shared" ref="DY14:DY77" si="138">DX14/DX$12*100</f>
        <v>0</v>
      </c>
      <c r="DZ14" s="36">
        <v>0</v>
      </c>
      <c r="EA14" s="37">
        <f t="shared" ref="EA14:EA77" si="139">DZ14/DZ$12*100</f>
        <v>0</v>
      </c>
      <c r="EB14" s="36">
        <v>0</v>
      </c>
      <c r="EC14" s="37">
        <f t="shared" ref="EC14:EC77" si="140">EB14/EB$12*100</f>
        <v>0</v>
      </c>
      <c r="ED14" s="36"/>
      <c r="EE14" s="37">
        <f t="shared" ref="EE14:EE77" si="141">ED14/ED$12*100</f>
        <v>0</v>
      </c>
      <c r="EF14" s="36"/>
      <c r="EG14" s="37"/>
      <c r="EH14" s="36">
        <v>0</v>
      </c>
      <c r="EI14" s="37">
        <f t="shared" ref="EI14:EI77" si="142">EH14/EH$12*100</f>
        <v>0</v>
      </c>
      <c r="EJ14" s="36">
        <v>0</v>
      </c>
      <c r="EK14" s="37">
        <f t="shared" ref="EK14:EK77" si="143">EJ14/EJ$12*100</f>
        <v>0</v>
      </c>
      <c r="EL14" s="36">
        <v>0</v>
      </c>
      <c r="EM14" s="37">
        <f t="shared" ref="EM14:EM77" si="144">EL14/EL$12*100</f>
        <v>0</v>
      </c>
      <c r="EN14" s="36">
        <v>0</v>
      </c>
      <c r="EO14" s="37">
        <f t="shared" ref="EO14:EO77" si="145">EN14/EN$12*100</f>
        <v>0</v>
      </c>
      <c r="EP14" s="36">
        <v>0</v>
      </c>
      <c r="EQ14" s="37">
        <f t="shared" ref="EQ14:EQ77" si="146">EP14/EP$12*100</f>
        <v>0</v>
      </c>
      <c r="ER14" s="36">
        <v>0</v>
      </c>
      <c r="ES14" s="37">
        <f t="shared" ref="ES14:ES77" si="147">ER14/ER$12*100</f>
        <v>0</v>
      </c>
      <c r="ET14" s="36"/>
      <c r="EU14" s="37"/>
      <c r="EV14" s="36"/>
      <c r="EW14" s="37">
        <f t="shared" ref="EW14:EW77" si="148">EV14/EV$12*100</f>
        <v>0</v>
      </c>
      <c r="EX14" s="36">
        <v>0</v>
      </c>
      <c r="EY14" s="37">
        <f t="shared" ref="EY14:EY77" si="149">EX14/EX$12*100</f>
        <v>0</v>
      </c>
      <c r="EZ14" s="36">
        <v>0</v>
      </c>
      <c r="FA14" s="37">
        <f t="shared" ref="FA14:FA77" si="150">EZ14/EZ$12*100</f>
        <v>0</v>
      </c>
      <c r="FB14" s="36">
        <v>0</v>
      </c>
      <c r="FC14" s="37">
        <f t="shared" ref="FC14:FC77" si="151">FB14/FB$12*100</f>
        <v>0</v>
      </c>
      <c r="FD14" s="378">
        <v>0</v>
      </c>
      <c r="FE14" s="37">
        <f t="shared" ref="FE14:FE77" si="152">FD14/FD$12*100</f>
        <v>0</v>
      </c>
      <c r="FF14" s="36"/>
      <c r="FG14" s="37"/>
      <c r="FH14" s="36"/>
      <c r="FI14" s="37"/>
      <c r="FJ14" s="378">
        <v>0</v>
      </c>
      <c r="FK14" s="37">
        <f t="shared" ref="FK14:FK77" si="153">FJ14/FJ$12*100</f>
        <v>0</v>
      </c>
      <c r="FL14" s="378">
        <v>0</v>
      </c>
      <c r="FM14" s="37">
        <f t="shared" ref="FM14:FM77" si="154">FL14/FL$12*100</f>
        <v>0</v>
      </c>
      <c r="FN14" s="36"/>
      <c r="FO14" s="37" t="e">
        <f t="shared" ref="FO14:FO77" si="155">FN14/FN$12*100</f>
        <v>#DIV/0!</v>
      </c>
      <c r="FP14" s="408"/>
      <c r="FQ14" s="37">
        <f t="shared" ref="FQ14:FQ77" si="156">FP14/FP$12*100</f>
        <v>0</v>
      </c>
      <c r="FR14" s="36"/>
      <c r="FS14" s="37">
        <f t="shared" ref="FS14:FS77" si="157">FR14/FR$12*100</f>
        <v>0</v>
      </c>
      <c r="FT14" s="408"/>
      <c r="FU14" s="37">
        <f t="shared" ref="FU14:FU77" si="158">FT14/FT$12*100</f>
        <v>0</v>
      </c>
      <c r="FV14" s="36"/>
      <c r="FW14" s="37">
        <f t="shared" ref="FW14:FW77" si="159">FV14/FV$12*100</f>
        <v>0</v>
      </c>
    </row>
    <row r="15" spans="1:179" ht="12.75" customHeight="1">
      <c r="A15" s="408" t="s">
        <v>185</v>
      </c>
      <c r="B15" s="36">
        <f t="shared" si="87"/>
        <v>0</v>
      </c>
      <c r="C15" s="37">
        <f t="shared" si="88"/>
        <v>0</v>
      </c>
      <c r="D15" s="36">
        <v>0</v>
      </c>
      <c r="E15" s="37">
        <f t="shared" si="89"/>
        <v>0</v>
      </c>
      <c r="H15" s="36">
        <v>0</v>
      </c>
      <c r="I15" s="37">
        <f t="shared" si="90"/>
        <v>0</v>
      </c>
      <c r="J15" s="36"/>
      <c r="K15" s="37">
        <f t="shared" si="91"/>
        <v>0</v>
      </c>
      <c r="L15" s="408"/>
      <c r="M15" s="37">
        <f t="shared" si="92"/>
        <v>0</v>
      </c>
      <c r="N15" s="356">
        <v>0</v>
      </c>
      <c r="O15" s="37">
        <f t="shared" si="93"/>
        <v>0</v>
      </c>
      <c r="Q15" s="37">
        <f t="shared" si="94"/>
        <v>0</v>
      </c>
      <c r="S15" s="37">
        <f t="shared" si="95"/>
        <v>0</v>
      </c>
      <c r="U15" s="37">
        <f t="shared" si="96"/>
        <v>0</v>
      </c>
      <c r="X15" s="408"/>
      <c r="Y15" s="37">
        <f t="shared" si="97"/>
        <v>0</v>
      </c>
      <c r="Z15" s="356"/>
      <c r="AA15" s="37">
        <f t="shared" si="98"/>
        <v>0</v>
      </c>
      <c r="AB15" s="36">
        <v>0</v>
      </c>
      <c r="AC15" s="37">
        <f t="shared" si="99"/>
        <v>0</v>
      </c>
      <c r="AD15" s="36"/>
      <c r="AE15" s="37">
        <f t="shared" si="100"/>
        <v>0</v>
      </c>
      <c r="AF15" s="36"/>
      <c r="AH15" s="36">
        <v>0</v>
      </c>
      <c r="AI15" s="37">
        <f t="shared" si="101"/>
        <v>0</v>
      </c>
      <c r="AJ15" s="36"/>
      <c r="AK15" s="37">
        <f t="shared" si="102"/>
        <v>0</v>
      </c>
      <c r="AL15" s="36">
        <v>0</v>
      </c>
      <c r="AM15" s="37">
        <f t="shared" si="103"/>
        <v>0</v>
      </c>
      <c r="AN15" s="36">
        <v>0</v>
      </c>
      <c r="AO15" s="37">
        <f t="shared" si="104"/>
        <v>0</v>
      </c>
      <c r="AP15" s="356"/>
      <c r="AQ15" s="37">
        <f t="shared" si="105"/>
        <v>0</v>
      </c>
      <c r="AR15" s="356"/>
      <c r="AS15" s="37">
        <f t="shared" si="106"/>
        <v>0</v>
      </c>
      <c r="AU15" s="37">
        <f t="shared" si="107"/>
        <v>0</v>
      </c>
      <c r="AV15" s="378"/>
      <c r="AW15" s="37">
        <f t="shared" si="108"/>
        <v>0</v>
      </c>
      <c r="AX15" s="36"/>
      <c r="AY15" s="37">
        <f t="shared" si="109"/>
        <v>0</v>
      </c>
      <c r="AZ15" s="36"/>
      <c r="BA15" s="37">
        <f t="shared" si="110"/>
        <v>0</v>
      </c>
      <c r="BB15" s="356">
        <v>0</v>
      </c>
      <c r="BC15" s="37">
        <f t="shared" si="111"/>
        <v>0</v>
      </c>
      <c r="BD15" s="356">
        <v>0</v>
      </c>
      <c r="BE15" s="37">
        <f t="shared" si="112"/>
        <v>0</v>
      </c>
      <c r="BF15" s="36">
        <v>0</v>
      </c>
      <c r="BG15" s="37">
        <f t="shared" si="113"/>
        <v>0</v>
      </c>
      <c r="BH15" s="36">
        <v>0</v>
      </c>
      <c r="BI15" s="37">
        <f t="shared" si="114"/>
        <v>0</v>
      </c>
      <c r="BJ15" s="36"/>
      <c r="BK15" s="37">
        <f t="shared" si="115"/>
        <v>0</v>
      </c>
      <c r="BL15" s="36"/>
      <c r="BM15" s="37"/>
      <c r="BN15" s="36"/>
      <c r="BO15" s="37"/>
      <c r="BP15" s="36"/>
      <c r="BQ15" s="37"/>
      <c r="BR15" s="36"/>
      <c r="BS15" s="37"/>
      <c r="BT15" s="408"/>
      <c r="BU15" s="37">
        <f t="shared" si="116"/>
        <v>0</v>
      </c>
      <c r="BV15" s="36"/>
      <c r="BW15" s="37">
        <f t="shared" si="117"/>
        <v>0</v>
      </c>
      <c r="BY15" s="37"/>
      <c r="BZ15" s="36"/>
      <c r="CA15" s="37">
        <f t="shared" si="118"/>
        <v>0</v>
      </c>
      <c r="CB15" s="36"/>
      <c r="CC15" s="37">
        <f t="shared" si="119"/>
        <v>0</v>
      </c>
      <c r="CD15" s="36"/>
      <c r="CE15" s="37"/>
      <c r="CG15" s="37"/>
      <c r="CH15" s="36"/>
      <c r="CI15" s="37"/>
      <c r="CJ15" s="36"/>
      <c r="CK15" s="37">
        <f t="shared" si="120"/>
        <v>0</v>
      </c>
      <c r="CL15" s="36"/>
      <c r="CM15" s="37">
        <f t="shared" si="121"/>
        <v>0</v>
      </c>
      <c r="CN15" s="36"/>
      <c r="CO15" s="37">
        <f t="shared" si="122"/>
        <v>0</v>
      </c>
      <c r="CP15" s="408"/>
      <c r="CQ15" s="37">
        <f t="shared" si="123"/>
        <v>0</v>
      </c>
      <c r="CR15" s="408"/>
      <c r="CS15" s="37">
        <f t="shared" si="124"/>
        <v>0</v>
      </c>
      <c r="CT15" s="408"/>
      <c r="CU15" s="37">
        <f t="shared" si="125"/>
        <v>0</v>
      </c>
      <c r="CV15" s="408"/>
      <c r="CW15" s="37">
        <f t="shared" si="126"/>
        <v>0</v>
      </c>
      <c r="CX15" s="408"/>
      <c r="CY15" s="37">
        <f t="shared" si="127"/>
        <v>0</v>
      </c>
      <c r="CZ15" s="408"/>
      <c r="DA15" s="37">
        <f t="shared" si="128"/>
        <v>0</v>
      </c>
      <c r="DB15" s="36"/>
      <c r="DC15" s="37">
        <f t="shared" si="129"/>
        <v>0</v>
      </c>
      <c r="DD15" s="36">
        <v>0</v>
      </c>
      <c r="DE15" s="37">
        <f t="shared" si="129"/>
        <v>0</v>
      </c>
      <c r="DF15" s="36">
        <v>0</v>
      </c>
      <c r="DG15" s="37">
        <f t="shared" si="130"/>
        <v>0</v>
      </c>
      <c r="DH15" s="36"/>
      <c r="DI15" s="37">
        <f t="shared" si="131"/>
        <v>0</v>
      </c>
      <c r="DJ15" s="36"/>
      <c r="DK15" s="37">
        <f t="shared" si="132"/>
        <v>0</v>
      </c>
      <c r="DL15" s="36">
        <v>0</v>
      </c>
      <c r="DM15" s="37">
        <f t="shared" si="133"/>
        <v>0</v>
      </c>
      <c r="DN15" s="36">
        <v>0</v>
      </c>
      <c r="DO15" s="37">
        <f t="shared" si="134"/>
        <v>0</v>
      </c>
      <c r="DP15" s="36"/>
      <c r="DQ15" s="37"/>
      <c r="DR15" s="36">
        <v>0</v>
      </c>
      <c r="DS15" s="37">
        <f t="shared" si="135"/>
        <v>0</v>
      </c>
      <c r="DT15" s="408"/>
      <c r="DU15" s="37">
        <f t="shared" si="136"/>
        <v>0</v>
      </c>
      <c r="DV15" s="36">
        <v>0</v>
      </c>
      <c r="DW15" s="37">
        <f t="shared" si="137"/>
        <v>0</v>
      </c>
      <c r="DX15" s="36">
        <v>0</v>
      </c>
      <c r="DY15" s="37">
        <f t="shared" si="138"/>
        <v>0</v>
      </c>
      <c r="DZ15" s="36">
        <v>0</v>
      </c>
      <c r="EA15" s="37">
        <f t="shared" si="139"/>
        <v>0</v>
      </c>
      <c r="EB15" s="36">
        <v>0</v>
      </c>
      <c r="EC15" s="37">
        <f t="shared" si="140"/>
        <v>0</v>
      </c>
      <c r="ED15" s="36"/>
      <c r="EE15" s="37">
        <f t="shared" si="141"/>
        <v>0</v>
      </c>
      <c r="EF15" s="36"/>
      <c r="EG15" s="37"/>
      <c r="EH15" s="36">
        <v>0</v>
      </c>
      <c r="EI15" s="37">
        <f t="shared" si="142"/>
        <v>0</v>
      </c>
      <c r="EJ15" s="36">
        <v>0</v>
      </c>
      <c r="EK15" s="37">
        <f t="shared" si="143"/>
        <v>0</v>
      </c>
      <c r="EL15" s="36">
        <v>0</v>
      </c>
      <c r="EM15" s="37">
        <f t="shared" si="144"/>
        <v>0</v>
      </c>
      <c r="EN15" s="36">
        <v>0</v>
      </c>
      <c r="EO15" s="37">
        <f t="shared" si="145"/>
        <v>0</v>
      </c>
      <c r="EP15" s="36">
        <v>0</v>
      </c>
      <c r="EQ15" s="37">
        <f t="shared" si="146"/>
        <v>0</v>
      </c>
      <c r="ER15" s="36">
        <v>0</v>
      </c>
      <c r="ES15" s="37">
        <f t="shared" si="147"/>
        <v>0</v>
      </c>
      <c r="ET15" s="36"/>
      <c r="EU15" s="37"/>
      <c r="EV15" s="36"/>
      <c r="EW15" s="37">
        <f t="shared" si="148"/>
        <v>0</v>
      </c>
      <c r="EX15" s="36">
        <v>0</v>
      </c>
      <c r="EY15" s="37">
        <f t="shared" si="149"/>
        <v>0</v>
      </c>
      <c r="EZ15" s="36">
        <v>0</v>
      </c>
      <c r="FA15" s="37">
        <f t="shared" si="150"/>
        <v>0</v>
      </c>
      <c r="FB15" s="36">
        <v>0</v>
      </c>
      <c r="FC15" s="37">
        <f t="shared" si="151"/>
        <v>0</v>
      </c>
      <c r="FD15" s="378">
        <v>0</v>
      </c>
      <c r="FE15" s="37">
        <f t="shared" si="152"/>
        <v>0</v>
      </c>
      <c r="FF15" s="36"/>
      <c r="FG15" s="37"/>
      <c r="FH15" s="36"/>
      <c r="FI15" s="37"/>
      <c r="FJ15" s="378">
        <v>0</v>
      </c>
      <c r="FK15" s="37">
        <f t="shared" si="153"/>
        <v>0</v>
      </c>
      <c r="FL15" s="378">
        <v>0</v>
      </c>
      <c r="FM15" s="37">
        <f t="shared" si="154"/>
        <v>0</v>
      </c>
      <c r="FN15" s="36"/>
      <c r="FO15" s="37" t="e">
        <f t="shared" si="155"/>
        <v>#DIV/0!</v>
      </c>
      <c r="FP15" s="408"/>
      <c r="FQ15" s="37">
        <f t="shared" si="156"/>
        <v>0</v>
      </c>
      <c r="FR15" s="36"/>
      <c r="FS15" s="37">
        <f t="shared" si="157"/>
        <v>0</v>
      </c>
      <c r="FT15" s="408"/>
      <c r="FU15" s="37">
        <f t="shared" si="158"/>
        <v>0</v>
      </c>
      <c r="FV15" s="36"/>
      <c r="FW15" s="37">
        <f t="shared" si="159"/>
        <v>0</v>
      </c>
    </row>
    <row r="16" spans="1:179" ht="12.75" customHeight="1">
      <c r="A16" s="408" t="s">
        <v>186</v>
      </c>
      <c r="B16" s="36">
        <f t="shared" si="87"/>
        <v>0</v>
      </c>
      <c r="C16" s="37">
        <f t="shared" si="88"/>
        <v>0</v>
      </c>
      <c r="D16" s="36">
        <v>0</v>
      </c>
      <c r="E16" s="37">
        <f t="shared" si="89"/>
        <v>0</v>
      </c>
      <c r="H16" s="36">
        <v>0</v>
      </c>
      <c r="I16" s="37">
        <f t="shared" si="90"/>
        <v>0</v>
      </c>
      <c r="J16" s="36"/>
      <c r="K16" s="37">
        <f t="shared" si="91"/>
        <v>0</v>
      </c>
      <c r="L16" s="408"/>
      <c r="M16" s="37">
        <f t="shared" si="92"/>
        <v>0</v>
      </c>
      <c r="N16" s="356">
        <v>0</v>
      </c>
      <c r="O16" s="37">
        <f t="shared" si="93"/>
        <v>0</v>
      </c>
      <c r="Q16" s="37">
        <f t="shared" si="94"/>
        <v>0</v>
      </c>
      <c r="S16" s="37">
        <f t="shared" si="95"/>
        <v>0</v>
      </c>
      <c r="U16" s="37">
        <f t="shared" si="96"/>
        <v>0</v>
      </c>
      <c r="X16" s="408"/>
      <c r="Y16" s="37">
        <f t="shared" si="97"/>
        <v>0</v>
      </c>
      <c r="Z16" s="356"/>
      <c r="AA16" s="37">
        <f t="shared" si="98"/>
        <v>0</v>
      </c>
      <c r="AB16" s="36">
        <v>0</v>
      </c>
      <c r="AC16" s="37">
        <f t="shared" si="99"/>
        <v>0</v>
      </c>
      <c r="AD16" s="36"/>
      <c r="AE16" s="37">
        <f t="shared" si="100"/>
        <v>0</v>
      </c>
      <c r="AF16" s="36"/>
      <c r="AH16" s="36">
        <v>0</v>
      </c>
      <c r="AI16" s="37">
        <f t="shared" si="101"/>
        <v>0</v>
      </c>
      <c r="AJ16" s="36"/>
      <c r="AK16" s="37">
        <f t="shared" si="102"/>
        <v>0</v>
      </c>
      <c r="AL16" s="36">
        <v>0</v>
      </c>
      <c r="AM16" s="37">
        <f t="shared" si="103"/>
        <v>0</v>
      </c>
      <c r="AN16" s="36">
        <v>0</v>
      </c>
      <c r="AO16" s="37">
        <f t="shared" si="104"/>
        <v>0</v>
      </c>
      <c r="AP16" s="356"/>
      <c r="AQ16" s="37">
        <f t="shared" si="105"/>
        <v>0</v>
      </c>
      <c r="AR16" s="356"/>
      <c r="AS16" s="37">
        <f t="shared" si="106"/>
        <v>0</v>
      </c>
      <c r="AU16" s="37">
        <f t="shared" si="107"/>
        <v>0</v>
      </c>
      <c r="AV16" s="378"/>
      <c r="AW16" s="37">
        <f t="shared" si="108"/>
        <v>0</v>
      </c>
      <c r="AX16" s="36"/>
      <c r="AY16" s="37">
        <f t="shared" si="109"/>
        <v>0</v>
      </c>
      <c r="AZ16" s="36"/>
      <c r="BA16" s="37">
        <f t="shared" si="110"/>
        <v>0</v>
      </c>
      <c r="BB16" s="356">
        <v>0</v>
      </c>
      <c r="BC16" s="37">
        <f t="shared" si="111"/>
        <v>0</v>
      </c>
      <c r="BD16" s="356">
        <v>0</v>
      </c>
      <c r="BE16" s="37">
        <f t="shared" si="112"/>
        <v>0</v>
      </c>
      <c r="BF16" s="36">
        <v>0</v>
      </c>
      <c r="BG16" s="37">
        <f t="shared" si="113"/>
        <v>0</v>
      </c>
      <c r="BH16" s="36">
        <v>0</v>
      </c>
      <c r="BI16" s="37">
        <f t="shared" si="114"/>
        <v>0</v>
      </c>
      <c r="BJ16" s="36"/>
      <c r="BK16" s="37">
        <f t="shared" si="115"/>
        <v>0</v>
      </c>
      <c r="BL16" s="36"/>
      <c r="BM16" s="37"/>
      <c r="BN16" s="36"/>
      <c r="BO16" s="37"/>
      <c r="BP16" s="36"/>
      <c r="BQ16" s="37"/>
      <c r="BR16" s="36"/>
      <c r="BS16" s="37"/>
      <c r="BT16" s="408"/>
      <c r="BU16" s="37">
        <f t="shared" si="116"/>
        <v>0</v>
      </c>
      <c r="BV16" s="36"/>
      <c r="BW16" s="37">
        <f t="shared" si="117"/>
        <v>0</v>
      </c>
      <c r="BY16" s="37"/>
      <c r="BZ16" s="36"/>
      <c r="CA16" s="37">
        <f t="shared" si="118"/>
        <v>0</v>
      </c>
      <c r="CB16" s="36"/>
      <c r="CC16" s="37">
        <f t="shared" si="119"/>
        <v>0</v>
      </c>
      <c r="CD16" s="36"/>
      <c r="CE16" s="37"/>
      <c r="CG16" s="37"/>
      <c r="CH16" s="36"/>
      <c r="CI16" s="37"/>
      <c r="CJ16" s="36"/>
      <c r="CK16" s="37">
        <f t="shared" si="120"/>
        <v>0</v>
      </c>
      <c r="CL16" s="36"/>
      <c r="CM16" s="37">
        <f t="shared" si="121"/>
        <v>0</v>
      </c>
      <c r="CN16" s="36"/>
      <c r="CO16" s="37">
        <f t="shared" si="122"/>
        <v>0</v>
      </c>
      <c r="CP16" s="408"/>
      <c r="CQ16" s="37">
        <f t="shared" si="123"/>
        <v>0</v>
      </c>
      <c r="CR16" s="408"/>
      <c r="CS16" s="37">
        <f t="shared" si="124"/>
        <v>0</v>
      </c>
      <c r="CT16" s="408"/>
      <c r="CU16" s="37">
        <f t="shared" si="125"/>
        <v>0</v>
      </c>
      <c r="CV16" s="408"/>
      <c r="CW16" s="37">
        <f t="shared" si="126"/>
        <v>0</v>
      </c>
      <c r="CX16" s="408"/>
      <c r="CY16" s="37">
        <f t="shared" si="127"/>
        <v>0</v>
      </c>
      <c r="CZ16" s="408"/>
      <c r="DA16" s="37">
        <f t="shared" si="128"/>
        <v>0</v>
      </c>
      <c r="DB16" s="36"/>
      <c r="DC16" s="37">
        <f t="shared" si="129"/>
        <v>0</v>
      </c>
      <c r="DD16" s="36">
        <v>0</v>
      </c>
      <c r="DE16" s="37">
        <f t="shared" si="129"/>
        <v>0</v>
      </c>
      <c r="DF16" s="36">
        <v>0</v>
      </c>
      <c r="DG16" s="37">
        <f t="shared" si="130"/>
        <v>0</v>
      </c>
      <c r="DH16" s="36"/>
      <c r="DI16" s="37">
        <f t="shared" si="131"/>
        <v>0</v>
      </c>
      <c r="DJ16" s="36"/>
      <c r="DK16" s="37">
        <f t="shared" si="132"/>
        <v>0</v>
      </c>
      <c r="DL16" s="36">
        <v>0</v>
      </c>
      <c r="DM16" s="37">
        <f t="shared" si="133"/>
        <v>0</v>
      </c>
      <c r="DN16" s="36">
        <v>0</v>
      </c>
      <c r="DO16" s="37">
        <f t="shared" si="134"/>
        <v>0</v>
      </c>
      <c r="DP16" s="36"/>
      <c r="DQ16" s="37"/>
      <c r="DR16" s="36">
        <v>0</v>
      </c>
      <c r="DS16" s="37">
        <f t="shared" si="135"/>
        <v>0</v>
      </c>
      <c r="DT16" s="408"/>
      <c r="DU16" s="37">
        <f t="shared" si="136"/>
        <v>0</v>
      </c>
      <c r="DV16" s="36">
        <v>0</v>
      </c>
      <c r="DW16" s="37">
        <f t="shared" si="137"/>
        <v>0</v>
      </c>
      <c r="DX16" s="36">
        <v>0</v>
      </c>
      <c r="DY16" s="37">
        <f t="shared" si="138"/>
        <v>0</v>
      </c>
      <c r="DZ16" s="36">
        <v>0</v>
      </c>
      <c r="EA16" s="37">
        <f t="shared" si="139"/>
        <v>0</v>
      </c>
      <c r="EB16" s="36">
        <v>0</v>
      </c>
      <c r="EC16" s="37">
        <f t="shared" si="140"/>
        <v>0</v>
      </c>
      <c r="ED16" s="36"/>
      <c r="EE16" s="37">
        <f t="shared" si="141"/>
        <v>0</v>
      </c>
      <c r="EF16" s="36"/>
      <c r="EG16" s="37"/>
      <c r="EH16" s="36">
        <v>0</v>
      </c>
      <c r="EI16" s="37">
        <f t="shared" si="142"/>
        <v>0</v>
      </c>
      <c r="EJ16" s="36">
        <v>0</v>
      </c>
      <c r="EK16" s="37">
        <f t="shared" si="143"/>
        <v>0</v>
      </c>
      <c r="EL16" s="36">
        <v>0</v>
      </c>
      <c r="EM16" s="37">
        <f t="shared" si="144"/>
        <v>0</v>
      </c>
      <c r="EN16" s="36">
        <v>0</v>
      </c>
      <c r="EO16" s="37">
        <f t="shared" si="145"/>
        <v>0</v>
      </c>
      <c r="EP16" s="36">
        <v>0</v>
      </c>
      <c r="EQ16" s="37">
        <f t="shared" si="146"/>
        <v>0</v>
      </c>
      <c r="ER16" s="36">
        <v>0</v>
      </c>
      <c r="ES16" s="37">
        <f t="shared" si="147"/>
        <v>0</v>
      </c>
      <c r="ET16" s="36"/>
      <c r="EU16" s="37"/>
      <c r="EV16" s="36"/>
      <c r="EW16" s="37">
        <f t="shared" si="148"/>
        <v>0</v>
      </c>
      <c r="EX16" s="36">
        <v>0</v>
      </c>
      <c r="EY16" s="37">
        <f t="shared" si="149"/>
        <v>0</v>
      </c>
      <c r="EZ16" s="36">
        <v>0</v>
      </c>
      <c r="FA16" s="37">
        <f t="shared" si="150"/>
        <v>0</v>
      </c>
      <c r="FB16" s="36">
        <v>0</v>
      </c>
      <c r="FC16" s="37">
        <f t="shared" si="151"/>
        <v>0</v>
      </c>
      <c r="FD16" s="378">
        <v>0</v>
      </c>
      <c r="FE16" s="37">
        <f t="shared" si="152"/>
        <v>0</v>
      </c>
      <c r="FF16" s="36"/>
      <c r="FG16" s="37"/>
      <c r="FH16" s="36"/>
      <c r="FI16" s="37"/>
      <c r="FJ16" s="378">
        <v>0</v>
      </c>
      <c r="FK16" s="37">
        <f t="shared" si="153"/>
        <v>0</v>
      </c>
      <c r="FL16" s="378">
        <v>0</v>
      </c>
      <c r="FM16" s="37">
        <f t="shared" si="154"/>
        <v>0</v>
      </c>
      <c r="FN16" s="36"/>
      <c r="FO16" s="37" t="e">
        <f t="shared" si="155"/>
        <v>#DIV/0!</v>
      </c>
      <c r="FP16" s="408"/>
      <c r="FQ16" s="37">
        <f t="shared" si="156"/>
        <v>0</v>
      </c>
      <c r="FR16" s="36"/>
      <c r="FS16" s="37">
        <f t="shared" si="157"/>
        <v>0</v>
      </c>
      <c r="FT16" s="408"/>
      <c r="FU16" s="37">
        <f t="shared" si="158"/>
        <v>0</v>
      </c>
      <c r="FV16" s="36"/>
      <c r="FW16" s="37">
        <f t="shared" si="159"/>
        <v>0</v>
      </c>
    </row>
    <row r="17" spans="1:179" ht="12.75" customHeight="1">
      <c r="A17" s="408" t="s">
        <v>187</v>
      </c>
      <c r="B17" s="36">
        <f t="shared" si="87"/>
        <v>102.61474</v>
      </c>
      <c r="C17" s="37">
        <f t="shared" si="88"/>
        <v>0.12558284573097642</v>
      </c>
      <c r="D17" s="36">
        <v>1.712</v>
      </c>
      <c r="E17" s="37">
        <f t="shared" si="89"/>
        <v>0.15265065558641655</v>
      </c>
      <c r="H17" s="36">
        <v>0</v>
      </c>
      <c r="I17" s="37">
        <f t="shared" si="90"/>
        <v>0</v>
      </c>
      <c r="J17" s="36"/>
      <c r="K17" s="37">
        <f t="shared" si="91"/>
        <v>0</v>
      </c>
      <c r="L17" s="408"/>
      <c r="M17" s="37">
        <f t="shared" si="92"/>
        <v>0</v>
      </c>
      <c r="N17" s="356">
        <v>0</v>
      </c>
      <c r="O17" s="37">
        <f t="shared" si="93"/>
        <v>0</v>
      </c>
      <c r="P17" s="36">
        <v>4.7739999999999998E-2</v>
      </c>
      <c r="Q17" s="37">
        <f t="shared" si="94"/>
        <v>0.727798293157503</v>
      </c>
      <c r="S17" s="37">
        <f t="shared" si="95"/>
        <v>0</v>
      </c>
      <c r="U17" s="37">
        <f t="shared" si="96"/>
        <v>0</v>
      </c>
      <c r="X17" s="408"/>
      <c r="Y17" s="37">
        <f t="shared" si="97"/>
        <v>0</v>
      </c>
      <c r="Z17" s="356"/>
      <c r="AA17" s="37">
        <f t="shared" si="98"/>
        <v>0</v>
      </c>
      <c r="AB17" s="36">
        <v>0</v>
      </c>
      <c r="AC17" s="37">
        <f t="shared" si="99"/>
        <v>0</v>
      </c>
      <c r="AD17" s="36"/>
      <c r="AE17" s="37">
        <f t="shared" si="100"/>
        <v>0</v>
      </c>
      <c r="AF17" s="36"/>
      <c r="AH17" s="36">
        <v>0</v>
      </c>
      <c r="AI17" s="37">
        <f t="shared" si="101"/>
        <v>0</v>
      </c>
      <c r="AJ17" s="36"/>
      <c r="AK17" s="37">
        <f t="shared" si="102"/>
        <v>0</v>
      </c>
      <c r="AL17" s="36">
        <v>0</v>
      </c>
      <c r="AM17" s="37">
        <f t="shared" si="103"/>
        <v>0</v>
      </c>
      <c r="AN17" s="36">
        <v>0</v>
      </c>
      <c r="AO17" s="37">
        <f t="shared" si="104"/>
        <v>0</v>
      </c>
      <c r="AP17" s="356">
        <v>0.312</v>
      </c>
      <c r="AQ17" s="37">
        <f t="shared" si="105"/>
        <v>3.636406018718167E-2</v>
      </c>
      <c r="AR17" s="356"/>
      <c r="AS17" s="37">
        <f t="shared" si="106"/>
        <v>0</v>
      </c>
      <c r="AU17" s="37">
        <f t="shared" si="107"/>
        <v>0</v>
      </c>
      <c r="AV17" s="378"/>
      <c r="AW17" s="37">
        <f t="shared" si="108"/>
        <v>0</v>
      </c>
      <c r="AX17" s="36"/>
      <c r="AY17" s="37">
        <f t="shared" si="109"/>
        <v>0</v>
      </c>
      <c r="AZ17" s="36"/>
      <c r="BA17" s="37">
        <f t="shared" si="110"/>
        <v>0</v>
      </c>
      <c r="BB17" s="356">
        <v>0</v>
      </c>
      <c r="BC17" s="37">
        <f t="shared" si="111"/>
        <v>0</v>
      </c>
      <c r="BD17" s="356">
        <v>0</v>
      </c>
      <c r="BE17" s="37">
        <f t="shared" si="112"/>
        <v>0</v>
      </c>
      <c r="BF17" s="36">
        <v>0</v>
      </c>
      <c r="BG17" s="37">
        <f t="shared" si="113"/>
        <v>0</v>
      </c>
      <c r="BH17" s="36">
        <v>0</v>
      </c>
      <c r="BI17" s="37">
        <f t="shared" si="114"/>
        <v>0</v>
      </c>
      <c r="BJ17" s="36"/>
      <c r="BK17" s="37">
        <f t="shared" si="115"/>
        <v>0</v>
      </c>
      <c r="BL17" s="36"/>
      <c r="BM17" s="37"/>
      <c r="BN17" s="36"/>
      <c r="BO17" s="37"/>
      <c r="BP17" s="36"/>
      <c r="BQ17" s="37"/>
      <c r="BR17" s="36"/>
      <c r="BS17" s="37"/>
      <c r="BT17" s="408">
        <v>66.554000000000002</v>
      </c>
      <c r="BU17" s="37">
        <f t="shared" si="116"/>
        <v>5.6276693885868774</v>
      </c>
      <c r="BV17" s="36"/>
      <c r="BW17" s="37">
        <f t="shared" si="117"/>
        <v>0</v>
      </c>
      <c r="BY17" s="37"/>
      <c r="BZ17" s="36"/>
      <c r="CA17" s="37">
        <f t="shared" si="118"/>
        <v>0</v>
      </c>
      <c r="CB17" s="36"/>
      <c r="CC17" s="37">
        <f t="shared" si="119"/>
        <v>0</v>
      </c>
      <c r="CD17" s="36"/>
      <c r="CE17" s="37"/>
      <c r="CG17" s="37"/>
      <c r="CH17" s="36"/>
      <c r="CI17" s="37"/>
      <c r="CJ17" s="36"/>
      <c r="CK17" s="37">
        <f t="shared" si="120"/>
        <v>0</v>
      </c>
      <c r="CL17" s="36"/>
      <c r="CM17" s="37">
        <f t="shared" si="121"/>
        <v>0</v>
      </c>
      <c r="CN17" s="36"/>
      <c r="CO17" s="37">
        <f t="shared" si="122"/>
        <v>0</v>
      </c>
      <c r="CP17" s="408"/>
      <c r="CQ17" s="37">
        <f t="shared" si="123"/>
        <v>0</v>
      </c>
      <c r="CR17" s="408"/>
      <c r="CS17" s="37">
        <f t="shared" si="124"/>
        <v>0</v>
      </c>
      <c r="CT17" s="408"/>
      <c r="CU17" s="37">
        <f t="shared" si="125"/>
        <v>0</v>
      </c>
      <c r="CV17" s="408"/>
      <c r="CW17" s="37">
        <f t="shared" si="126"/>
        <v>0</v>
      </c>
      <c r="CX17" s="408"/>
      <c r="CY17" s="37">
        <f t="shared" si="127"/>
        <v>0</v>
      </c>
      <c r="CZ17" s="408"/>
      <c r="DA17" s="37">
        <f t="shared" si="128"/>
        <v>0</v>
      </c>
      <c r="DB17" s="36"/>
      <c r="DC17" s="37">
        <f t="shared" si="129"/>
        <v>0</v>
      </c>
      <c r="DD17" s="36">
        <v>0</v>
      </c>
      <c r="DE17" s="37">
        <f t="shared" si="129"/>
        <v>0</v>
      </c>
      <c r="DF17" s="36">
        <v>0.28899999999999998</v>
      </c>
      <c r="DG17" s="37">
        <f t="shared" si="130"/>
        <v>0.10227879997593439</v>
      </c>
      <c r="DH17" s="36"/>
      <c r="DI17" s="37">
        <f t="shared" si="131"/>
        <v>0</v>
      </c>
      <c r="DJ17" s="36">
        <v>17.3</v>
      </c>
      <c r="DK17" s="37">
        <f t="shared" si="132"/>
        <v>1.8588159449876438</v>
      </c>
      <c r="DL17" s="36">
        <v>0</v>
      </c>
      <c r="DM17" s="37">
        <f t="shared" si="133"/>
        <v>0</v>
      </c>
      <c r="DN17" s="36">
        <v>0</v>
      </c>
      <c r="DO17" s="37">
        <f t="shared" si="134"/>
        <v>0</v>
      </c>
      <c r="DP17" s="36"/>
      <c r="DQ17" s="37"/>
      <c r="DR17" s="36">
        <v>0</v>
      </c>
      <c r="DS17" s="37">
        <f t="shared" si="135"/>
        <v>0</v>
      </c>
      <c r="DT17" s="408"/>
      <c r="DU17" s="37">
        <f t="shared" si="136"/>
        <v>0</v>
      </c>
      <c r="DV17" s="36">
        <v>0</v>
      </c>
      <c r="DW17" s="37">
        <f t="shared" si="137"/>
        <v>0</v>
      </c>
      <c r="DX17" s="36">
        <v>0</v>
      </c>
      <c r="DY17" s="37">
        <f t="shared" si="138"/>
        <v>0</v>
      </c>
      <c r="DZ17" s="36">
        <v>0</v>
      </c>
      <c r="EA17" s="37">
        <f t="shared" si="139"/>
        <v>0</v>
      </c>
      <c r="EB17" s="36">
        <v>0</v>
      </c>
      <c r="EC17" s="37">
        <f t="shared" si="140"/>
        <v>0</v>
      </c>
      <c r="ED17" s="36">
        <v>14.1</v>
      </c>
      <c r="EE17" s="37">
        <f t="shared" si="141"/>
        <v>2.2629990033174603</v>
      </c>
      <c r="EF17" s="36"/>
      <c r="EG17" s="37"/>
      <c r="EH17" s="36">
        <v>0</v>
      </c>
      <c r="EI17" s="37">
        <f t="shared" si="142"/>
        <v>0</v>
      </c>
      <c r="EJ17" s="36">
        <v>0</v>
      </c>
      <c r="EK17" s="37">
        <f t="shared" si="143"/>
        <v>0</v>
      </c>
      <c r="EL17" s="36">
        <v>0</v>
      </c>
      <c r="EM17" s="37">
        <f t="shared" si="144"/>
        <v>0</v>
      </c>
      <c r="EN17" s="36">
        <v>0</v>
      </c>
      <c r="EO17" s="37">
        <f t="shared" si="145"/>
        <v>0</v>
      </c>
      <c r="EP17" s="36">
        <v>0</v>
      </c>
      <c r="EQ17" s="37">
        <f t="shared" si="146"/>
        <v>0</v>
      </c>
      <c r="ER17" s="36">
        <v>0</v>
      </c>
      <c r="ES17" s="37">
        <f t="shared" si="147"/>
        <v>0</v>
      </c>
      <c r="ET17" s="36"/>
      <c r="EU17" s="37"/>
      <c r="EV17" s="36"/>
      <c r="EW17" s="37">
        <f t="shared" si="148"/>
        <v>0</v>
      </c>
      <c r="EX17" s="36">
        <v>0</v>
      </c>
      <c r="EY17" s="37">
        <f t="shared" si="149"/>
        <v>0</v>
      </c>
      <c r="EZ17" s="36">
        <v>0</v>
      </c>
      <c r="FA17" s="37">
        <f t="shared" si="150"/>
        <v>0</v>
      </c>
      <c r="FB17" s="36">
        <v>0</v>
      </c>
      <c r="FC17" s="37">
        <f t="shared" si="151"/>
        <v>0</v>
      </c>
      <c r="FD17" s="378">
        <v>0</v>
      </c>
      <c r="FE17" s="37">
        <f t="shared" si="152"/>
        <v>0</v>
      </c>
      <c r="FF17" s="36"/>
      <c r="FG17" s="37"/>
      <c r="FH17" s="36"/>
      <c r="FI17" s="37"/>
      <c r="FJ17" s="378">
        <v>0</v>
      </c>
      <c r="FK17" s="37">
        <f t="shared" si="153"/>
        <v>0</v>
      </c>
      <c r="FL17" s="378">
        <v>0</v>
      </c>
      <c r="FM17" s="37">
        <f t="shared" si="154"/>
        <v>0</v>
      </c>
      <c r="FN17" s="36"/>
      <c r="FO17" s="37" t="e">
        <f t="shared" si="155"/>
        <v>#DIV/0!</v>
      </c>
      <c r="FP17" s="408">
        <v>2.2999999999999998</v>
      </c>
      <c r="FQ17" s="37">
        <f t="shared" si="156"/>
        <v>1.1499999999999999</v>
      </c>
      <c r="FR17" s="36"/>
      <c r="FS17" s="37">
        <f t="shared" si="157"/>
        <v>0</v>
      </c>
      <c r="FT17" s="408"/>
      <c r="FU17" s="37">
        <f t="shared" si="158"/>
        <v>0</v>
      </c>
      <c r="FV17" s="36"/>
      <c r="FW17" s="37">
        <f t="shared" si="159"/>
        <v>0</v>
      </c>
    </row>
    <row r="18" spans="1:179" ht="12.75" customHeight="1">
      <c r="A18" s="408" t="s">
        <v>188</v>
      </c>
      <c r="B18" s="36">
        <f t="shared" si="87"/>
        <v>310.014295</v>
      </c>
      <c r="C18" s="37">
        <f t="shared" si="88"/>
        <v>0.37940433687579789</v>
      </c>
      <c r="D18" s="36">
        <v>21.26</v>
      </c>
      <c r="E18" s="37">
        <f t="shared" si="89"/>
        <v>1.8956500804715049</v>
      </c>
      <c r="H18" s="36">
        <v>0</v>
      </c>
      <c r="I18" s="37">
        <f t="shared" si="90"/>
        <v>0</v>
      </c>
      <c r="J18" s="36"/>
      <c r="K18" s="37">
        <f t="shared" si="91"/>
        <v>0</v>
      </c>
      <c r="L18" s="408"/>
      <c r="M18" s="37">
        <f t="shared" si="92"/>
        <v>0</v>
      </c>
      <c r="N18" s="356">
        <v>0</v>
      </c>
      <c r="O18" s="37">
        <f t="shared" si="93"/>
        <v>0</v>
      </c>
      <c r="P18" s="36">
        <v>9.5665E-2</v>
      </c>
      <c r="Q18" s="37">
        <f t="shared" si="94"/>
        <v>1.4584169190388048</v>
      </c>
      <c r="S18" s="37">
        <f t="shared" si="95"/>
        <v>0</v>
      </c>
      <c r="U18" s="37">
        <f t="shared" si="96"/>
        <v>0</v>
      </c>
      <c r="X18" s="408"/>
      <c r="Y18" s="37">
        <f t="shared" si="97"/>
        <v>0</v>
      </c>
      <c r="Z18" s="356">
        <v>0.48572399999999999</v>
      </c>
      <c r="AA18" s="37">
        <f t="shared" si="98"/>
        <v>0.3158858879605535</v>
      </c>
      <c r="AB18" s="36">
        <v>0</v>
      </c>
      <c r="AC18" s="37">
        <f t="shared" si="99"/>
        <v>0</v>
      </c>
      <c r="AD18" s="36"/>
      <c r="AE18" s="37">
        <f t="shared" si="100"/>
        <v>0</v>
      </c>
      <c r="AF18" s="36"/>
      <c r="AH18" s="36">
        <v>0</v>
      </c>
      <c r="AI18" s="37">
        <f t="shared" si="101"/>
        <v>0</v>
      </c>
      <c r="AJ18" s="36"/>
      <c r="AK18" s="37">
        <f t="shared" si="102"/>
        <v>0</v>
      </c>
      <c r="AL18" s="36">
        <v>0</v>
      </c>
      <c r="AM18" s="37">
        <f t="shared" si="103"/>
        <v>0</v>
      </c>
      <c r="AN18" s="36">
        <v>0</v>
      </c>
      <c r="AO18" s="37">
        <f t="shared" si="104"/>
        <v>0</v>
      </c>
      <c r="AP18" s="356"/>
      <c r="AQ18" s="37">
        <f t="shared" si="105"/>
        <v>0</v>
      </c>
      <c r="AR18" s="356"/>
      <c r="AS18" s="37">
        <f t="shared" si="106"/>
        <v>0</v>
      </c>
      <c r="AU18" s="37">
        <f t="shared" si="107"/>
        <v>0</v>
      </c>
      <c r="AV18" s="378"/>
      <c r="AW18" s="37">
        <f t="shared" si="108"/>
        <v>0</v>
      </c>
      <c r="AX18" s="36"/>
      <c r="AY18" s="37">
        <f t="shared" si="109"/>
        <v>0</v>
      </c>
      <c r="AZ18" s="36"/>
      <c r="BA18" s="37">
        <f t="shared" si="110"/>
        <v>0</v>
      </c>
      <c r="BB18" s="356">
        <v>0</v>
      </c>
      <c r="BC18" s="37">
        <f t="shared" si="111"/>
        <v>0</v>
      </c>
      <c r="BD18" s="356">
        <v>0</v>
      </c>
      <c r="BE18" s="37">
        <f t="shared" si="112"/>
        <v>0</v>
      </c>
      <c r="BF18" s="36">
        <v>0</v>
      </c>
      <c r="BG18" s="37">
        <f t="shared" si="113"/>
        <v>0</v>
      </c>
      <c r="BH18" s="36">
        <v>0</v>
      </c>
      <c r="BI18" s="37">
        <f t="shared" si="114"/>
        <v>0</v>
      </c>
      <c r="BJ18" s="36">
        <v>1.2</v>
      </c>
      <c r="BK18" s="37">
        <f t="shared" si="115"/>
        <v>7.2881870634679613</v>
      </c>
      <c r="BL18" s="36"/>
      <c r="BM18" s="37"/>
      <c r="BN18" s="36"/>
      <c r="BO18" s="37"/>
      <c r="BP18" s="36"/>
      <c r="BQ18" s="37"/>
      <c r="BR18" s="36"/>
      <c r="BS18" s="37"/>
      <c r="BT18" s="408"/>
      <c r="BU18" s="37">
        <f t="shared" si="116"/>
        <v>0</v>
      </c>
      <c r="BV18" s="36"/>
      <c r="BW18" s="37">
        <f t="shared" si="117"/>
        <v>0</v>
      </c>
      <c r="BY18" s="37"/>
      <c r="BZ18" s="36"/>
      <c r="CA18" s="37">
        <f t="shared" si="118"/>
        <v>0</v>
      </c>
      <c r="CB18" s="36"/>
      <c r="CC18" s="37">
        <f t="shared" si="119"/>
        <v>0</v>
      </c>
      <c r="CD18" s="36"/>
      <c r="CE18" s="37"/>
      <c r="CG18" s="37"/>
      <c r="CH18" s="36"/>
      <c r="CI18" s="37"/>
      <c r="CJ18" s="36"/>
      <c r="CK18" s="37">
        <f t="shared" si="120"/>
        <v>0</v>
      </c>
      <c r="CL18" s="36"/>
      <c r="CM18" s="37">
        <f t="shared" si="121"/>
        <v>0</v>
      </c>
      <c r="CN18" s="36">
        <v>279.959</v>
      </c>
      <c r="CO18" s="37">
        <f t="shared" si="122"/>
        <v>3.0502364715275379</v>
      </c>
      <c r="CP18" s="408"/>
      <c r="CQ18" s="37">
        <f t="shared" si="123"/>
        <v>0</v>
      </c>
      <c r="CR18" s="408"/>
      <c r="CS18" s="37">
        <f t="shared" si="124"/>
        <v>0</v>
      </c>
      <c r="CT18" s="408"/>
      <c r="CU18" s="37">
        <f t="shared" si="125"/>
        <v>0</v>
      </c>
      <c r="CV18" s="408"/>
      <c r="CW18" s="37">
        <f t="shared" si="126"/>
        <v>0</v>
      </c>
      <c r="CX18" s="408"/>
      <c r="CY18" s="37">
        <f t="shared" si="127"/>
        <v>0</v>
      </c>
      <c r="CZ18" s="408"/>
      <c r="DA18" s="37">
        <f t="shared" si="128"/>
        <v>0</v>
      </c>
      <c r="DB18" s="36"/>
      <c r="DC18" s="37">
        <f t="shared" si="129"/>
        <v>0</v>
      </c>
      <c r="DD18" s="36">
        <v>0</v>
      </c>
      <c r="DE18" s="37">
        <f t="shared" si="129"/>
        <v>0</v>
      </c>
      <c r="DF18" s="36">
        <v>0</v>
      </c>
      <c r="DG18" s="37">
        <f t="shared" si="130"/>
        <v>0</v>
      </c>
      <c r="DH18" s="36"/>
      <c r="DI18" s="37">
        <f t="shared" si="131"/>
        <v>0</v>
      </c>
      <c r="DJ18" s="36"/>
      <c r="DK18" s="37">
        <f t="shared" si="132"/>
        <v>0</v>
      </c>
      <c r="DL18" s="36">
        <v>0</v>
      </c>
      <c r="DM18" s="37">
        <f t="shared" si="133"/>
        <v>0</v>
      </c>
      <c r="DN18" s="36">
        <v>0</v>
      </c>
      <c r="DO18" s="37">
        <f t="shared" si="134"/>
        <v>0</v>
      </c>
      <c r="DP18" s="36"/>
      <c r="DQ18" s="37"/>
      <c r="DR18" s="36">
        <v>0</v>
      </c>
      <c r="DS18" s="37">
        <f t="shared" si="135"/>
        <v>0</v>
      </c>
      <c r="DT18" s="408"/>
      <c r="DU18" s="37">
        <f t="shared" si="136"/>
        <v>0</v>
      </c>
      <c r="DV18" s="36">
        <v>0</v>
      </c>
      <c r="DW18" s="37">
        <f t="shared" si="137"/>
        <v>0</v>
      </c>
      <c r="DX18" s="36">
        <v>0</v>
      </c>
      <c r="DY18" s="37">
        <f t="shared" si="138"/>
        <v>0</v>
      </c>
      <c r="DZ18" s="36">
        <v>0</v>
      </c>
      <c r="EA18" s="37">
        <f t="shared" si="139"/>
        <v>0</v>
      </c>
      <c r="EB18" s="36">
        <v>0</v>
      </c>
      <c r="EC18" s="37">
        <f t="shared" si="140"/>
        <v>0</v>
      </c>
      <c r="ED18" s="36"/>
      <c r="EE18" s="37">
        <f t="shared" si="141"/>
        <v>0</v>
      </c>
      <c r="EF18" s="36"/>
      <c r="EG18" s="37"/>
      <c r="EH18" s="36">
        <v>0</v>
      </c>
      <c r="EI18" s="37">
        <f t="shared" si="142"/>
        <v>0</v>
      </c>
      <c r="EJ18" s="36">
        <v>0</v>
      </c>
      <c r="EK18" s="37">
        <f t="shared" si="143"/>
        <v>0</v>
      </c>
      <c r="EL18" s="36">
        <v>0</v>
      </c>
      <c r="EM18" s="37">
        <f t="shared" si="144"/>
        <v>0</v>
      </c>
      <c r="EN18" s="36">
        <v>0</v>
      </c>
      <c r="EO18" s="37">
        <f t="shared" si="145"/>
        <v>0</v>
      </c>
      <c r="EP18" s="36">
        <v>0</v>
      </c>
      <c r="EQ18" s="37">
        <f t="shared" si="146"/>
        <v>0</v>
      </c>
      <c r="ER18" s="36">
        <v>0</v>
      </c>
      <c r="ES18" s="37">
        <f t="shared" si="147"/>
        <v>0</v>
      </c>
      <c r="ET18" s="36"/>
      <c r="EU18" s="37"/>
      <c r="EV18" s="36"/>
      <c r="EW18" s="37">
        <f t="shared" si="148"/>
        <v>0</v>
      </c>
      <c r="EX18" s="36">
        <v>0</v>
      </c>
      <c r="EY18" s="37">
        <f t="shared" si="149"/>
        <v>0</v>
      </c>
      <c r="EZ18" s="36">
        <v>0</v>
      </c>
      <c r="FA18" s="37">
        <f t="shared" si="150"/>
        <v>0</v>
      </c>
      <c r="FB18" s="36">
        <v>0</v>
      </c>
      <c r="FC18" s="37">
        <f t="shared" si="151"/>
        <v>0</v>
      </c>
      <c r="FD18" s="378">
        <v>0.145124</v>
      </c>
      <c r="FE18" s="37">
        <f t="shared" si="152"/>
        <v>0.3253440465541228</v>
      </c>
      <c r="FF18" s="36"/>
      <c r="FG18" s="37"/>
      <c r="FH18" s="36"/>
      <c r="FI18" s="37"/>
      <c r="FJ18" s="378">
        <v>0</v>
      </c>
      <c r="FK18" s="37">
        <f t="shared" si="153"/>
        <v>0</v>
      </c>
      <c r="FL18" s="378">
        <v>6.8687820000000004</v>
      </c>
      <c r="FM18" s="37">
        <f t="shared" si="154"/>
        <v>0.28795882878236551</v>
      </c>
      <c r="FN18" s="36"/>
      <c r="FO18" s="37" t="e">
        <f t="shared" si="155"/>
        <v>#DIV/0!</v>
      </c>
      <c r="FP18" s="408"/>
      <c r="FQ18" s="37">
        <f t="shared" si="156"/>
        <v>0</v>
      </c>
      <c r="FR18" s="36"/>
      <c r="FS18" s="37">
        <f t="shared" si="157"/>
        <v>0</v>
      </c>
      <c r="FT18" s="408"/>
      <c r="FU18" s="37">
        <f t="shared" si="158"/>
        <v>0</v>
      </c>
      <c r="FV18" s="36"/>
      <c r="FW18" s="37">
        <f t="shared" si="159"/>
        <v>0</v>
      </c>
    </row>
    <row r="19" spans="1:179" ht="12.75" customHeight="1" thickBot="1">
      <c r="A19" s="408" t="s">
        <v>189</v>
      </c>
      <c r="B19" s="36">
        <f t="shared" si="87"/>
        <v>197.15301199999999</v>
      </c>
      <c r="C19" s="37">
        <f t="shared" si="88"/>
        <v>0.24128147955540638</v>
      </c>
      <c r="D19" s="36">
        <v>19.021999999999998</v>
      </c>
      <c r="E19" s="37">
        <f t="shared" si="89"/>
        <v>1.6960985809373923</v>
      </c>
      <c r="H19" s="36">
        <v>1.579</v>
      </c>
      <c r="I19" s="37">
        <f t="shared" si="90"/>
        <v>2.5418953943237979</v>
      </c>
      <c r="J19" s="36"/>
      <c r="K19" s="37">
        <f t="shared" si="91"/>
        <v>0</v>
      </c>
      <c r="L19" s="408"/>
      <c r="M19" s="37">
        <f t="shared" si="92"/>
        <v>0</v>
      </c>
      <c r="N19" s="356">
        <v>0</v>
      </c>
      <c r="O19" s="37">
        <f t="shared" si="93"/>
        <v>0</v>
      </c>
      <c r="Q19" s="37">
        <f t="shared" si="94"/>
        <v>0</v>
      </c>
      <c r="S19" s="37">
        <f t="shared" si="95"/>
        <v>0</v>
      </c>
      <c r="U19" s="37">
        <f t="shared" si="96"/>
        <v>0</v>
      </c>
      <c r="X19" s="408"/>
      <c r="Y19" s="37">
        <f t="shared" si="97"/>
        <v>0</v>
      </c>
      <c r="Z19" s="356">
        <v>1.2401500000000001</v>
      </c>
      <c r="AA19" s="37">
        <f t="shared" si="98"/>
        <v>0.80651951304502245</v>
      </c>
      <c r="AB19" s="36">
        <v>0</v>
      </c>
      <c r="AC19" s="37">
        <f t="shared" si="99"/>
        <v>0</v>
      </c>
      <c r="AD19" s="36"/>
      <c r="AE19" s="37">
        <f t="shared" si="100"/>
        <v>0</v>
      </c>
      <c r="AF19" s="36"/>
      <c r="AH19" s="36">
        <v>0</v>
      </c>
      <c r="AI19" s="37">
        <f t="shared" si="101"/>
        <v>0</v>
      </c>
      <c r="AJ19" s="36"/>
      <c r="AK19" s="37">
        <f t="shared" si="102"/>
        <v>0</v>
      </c>
      <c r="AL19" s="36">
        <v>0</v>
      </c>
      <c r="AM19" s="37">
        <f t="shared" si="103"/>
        <v>0</v>
      </c>
      <c r="AN19" s="36">
        <v>0</v>
      </c>
      <c r="AO19" s="37">
        <f t="shared" si="104"/>
        <v>0</v>
      </c>
      <c r="AP19" s="356">
        <v>0.38400000000000001</v>
      </c>
      <c r="AQ19" s="37">
        <f t="shared" si="105"/>
        <v>4.4755766384223593E-2</v>
      </c>
      <c r="AR19" s="356"/>
      <c r="AS19" s="37">
        <f t="shared" si="106"/>
        <v>0</v>
      </c>
      <c r="AT19" s="36">
        <v>0.23100000000000001</v>
      </c>
      <c r="AU19" s="37">
        <f t="shared" si="107"/>
        <v>0.16266803749110961</v>
      </c>
      <c r="AV19" s="378">
        <v>0</v>
      </c>
      <c r="AW19" s="37">
        <f t="shared" si="108"/>
        <v>0</v>
      </c>
      <c r="AX19" s="36"/>
      <c r="AY19" s="37">
        <f t="shared" si="109"/>
        <v>0</v>
      </c>
      <c r="AZ19" s="36"/>
      <c r="BA19" s="37">
        <f t="shared" si="110"/>
        <v>0</v>
      </c>
      <c r="BB19" s="356">
        <v>0</v>
      </c>
      <c r="BC19" s="37">
        <f t="shared" si="111"/>
        <v>0</v>
      </c>
      <c r="BD19" s="356">
        <v>0</v>
      </c>
      <c r="BE19" s="37">
        <f t="shared" si="112"/>
        <v>0</v>
      </c>
      <c r="BF19" s="36">
        <v>0</v>
      </c>
      <c r="BG19" s="37">
        <f t="shared" si="113"/>
        <v>0</v>
      </c>
      <c r="BH19" s="36">
        <v>0</v>
      </c>
      <c r="BI19" s="37">
        <f t="shared" si="114"/>
        <v>0</v>
      </c>
      <c r="BJ19" s="36"/>
      <c r="BK19" s="37">
        <f t="shared" si="115"/>
        <v>0</v>
      </c>
      <c r="BL19" s="36"/>
      <c r="BM19" s="37"/>
      <c r="BN19" s="36"/>
      <c r="BO19" s="37"/>
      <c r="BP19" s="36"/>
      <c r="BQ19" s="37"/>
      <c r="BR19" s="36"/>
      <c r="BS19" s="37"/>
      <c r="BT19" s="408"/>
      <c r="BU19" s="37">
        <f t="shared" si="116"/>
        <v>0</v>
      </c>
      <c r="BV19" s="36"/>
      <c r="BW19" s="37">
        <f t="shared" si="117"/>
        <v>0</v>
      </c>
      <c r="BY19" s="37"/>
      <c r="BZ19" s="36"/>
      <c r="CA19" s="37">
        <f t="shared" si="118"/>
        <v>0</v>
      </c>
      <c r="CB19" s="36"/>
      <c r="CC19" s="37">
        <f t="shared" si="119"/>
        <v>0</v>
      </c>
      <c r="CD19" s="36"/>
      <c r="CE19" s="37"/>
      <c r="CG19" s="37"/>
      <c r="CH19" s="36"/>
      <c r="CI19" s="37"/>
      <c r="CJ19" s="36"/>
      <c r="CK19" s="37">
        <f t="shared" si="120"/>
        <v>0</v>
      </c>
      <c r="CL19" s="36">
        <v>0.187</v>
      </c>
      <c r="CM19" s="37">
        <f t="shared" si="121"/>
        <v>5.2975404681099403E-2</v>
      </c>
      <c r="CN19" s="36">
        <v>123.414</v>
      </c>
      <c r="CO19" s="37">
        <f t="shared" si="122"/>
        <v>1.3446321922034996</v>
      </c>
      <c r="CP19" s="408"/>
      <c r="CQ19" s="37">
        <f t="shared" si="123"/>
        <v>0</v>
      </c>
      <c r="CR19" s="408"/>
      <c r="CS19" s="37">
        <f t="shared" si="124"/>
        <v>0</v>
      </c>
      <c r="CT19" s="408"/>
      <c r="CU19" s="37">
        <f t="shared" si="125"/>
        <v>0</v>
      </c>
      <c r="CV19" s="408"/>
      <c r="CW19" s="37">
        <f t="shared" si="126"/>
        <v>0</v>
      </c>
      <c r="CX19" s="408"/>
      <c r="CY19" s="37">
        <f t="shared" si="127"/>
        <v>0</v>
      </c>
      <c r="CZ19" s="408"/>
      <c r="DA19" s="37">
        <f t="shared" si="128"/>
        <v>0</v>
      </c>
      <c r="DB19" s="36"/>
      <c r="DC19" s="37">
        <f t="shared" si="129"/>
        <v>0</v>
      </c>
      <c r="DD19" s="36">
        <v>0</v>
      </c>
      <c r="DE19" s="37">
        <f t="shared" si="129"/>
        <v>0</v>
      </c>
      <c r="DF19" s="36">
        <v>0</v>
      </c>
      <c r="DG19" s="37">
        <f t="shared" si="130"/>
        <v>0</v>
      </c>
      <c r="DH19" s="36">
        <v>41.9</v>
      </c>
      <c r="DI19" s="37">
        <f t="shared" si="131"/>
        <v>2.8154061172929095</v>
      </c>
      <c r="DJ19" s="36"/>
      <c r="DK19" s="37">
        <f t="shared" si="132"/>
        <v>0</v>
      </c>
      <c r="DL19" s="36">
        <v>0</v>
      </c>
      <c r="DM19" s="37">
        <f t="shared" si="133"/>
        <v>0</v>
      </c>
      <c r="DN19" s="36">
        <v>0</v>
      </c>
      <c r="DO19" s="37">
        <f t="shared" si="134"/>
        <v>0</v>
      </c>
      <c r="DP19" s="36"/>
      <c r="DQ19" s="37"/>
      <c r="DR19" s="36">
        <v>0</v>
      </c>
      <c r="DS19" s="37">
        <f t="shared" si="135"/>
        <v>0</v>
      </c>
      <c r="DT19" s="408">
        <v>0.8565564</v>
      </c>
      <c r="DU19" s="37">
        <f t="shared" si="136"/>
        <v>0.29243904221712969</v>
      </c>
      <c r="DV19" s="36">
        <v>0</v>
      </c>
      <c r="DW19" s="37">
        <f t="shared" si="137"/>
        <v>0</v>
      </c>
      <c r="DX19" s="36">
        <v>0</v>
      </c>
      <c r="DY19" s="37">
        <f t="shared" si="138"/>
        <v>0</v>
      </c>
      <c r="DZ19" s="36">
        <v>0</v>
      </c>
      <c r="EA19" s="37">
        <f t="shared" si="139"/>
        <v>0</v>
      </c>
      <c r="EB19" s="36">
        <v>0</v>
      </c>
      <c r="EC19" s="37">
        <f t="shared" si="140"/>
        <v>0</v>
      </c>
      <c r="ED19" s="36"/>
      <c r="EE19" s="37">
        <f t="shared" si="141"/>
        <v>0</v>
      </c>
      <c r="EF19" s="36"/>
      <c r="EG19" s="37"/>
      <c r="EH19" s="36">
        <v>0</v>
      </c>
      <c r="EI19" s="37">
        <f t="shared" si="142"/>
        <v>0</v>
      </c>
      <c r="EJ19" s="36">
        <v>0</v>
      </c>
      <c r="EK19" s="37">
        <f t="shared" si="143"/>
        <v>0</v>
      </c>
      <c r="EL19" s="36">
        <v>0</v>
      </c>
      <c r="EM19" s="37">
        <f t="shared" si="144"/>
        <v>0</v>
      </c>
      <c r="EN19" s="36">
        <v>0</v>
      </c>
      <c r="EO19" s="37">
        <f t="shared" si="145"/>
        <v>0</v>
      </c>
      <c r="EP19" s="36">
        <v>0</v>
      </c>
      <c r="EQ19" s="37">
        <f t="shared" si="146"/>
        <v>0</v>
      </c>
      <c r="ER19" s="36">
        <v>0.2122406</v>
      </c>
      <c r="ES19" s="37">
        <f t="shared" si="147"/>
        <v>3.7850260584184933E-2</v>
      </c>
      <c r="ET19" s="36"/>
      <c r="EU19" s="37"/>
      <c r="EV19" s="36"/>
      <c r="EW19" s="37">
        <f t="shared" si="148"/>
        <v>0</v>
      </c>
      <c r="EX19" s="36">
        <v>0</v>
      </c>
      <c r="EY19" s="37">
        <f t="shared" si="149"/>
        <v>0</v>
      </c>
      <c r="EZ19" s="36">
        <v>0</v>
      </c>
      <c r="FA19" s="37">
        <f t="shared" si="150"/>
        <v>0</v>
      </c>
      <c r="FB19" s="36">
        <v>0</v>
      </c>
      <c r="FC19" s="37">
        <f t="shared" si="151"/>
        <v>0</v>
      </c>
      <c r="FD19" s="378">
        <v>0</v>
      </c>
      <c r="FE19" s="37">
        <f t="shared" si="152"/>
        <v>0</v>
      </c>
      <c r="FF19" s="36"/>
      <c r="FG19" s="37"/>
      <c r="FH19" s="36"/>
      <c r="FI19" s="37"/>
      <c r="FJ19" s="378">
        <v>0.67968799999999996</v>
      </c>
      <c r="FK19" s="37">
        <f t="shared" si="153"/>
        <v>3.7548629413429437E-2</v>
      </c>
      <c r="FL19" s="378">
        <v>7.4473770000000004</v>
      </c>
      <c r="FM19" s="37">
        <f t="shared" si="154"/>
        <v>0.31221517270758148</v>
      </c>
      <c r="FN19" s="36"/>
      <c r="FO19" s="37" t="e">
        <f t="shared" si="155"/>
        <v>#DIV/0!</v>
      </c>
      <c r="FP19" s="408"/>
      <c r="FQ19" s="37">
        <f t="shared" si="156"/>
        <v>0</v>
      </c>
      <c r="FR19" s="36"/>
      <c r="FS19" s="37">
        <f t="shared" si="157"/>
        <v>0</v>
      </c>
      <c r="FT19" s="408"/>
      <c r="FU19" s="37">
        <f t="shared" si="158"/>
        <v>0</v>
      </c>
      <c r="FV19" s="36"/>
      <c r="FW19" s="37">
        <f t="shared" si="159"/>
        <v>0</v>
      </c>
    </row>
    <row r="20" spans="1:179" ht="12.75" customHeight="1" thickBot="1">
      <c r="A20" s="69" t="s">
        <v>190</v>
      </c>
      <c r="B20" s="5">
        <f t="shared" si="87"/>
        <v>610.7010469999999</v>
      </c>
      <c r="C20" s="80">
        <f t="shared" si="88"/>
        <v>0.74739336057516459</v>
      </c>
      <c r="D20" s="5">
        <v>41.994</v>
      </c>
      <c r="E20" s="80">
        <f t="shared" si="89"/>
        <v>3.7443993169953145</v>
      </c>
      <c r="F20" s="5"/>
      <c r="G20" s="80"/>
      <c r="H20" s="5">
        <v>1.579</v>
      </c>
      <c r="I20" s="80">
        <f t="shared" si="90"/>
        <v>2.5418953943237979</v>
      </c>
      <c r="J20" s="5">
        <f>SUM(J14:J19)</f>
        <v>0</v>
      </c>
      <c r="K20" s="80">
        <f t="shared" si="91"/>
        <v>0</v>
      </c>
      <c r="L20" s="429">
        <f>SUM(L14:L19)</f>
        <v>0</v>
      </c>
      <c r="M20" s="80">
        <f t="shared" si="92"/>
        <v>0</v>
      </c>
      <c r="N20" s="370">
        <f>SUM(N14:N19)</f>
        <v>0</v>
      </c>
      <c r="O20" s="80">
        <f t="shared" si="93"/>
        <v>0</v>
      </c>
      <c r="P20" s="5">
        <v>0.143405</v>
      </c>
      <c r="Q20" s="80">
        <f t="shared" si="94"/>
        <v>2.1862152121963079</v>
      </c>
      <c r="R20" s="5">
        <v>0</v>
      </c>
      <c r="S20" s="80">
        <f t="shared" si="95"/>
        <v>0</v>
      </c>
      <c r="T20" s="5">
        <f>SUM(T14:T19)</f>
        <v>0</v>
      </c>
      <c r="U20" s="80">
        <f t="shared" si="96"/>
        <v>0</v>
      </c>
      <c r="V20" s="5"/>
      <c r="W20" s="80"/>
      <c r="X20" s="429">
        <f>SUM(X14:X19)</f>
        <v>0</v>
      </c>
      <c r="Y20" s="80">
        <f t="shared" si="97"/>
        <v>0</v>
      </c>
      <c r="Z20" s="370">
        <v>1.7258740000000001</v>
      </c>
      <c r="AA20" s="80">
        <f t="shared" si="98"/>
        <v>1.122405401005576</v>
      </c>
      <c r="AB20" s="5">
        <v>0</v>
      </c>
      <c r="AC20" s="80">
        <f t="shared" si="99"/>
        <v>0</v>
      </c>
      <c r="AD20" s="5">
        <v>0</v>
      </c>
      <c r="AE20" s="80">
        <f t="shared" si="100"/>
        <v>0</v>
      </c>
      <c r="AF20" s="5"/>
      <c r="AG20" s="80"/>
      <c r="AH20" s="5">
        <v>0</v>
      </c>
      <c r="AI20" s="80">
        <f t="shared" si="101"/>
        <v>0</v>
      </c>
      <c r="AJ20" s="5">
        <v>0</v>
      </c>
      <c r="AK20" s="80">
        <f t="shared" si="102"/>
        <v>0</v>
      </c>
      <c r="AL20" s="5">
        <v>0</v>
      </c>
      <c r="AM20" s="80">
        <f t="shared" si="103"/>
        <v>0</v>
      </c>
      <c r="AN20" s="5">
        <v>0</v>
      </c>
      <c r="AO20" s="80">
        <f t="shared" si="104"/>
        <v>0</v>
      </c>
      <c r="AP20" s="370">
        <v>0.69599999999999995</v>
      </c>
      <c r="AQ20" s="80">
        <f t="shared" si="105"/>
        <v>8.1119826571405249E-2</v>
      </c>
      <c r="AR20" s="370">
        <f>SUM(AR14:AR19)</f>
        <v>0</v>
      </c>
      <c r="AS20" s="80">
        <f t="shared" si="106"/>
        <v>0</v>
      </c>
      <c r="AT20" s="5">
        <v>1</v>
      </c>
      <c r="AU20" s="80">
        <f t="shared" si="107"/>
        <v>0.70419063848965191</v>
      </c>
      <c r="AV20" s="379">
        <v>0</v>
      </c>
      <c r="AW20" s="80">
        <f t="shared" si="108"/>
        <v>0</v>
      </c>
      <c r="AX20" s="5">
        <v>0</v>
      </c>
      <c r="AY20" s="80">
        <f t="shared" si="109"/>
        <v>0</v>
      </c>
      <c r="AZ20" s="5">
        <f>SUM(AZ14:AZ19)</f>
        <v>0.15</v>
      </c>
      <c r="BA20" s="80">
        <f t="shared" si="110"/>
        <v>1.1885895404120443</v>
      </c>
      <c r="BB20" s="370">
        <f>SUM(BB14:BB19)</f>
        <v>0</v>
      </c>
      <c r="BC20" s="80">
        <f t="shared" si="111"/>
        <v>0</v>
      </c>
      <c r="BD20" s="370">
        <f>SUM(BD14:BD19)</f>
        <v>0</v>
      </c>
      <c r="BE20" s="80">
        <f t="shared" si="112"/>
        <v>0</v>
      </c>
      <c r="BF20" s="5">
        <v>0</v>
      </c>
      <c r="BG20" s="80">
        <f t="shared" si="113"/>
        <v>0</v>
      </c>
      <c r="BH20" s="5">
        <v>0</v>
      </c>
      <c r="BI20" s="80">
        <f t="shared" si="114"/>
        <v>0</v>
      </c>
      <c r="BJ20" s="5">
        <v>1.2</v>
      </c>
      <c r="BK20" s="80">
        <f t="shared" si="115"/>
        <v>7.2881870634679613</v>
      </c>
      <c r="BL20" s="5"/>
      <c r="BM20" s="80"/>
      <c r="BN20" s="5"/>
      <c r="BO20" s="80"/>
      <c r="BP20" s="5"/>
      <c r="BQ20" s="80"/>
      <c r="BR20" s="5"/>
      <c r="BS20" s="80"/>
      <c r="BT20" s="429">
        <f>SUM(BT14:BT19)</f>
        <v>66.554000000000002</v>
      </c>
      <c r="BU20" s="80">
        <f t="shared" si="116"/>
        <v>5.6276693885868774</v>
      </c>
      <c r="BV20" s="5">
        <f>SUM(BV14:BV19)</f>
        <v>0</v>
      </c>
      <c r="BW20" s="80">
        <f t="shared" si="117"/>
        <v>0</v>
      </c>
      <c r="BX20" s="5"/>
      <c r="BY20" s="80"/>
      <c r="BZ20" s="5">
        <v>0</v>
      </c>
      <c r="CA20" s="80">
        <f t="shared" si="118"/>
        <v>0</v>
      </c>
      <c r="CB20" s="5">
        <v>0</v>
      </c>
      <c r="CC20" s="80">
        <f t="shared" si="119"/>
        <v>0</v>
      </c>
      <c r="CD20" s="5"/>
      <c r="CE20" s="80"/>
      <c r="CF20" s="5"/>
      <c r="CG20" s="80"/>
      <c r="CH20" s="5"/>
      <c r="CI20" s="80"/>
      <c r="CJ20" s="5">
        <v>0</v>
      </c>
      <c r="CK20" s="80">
        <f t="shared" si="120"/>
        <v>0</v>
      </c>
      <c r="CL20" s="5">
        <v>0.187</v>
      </c>
      <c r="CM20" s="80">
        <f t="shared" si="121"/>
        <v>5.2975404681099403E-2</v>
      </c>
      <c r="CN20" s="5">
        <v>403.37299999999999</v>
      </c>
      <c r="CO20" s="80">
        <f t="shared" si="122"/>
        <v>4.394868663731037</v>
      </c>
      <c r="CP20" s="429">
        <f>SUM(CP14:CP19)</f>
        <v>0</v>
      </c>
      <c r="CQ20" s="80">
        <f t="shared" si="123"/>
        <v>0</v>
      </c>
      <c r="CR20" s="429">
        <f>SUM(CR14:CR19)</f>
        <v>0</v>
      </c>
      <c r="CS20" s="80">
        <f t="shared" si="124"/>
        <v>0</v>
      </c>
      <c r="CT20" s="429">
        <v>0</v>
      </c>
      <c r="CU20" s="80">
        <f t="shared" si="125"/>
        <v>0</v>
      </c>
      <c r="CV20" s="429">
        <f>SUM(CV14:CV19)</f>
        <v>0</v>
      </c>
      <c r="CW20" s="80">
        <f t="shared" si="126"/>
        <v>0</v>
      </c>
      <c r="CX20" s="429">
        <f>SUM(CX14:CX19)</f>
        <v>0</v>
      </c>
      <c r="CY20" s="80">
        <f t="shared" si="127"/>
        <v>0</v>
      </c>
      <c r="CZ20" s="429">
        <f>SUM(CZ14:CZ19)</f>
        <v>0</v>
      </c>
      <c r="DA20" s="80">
        <f t="shared" si="128"/>
        <v>0</v>
      </c>
      <c r="DB20" s="5">
        <v>0</v>
      </c>
      <c r="DC20" s="80">
        <f t="shared" si="129"/>
        <v>0</v>
      </c>
      <c r="DD20" s="5">
        <v>0</v>
      </c>
      <c r="DE20" s="80">
        <f t="shared" si="129"/>
        <v>0</v>
      </c>
      <c r="DF20" s="5">
        <v>0.28899999999999998</v>
      </c>
      <c r="DG20" s="80">
        <f t="shared" si="130"/>
        <v>0.10227879997593439</v>
      </c>
      <c r="DH20" s="5">
        <v>41.9</v>
      </c>
      <c r="DI20" s="80">
        <f t="shared" si="131"/>
        <v>2.8154061172929095</v>
      </c>
      <c r="DJ20" s="5">
        <v>17.3</v>
      </c>
      <c r="DK20" s="80">
        <f t="shared" si="132"/>
        <v>1.8588159449876438</v>
      </c>
      <c r="DL20" s="5">
        <v>0</v>
      </c>
      <c r="DM20" s="80">
        <f t="shared" si="133"/>
        <v>0</v>
      </c>
      <c r="DN20" s="5">
        <v>0</v>
      </c>
      <c r="DO20" s="80">
        <f t="shared" si="134"/>
        <v>0</v>
      </c>
      <c r="DP20" s="5"/>
      <c r="DQ20" s="80"/>
      <c r="DR20" s="5">
        <v>0</v>
      </c>
      <c r="DS20" s="80">
        <f t="shared" si="135"/>
        <v>0</v>
      </c>
      <c r="DT20" s="429">
        <f>SUM(DT14:DT19)</f>
        <v>0.8565564</v>
      </c>
      <c r="DU20" s="80">
        <f t="shared" si="136"/>
        <v>0.29243904221712969</v>
      </c>
      <c r="DV20" s="5">
        <v>0</v>
      </c>
      <c r="DW20" s="80">
        <f t="shared" si="137"/>
        <v>0</v>
      </c>
      <c r="DX20" s="5">
        <v>0</v>
      </c>
      <c r="DY20" s="80">
        <f t="shared" si="138"/>
        <v>0</v>
      </c>
      <c r="DZ20" s="5">
        <v>0</v>
      </c>
      <c r="EA20" s="80">
        <f t="shared" si="139"/>
        <v>0</v>
      </c>
      <c r="EB20" s="5">
        <v>0</v>
      </c>
      <c r="EC20" s="80">
        <f t="shared" si="140"/>
        <v>0</v>
      </c>
      <c r="ED20" s="5">
        <v>14.1</v>
      </c>
      <c r="EE20" s="80">
        <f t="shared" si="141"/>
        <v>2.2629990033174603</v>
      </c>
      <c r="EF20" s="5"/>
      <c r="EG20" s="80"/>
      <c r="EH20" s="5">
        <v>0</v>
      </c>
      <c r="EI20" s="80">
        <f t="shared" si="142"/>
        <v>0</v>
      </c>
      <c r="EJ20" s="5">
        <v>0</v>
      </c>
      <c r="EK20" s="80">
        <f t="shared" si="143"/>
        <v>0</v>
      </c>
      <c r="EL20" s="5">
        <v>0</v>
      </c>
      <c r="EM20" s="80">
        <f t="shared" si="144"/>
        <v>0</v>
      </c>
      <c r="EN20" s="5">
        <v>0</v>
      </c>
      <c r="EO20" s="80">
        <f t="shared" si="145"/>
        <v>0</v>
      </c>
      <c r="EP20" s="5">
        <v>0</v>
      </c>
      <c r="EQ20" s="80">
        <f t="shared" si="146"/>
        <v>0</v>
      </c>
      <c r="ER20" s="5">
        <v>0.2122406</v>
      </c>
      <c r="ES20" s="80">
        <f t="shared" si="147"/>
        <v>3.7850260584184933E-2</v>
      </c>
      <c r="ET20" s="5"/>
      <c r="EU20" s="80"/>
      <c r="EV20" s="5">
        <f>SUM(EV14:EV19)</f>
        <v>0</v>
      </c>
      <c r="EW20" s="80">
        <f t="shared" si="148"/>
        <v>0</v>
      </c>
      <c r="EX20" s="5">
        <v>0</v>
      </c>
      <c r="EY20" s="80">
        <f t="shared" si="149"/>
        <v>0</v>
      </c>
      <c r="EZ20" s="5">
        <v>0</v>
      </c>
      <c r="FA20" s="80">
        <f t="shared" si="150"/>
        <v>0</v>
      </c>
      <c r="FB20" s="5">
        <v>0</v>
      </c>
      <c r="FC20" s="80">
        <f t="shared" si="151"/>
        <v>0</v>
      </c>
      <c r="FD20" s="379">
        <f>SUM(FD14:FD19)</f>
        <v>0.145124</v>
      </c>
      <c r="FE20" s="80">
        <f t="shared" si="152"/>
        <v>0.3253440465541228</v>
      </c>
      <c r="FF20" s="5"/>
      <c r="FG20" s="80"/>
      <c r="FH20" s="5"/>
      <c r="FI20" s="80"/>
      <c r="FJ20" s="379">
        <f>SUM(FJ14:FJ19)</f>
        <v>0.67968799999999996</v>
      </c>
      <c r="FK20" s="80">
        <f t="shared" si="153"/>
        <v>3.7548629413429437E-2</v>
      </c>
      <c r="FL20" s="379">
        <f>SUM(FL14:FL19)</f>
        <v>14.316159000000001</v>
      </c>
      <c r="FM20" s="80">
        <f t="shared" si="154"/>
        <v>0.60017400148994693</v>
      </c>
      <c r="FN20" s="5">
        <f>SUM(FN14:FN19)</f>
        <v>0</v>
      </c>
      <c r="FO20" s="80" t="e">
        <f t="shared" si="155"/>
        <v>#DIV/0!</v>
      </c>
      <c r="FP20" s="612">
        <f>SUM(FP14:FP19)</f>
        <v>2.2999999999999998</v>
      </c>
      <c r="FQ20" s="80">
        <f t="shared" si="156"/>
        <v>1.1499999999999999</v>
      </c>
      <c r="FR20" s="5">
        <f>SUM(FR14:FR19)</f>
        <v>0</v>
      </c>
      <c r="FS20" s="80">
        <f t="shared" si="157"/>
        <v>0</v>
      </c>
      <c r="FT20" s="429">
        <f>SUM(FT14:FT19)</f>
        <v>0</v>
      </c>
      <c r="FU20" s="80">
        <f t="shared" si="158"/>
        <v>0</v>
      </c>
      <c r="FV20" s="5">
        <f>SUM(FV14:FV19)</f>
        <v>0</v>
      </c>
      <c r="FW20" s="80">
        <f t="shared" si="159"/>
        <v>0</v>
      </c>
    </row>
    <row r="21" spans="1:179" ht="12.75" customHeight="1">
      <c r="A21" s="408" t="s">
        <v>108</v>
      </c>
      <c r="B21" s="36">
        <f t="shared" si="87"/>
        <v>988.90131396000004</v>
      </c>
      <c r="C21" s="37">
        <f t="shared" si="88"/>
        <v>1.210245634829836</v>
      </c>
      <c r="D21" s="36">
        <v>10.583</v>
      </c>
      <c r="E21" s="37">
        <f t="shared" si="89"/>
        <v>0.94363428041533104</v>
      </c>
      <c r="H21" s="36">
        <v>0</v>
      </c>
      <c r="I21" s="37">
        <f t="shared" si="90"/>
        <v>0</v>
      </c>
      <c r="J21" s="36"/>
      <c r="K21" s="37">
        <f t="shared" si="91"/>
        <v>0</v>
      </c>
      <c r="L21" s="408">
        <v>394.43299999999999</v>
      </c>
      <c r="M21" s="37">
        <f t="shared" si="92"/>
        <v>2.8909101090127867</v>
      </c>
      <c r="N21" s="356">
        <f>8658400/1000000</f>
        <v>8.6584000000000003</v>
      </c>
      <c r="O21" s="37">
        <f t="shared" si="93"/>
        <v>0.65042431901011744</v>
      </c>
      <c r="Q21" s="37">
        <f t="shared" si="94"/>
        <v>0</v>
      </c>
      <c r="S21" s="37">
        <f t="shared" si="95"/>
        <v>0</v>
      </c>
      <c r="U21" s="37">
        <f t="shared" si="96"/>
        <v>0</v>
      </c>
      <c r="X21" s="408">
        <v>21.5</v>
      </c>
      <c r="Y21" s="37">
        <f t="shared" si="97"/>
        <v>1.0593690102537066</v>
      </c>
      <c r="Z21" s="356">
        <v>1.5143789999999999</v>
      </c>
      <c r="AA21" s="37">
        <f t="shared" si="98"/>
        <v>0.98486168096247051</v>
      </c>
      <c r="AB21" s="36">
        <v>0</v>
      </c>
      <c r="AC21" s="37">
        <f t="shared" si="99"/>
        <v>0</v>
      </c>
      <c r="AD21" s="36">
        <v>0.19</v>
      </c>
      <c r="AE21" s="37">
        <f t="shared" si="100"/>
        <v>3.850050658561297</v>
      </c>
      <c r="AF21" s="36"/>
      <c r="AH21" s="36">
        <v>0</v>
      </c>
      <c r="AI21" s="37">
        <f t="shared" si="101"/>
        <v>0</v>
      </c>
      <c r="AJ21" s="36"/>
      <c r="AK21" s="37">
        <f t="shared" si="102"/>
        <v>0</v>
      </c>
      <c r="AL21" s="36">
        <v>8</v>
      </c>
      <c r="AM21" s="37">
        <f t="shared" si="103"/>
        <v>1.1811604901816035</v>
      </c>
      <c r="AN21" s="36">
        <v>1.5</v>
      </c>
      <c r="AO21" s="37">
        <f t="shared" si="104"/>
        <v>2.8735632183908044</v>
      </c>
      <c r="AP21" s="356">
        <v>3.5</v>
      </c>
      <c r="AQ21" s="37">
        <f t="shared" si="105"/>
        <v>0.40793016235620461</v>
      </c>
      <c r="AR21" s="356"/>
      <c r="AS21" s="37">
        <f t="shared" si="106"/>
        <v>0</v>
      </c>
      <c r="AT21" s="36">
        <v>1.5780000000000001</v>
      </c>
      <c r="AU21" s="37">
        <f t="shared" si="107"/>
        <v>1.1112128275366708</v>
      </c>
      <c r="AV21" s="378">
        <v>0.11533350000000001</v>
      </c>
      <c r="AW21" s="37">
        <f t="shared" si="108"/>
        <v>0.59569945020664983</v>
      </c>
      <c r="AX21" s="36"/>
      <c r="AY21" s="37">
        <f t="shared" si="109"/>
        <v>0</v>
      </c>
      <c r="AZ21" s="36">
        <v>0.61</v>
      </c>
      <c r="BA21" s="37">
        <f t="shared" si="110"/>
        <v>4.8335974643423132</v>
      </c>
      <c r="BB21" s="356">
        <v>0</v>
      </c>
      <c r="BC21" s="37">
        <f t="shared" si="111"/>
        <v>0</v>
      </c>
      <c r="BD21" s="356">
        <f>108215116.38/1000000</f>
        <v>108.21511638</v>
      </c>
      <c r="BE21" s="37">
        <f t="shared" si="112"/>
        <v>2.6681830401015629</v>
      </c>
      <c r="BF21" s="36">
        <v>65.863753000000003</v>
      </c>
      <c r="BG21" s="37">
        <f t="shared" si="113"/>
        <v>1.5337667668805983</v>
      </c>
      <c r="BH21" s="36">
        <v>0</v>
      </c>
      <c r="BI21" s="37">
        <f t="shared" si="114"/>
        <v>0</v>
      </c>
      <c r="BJ21" s="36"/>
      <c r="BK21" s="37">
        <f t="shared" si="115"/>
        <v>0</v>
      </c>
      <c r="BL21" s="36"/>
      <c r="BM21" s="37"/>
      <c r="BN21" s="36"/>
      <c r="BO21" s="37"/>
      <c r="BP21" s="36"/>
      <c r="BQ21" s="37"/>
      <c r="BR21" s="36"/>
      <c r="BS21" s="37"/>
      <c r="BT21" s="408"/>
      <c r="BU21" s="37">
        <f t="shared" si="116"/>
        <v>0</v>
      </c>
      <c r="BV21" s="36"/>
      <c r="BW21" s="37">
        <f t="shared" si="117"/>
        <v>0</v>
      </c>
      <c r="BY21" s="37"/>
      <c r="BZ21" s="36">
        <v>107.7191</v>
      </c>
      <c r="CA21" s="37">
        <f t="shared" si="118"/>
        <v>3.2083185604565356</v>
      </c>
      <c r="CB21" s="36"/>
      <c r="CC21" s="37">
        <f t="shared" si="119"/>
        <v>0</v>
      </c>
      <c r="CD21" s="36"/>
      <c r="CE21" s="37"/>
      <c r="CG21" s="37"/>
      <c r="CH21" s="36"/>
      <c r="CI21" s="37"/>
      <c r="CJ21" s="36"/>
      <c r="CK21" s="37">
        <f t="shared" si="120"/>
        <v>0</v>
      </c>
      <c r="CL21" s="36">
        <v>2.9510000000000001</v>
      </c>
      <c r="CM21" s="37">
        <f t="shared" si="121"/>
        <v>0.83599154659852581</v>
      </c>
      <c r="CN21" s="36"/>
      <c r="CO21" s="37">
        <f t="shared" si="122"/>
        <v>0</v>
      </c>
      <c r="CP21" s="408">
        <v>27.861000000000001</v>
      </c>
      <c r="CQ21" s="37">
        <f t="shared" si="123"/>
        <v>1.4444313105799496</v>
      </c>
      <c r="CR21" s="408">
        <v>3.2709999999999999</v>
      </c>
      <c r="CS21" s="37">
        <f t="shared" si="124"/>
        <v>1.1066977033738887</v>
      </c>
      <c r="CT21" s="408"/>
      <c r="CU21" s="37">
        <f t="shared" si="125"/>
        <v>0</v>
      </c>
      <c r="CV21" s="408"/>
      <c r="CW21" s="37">
        <f t="shared" si="126"/>
        <v>0</v>
      </c>
      <c r="CX21" s="408">
        <v>72.599999999999994</v>
      </c>
      <c r="CY21" s="37">
        <f t="shared" si="127"/>
        <v>1.0366541487584424</v>
      </c>
      <c r="CZ21" s="408"/>
      <c r="DA21" s="37">
        <f t="shared" si="128"/>
        <v>0</v>
      </c>
      <c r="DB21" s="36"/>
      <c r="DC21" s="37">
        <f t="shared" si="129"/>
        <v>0</v>
      </c>
      <c r="DD21" s="36">
        <v>0</v>
      </c>
      <c r="DE21" s="37">
        <f t="shared" si="129"/>
        <v>0</v>
      </c>
      <c r="DF21" s="36">
        <v>3.3</v>
      </c>
      <c r="DG21" s="37">
        <f t="shared" si="130"/>
        <v>1.1678894114899083</v>
      </c>
      <c r="DH21" s="36"/>
      <c r="DI21" s="37">
        <f t="shared" si="131"/>
        <v>0</v>
      </c>
      <c r="DJ21" s="36">
        <v>7.7</v>
      </c>
      <c r="DK21" s="37">
        <f t="shared" si="132"/>
        <v>0.82733426453207271</v>
      </c>
      <c r="DL21" s="36">
        <v>0</v>
      </c>
      <c r="DM21" s="37">
        <f t="shared" si="133"/>
        <v>0</v>
      </c>
      <c r="DN21" s="36">
        <v>0</v>
      </c>
      <c r="DO21" s="37">
        <f t="shared" si="134"/>
        <v>0</v>
      </c>
      <c r="DP21" s="36"/>
      <c r="DQ21" s="37"/>
      <c r="DR21" s="36">
        <v>0</v>
      </c>
      <c r="DS21" s="37">
        <f t="shared" si="135"/>
        <v>0</v>
      </c>
      <c r="DT21" s="408"/>
      <c r="DU21" s="37">
        <f t="shared" si="136"/>
        <v>0</v>
      </c>
      <c r="DV21" s="36">
        <v>0</v>
      </c>
      <c r="DW21" s="37">
        <f t="shared" si="137"/>
        <v>0</v>
      </c>
      <c r="DX21" s="36">
        <v>0</v>
      </c>
      <c r="DY21" s="37">
        <f t="shared" si="138"/>
        <v>0</v>
      </c>
      <c r="DZ21" s="36">
        <v>0</v>
      </c>
      <c r="EA21" s="37">
        <f t="shared" si="139"/>
        <v>0</v>
      </c>
      <c r="EB21" s="36">
        <v>0</v>
      </c>
      <c r="EC21" s="37">
        <f t="shared" si="140"/>
        <v>0</v>
      </c>
      <c r="ED21" s="36">
        <v>20</v>
      </c>
      <c r="EE21" s="37">
        <f t="shared" si="141"/>
        <v>3.2099276642800856</v>
      </c>
      <c r="EF21" s="36"/>
      <c r="EG21" s="37"/>
      <c r="EH21" s="36"/>
      <c r="EI21" s="37">
        <f t="shared" si="142"/>
        <v>0</v>
      </c>
      <c r="EJ21" s="36">
        <v>46.3</v>
      </c>
      <c r="EK21" s="37">
        <f t="shared" si="143"/>
        <v>4.1087113554842878</v>
      </c>
      <c r="EL21" s="36">
        <v>0</v>
      </c>
      <c r="EM21" s="37">
        <f t="shared" si="144"/>
        <v>0</v>
      </c>
      <c r="EN21" s="36">
        <v>0.48099999999999998</v>
      </c>
      <c r="EO21" s="37">
        <f t="shared" si="145"/>
        <v>0.92029235066773807</v>
      </c>
      <c r="EP21" s="36">
        <v>0</v>
      </c>
      <c r="EQ21" s="37">
        <f t="shared" si="146"/>
        <v>0</v>
      </c>
      <c r="ER21" s="36">
        <v>14.777932079999999</v>
      </c>
      <c r="ES21" s="37">
        <f t="shared" si="147"/>
        <v>2.635445716434019</v>
      </c>
      <c r="ET21" s="36"/>
      <c r="EU21" s="37"/>
      <c r="EV21" s="36"/>
      <c r="EW21" s="37">
        <f t="shared" si="148"/>
        <v>0</v>
      </c>
      <c r="EX21" s="36">
        <v>0.58099999999999996</v>
      </c>
      <c r="EY21" s="37">
        <f t="shared" si="149"/>
        <v>5.1667407736771898</v>
      </c>
      <c r="EZ21" s="36">
        <v>0</v>
      </c>
      <c r="FA21" s="37">
        <f t="shared" si="150"/>
        <v>0</v>
      </c>
      <c r="FB21" s="36">
        <v>53</v>
      </c>
      <c r="FC21" s="37">
        <f t="shared" si="151"/>
        <v>3.2701918923921762</v>
      </c>
      <c r="FD21" s="378">
        <v>0.29830000000000001</v>
      </c>
      <c r="FE21" s="37">
        <f t="shared" si="152"/>
        <v>0.66873934764129173</v>
      </c>
      <c r="FF21" s="36"/>
      <c r="FG21" s="37"/>
      <c r="FH21" s="36"/>
      <c r="FI21" s="37"/>
      <c r="FJ21" s="378">
        <v>0</v>
      </c>
      <c r="FK21" s="37">
        <f t="shared" si="153"/>
        <v>0</v>
      </c>
      <c r="FL21" s="378">
        <v>0</v>
      </c>
      <c r="FM21" s="37">
        <f t="shared" si="154"/>
        <v>0</v>
      </c>
      <c r="FN21" s="36"/>
      <c r="FO21" s="37" t="e">
        <f t="shared" si="155"/>
        <v>#DIV/0!</v>
      </c>
      <c r="FP21" s="611">
        <v>1.8</v>
      </c>
      <c r="FQ21" s="37">
        <f t="shared" si="156"/>
        <v>0.90000000000000013</v>
      </c>
      <c r="FR21" s="36"/>
      <c r="FS21" s="37">
        <f t="shared" si="157"/>
        <v>0</v>
      </c>
      <c r="FT21" s="408"/>
      <c r="FU21" s="37">
        <f t="shared" si="158"/>
        <v>0</v>
      </c>
      <c r="FV21" s="36"/>
      <c r="FW21" s="37">
        <f t="shared" si="159"/>
        <v>0</v>
      </c>
    </row>
    <row r="22" spans="1:179" ht="12.75" customHeight="1">
      <c r="A22" s="408" t="s">
        <v>110</v>
      </c>
      <c r="B22" s="36">
        <f t="shared" si="87"/>
        <v>1629.1110462499998</v>
      </c>
      <c r="C22" s="37">
        <f t="shared" si="88"/>
        <v>1.9937525661502757</v>
      </c>
      <c r="D22" s="36">
        <v>14.819000000000001</v>
      </c>
      <c r="E22" s="37">
        <f t="shared" si="89"/>
        <v>1.3213376548686375</v>
      </c>
      <c r="H22" s="36">
        <v>0</v>
      </c>
      <c r="I22" s="37">
        <f t="shared" si="90"/>
        <v>0</v>
      </c>
      <c r="J22" s="36"/>
      <c r="K22" s="37">
        <f t="shared" si="91"/>
        <v>0</v>
      </c>
      <c r="L22" s="408"/>
      <c r="M22" s="37">
        <f t="shared" si="92"/>
        <v>0</v>
      </c>
      <c r="N22" s="356">
        <f>(44635879+5255353+4487707+34007701+29352602+19409418+6996472+21362363+1749317+5303300+7101019+6518427+2273124)/1000000</f>
        <v>188.45268200000001</v>
      </c>
      <c r="O22" s="37">
        <f t="shared" si="93"/>
        <v>14.156681067573713</v>
      </c>
      <c r="Q22" s="37">
        <f t="shared" si="94"/>
        <v>0</v>
      </c>
      <c r="R22" s="36">
        <v>0</v>
      </c>
      <c r="S22" s="37">
        <f t="shared" si="95"/>
        <v>0</v>
      </c>
      <c r="T22" s="36">
        <v>0.88</v>
      </c>
      <c r="U22" s="37">
        <f t="shared" si="96"/>
        <v>5.4624456859093735</v>
      </c>
      <c r="X22" s="408"/>
      <c r="Y22" s="37">
        <f t="shared" si="97"/>
        <v>0</v>
      </c>
      <c r="Z22" s="356">
        <v>2.6115379999999999</v>
      </c>
      <c r="AA22" s="37">
        <f t="shared" si="98"/>
        <v>1.6983883853232038</v>
      </c>
      <c r="AB22" s="36">
        <v>27.592749999999999</v>
      </c>
      <c r="AC22" s="37">
        <f t="shared" si="99"/>
        <v>1.8222144477646123</v>
      </c>
      <c r="AD22" s="36">
        <v>0.83</v>
      </c>
      <c r="AE22" s="37">
        <f t="shared" si="100"/>
        <v>16.818642350557244</v>
      </c>
      <c r="AF22" s="36"/>
      <c r="AH22" s="36">
        <v>0</v>
      </c>
      <c r="AI22" s="37">
        <f t="shared" si="101"/>
        <v>0</v>
      </c>
      <c r="AJ22" s="36"/>
      <c r="AK22" s="37">
        <f t="shared" si="102"/>
        <v>0</v>
      </c>
      <c r="AL22" s="36">
        <v>9.4</v>
      </c>
      <c r="AM22" s="37">
        <f t="shared" si="103"/>
        <v>1.3878635759633842</v>
      </c>
      <c r="AN22" s="36">
        <v>1.7</v>
      </c>
      <c r="AO22" s="37">
        <f t="shared" si="104"/>
        <v>3.2567049808429118</v>
      </c>
      <c r="AP22" s="356">
        <v>17.2</v>
      </c>
      <c r="AQ22" s="37">
        <f t="shared" si="105"/>
        <v>2.0046853692933482</v>
      </c>
      <c r="AR22" s="356">
        <v>42</v>
      </c>
      <c r="AS22" s="37">
        <f t="shared" si="106"/>
        <v>6.1606160616061603</v>
      </c>
      <c r="AT22" s="36">
        <v>1.23</v>
      </c>
      <c r="AU22" s="37">
        <f t="shared" si="107"/>
        <v>0.8661544853422718</v>
      </c>
      <c r="AV22" s="378">
        <v>0.1099</v>
      </c>
      <c r="AW22" s="37">
        <f t="shared" si="108"/>
        <v>0.56763533212562534</v>
      </c>
      <c r="AX22" s="36"/>
      <c r="AY22" s="37">
        <f t="shared" si="109"/>
        <v>0</v>
      </c>
      <c r="AZ22" s="36">
        <v>0.45</v>
      </c>
      <c r="BA22" s="37">
        <f t="shared" si="110"/>
        <v>3.565768621236133</v>
      </c>
      <c r="BB22" s="356">
        <f>4845648/1000000</f>
        <v>4.8456479999999997</v>
      </c>
      <c r="BC22" s="37">
        <f t="shared" si="111"/>
        <v>1.6407307760730609</v>
      </c>
      <c r="BD22" s="356">
        <f>48771657.5/1000000</f>
        <v>48.771657500000003</v>
      </c>
      <c r="BE22" s="37">
        <f t="shared" si="112"/>
        <v>1.2025280176401749</v>
      </c>
      <c r="BF22" s="36">
        <v>44.769177999999997</v>
      </c>
      <c r="BG22" s="37">
        <f t="shared" si="113"/>
        <v>1.0425381832851524</v>
      </c>
      <c r="BH22" s="36">
        <v>0.32412649999999998</v>
      </c>
      <c r="BI22" s="37">
        <f t="shared" si="114"/>
        <v>1.6976418666023028</v>
      </c>
      <c r="BJ22" s="36">
        <v>0.39</v>
      </c>
      <c r="BK22" s="37">
        <f t="shared" si="115"/>
        <v>2.368660795627088</v>
      </c>
      <c r="BL22" s="36"/>
      <c r="BM22" s="37"/>
      <c r="BN22" s="36"/>
      <c r="BO22" s="37"/>
      <c r="BP22" s="36"/>
      <c r="BQ22" s="37"/>
      <c r="BR22" s="36"/>
      <c r="BS22" s="37"/>
      <c r="BT22" s="408">
        <v>218.947</v>
      </c>
      <c r="BU22" s="37">
        <f t="shared" si="116"/>
        <v>18.513708111051642</v>
      </c>
      <c r="BV22" s="36">
        <v>15.22</v>
      </c>
      <c r="BW22" s="37">
        <f t="shared" si="117"/>
        <v>1.0156145736020286</v>
      </c>
      <c r="BY22" s="37"/>
      <c r="BZ22" s="36">
        <v>12.94079625</v>
      </c>
      <c r="CA22" s="37">
        <f t="shared" si="118"/>
        <v>0.38543022357187667</v>
      </c>
      <c r="CB22" s="36">
        <v>100.709424</v>
      </c>
      <c r="CC22" s="37">
        <f t="shared" si="119"/>
        <v>6.2818649293933131</v>
      </c>
      <c r="CD22" s="36"/>
      <c r="CE22" s="37"/>
      <c r="CG22" s="37"/>
      <c r="CH22" s="36"/>
      <c r="CI22" s="37"/>
      <c r="CJ22" s="36">
        <v>27.728000000000002</v>
      </c>
      <c r="CK22" s="37">
        <f t="shared" si="120"/>
        <v>2.5139168434604438</v>
      </c>
      <c r="CL22" s="36">
        <v>6.827</v>
      </c>
      <c r="CM22" s="37">
        <f t="shared" si="121"/>
        <v>1.9340272072613134</v>
      </c>
      <c r="CN22" s="36"/>
      <c r="CO22" s="37">
        <f t="shared" si="122"/>
        <v>0</v>
      </c>
      <c r="CP22" s="408">
        <v>62.436999999999998</v>
      </c>
      <c r="CQ22" s="37">
        <f t="shared" si="123"/>
        <v>3.2369964372664408</v>
      </c>
      <c r="CR22" s="408">
        <v>9.4719999999999995</v>
      </c>
      <c r="CS22" s="37">
        <f t="shared" si="124"/>
        <v>3.2047204666332845</v>
      </c>
      <c r="CT22" s="408">
        <v>25.7</v>
      </c>
      <c r="CU22" s="37">
        <f t="shared" si="125"/>
        <v>2.641532705669531</v>
      </c>
      <c r="CV22" s="408">
        <v>75.7</v>
      </c>
      <c r="CW22" s="37">
        <f t="shared" si="126"/>
        <v>4.2189154544947884</v>
      </c>
      <c r="CX22" s="408">
        <v>116.1</v>
      </c>
      <c r="CY22" s="37">
        <f t="shared" si="127"/>
        <v>1.6577898990475921</v>
      </c>
      <c r="CZ22" s="408">
        <v>26.655999999999999</v>
      </c>
      <c r="DA22" s="37">
        <f t="shared" si="128"/>
        <v>3.8134641493454184</v>
      </c>
      <c r="DB22" s="36"/>
      <c r="DC22" s="37">
        <f t="shared" si="129"/>
        <v>0</v>
      </c>
      <c r="DD22" s="36">
        <v>1.4999999999999999E-2</v>
      </c>
      <c r="DE22" s="37">
        <f t="shared" si="129"/>
        <v>1.4258555133079847</v>
      </c>
      <c r="DF22" s="36">
        <v>5.2</v>
      </c>
      <c r="DG22" s="37">
        <f t="shared" si="130"/>
        <v>1.8403105878022801</v>
      </c>
      <c r="DH22" s="36"/>
      <c r="DI22" s="37">
        <f t="shared" si="131"/>
        <v>0</v>
      </c>
      <c r="DJ22" s="36">
        <v>56.6</v>
      </c>
      <c r="DK22" s="37">
        <f t="shared" si="132"/>
        <v>6.0814440743526372</v>
      </c>
      <c r="DL22" s="36">
        <v>40.033351500000002</v>
      </c>
      <c r="DM22" s="37">
        <f t="shared" si="133"/>
        <v>1.2363284267891355</v>
      </c>
      <c r="DN22" s="36">
        <v>4.1526500000000004</v>
      </c>
      <c r="DO22" s="37">
        <f t="shared" si="134"/>
        <v>1.7770980105537275</v>
      </c>
      <c r="DP22" s="36"/>
      <c r="DQ22" s="37"/>
      <c r="DR22" s="36">
        <v>0</v>
      </c>
      <c r="DS22" s="37">
        <f t="shared" si="135"/>
        <v>0</v>
      </c>
      <c r="DT22" s="408"/>
      <c r="DU22" s="37">
        <f t="shared" si="136"/>
        <v>0</v>
      </c>
      <c r="DV22" s="36">
        <v>0</v>
      </c>
      <c r="DW22" s="37">
        <f t="shared" si="137"/>
        <v>0</v>
      </c>
      <c r="DX22" s="36">
        <v>0</v>
      </c>
      <c r="DY22" s="37">
        <f t="shared" si="138"/>
        <v>0</v>
      </c>
      <c r="DZ22" s="36">
        <v>0</v>
      </c>
      <c r="EA22" s="37">
        <f t="shared" si="139"/>
        <v>0</v>
      </c>
      <c r="EB22" s="36">
        <v>0</v>
      </c>
      <c r="EC22" s="37">
        <f t="shared" si="140"/>
        <v>0</v>
      </c>
      <c r="ED22" s="36"/>
      <c r="EE22" s="37">
        <f t="shared" si="141"/>
        <v>0</v>
      </c>
      <c r="EF22" s="36"/>
      <c r="EG22" s="37"/>
      <c r="EH22" s="36">
        <v>15.8</v>
      </c>
      <c r="EI22" s="37">
        <f t="shared" si="142"/>
        <v>2.2212849711795308</v>
      </c>
      <c r="EJ22" s="36">
        <v>20.6</v>
      </c>
      <c r="EK22" s="37">
        <f t="shared" si="143"/>
        <v>1.8280659594595319</v>
      </c>
      <c r="EL22" s="36">
        <v>0</v>
      </c>
      <c r="EM22" s="37">
        <f t="shared" si="144"/>
        <v>0</v>
      </c>
      <c r="EN22" s="36">
        <v>0.22700000000000001</v>
      </c>
      <c r="EO22" s="37">
        <f t="shared" si="145"/>
        <v>0.43431676424444188</v>
      </c>
      <c r="EP22" s="36">
        <v>1.1000000000000001</v>
      </c>
      <c r="EQ22" s="37">
        <f t="shared" si="146"/>
        <v>3.3490637844420768</v>
      </c>
      <c r="ER22" s="36">
        <v>6.6884354999999998</v>
      </c>
      <c r="ES22" s="37">
        <f t="shared" si="147"/>
        <v>1.1927926446472221</v>
      </c>
      <c r="ET22" s="36"/>
      <c r="EU22" s="37"/>
      <c r="EV22" s="36"/>
      <c r="EW22" s="37">
        <f t="shared" si="148"/>
        <v>0</v>
      </c>
      <c r="EX22" s="36">
        <v>0</v>
      </c>
      <c r="EY22" s="37">
        <f t="shared" si="149"/>
        <v>0</v>
      </c>
      <c r="EZ22" s="36">
        <v>161.80000000000001</v>
      </c>
      <c r="FA22" s="37">
        <f t="shared" si="150"/>
        <v>8.8984216025958318</v>
      </c>
      <c r="FB22" s="36">
        <v>75.5</v>
      </c>
      <c r="FC22" s="37">
        <f t="shared" si="151"/>
        <v>4.6584809033133823</v>
      </c>
      <c r="FD22" s="378">
        <v>0.42750199999999999</v>
      </c>
      <c r="FE22" s="37">
        <f t="shared" si="152"/>
        <v>0.95838889907927416</v>
      </c>
      <c r="FF22" s="36"/>
      <c r="FG22" s="37"/>
      <c r="FH22" s="36"/>
      <c r="FI22" s="37"/>
      <c r="FJ22" s="378">
        <v>61.025906999999997</v>
      </c>
      <c r="FK22" s="37">
        <f t="shared" si="153"/>
        <v>3.3713103167356331</v>
      </c>
      <c r="FL22" s="378">
        <v>67.617500000000007</v>
      </c>
      <c r="FM22" s="37">
        <f t="shared" si="154"/>
        <v>2.8347174368311001</v>
      </c>
      <c r="FN22" s="36"/>
      <c r="FO22" s="37" t="e">
        <f t="shared" si="155"/>
        <v>#DIV/0!</v>
      </c>
      <c r="FP22" s="611">
        <v>4.9000000000000004</v>
      </c>
      <c r="FQ22" s="37">
        <f t="shared" si="156"/>
        <v>2.4500000000000002</v>
      </c>
      <c r="FR22" s="36"/>
      <c r="FS22" s="37">
        <f t="shared" si="157"/>
        <v>0</v>
      </c>
      <c r="FT22" s="408">
        <v>0.49</v>
      </c>
      <c r="FU22" s="37">
        <f t="shared" si="158"/>
        <v>1.9615692554043236</v>
      </c>
      <c r="FV22" s="36">
        <v>2.12</v>
      </c>
      <c r="FW22" s="37">
        <f t="shared" si="159"/>
        <v>2.4699988349062103</v>
      </c>
    </row>
    <row r="23" spans="1:179" ht="12.75" customHeight="1">
      <c r="A23" s="408" t="s">
        <v>112</v>
      </c>
      <c r="B23" s="36">
        <f t="shared" si="87"/>
        <v>17406.273764939993</v>
      </c>
      <c r="C23" s="37">
        <f t="shared" si="88"/>
        <v>21.30229431925278</v>
      </c>
      <c r="D23" s="36">
        <v>227.22399999999999</v>
      </c>
      <c r="E23" s="37">
        <f t="shared" si="89"/>
        <v>20.260451264584063</v>
      </c>
      <c r="H23" s="36">
        <v>14.88</v>
      </c>
      <c r="I23" s="37">
        <f t="shared" si="90"/>
        <v>23.954023728649851</v>
      </c>
      <c r="J23" s="36"/>
      <c r="K23" s="37">
        <f t="shared" si="91"/>
        <v>0</v>
      </c>
      <c r="L23" s="408">
        <v>3643.35</v>
      </c>
      <c r="M23" s="37">
        <f t="shared" si="92"/>
        <v>26.703134234893472</v>
      </c>
      <c r="N23" s="356">
        <f>(50665349+2380658)/1000000</f>
        <v>53.046007000000003</v>
      </c>
      <c r="O23" s="37">
        <f t="shared" si="93"/>
        <v>3.9848485839394021</v>
      </c>
      <c r="P23" s="36">
        <v>0.52429400000000004</v>
      </c>
      <c r="Q23" s="37">
        <f t="shared" si="94"/>
        <v>7.9928839194118124</v>
      </c>
      <c r="R23" s="36">
        <v>232.45699999999999</v>
      </c>
      <c r="S23" s="37">
        <f t="shared" si="95"/>
        <v>37.180746247648784</v>
      </c>
      <c r="T23" s="36">
        <v>3.02</v>
      </c>
      <c r="U23" s="37">
        <f t="shared" si="96"/>
        <v>18.746120422098077</v>
      </c>
      <c r="X23" s="408">
        <f>477.7+36.4+123.6</f>
        <v>637.70000000000005</v>
      </c>
      <c r="Y23" s="37">
        <f t="shared" si="97"/>
        <v>31.421377573897153</v>
      </c>
      <c r="Z23" s="356">
        <v>25.751899739999999</v>
      </c>
      <c r="AA23" s="37">
        <f t="shared" si="98"/>
        <v>16.747497994830493</v>
      </c>
      <c r="AB23" s="36">
        <v>222.68239075000002</v>
      </c>
      <c r="AC23" s="37">
        <f t="shared" si="99"/>
        <v>14.705858230419762</v>
      </c>
      <c r="AD23" s="36">
        <v>1.02</v>
      </c>
      <c r="AE23" s="37">
        <f t="shared" si="100"/>
        <v>20.668693009118545</v>
      </c>
      <c r="AF23" s="36"/>
      <c r="AH23" s="36">
        <v>26.7</v>
      </c>
      <c r="AI23" s="37">
        <f t="shared" si="101"/>
        <v>15.715126545026486</v>
      </c>
      <c r="AJ23" s="36">
        <v>8.9</v>
      </c>
      <c r="AK23" s="37">
        <f t="shared" si="102"/>
        <v>2.1000471920717318</v>
      </c>
      <c r="AL23" s="36">
        <v>160.4</v>
      </c>
      <c r="AM23" s="37">
        <f t="shared" si="103"/>
        <v>23.68226782814115</v>
      </c>
      <c r="AN23" s="36">
        <v>16.3</v>
      </c>
      <c r="AO23" s="37">
        <f t="shared" si="104"/>
        <v>31.226053639846739</v>
      </c>
      <c r="AP23" s="356">
        <v>179.649</v>
      </c>
      <c r="AQ23" s="37">
        <f t="shared" si="105"/>
        <v>20.938355924894232</v>
      </c>
      <c r="AR23" s="356">
        <v>223.1</v>
      </c>
      <c r="AS23" s="37">
        <f t="shared" si="106"/>
        <v>32.724605793912723</v>
      </c>
      <c r="AT23" s="36">
        <v>24.136999999999997</v>
      </c>
      <c r="AU23" s="37">
        <f t="shared" si="107"/>
        <v>16.997049441224725</v>
      </c>
      <c r="AV23" s="378">
        <v>7.0058278399999994</v>
      </c>
      <c r="AW23" s="37">
        <f t="shared" si="108"/>
        <v>36.185217586654709</v>
      </c>
      <c r="AX23" s="36">
        <v>1.625653</v>
      </c>
      <c r="AY23" s="37">
        <f t="shared" si="109"/>
        <v>18.454457765292062</v>
      </c>
      <c r="AZ23" s="36">
        <v>4.09</v>
      </c>
      <c r="BA23" s="37">
        <f t="shared" si="110"/>
        <v>32.408874801901739</v>
      </c>
      <c r="BB23" s="356">
        <f>117161397.7/1000000</f>
        <v>117.16139770000001</v>
      </c>
      <c r="BC23" s="37">
        <f t="shared" si="111"/>
        <v>39.670712972573654</v>
      </c>
      <c r="BD23" s="356">
        <f>789758054.13/1000000</f>
        <v>789.75805413</v>
      </c>
      <c r="BE23" s="37">
        <f t="shared" si="112"/>
        <v>19.472501775202346</v>
      </c>
      <c r="BF23" s="36">
        <v>643.73204999999996</v>
      </c>
      <c r="BG23" s="37">
        <f t="shared" si="113"/>
        <v>14.990564310325889</v>
      </c>
      <c r="BH23" s="36">
        <v>6.0537676300000003</v>
      </c>
      <c r="BI23" s="37">
        <f t="shared" si="114"/>
        <v>31.707155630193149</v>
      </c>
      <c r="BJ23" s="36">
        <v>0.83</v>
      </c>
      <c r="BK23" s="37">
        <f t="shared" si="115"/>
        <v>5.040996052232007</v>
      </c>
      <c r="BL23" s="36"/>
      <c r="BM23" s="37"/>
      <c r="BN23" s="36"/>
      <c r="BO23" s="37"/>
      <c r="BP23" s="36"/>
      <c r="BQ23" s="37"/>
      <c r="BR23" s="36"/>
      <c r="BS23" s="37"/>
      <c r="BT23" s="408">
        <f>94.654+71.501</f>
        <v>166.155</v>
      </c>
      <c r="BU23" s="37">
        <f t="shared" si="116"/>
        <v>14.04972514440383</v>
      </c>
      <c r="BV23" s="36">
        <v>356.6</v>
      </c>
      <c r="BW23" s="37">
        <f t="shared" si="117"/>
        <v>23.795542506339252</v>
      </c>
      <c r="BY23" s="37"/>
      <c r="BZ23" s="36">
        <v>674.64975664999997</v>
      </c>
      <c r="CA23" s="37">
        <f t="shared" si="118"/>
        <v>20.093849058037804</v>
      </c>
      <c r="CB23" s="36">
        <v>2.163516</v>
      </c>
      <c r="CC23" s="37">
        <f t="shared" si="119"/>
        <v>0.13495177258268604</v>
      </c>
      <c r="CD23" s="36"/>
      <c r="CE23" s="37"/>
      <c r="CG23" s="37"/>
      <c r="CH23" s="36"/>
      <c r="CI23" s="37"/>
      <c r="CJ23" s="36">
        <v>216.876</v>
      </c>
      <c r="CK23" s="37">
        <f t="shared" si="120"/>
        <v>19.662731871838112</v>
      </c>
      <c r="CL23" s="36">
        <v>74.308000000000007</v>
      </c>
      <c r="CM23" s="37">
        <f t="shared" si="121"/>
        <v>21.050782732850987</v>
      </c>
      <c r="CN23" s="36">
        <v>1286.3430000000001</v>
      </c>
      <c r="CO23" s="37">
        <f t="shared" si="122"/>
        <v>14.015089114813769</v>
      </c>
      <c r="CP23" s="408">
        <f>8.998+65.012+185.33+11.196</f>
        <v>270.53600000000006</v>
      </c>
      <c r="CQ23" s="37">
        <f t="shared" si="123"/>
        <v>14.025723019240418</v>
      </c>
      <c r="CR23" s="408">
        <f>1.043+5.244+27.967+0.55</f>
        <v>34.803999999999995</v>
      </c>
      <c r="CS23" s="37">
        <f t="shared" si="124"/>
        <v>11.775453032169006</v>
      </c>
      <c r="CT23" s="408">
        <v>135.69999999999999</v>
      </c>
      <c r="CU23" s="37">
        <f t="shared" si="125"/>
        <v>13.947703819430169</v>
      </c>
      <c r="CV23" s="408">
        <v>83.9</v>
      </c>
      <c r="CW23" s="37">
        <f t="shared" si="126"/>
        <v>4.6759181853647664</v>
      </c>
      <c r="CX23" s="408">
        <v>1266.8</v>
      </c>
      <c r="CY23" s="37">
        <f t="shared" si="127"/>
        <v>18.088615367041253</v>
      </c>
      <c r="CZ23" s="408">
        <v>134.447</v>
      </c>
      <c r="DA23" s="37">
        <f t="shared" si="128"/>
        <v>19.234274252965321</v>
      </c>
      <c r="DB23" s="36">
        <v>3.4301900000000001</v>
      </c>
      <c r="DC23" s="37">
        <f t="shared" si="129"/>
        <v>22.629955215622171</v>
      </c>
      <c r="DD23" s="36">
        <v>0.24299999999999999</v>
      </c>
      <c r="DE23" s="37">
        <f t="shared" si="129"/>
        <v>23.098859315589351</v>
      </c>
      <c r="DF23" s="36">
        <v>57</v>
      </c>
      <c r="DG23" s="37">
        <f t="shared" si="130"/>
        <v>20.172635289371147</v>
      </c>
      <c r="DH23" s="36">
        <v>164.4</v>
      </c>
      <c r="DI23" s="37">
        <f t="shared" si="131"/>
        <v>11.046605386228029</v>
      </c>
      <c r="DJ23" s="36">
        <v>321.39999999999998</v>
      </c>
      <c r="DK23" s="37">
        <f t="shared" si="132"/>
        <v>34.53314709358547</v>
      </c>
      <c r="DL23" s="36">
        <v>1160.4988853</v>
      </c>
      <c r="DM23" s="37">
        <f t="shared" si="133"/>
        <v>35.839061867040897</v>
      </c>
      <c r="DN23" s="36">
        <v>55.390229540000007</v>
      </c>
      <c r="DO23" s="37">
        <f t="shared" si="134"/>
        <v>23.703867824075783</v>
      </c>
      <c r="DP23" s="36"/>
      <c r="DQ23" s="37"/>
      <c r="DR23" s="36">
        <v>219.5</v>
      </c>
      <c r="DS23" s="37">
        <f t="shared" si="135"/>
        <v>21.534386343569118</v>
      </c>
      <c r="DT23" s="408">
        <v>24.819744109999998</v>
      </c>
      <c r="DU23" s="37">
        <f t="shared" si="136"/>
        <v>8.473770315186071</v>
      </c>
      <c r="DV23" s="36">
        <v>702.9</v>
      </c>
      <c r="DW23" s="37">
        <f t="shared" si="137"/>
        <v>25.025812653540786</v>
      </c>
      <c r="DX23" s="36">
        <v>224.3</v>
      </c>
      <c r="DY23" s="37">
        <f t="shared" si="138"/>
        <v>15.743665333052572</v>
      </c>
      <c r="DZ23" s="36">
        <v>71.099999999999994</v>
      </c>
      <c r="EA23" s="37">
        <f t="shared" si="139"/>
        <v>26.490312965722801</v>
      </c>
      <c r="EB23" s="36">
        <v>9.4</v>
      </c>
      <c r="EC23" s="37">
        <f t="shared" si="140"/>
        <v>41.777777777777779</v>
      </c>
      <c r="ED23" s="36">
        <v>104.1</v>
      </c>
      <c r="EE23" s="37">
        <f t="shared" si="141"/>
        <v>16.707673492577843</v>
      </c>
      <c r="EF23" s="36"/>
      <c r="EG23" s="37"/>
      <c r="EH23" s="36">
        <v>199.4</v>
      </c>
      <c r="EI23" s="37">
        <f t="shared" si="142"/>
        <v>28.033178686911292</v>
      </c>
      <c r="EJ23" s="36">
        <v>245.4</v>
      </c>
      <c r="EK23" s="37">
        <f t="shared" si="143"/>
        <v>21.777057594726656</v>
      </c>
      <c r="EL23" s="36">
        <v>18.8</v>
      </c>
      <c r="EM23" s="37">
        <f t="shared" si="144"/>
        <v>6.4317482039001019</v>
      </c>
      <c r="EN23" s="36">
        <v>17.3</v>
      </c>
      <c r="EO23" s="37">
        <f t="shared" si="145"/>
        <v>33.099911988673327</v>
      </c>
      <c r="EP23" s="36">
        <v>5.4</v>
      </c>
      <c r="EQ23" s="37">
        <f t="shared" si="146"/>
        <v>16.440858578170197</v>
      </c>
      <c r="ER23" s="36">
        <v>109.89948154999999</v>
      </c>
      <c r="ES23" s="37">
        <f t="shared" si="147"/>
        <v>19.59909656651142</v>
      </c>
      <c r="ET23" s="36"/>
      <c r="EU23" s="37"/>
      <c r="EV23" s="36"/>
      <c r="EW23" s="37">
        <f t="shared" si="148"/>
        <v>0</v>
      </c>
      <c r="EX23" s="36">
        <v>1.2</v>
      </c>
      <c r="EY23" s="37">
        <f t="shared" si="149"/>
        <v>10.671409515340152</v>
      </c>
      <c r="EZ23" s="36">
        <v>434.2</v>
      </c>
      <c r="FA23" s="37">
        <f t="shared" si="150"/>
        <v>23.879447835890666</v>
      </c>
      <c r="FB23" s="36">
        <v>259.7</v>
      </c>
      <c r="FC23" s="37">
        <f t="shared" si="151"/>
        <v>16.023940272721664</v>
      </c>
      <c r="FD23" s="378">
        <v>17.556813999999999</v>
      </c>
      <c r="FE23" s="37">
        <f t="shared" si="152"/>
        <v>39.359478179750241</v>
      </c>
      <c r="FF23" s="36"/>
      <c r="FG23" s="37"/>
      <c r="FH23" s="36"/>
      <c r="FI23" s="37"/>
      <c r="FJ23" s="378">
        <v>420.48348299999998</v>
      </c>
      <c r="FK23" s="37">
        <f t="shared" si="153"/>
        <v>23.22915584449785</v>
      </c>
      <c r="FL23" s="378">
        <v>514.12632299999996</v>
      </c>
      <c r="FM23" s="37">
        <f t="shared" si="154"/>
        <v>21.553634082034357</v>
      </c>
      <c r="FN23" s="36"/>
      <c r="FO23" s="37" t="e">
        <f t="shared" si="155"/>
        <v>#DIV/0!</v>
      </c>
      <c r="FP23" s="611">
        <v>34.6</v>
      </c>
      <c r="FQ23" s="37">
        <f t="shared" si="156"/>
        <v>17.3</v>
      </c>
      <c r="FR23" s="36"/>
      <c r="FS23" s="37">
        <f t="shared" si="157"/>
        <v>0</v>
      </c>
      <c r="FT23" s="408">
        <f>3.134+0.661</f>
        <v>3.7949999999999999</v>
      </c>
      <c r="FU23" s="37">
        <f t="shared" si="158"/>
        <v>15.192153722978382</v>
      </c>
      <c r="FV23" s="36">
        <v>31.55</v>
      </c>
      <c r="FW23" s="37">
        <f t="shared" si="159"/>
        <v>36.758709076080628</v>
      </c>
    </row>
    <row r="24" spans="1:179" ht="12.75" customHeight="1" thickBot="1">
      <c r="A24" s="408" t="s">
        <v>114</v>
      </c>
      <c r="B24" s="36">
        <f t="shared" si="87"/>
        <v>1235.5549369999999</v>
      </c>
      <c r="C24" s="37">
        <f t="shared" si="88"/>
        <v>1.5121073741006144</v>
      </c>
      <c r="D24" s="36">
        <v>25.03</v>
      </c>
      <c r="E24" s="37">
        <f t="shared" si="89"/>
        <v>2.2318025171308453</v>
      </c>
      <c r="H24" s="36">
        <v>0</v>
      </c>
      <c r="I24" s="37">
        <f t="shared" si="90"/>
        <v>0</v>
      </c>
      <c r="J24" s="36"/>
      <c r="K24" s="37">
        <f t="shared" si="91"/>
        <v>0</v>
      </c>
      <c r="L24" s="408"/>
      <c r="M24" s="37">
        <f t="shared" si="92"/>
        <v>0</v>
      </c>
      <c r="N24" s="356">
        <f>(14418263+1359490)/1000000</f>
        <v>15.777753000000001</v>
      </c>
      <c r="O24" s="37">
        <f t="shared" si="93"/>
        <v>1.1852344833381268</v>
      </c>
      <c r="P24" s="36">
        <v>6.2700000000000006E-2</v>
      </c>
      <c r="Q24" s="37">
        <f t="shared" si="94"/>
        <v>0.9558641177414211</v>
      </c>
      <c r="R24" s="36">
        <v>0</v>
      </c>
      <c r="S24" s="37">
        <f t="shared" si="95"/>
        <v>0</v>
      </c>
      <c r="T24" s="36">
        <v>0.76</v>
      </c>
      <c r="U24" s="37">
        <f t="shared" si="96"/>
        <v>4.7175667287399126</v>
      </c>
      <c r="X24" s="408"/>
      <c r="Y24" s="37">
        <f t="shared" si="97"/>
        <v>0</v>
      </c>
      <c r="Z24" s="356">
        <v>1.2343500000000001</v>
      </c>
      <c r="AA24" s="37">
        <f t="shared" si="98"/>
        <v>0.80274753935179088</v>
      </c>
      <c r="AB24" s="36">
        <v>30.000615</v>
      </c>
      <c r="AC24" s="37">
        <f t="shared" si="99"/>
        <v>1.98122891320451</v>
      </c>
      <c r="AD24" s="36">
        <v>0.28999999999999998</v>
      </c>
      <c r="AE24" s="37">
        <f t="shared" si="100"/>
        <v>5.8763931104356644</v>
      </c>
      <c r="AF24" s="36"/>
      <c r="AH24" s="36">
        <v>7.8</v>
      </c>
      <c r="AI24" s="37">
        <f t="shared" si="101"/>
        <v>4.5909358446144788</v>
      </c>
      <c r="AJ24" s="36">
        <v>85.8</v>
      </c>
      <c r="AK24" s="37">
        <f t="shared" si="102"/>
        <v>20.245398773006134</v>
      </c>
      <c r="AL24" s="36">
        <v>5.3</v>
      </c>
      <c r="AM24" s="37">
        <f t="shared" si="103"/>
        <v>0.7825188247453122</v>
      </c>
      <c r="AN24" s="36">
        <v>2.1</v>
      </c>
      <c r="AO24" s="37">
        <f t="shared" si="104"/>
        <v>4.0229885057471266</v>
      </c>
      <c r="AP24" s="356">
        <v>12.2</v>
      </c>
      <c r="AQ24" s="37">
        <f t="shared" si="105"/>
        <v>1.4219279944987702</v>
      </c>
      <c r="AR24" s="356">
        <v>25.5</v>
      </c>
      <c r="AS24" s="37">
        <f t="shared" si="106"/>
        <v>3.7403740374037402</v>
      </c>
      <c r="AT24" s="36">
        <v>2.58</v>
      </c>
      <c r="AU24" s="37">
        <f t="shared" si="107"/>
        <v>1.8168118473033019</v>
      </c>
      <c r="AV24" s="378">
        <v>9.4695000000000001E-2</v>
      </c>
      <c r="AW24" s="37">
        <f t="shared" si="108"/>
        <v>0.48910125364546042</v>
      </c>
      <c r="AX24" s="36"/>
      <c r="AY24" s="37">
        <f t="shared" si="109"/>
        <v>0</v>
      </c>
      <c r="AZ24" s="36">
        <v>0.27</v>
      </c>
      <c r="BA24" s="37">
        <f t="shared" si="110"/>
        <v>2.1394611727416799</v>
      </c>
      <c r="BB24" s="356">
        <v>0</v>
      </c>
      <c r="BC24" s="37">
        <f t="shared" si="111"/>
        <v>0</v>
      </c>
      <c r="BD24" s="356">
        <v>0</v>
      </c>
      <c r="BE24" s="37">
        <f t="shared" si="112"/>
        <v>0</v>
      </c>
      <c r="BF24" s="36">
        <v>60.910774000000004</v>
      </c>
      <c r="BG24" s="37">
        <f t="shared" si="113"/>
        <v>1.4184269290906457</v>
      </c>
      <c r="BH24" s="36">
        <v>0.158996</v>
      </c>
      <c r="BI24" s="37">
        <f t="shared" si="114"/>
        <v>0.83275593394029723</v>
      </c>
      <c r="BJ24" s="36"/>
      <c r="BK24" s="37">
        <f t="shared" si="115"/>
        <v>0</v>
      </c>
      <c r="BL24" s="36"/>
      <c r="BM24" s="37"/>
      <c r="BN24" s="36"/>
      <c r="BO24" s="37"/>
      <c r="BP24" s="36"/>
      <c r="BQ24" s="37"/>
      <c r="BR24" s="36"/>
      <c r="BS24" s="37"/>
      <c r="BT24" s="408"/>
      <c r="BU24" s="37">
        <f t="shared" si="116"/>
        <v>0</v>
      </c>
      <c r="BV24" s="36"/>
      <c r="BW24" s="37">
        <f t="shared" si="117"/>
        <v>0</v>
      </c>
      <c r="BY24" s="37"/>
      <c r="BZ24" s="36">
        <v>59.895507000000002</v>
      </c>
      <c r="CA24" s="37">
        <f t="shared" si="118"/>
        <v>1.7839349455765448</v>
      </c>
      <c r="CB24" s="36">
        <v>27.979157000000001</v>
      </c>
      <c r="CC24" s="37">
        <f t="shared" si="119"/>
        <v>1.7452317581747805</v>
      </c>
      <c r="CD24" s="36"/>
      <c r="CE24" s="37"/>
      <c r="CG24" s="37"/>
      <c r="CH24" s="36"/>
      <c r="CI24" s="37"/>
      <c r="CJ24" s="36"/>
      <c r="CK24" s="37">
        <f t="shared" si="120"/>
        <v>0</v>
      </c>
      <c r="CL24" s="36">
        <v>5.5220000000000002</v>
      </c>
      <c r="CM24" s="37">
        <f t="shared" si="121"/>
        <v>1.5643325382301116</v>
      </c>
      <c r="CN24" s="36">
        <v>288.29000000000002</v>
      </c>
      <c r="CO24" s="37">
        <f t="shared" si="122"/>
        <v>3.1410051913911463</v>
      </c>
      <c r="CP24" s="408">
        <v>127.59399999999999</v>
      </c>
      <c r="CQ24" s="37">
        <f t="shared" si="123"/>
        <v>6.615009103841861</v>
      </c>
      <c r="CR24" s="408">
        <v>21.334</v>
      </c>
      <c r="CS24" s="37">
        <f t="shared" si="124"/>
        <v>7.2180644462789791</v>
      </c>
      <c r="CT24" s="408"/>
      <c r="CU24" s="37">
        <f t="shared" si="125"/>
        <v>0</v>
      </c>
      <c r="CV24" s="408">
        <v>47.9</v>
      </c>
      <c r="CW24" s="37">
        <f t="shared" si="126"/>
        <v>2.6695647327648659</v>
      </c>
      <c r="CX24" s="408"/>
      <c r="CY24" s="37">
        <f t="shared" si="127"/>
        <v>0</v>
      </c>
      <c r="CZ24" s="408"/>
      <c r="DA24" s="37">
        <f t="shared" si="128"/>
        <v>0</v>
      </c>
      <c r="DB24" s="36"/>
      <c r="DC24" s="37">
        <f t="shared" si="129"/>
        <v>0</v>
      </c>
      <c r="DD24" s="36">
        <v>1.0999999999999999E-2</v>
      </c>
      <c r="DE24" s="37">
        <f t="shared" si="129"/>
        <v>1.0456273764258555</v>
      </c>
      <c r="DF24" s="36">
        <v>3.2</v>
      </c>
      <c r="DG24" s="37">
        <f t="shared" si="130"/>
        <v>1.1324988232629416</v>
      </c>
      <c r="DH24" s="36">
        <v>48</v>
      </c>
      <c r="DI24" s="37">
        <f t="shared" si="131"/>
        <v>3.2252862441541685</v>
      </c>
      <c r="DJ24" s="36"/>
      <c r="DK24" s="37">
        <f t="shared" si="132"/>
        <v>0</v>
      </c>
      <c r="DL24" s="36">
        <v>6.0870870000000004</v>
      </c>
      <c r="DM24" s="37">
        <f t="shared" si="133"/>
        <v>0.18798422846107696</v>
      </c>
      <c r="DN24" s="36">
        <v>0</v>
      </c>
      <c r="DO24" s="37">
        <f t="shared" si="134"/>
        <v>0</v>
      </c>
      <c r="DP24" s="36"/>
      <c r="DQ24" s="37"/>
      <c r="DR24" s="36">
        <v>0</v>
      </c>
      <c r="DS24" s="37">
        <f t="shared" si="135"/>
        <v>0</v>
      </c>
      <c r="DT24" s="408">
        <v>27.521315000000001</v>
      </c>
      <c r="DU24" s="37">
        <f t="shared" si="136"/>
        <v>9.3961203245412968</v>
      </c>
      <c r="DV24" s="36">
        <v>52</v>
      </c>
      <c r="DW24" s="37">
        <f t="shared" si="137"/>
        <v>1.8513903229251969</v>
      </c>
      <c r="DX24" s="36">
        <v>65.2</v>
      </c>
      <c r="DY24" s="37">
        <f t="shared" si="138"/>
        <v>4.5764020495542921</v>
      </c>
      <c r="DZ24" s="36">
        <v>6.9</v>
      </c>
      <c r="EA24" s="37">
        <f t="shared" si="139"/>
        <v>2.5707898658718333</v>
      </c>
      <c r="EB24" s="36">
        <v>0.3</v>
      </c>
      <c r="EC24" s="37">
        <f t="shared" si="140"/>
        <v>1.3333333333333333</v>
      </c>
      <c r="ED24" s="36"/>
      <c r="EE24" s="37">
        <f t="shared" si="141"/>
        <v>0</v>
      </c>
      <c r="EF24" s="36"/>
      <c r="EG24" s="37"/>
      <c r="EH24" s="36"/>
      <c r="EI24" s="37">
        <f t="shared" si="142"/>
        <v>0</v>
      </c>
      <c r="EJ24" s="36">
        <v>28.2</v>
      </c>
      <c r="EK24" s="37">
        <f t="shared" si="143"/>
        <v>2.5024980610077083</v>
      </c>
      <c r="EL24" s="36">
        <v>13.3</v>
      </c>
      <c r="EM24" s="37">
        <f t="shared" si="144"/>
        <v>4.5501197399931579</v>
      </c>
      <c r="EN24" s="36">
        <v>0.17100000000000001</v>
      </c>
      <c r="EO24" s="37">
        <f t="shared" si="145"/>
        <v>0.32717254046607736</v>
      </c>
      <c r="EP24" s="36">
        <v>0.55800000000000005</v>
      </c>
      <c r="EQ24" s="37">
        <f t="shared" si="146"/>
        <v>1.6988887197442535</v>
      </c>
      <c r="ER24" s="36">
        <v>0</v>
      </c>
      <c r="ES24" s="37">
        <f t="shared" si="147"/>
        <v>0</v>
      </c>
      <c r="ET24" s="36"/>
      <c r="EU24" s="37"/>
      <c r="EV24" s="36">
        <v>0.56000000000000005</v>
      </c>
      <c r="EW24" s="37">
        <f t="shared" si="148"/>
        <v>4.1481481481481488</v>
      </c>
      <c r="EX24" s="36"/>
      <c r="EY24" s="37">
        <f t="shared" si="149"/>
        <v>0</v>
      </c>
      <c r="EZ24" s="36">
        <v>0</v>
      </c>
      <c r="FA24" s="37">
        <f t="shared" si="150"/>
        <v>0</v>
      </c>
      <c r="FB24" s="36">
        <v>73</v>
      </c>
      <c r="FC24" s="37">
        <f t="shared" si="151"/>
        <v>4.5042265687665823</v>
      </c>
      <c r="FD24" s="378">
        <v>0.12948799999999999</v>
      </c>
      <c r="FE24" s="37">
        <f t="shared" si="152"/>
        <v>0.29029071621647867</v>
      </c>
      <c r="FF24" s="36"/>
      <c r="FG24" s="37"/>
      <c r="FH24" s="36"/>
      <c r="FI24" s="37"/>
      <c r="FJ24" s="378">
        <v>13.297499999999999</v>
      </c>
      <c r="FK24" s="37">
        <f t="shared" si="153"/>
        <v>0.73460602456579771</v>
      </c>
      <c r="FL24" s="378">
        <v>39.234999999999999</v>
      </c>
      <c r="FM24" s="37">
        <f t="shared" si="154"/>
        <v>1.6448425131669788</v>
      </c>
      <c r="FN24" s="36"/>
      <c r="FO24" s="37" t="e">
        <f t="shared" si="155"/>
        <v>#DIV/0!</v>
      </c>
      <c r="FP24" s="611">
        <f>2.3+1.2</f>
        <v>3.5</v>
      </c>
      <c r="FQ24" s="37">
        <f t="shared" si="156"/>
        <v>1.7500000000000002</v>
      </c>
      <c r="FR24" s="36"/>
      <c r="FS24" s="37">
        <f t="shared" si="157"/>
        <v>0</v>
      </c>
      <c r="FT24" s="408"/>
      <c r="FU24" s="37">
        <f t="shared" si="158"/>
        <v>0</v>
      </c>
      <c r="FV24" s="36"/>
      <c r="FW24" s="37">
        <f t="shared" si="159"/>
        <v>0</v>
      </c>
    </row>
    <row r="25" spans="1:179" ht="12.75" customHeight="1" thickBot="1">
      <c r="A25" s="69" t="s">
        <v>191</v>
      </c>
      <c r="B25" s="5">
        <f t="shared" si="87"/>
        <v>21259.841062150001</v>
      </c>
      <c r="C25" s="80">
        <f t="shared" si="88"/>
        <v>26.018399894333516</v>
      </c>
      <c r="D25" s="5">
        <v>277.65600000000001</v>
      </c>
      <c r="E25" s="80">
        <f t="shared" si="89"/>
        <v>24.757225716998878</v>
      </c>
      <c r="F25" s="5"/>
      <c r="G25" s="80"/>
      <c r="H25" s="5">
        <v>14.88</v>
      </c>
      <c r="I25" s="80">
        <f t="shared" si="90"/>
        <v>23.954023728649851</v>
      </c>
      <c r="J25" s="5">
        <f>SUM(J21:J24)</f>
        <v>0</v>
      </c>
      <c r="K25" s="80">
        <f t="shared" si="91"/>
        <v>0</v>
      </c>
      <c r="L25" s="429">
        <f>SUM(L21:L24)</f>
        <v>4037.7829999999999</v>
      </c>
      <c r="M25" s="80">
        <f t="shared" si="92"/>
        <v>29.594044343906255</v>
      </c>
      <c r="N25" s="370">
        <f>SUM(N21:N24)</f>
        <v>265.934842</v>
      </c>
      <c r="O25" s="80">
        <f t="shared" si="93"/>
        <v>19.977188453861359</v>
      </c>
      <c r="P25" s="5">
        <v>0.58699400000000002</v>
      </c>
      <c r="Q25" s="80">
        <f t="shared" si="94"/>
        <v>8.9487480371532335</v>
      </c>
      <c r="R25" s="5">
        <v>232.45699999999999</v>
      </c>
      <c r="S25" s="80">
        <f t="shared" si="95"/>
        <v>37.180746247648784</v>
      </c>
      <c r="T25" s="5">
        <f>SUM(T21:T24)</f>
        <v>4.66</v>
      </c>
      <c r="U25" s="80">
        <f t="shared" si="96"/>
        <v>28.926132836747364</v>
      </c>
      <c r="V25" s="5"/>
      <c r="W25" s="80"/>
      <c r="X25" s="429">
        <f>SUM(X21:X24)</f>
        <v>659.2</v>
      </c>
      <c r="Y25" s="80">
        <f t="shared" si="97"/>
        <v>32.480746584150857</v>
      </c>
      <c r="Z25" s="370">
        <v>31.112166739999999</v>
      </c>
      <c r="AA25" s="80">
        <f t="shared" si="98"/>
        <v>20.233495600467961</v>
      </c>
      <c r="AB25" s="5">
        <v>280.27575575000003</v>
      </c>
      <c r="AC25" s="80">
        <f t="shared" si="99"/>
        <v>18.509301591388887</v>
      </c>
      <c r="AD25" s="5">
        <v>2.33</v>
      </c>
      <c r="AE25" s="80">
        <f t="shared" si="100"/>
        <v>47.213779128672748</v>
      </c>
      <c r="AF25" s="5"/>
      <c r="AG25" s="80"/>
      <c r="AH25" s="5">
        <v>34.5</v>
      </c>
      <c r="AI25" s="80">
        <f t="shared" si="101"/>
        <v>20.306062389640964</v>
      </c>
      <c r="AJ25" s="5">
        <v>94.7</v>
      </c>
      <c r="AK25" s="80">
        <f t="shared" si="102"/>
        <v>22.345445965077868</v>
      </c>
      <c r="AL25" s="5">
        <v>183.1</v>
      </c>
      <c r="AM25" s="80">
        <f t="shared" si="103"/>
        <v>27.033810719031447</v>
      </c>
      <c r="AN25" s="5">
        <v>21.6</v>
      </c>
      <c r="AO25" s="80">
        <f t="shared" si="104"/>
        <v>41.379310344827587</v>
      </c>
      <c r="AP25" s="379">
        <v>212.54899999999998</v>
      </c>
      <c r="AQ25" s="80">
        <f t="shared" si="105"/>
        <v>24.772899451042548</v>
      </c>
      <c r="AR25" s="379">
        <f>SUM(AR21:AR24)</f>
        <v>290.60000000000002</v>
      </c>
      <c r="AS25" s="80">
        <f t="shared" si="106"/>
        <v>42.625595892922632</v>
      </c>
      <c r="AT25" s="5">
        <v>29.524999999999999</v>
      </c>
      <c r="AU25" s="80">
        <f t="shared" si="107"/>
        <v>20.791228601406971</v>
      </c>
      <c r="AV25" s="379">
        <v>7.325756339999999</v>
      </c>
      <c r="AW25" s="80">
        <f t="shared" si="108"/>
        <v>37.837653622632438</v>
      </c>
      <c r="AX25" s="5">
        <v>1.625653</v>
      </c>
      <c r="AY25" s="80">
        <f t="shared" si="109"/>
        <v>18.454457765292062</v>
      </c>
      <c r="AZ25" s="5">
        <f>SUM(AZ21:AZ24)</f>
        <v>5.42</v>
      </c>
      <c r="BA25" s="80">
        <f t="shared" si="110"/>
        <v>42.947702060221864</v>
      </c>
      <c r="BB25" s="370">
        <f>SUM(BB21:BB24)</f>
        <v>122.00704570000001</v>
      </c>
      <c r="BC25" s="80">
        <f t="shared" si="111"/>
        <v>41.311443748646717</v>
      </c>
      <c r="BD25" s="370">
        <f>SUM(BD21:BD24)</f>
        <v>946.74482800999999</v>
      </c>
      <c r="BE25" s="80">
        <f t="shared" si="112"/>
        <v>23.343212832944079</v>
      </c>
      <c r="BF25" s="5">
        <v>815.27575499999989</v>
      </c>
      <c r="BG25" s="80">
        <f t="shared" si="113"/>
        <v>18.985296189582282</v>
      </c>
      <c r="BH25" s="5">
        <v>6.5368901299999989</v>
      </c>
      <c r="BI25" s="80">
        <f t="shared" si="114"/>
        <v>34.237553430735737</v>
      </c>
      <c r="BJ25" s="5">
        <v>1.22</v>
      </c>
      <c r="BK25" s="80">
        <f t="shared" si="115"/>
        <v>7.409656847859095</v>
      </c>
      <c r="BL25" s="5"/>
      <c r="BM25" s="80"/>
      <c r="BN25" s="5"/>
      <c r="BO25" s="80"/>
      <c r="BP25" s="5"/>
      <c r="BQ25" s="80"/>
      <c r="BR25" s="5"/>
      <c r="BS25" s="80"/>
      <c r="BT25" s="429">
        <f>SUM(BT21:BT24)</f>
        <v>385.10199999999998</v>
      </c>
      <c r="BU25" s="80">
        <f t="shared" si="116"/>
        <v>32.563433255455472</v>
      </c>
      <c r="BV25" s="5">
        <f>SUM(BV21:BV24)</f>
        <v>371.82000000000005</v>
      </c>
      <c r="BW25" s="80">
        <f t="shared" si="117"/>
        <v>24.811157079941285</v>
      </c>
      <c r="BX25" s="5"/>
      <c r="BY25" s="80"/>
      <c r="BZ25" s="5">
        <v>855.2051598999999</v>
      </c>
      <c r="CA25" s="80">
        <f t="shared" si="118"/>
        <v>25.471532787642758</v>
      </c>
      <c r="CB25" s="5">
        <v>130.85209700000001</v>
      </c>
      <c r="CC25" s="80">
        <f t="shared" si="119"/>
        <v>8.1620484601507801</v>
      </c>
      <c r="CD25" s="5"/>
      <c r="CE25" s="80"/>
      <c r="CF25" s="5"/>
      <c r="CG25" s="80"/>
      <c r="CH25" s="5"/>
      <c r="CI25" s="80"/>
      <c r="CJ25" s="5">
        <v>244.60400000000001</v>
      </c>
      <c r="CK25" s="80">
        <f t="shared" si="120"/>
        <v>22.176648715298555</v>
      </c>
      <c r="CL25" s="5">
        <v>89.608000000000018</v>
      </c>
      <c r="CM25" s="80">
        <f t="shared" si="121"/>
        <v>25.385134024940943</v>
      </c>
      <c r="CN25" s="5">
        <v>1574.633</v>
      </c>
      <c r="CO25" s="80">
        <f t="shared" si="122"/>
        <v>17.156094306204913</v>
      </c>
      <c r="CP25" s="429">
        <f>SUM(CP21:CP24)</f>
        <v>488.42800000000005</v>
      </c>
      <c r="CQ25" s="80">
        <f t="shared" si="123"/>
        <v>25.322159870928672</v>
      </c>
      <c r="CR25" s="429">
        <f>SUM(CR21:CR24)</f>
        <v>68.881</v>
      </c>
      <c r="CS25" s="80">
        <f t="shared" si="124"/>
        <v>23.30493564845516</v>
      </c>
      <c r="CT25" s="429">
        <v>161.4</v>
      </c>
      <c r="CU25" s="80">
        <f t="shared" si="125"/>
        <v>16.5892365250997</v>
      </c>
      <c r="CV25" s="429">
        <f>SUM(CV21:CV24)</f>
        <v>207.50000000000003</v>
      </c>
      <c r="CW25" s="80">
        <f t="shared" si="126"/>
        <v>11.564398372624423</v>
      </c>
      <c r="CX25" s="429">
        <f>SUM(CX21:CX24)</f>
        <v>1455.5</v>
      </c>
      <c r="CY25" s="80">
        <f t="shared" si="127"/>
        <v>20.783059414847287</v>
      </c>
      <c r="CZ25" s="429">
        <f>SUM(CZ21:CZ24)</f>
        <v>161.10300000000001</v>
      </c>
      <c r="DA25" s="80">
        <f t="shared" si="128"/>
        <v>23.047738402310738</v>
      </c>
      <c r="DB25" s="5">
        <v>3.4301900000000001</v>
      </c>
      <c r="DC25" s="80">
        <f t="shared" si="129"/>
        <v>22.629955215622171</v>
      </c>
      <c r="DD25" s="5">
        <v>0.26900000000000002</v>
      </c>
      <c r="DE25" s="80">
        <f t="shared" si="129"/>
        <v>25.570342205323193</v>
      </c>
      <c r="DF25" s="5">
        <v>68.7</v>
      </c>
      <c r="DG25" s="80">
        <f t="shared" si="130"/>
        <v>24.313334111926277</v>
      </c>
      <c r="DH25" s="5">
        <v>212.4</v>
      </c>
      <c r="DI25" s="80">
        <f t="shared" si="131"/>
        <v>14.271891630382196</v>
      </c>
      <c r="DJ25" s="5">
        <v>385.7</v>
      </c>
      <c r="DK25" s="80">
        <f t="shared" si="132"/>
        <v>41.441925432470178</v>
      </c>
      <c r="DL25" s="5">
        <v>1206.6193238000001</v>
      </c>
      <c r="DM25" s="80">
        <f t="shared" si="133"/>
        <v>37.263374522291109</v>
      </c>
      <c r="DN25" s="5">
        <v>59.542879540000008</v>
      </c>
      <c r="DO25" s="80">
        <f t="shared" si="134"/>
        <v>25.480965834629508</v>
      </c>
      <c r="DP25" s="5"/>
      <c r="DQ25" s="80"/>
      <c r="DR25" s="5">
        <v>219.5</v>
      </c>
      <c r="DS25" s="80">
        <f t="shared" si="135"/>
        <v>21.534386343569118</v>
      </c>
      <c r="DT25" s="429">
        <f>SUM(DT21:DT24)</f>
        <v>52.341059110000003</v>
      </c>
      <c r="DU25" s="80">
        <f t="shared" si="136"/>
        <v>17.869890639727366</v>
      </c>
      <c r="DV25" s="5">
        <v>754.9</v>
      </c>
      <c r="DW25" s="80">
        <f t="shared" si="137"/>
        <v>26.877202976465981</v>
      </c>
      <c r="DX25" s="5">
        <v>289.5</v>
      </c>
      <c r="DY25" s="80">
        <f t="shared" si="138"/>
        <v>20.320067382606862</v>
      </c>
      <c r="DZ25" s="5">
        <v>78</v>
      </c>
      <c r="EA25" s="80">
        <f t="shared" si="139"/>
        <v>29.061102831594638</v>
      </c>
      <c r="EB25" s="5">
        <v>9.6999999999999993</v>
      </c>
      <c r="EC25" s="80">
        <f t="shared" si="140"/>
        <v>43.111111111111107</v>
      </c>
      <c r="ED25" s="5">
        <v>124.1</v>
      </c>
      <c r="EE25" s="80">
        <f t="shared" si="141"/>
        <v>19.917601156857927</v>
      </c>
      <c r="EF25" s="5"/>
      <c r="EG25" s="80"/>
      <c r="EH25" s="5">
        <v>215.2</v>
      </c>
      <c r="EI25" s="80">
        <f t="shared" si="142"/>
        <v>30.25446365809082</v>
      </c>
      <c r="EJ25" s="5">
        <v>340.5</v>
      </c>
      <c r="EK25" s="80">
        <f t="shared" si="143"/>
        <v>30.216332970678184</v>
      </c>
      <c r="EL25" s="5">
        <v>32.1</v>
      </c>
      <c r="EM25" s="80">
        <f t="shared" si="144"/>
        <v>10.98186794389326</v>
      </c>
      <c r="EN25" s="5">
        <v>18.178999999999998</v>
      </c>
      <c r="EO25" s="80">
        <f t="shared" si="145"/>
        <v>34.781693644051579</v>
      </c>
      <c r="EP25" s="5">
        <v>7.0579999999999998</v>
      </c>
      <c r="EQ25" s="80">
        <f t="shared" si="146"/>
        <v>21.488811082356523</v>
      </c>
      <c r="ER25" s="5">
        <v>131.36584912999999</v>
      </c>
      <c r="ES25" s="80">
        <f t="shared" si="147"/>
        <v>23.427334927592661</v>
      </c>
      <c r="ET25" s="5"/>
      <c r="EU25" s="80"/>
      <c r="EV25" s="5">
        <f>SUM(EV21:EV24)</f>
        <v>0.56000000000000005</v>
      </c>
      <c r="EW25" s="80">
        <f t="shared" si="148"/>
        <v>4.1481481481481488</v>
      </c>
      <c r="EX25" s="5">
        <v>1.7809999999999999</v>
      </c>
      <c r="EY25" s="80">
        <f t="shared" si="149"/>
        <v>15.838150289017342</v>
      </c>
      <c r="EZ25" s="5">
        <v>596</v>
      </c>
      <c r="FA25" s="80">
        <f t="shared" si="150"/>
        <v>32.777869438486498</v>
      </c>
      <c r="FB25" s="5">
        <v>461.2</v>
      </c>
      <c r="FC25" s="80">
        <f t="shared" si="151"/>
        <v>28.456839637193802</v>
      </c>
      <c r="FD25" s="379">
        <f>SUM(FD21:FD24)</f>
        <v>18.412103999999999</v>
      </c>
      <c r="FE25" s="80">
        <f t="shared" si="152"/>
        <v>41.276897142687282</v>
      </c>
      <c r="FF25" s="5"/>
      <c r="FG25" s="80"/>
      <c r="FH25" s="5"/>
      <c r="FI25" s="80"/>
      <c r="FJ25" s="379">
        <f>SUM(FJ21:FJ24)</f>
        <v>494.80689000000001</v>
      </c>
      <c r="FK25" s="80">
        <f t="shared" si="153"/>
        <v>27.335072185799287</v>
      </c>
      <c r="FL25" s="379">
        <f>SUM(FL21:FL24)</f>
        <v>620.97882300000003</v>
      </c>
      <c r="FM25" s="80">
        <f t="shared" si="154"/>
        <v>26.033194032032437</v>
      </c>
      <c r="FN25" s="5">
        <f>SUM(FN21:FN24)</f>
        <v>0</v>
      </c>
      <c r="FO25" s="80" t="e">
        <f t="shared" si="155"/>
        <v>#DIV/0!</v>
      </c>
      <c r="FP25" s="612">
        <f>SUM(FP21:FP24)</f>
        <v>44.800000000000004</v>
      </c>
      <c r="FQ25" s="80">
        <f t="shared" si="156"/>
        <v>22.400000000000002</v>
      </c>
      <c r="FR25" s="5">
        <f>SUM(FR21:FR24)</f>
        <v>0</v>
      </c>
      <c r="FS25" s="80">
        <f t="shared" si="157"/>
        <v>0</v>
      </c>
      <c r="FT25" s="429">
        <f>SUM(FT21:FT24)</f>
        <v>4.2850000000000001</v>
      </c>
      <c r="FU25" s="80">
        <f t="shared" si="158"/>
        <v>17.153722978382707</v>
      </c>
      <c r="FV25" s="5">
        <f>SUM(FV21:FV24)</f>
        <v>33.67</v>
      </c>
      <c r="FW25" s="80">
        <f t="shared" si="159"/>
        <v>39.228707910986834</v>
      </c>
    </row>
    <row r="26" spans="1:179" ht="12.75" customHeight="1">
      <c r="A26" s="408" t="s">
        <v>192</v>
      </c>
      <c r="B26" s="36">
        <f t="shared" si="87"/>
        <v>305.20422849999994</v>
      </c>
      <c r="C26" s="37">
        <f t="shared" si="88"/>
        <v>0.37351764029375478</v>
      </c>
      <c r="D26" s="36">
        <v>3.5289999999999999</v>
      </c>
      <c r="E26" s="37">
        <f t="shared" si="89"/>
        <v>0.31466364694185983</v>
      </c>
      <c r="H26" s="36">
        <v>0</v>
      </c>
      <c r="I26" s="37">
        <f t="shared" si="90"/>
        <v>0</v>
      </c>
      <c r="J26" s="36"/>
      <c r="K26" s="37">
        <f t="shared" si="91"/>
        <v>0</v>
      </c>
      <c r="L26" s="408"/>
      <c r="M26" s="37">
        <f t="shared" si="92"/>
        <v>0</v>
      </c>
      <c r="N26" s="356">
        <f>3044250/1000000</f>
        <v>3.0442499999999999</v>
      </c>
      <c r="O26" s="37">
        <f t="shared" si="93"/>
        <v>0.22868592732451146</v>
      </c>
      <c r="Q26" s="37">
        <f t="shared" si="94"/>
        <v>0</v>
      </c>
      <c r="S26" s="37">
        <f t="shared" si="95"/>
        <v>0</v>
      </c>
      <c r="T26" s="36">
        <v>0.31</v>
      </c>
      <c r="U26" s="37">
        <f t="shared" si="96"/>
        <v>1.9242706393544382</v>
      </c>
      <c r="X26" s="408"/>
      <c r="Y26" s="37">
        <f t="shared" si="97"/>
        <v>0</v>
      </c>
      <c r="Z26" s="356">
        <v>1.0256000000000001</v>
      </c>
      <c r="AA26" s="37">
        <f t="shared" si="98"/>
        <v>0.66698900341005118</v>
      </c>
      <c r="AB26" s="36">
        <v>0</v>
      </c>
      <c r="AC26" s="37">
        <f t="shared" si="99"/>
        <v>0</v>
      </c>
      <c r="AD26" s="36"/>
      <c r="AE26" s="37">
        <f t="shared" si="100"/>
        <v>0</v>
      </c>
      <c r="AF26" s="36"/>
      <c r="AH26" s="36">
        <v>3.3</v>
      </c>
      <c r="AI26" s="37">
        <f t="shared" si="101"/>
        <v>1.9423190111830486</v>
      </c>
      <c r="AJ26" s="36">
        <v>17.2</v>
      </c>
      <c r="AK26" s="37">
        <f t="shared" si="102"/>
        <v>4.0585181689476171</v>
      </c>
      <c r="AL26" s="36">
        <v>0</v>
      </c>
      <c r="AM26" s="37">
        <f t="shared" si="103"/>
        <v>0</v>
      </c>
      <c r="AN26" s="36">
        <v>0</v>
      </c>
      <c r="AO26" s="37">
        <f t="shared" si="104"/>
        <v>0</v>
      </c>
      <c r="AP26" s="356">
        <v>0</v>
      </c>
      <c r="AQ26" s="37">
        <f t="shared" si="105"/>
        <v>0</v>
      </c>
      <c r="AR26" s="356"/>
      <c r="AS26" s="37">
        <f t="shared" si="106"/>
        <v>0</v>
      </c>
      <c r="AT26" s="36">
        <v>0.16700000000000001</v>
      </c>
      <c r="AU26" s="37">
        <f t="shared" si="107"/>
        <v>0.11759983662777188</v>
      </c>
      <c r="AV26" s="378"/>
      <c r="AW26" s="37">
        <f t="shared" si="108"/>
        <v>0</v>
      </c>
      <c r="AX26" s="36"/>
      <c r="AY26" s="37">
        <f t="shared" si="109"/>
        <v>0</v>
      </c>
      <c r="AZ26" s="36"/>
      <c r="BA26" s="37">
        <f t="shared" si="110"/>
        <v>0</v>
      </c>
      <c r="BB26" s="356">
        <v>0</v>
      </c>
      <c r="BC26" s="37">
        <f t="shared" si="111"/>
        <v>0</v>
      </c>
      <c r="BD26" s="356">
        <v>0</v>
      </c>
      <c r="BE26" s="37">
        <f t="shared" si="112"/>
        <v>0</v>
      </c>
      <c r="BF26" s="36">
        <v>37.786935</v>
      </c>
      <c r="BG26" s="37">
        <f t="shared" si="113"/>
        <v>0.87994295018805435</v>
      </c>
      <c r="BH26" s="36">
        <v>9.1079999999999994E-2</v>
      </c>
      <c r="BI26" s="37">
        <f t="shared" si="114"/>
        <v>0.47703973976252401</v>
      </c>
      <c r="BJ26" s="36"/>
      <c r="BK26" s="37">
        <f t="shared" si="115"/>
        <v>0</v>
      </c>
      <c r="BL26" s="36"/>
      <c r="BM26" s="37"/>
      <c r="BN26" s="36"/>
      <c r="BO26" s="37"/>
      <c r="BP26" s="36"/>
      <c r="BQ26" s="37"/>
      <c r="BR26" s="36"/>
      <c r="BS26" s="37"/>
      <c r="BT26" s="408"/>
      <c r="BU26" s="37">
        <f t="shared" si="116"/>
        <v>0</v>
      </c>
      <c r="BV26" s="36"/>
      <c r="BW26" s="37">
        <f t="shared" si="117"/>
        <v>0</v>
      </c>
      <c r="BY26" s="37"/>
      <c r="BZ26" s="36">
        <v>4.1455124999999997</v>
      </c>
      <c r="CA26" s="37">
        <f t="shared" si="118"/>
        <v>0.12347044021305947</v>
      </c>
      <c r="CB26" s="36">
        <v>22.262889999999999</v>
      </c>
      <c r="CC26" s="37">
        <f t="shared" si="119"/>
        <v>1.3886730989340292</v>
      </c>
      <c r="CD26" s="36"/>
      <c r="CE26" s="37"/>
      <c r="CG26" s="37"/>
      <c r="CH26" s="36"/>
      <c r="CI26" s="37"/>
      <c r="CJ26" s="36">
        <v>6.774</v>
      </c>
      <c r="CK26" s="37">
        <f t="shared" si="120"/>
        <v>0.61415438176576176</v>
      </c>
      <c r="CL26" s="36">
        <v>3.3340000000000001</v>
      </c>
      <c r="CM26" s="37">
        <f t="shared" si="121"/>
        <v>0.94449197436783627</v>
      </c>
      <c r="CN26" s="36">
        <v>107.389</v>
      </c>
      <c r="CO26" s="37">
        <f t="shared" si="122"/>
        <v>1.1700350567078421</v>
      </c>
      <c r="CP26" s="408"/>
      <c r="CQ26" s="37">
        <f t="shared" si="123"/>
        <v>0</v>
      </c>
      <c r="CR26" s="408"/>
      <c r="CS26" s="37">
        <f t="shared" si="124"/>
        <v>0</v>
      </c>
      <c r="CT26" s="408">
        <v>4.32</v>
      </c>
      <c r="CU26" s="37">
        <f t="shared" si="125"/>
        <v>0.44402417464950872</v>
      </c>
      <c r="CV26" s="408"/>
      <c r="CW26" s="37">
        <f t="shared" si="126"/>
        <v>0</v>
      </c>
      <c r="CX26" s="408"/>
      <c r="CY26" s="37">
        <f t="shared" si="127"/>
        <v>0</v>
      </c>
      <c r="CZ26" s="408"/>
      <c r="DA26" s="37">
        <f t="shared" si="128"/>
        <v>0</v>
      </c>
      <c r="DB26" s="36">
        <v>0.29053600000000002</v>
      </c>
      <c r="DC26" s="37">
        <f t="shared" si="129"/>
        <v>1.916749995926174</v>
      </c>
      <c r="DD26" s="36"/>
      <c r="DE26" s="37">
        <f t="shared" si="129"/>
        <v>0</v>
      </c>
      <c r="DF26" s="36">
        <v>1.3</v>
      </c>
      <c r="DG26" s="37">
        <f t="shared" si="130"/>
        <v>0.46007764695057002</v>
      </c>
      <c r="DH26" s="36">
        <v>11.7</v>
      </c>
      <c r="DI26" s="37">
        <f t="shared" si="131"/>
        <v>0.78616352201257866</v>
      </c>
      <c r="DJ26" s="36"/>
      <c r="DK26" s="37">
        <f t="shared" si="132"/>
        <v>0</v>
      </c>
      <c r="DL26" s="36"/>
      <c r="DM26" s="37">
        <f t="shared" si="133"/>
        <v>0</v>
      </c>
      <c r="DN26" s="36">
        <v>0</v>
      </c>
      <c r="DO26" s="37">
        <f t="shared" si="134"/>
        <v>0</v>
      </c>
      <c r="DP26" s="36"/>
      <c r="DQ26" s="37"/>
      <c r="DR26" s="36">
        <v>20.399999999999999</v>
      </c>
      <c r="DS26" s="37">
        <f t="shared" si="135"/>
        <v>2.0013734916118904</v>
      </c>
      <c r="DT26" s="408">
        <v>2.1344249999999998</v>
      </c>
      <c r="DU26" s="37">
        <f t="shared" si="136"/>
        <v>0.72871932622801838</v>
      </c>
      <c r="DV26" s="36">
        <v>4.4000000000000004</v>
      </c>
      <c r="DW26" s="37">
        <f t="shared" si="137"/>
        <v>0.15665610424751669</v>
      </c>
      <c r="DX26" s="36">
        <v>27.3</v>
      </c>
      <c r="DY26" s="37">
        <f t="shared" si="138"/>
        <v>1.9161928827121497</v>
      </c>
      <c r="DZ26" s="36">
        <v>0.8</v>
      </c>
      <c r="EA26" s="37">
        <f t="shared" si="139"/>
        <v>0.29806259314456041</v>
      </c>
      <c r="EB26" s="36">
        <v>0</v>
      </c>
      <c r="EC26" s="37">
        <f t="shared" si="140"/>
        <v>0</v>
      </c>
      <c r="ED26" s="36"/>
      <c r="EE26" s="37">
        <f t="shared" si="141"/>
        <v>0</v>
      </c>
      <c r="EF26" s="36"/>
      <c r="EG26" s="37"/>
      <c r="EH26" s="36">
        <v>3.5</v>
      </c>
      <c r="EI26" s="37">
        <f t="shared" si="142"/>
        <v>0.49205679741318714</v>
      </c>
      <c r="EJ26" s="36">
        <v>3.4</v>
      </c>
      <c r="EK26" s="37">
        <f t="shared" si="143"/>
        <v>0.30171962437681593</v>
      </c>
      <c r="EL26" s="36"/>
      <c r="EM26" s="37">
        <f t="shared" si="144"/>
        <v>0</v>
      </c>
      <c r="EN26" s="36"/>
      <c r="EO26" s="37">
        <f t="shared" si="145"/>
        <v>0</v>
      </c>
      <c r="EP26" s="36"/>
      <c r="EQ26" s="37">
        <f t="shared" si="146"/>
        <v>0</v>
      </c>
      <c r="ER26" s="36">
        <v>0</v>
      </c>
      <c r="ES26" s="37">
        <f t="shared" si="147"/>
        <v>0</v>
      </c>
      <c r="ET26" s="36"/>
      <c r="EU26" s="37"/>
      <c r="EV26" s="36"/>
      <c r="EW26" s="37">
        <f t="shared" si="148"/>
        <v>0</v>
      </c>
      <c r="EX26" s="36"/>
      <c r="EY26" s="37">
        <f t="shared" si="149"/>
        <v>0</v>
      </c>
      <c r="EZ26" s="36">
        <v>14.9</v>
      </c>
      <c r="FA26" s="37">
        <f t="shared" si="150"/>
        <v>0.81944673596216244</v>
      </c>
      <c r="FB26" s="36">
        <v>0</v>
      </c>
      <c r="FC26" s="37">
        <f t="shared" si="151"/>
        <v>0</v>
      </c>
      <c r="FD26" s="378">
        <v>0</v>
      </c>
      <c r="FE26" s="37">
        <f t="shared" si="152"/>
        <v>0</v>
      </c>
      <c r="FF26" s="36"/>
      <c r="FG26" s="37"/>
      <c r="FH26" s="36"/>
      <c r="FI26" s="37"/>
      <c r="FJ26" s="378">
        <v>0</v>
      </c>
      <c r="FK26" s="37">
        <f t="shared" si="153"/>
        <v>0</v>
      </c>
      <c r="FL26" s="378">
        <v>0</v>
      </c>
      <c r="FM26" s="37">
        <f t="shared" si="154"/>
        <v>0</v>
      </c>
      <c r="FN26" s="36"/>
      <c r="FO26" s="37" t="e">
        <f t="shared" si="155"/>
        <v>#DIV/0!</v>
      </c>
      <c r="FP26" s="611">
        <v>0.4</v>
      </c>
      <c r="FQ26" s="37">
        <f t="shared" si="156"/>
        <v>0.2</v>
      </c>
      <c r="FR26" s="36"/>
      <c r="FS26" s="37">
        <f t="shared" si="157"/>
        <v>0</v>
      </c>
      <c r="FT26" s="408"/>
      <c r="FU26" s="37">
        <f t="shared" si="158"/>
        <v>0</v>
      </c>
      <c r="FV26" s="36"/>
      <c r="FW26" s="37">
        <f t="shared" si="159"/>
        <v>0</v>
      </c>
    </row>
    <row r="27" spans="1:179" ht="12.75" customHeight="1">
      <c r="A27" s="408" t="s">
        <v>193</v>
      </c>
      <c r="B27" s="36">
        <f t="shared" si="87"/>
        <v>1795.6453762799997</v>
      </c>
      <c r="C27" s="37">
        <f t="shared" si="88"/>
        <v>2.1975620293625684</v>
      </c>
      <c r="D27" s="36">
        <v>28.763000000000002</v>
      </c>
      <c r="E27" s="37">
        <f t="shared" si="89"/>
        <v>2.5646558449953853</v>
      </c>
      <c r="H27" s="36">
        <v>0</v>
      </c>
      <c r="I27" s="37">
        <f t="shared" si="90"/>
        <v>0</v>
      </c>
      <c r="J27" s="36"/>
      <c r="K27" s="37">
        <f t="shared" si="91"/>
        <v>0</v>
      </c>
      <c r="L27" s="408">
        <v>384.06</v>
      </c>
      <c r="M27" s="37">
        <f t="shared" si="92"/>
        <v>2.814883482029777</v>
      </c>
      <c r="N27" s="356">
        <f>(32223211+4254120+2872800)/1000000</f>
        <v>39.350130999999998</v>
      </c>
      <c r="O27" s="37">
        <f t="shared" si="93"/>
        <v>2.9560059778520174</v>
      </c>
      <c r="P27" s="36">
        <v>0</v>
      </c>
      <c r="Q27" s="37">
        <f t="shared" si="94"/>
        <v>0</v>
      </c>
      <c r="R27" s="36">
        <v>30.927</v>
      </c>
      <c r="S27" s="37">
        <f t="shared" si="95"/>
        <v>4.9466737469770061</v>
      </c>
      <c r="T27" s="36">
        <v>0.2</v>
      </c>
      <c r="U27" s="37">
        <f t="shared" si="96"/>
        <v>1.2414649286157666</v>
      </c>
      <c r="X27" s="408">
        <v>70.599999999999994</v>
      </c>
      <c r="Y27" s="37">
        <f t="shared" si="97"/>
        <v>3.4786721918098458</v>
      </c>
      <c r="Z27" s="356">
        <v>1.605548</v>
      </c>
      <c r="AA27" s="37">
        <f t="shared" si="98"/>
        <v>1.0441525550380273</v>
      </c>
      <c r="AB27" s="36">
        <v>35.853580000000001</v>
      </c>
      <c r="AC27" s="37">
        <f t="shared" si="99"/>
        <v>2.3677564389227008</v>
      </c>
      <c r="AD27" s="36"/>
      <c r="AE27" s="37">
        <f t="shared" si="100"/>
        <v>0</v>
      </c>
      <c r="AF27" s="36"/>
      <c r="AH27" s="36">
        <v>9.5</v>
      </c>
      <c r="AI27" s="37">
        <f t="shared" si="101"/>
        <v>5.5915244261330193</v>
      </c>
      <c r="AJ27" s="36"/>
      <c r="AK27" s="37">
        <f t="shared" si="102"/>
        <v>0</v>
      </c>
      <c r="AL27" s="36">
        <v>21</v>
      </c>
      <c r="AM27" s="37">
        <f t="shared" si="103"/>
        <v>3.1005462867267091</v>
      </c>
      <c r="AN27" s="36">
        <v>0</v>
      </c>
      <c r="AO27" s="37">
        <f t="shared" si="104"/>
        <v>0</v>
      </c>
      <c r="AP27" s="356">
        <v>17.399999999999999</v>
      </c>
      <c r="AQ27" s="37">
        <f t="shared" si="105"/>
        <v>2.0279956642851311</v>
      </c>
      <c r="AR27" s="356"/>
      <c r="AS27" s="37">
        <f t="shared" si="106"/>
        <v>0</v>
      </c>
      <c r="AT27" s="36">
        <v>2.052</v>
      </c>
      <c r="AU27" s="37">
        <f t="shared" si="107"/>
        <v>1.4449991901807657</v>
      </c>
      <c r="AV27" s="378">
        <v>0.99120359999999996</v>
      </c>
      <c r="AW27" s="37">
        <f t="shared" si="108"/>
        <v>5.1195831181994134</v>
      </c>
      <c r="AX27" s="36">
        <v>0.17457900000000001</v>
      </c>
      <c r="AY27" s="37">
        <f t="shared" si="109"/>
        <v>1.9818256308123092</v>
      </c>
      <c r="AZ27" s="36"/>
      <c r="BA27" s="37">
        <f t="shared" si="110"/>
        <v>0</v>
      </c>
      <c r="BB27" s="356">
        <v>0</v>
      </c>
      <c r="BC27" s="37">
        <f t="shared" si="111"/>
        <v>0</v>
      </c>
      <c r="BD27" s="356">
        <f>238439575.25/1000000</f>
        <v>238.43957524999999</v>
      </c>
      <c r="BE27" s="37">
        <f t="shared" si="112"/>
        <v>5.8790347601442035</v>
      </c>
      <c r="BF27" s="36">
        <v>63.1096</v>
      </c>
      <c r="BG27" s="37">
        <f t="shared" si="113"/>
        <v>1.469630908386405</v>
      </c>
      <c r="BH27" s="36">
        <v>0.10950852</v>
      </c>
      <c r="BI27" s="37">
        <f t="shared" si="114"/>
        <v>0.57356078044114134</v>
      </c>
      <c r="BJ27" s="36"/>
      <c r="BK27" s="37">
        <f t="shared" si="115"/>
        <v>0</v>
      </c>
      <c r="BL27" s="36"/>
      <c r="BM27" s="37"/>
      <c r="BN27" s="36"/>
      <c r="BO27" s="37"/>
      <c r="BP27" s="36"/>
      <c r="BQ27" s="37"/>
      <c r="BR27" s="36"/>
      <c r="BS27" s="37"/>
      <c r="BT27" s="408"/>
      <c r="BU27" s="37">
        <f t="shared" si="116"/>
        <v>0</v>
      </c>
      <c r="BV27" s="36">
        <v>14.96</v>
      </c>
      <c r="BW27" s="37">
        <f t="shared" si="117"/>
        <v>0.99826504737755251</v>
      </c>
      <c r="BY27" s="37"/>
      <c r="BZ27" s="36">
        <v>58.4790055</v>
      </c>
      <c r="CA27" s="37">
        <f t="shared" si="118"/>
        <v>1.7417456954494592</v>
      </c>
      <c r="CB27" s="36">
        <v>7.7194099999999999</v>
      </c>
      <c r="CC27" s="37">
        <f t="shared" si="119"/>
        <v>0.48150698344385362</v>
      </c>
      <c r="CD27" s="36"/>
      <c r="CE27" s="37"/>
      <c r="CG27" s="37"/>
      <c r="CH27" s="36"/>
      <c r="CI27" s="37"/>
      <c r="CJ27" s="36"/>
      <c r="CK27" s="37">
        <f t="shared" si="120"/>
        <v>0</v>
      </c>
      <c r="CL27" s="36">
        <v>6.7160000000000002</v>
      </c>
      <c r="CM27" s="37">
        <f t="shared" si="121"/>
        <v>1.902581913573602</v>
      </c>
      <c r="CN27" s="36"/>
      <c r="CO27" s="37">
        <f t="shared" si="122"/>
        <v>0</v>
      </c>
      <c r="CP27" s="408"/>
      <c r="CQ27" s="37">
        <f t="shared" si="123"/>
        <v>0</v>
      </c>
      <c r="CR27" s="408"/>
      <c r="CS27" s="37">
        <f t="shared" si="124"/>
        <v>0</v>
      </c>
      <c r="CT27" s="408">
        <v>16.600000000000001</v>
      </c>
      <c r="CU27" s="37">
        <f t="shared" si="125"/>
        <v>1.706204004440242</v>
      </c>
      <c r="CV27" s="408"/>
      <c r="CW27" s="37">
        <f t="shared" si="126"/>
        <v>0</v>
      </c>
      <c r="CX27" s="408"/>
      <c r="CY27" s="37">
        <f t="shared" si="127"/>
        <v>0</v>
      </c>
      <c r="CZ27" s="408"/>
      <c r="DA27" s="37">
        <f t="shared" si="128"/>
        <v>0</v>
      </c>
      <c r="DB27" s="36"/>
      <c r="DC27" s="37">
        <f t="shared" si="129"/>
        <v>0</v>
      </c>
      <c r="DD27" s="36">
        <v>2.8000000000000001E-2</v>
      </c>
      <c r="DE27" s="37">
        <f t="shared" si="129"/>
        <v>2.6615969581749046</v>
      </c>
      <c r="DF27" s="36">
        <v>6</v>
      </c>
      <c r="DG27" s="37">
        <f t="shared" si="130"/>
        <v>2.1234352936180154</v>
      </c>
      <c r="DH27" s="36"/>
      <c r="DI27" s="37">
        <f t="shared" si="131"/>
        <v>0</v>
      </c>
      <c r="DJ27" s="36">
        <v>52.3</v>
      </c>
      <c r="DK27" s="37">
        <f t="shared" si="132"/>
        <v>5.6194262383152465</v>
      </c>
      <c r="DL27" s="36">
        <v>82.347377159999994</v>
      </c>
      <c r="DM27" s="37">
        <f t="shared" si="133"/>
        <v>2.5430896849701523</v>
      </c>
      <c r="DN27" s="36">
        <v>0</v>
      </c>
      <c r="DO27" s="37">
        <f t="shared" si="134"/>
        <v>0</v>
      </c>
      <c r="DP27" s="36"/>
      <c r="DQ27" s="37"/>
      <c r="DR27" s="36">
        <v>0</v>
      </c>
      <c r="DS27" s="37">
        <f t="shared" si="135"/>
        <v>0</v>
      </c>
      <c r="DT27" s="408"/>
      <c r="DU27" s="37">
        <f t="shared" si="136"/>
        <v>0</v>
      </c>
      <c r="DV27" s="36">
        <v>113.9</v>
      </c>
      <c r="DW27" s="37">
        <f t="shared" si="137"/>
        <v>4.0552568804073061</v>
      </c>
      <c r="DX27" s="36">
        <v>79.400000000000006</v>
      </c>
      <c r="DY27" s="37">
        <f t="shared" si="138"/>
        <v>5.5731031094265466</v>
      </c>
      <c r="DZ27" s="36">
        <v>9.6</v>
      </c>
      <c r="EA27" s="37">
        <f t="shared" si="139"/>
        <v>3.5767511177347244</v>
      </c>
      <c r="EB27" s="36">
        <v>1.6</v>
      </c>
      <c r="EC27" s="37">
        <f t="shared" si="140"/>
        <v>7.1111111111111107</v>
      </c>
      <c r="ED27" s="36">
        <v>20.3</v>
      </c>
      <c r="EE27" s="37">
        <f t="shared" si="141"/>
        <v>3.2580765792442867</v>
      </c>
      <c r="EF27" s="36"/>
      <c r="EG27" s="37"/>
      <c r="EH27" s="36">
        <v>23.5</v>
      </c>
      <c r="EI27" s="37">
        <f t="shared" si="142"/>
        <v>3.3038099254885425</v>
      </c>
      <c r="EJ27" s="36">
        <v>18.8</v>
      </c>
      <c r="EK27" s="37">
        <f t="shared" si="143"/>
        <v>1.6683320406718056</v>
      </c>
      <c r="EL27" s="36"/>
      <c r="EM27" s="37">
        <f t="shared" si="144"/>
        <v>0</v>
      </c>
      <c r="EN27" s="36">
        <v>2.8</v>
      </c>
      <c r="EO27" s="37">
        <f t="shared" si="145"/>
        <v>5.3572111889182255</v>
      </c>
      <c r="EP27" s="36"/>
      <c r="EQ27" s="37">
        <f t="shared" si="146"/>
        <v>0</v>
      </c>
      <c r="ER27" s="36">
        <v>34.406190250000002</v>
      </c>
      <c r="ES27" s="37">
        <f t="shared" si="147"/>
        <v>6.1358819503504174</v>
      </c>
      <c r="ET27" s="36"/>
      <c r="EU27" s="37"/>
      <c r="EV27" s="36"/>
      <c r="EW27" s="37">
        <f t="shared" si="148"/>
        <v>0</v>
      </c>
      <c r="EX27" s="36"/>
      <c r="EY27" s="37">
        <f t="shared" si="149"/>
        <v>0</v>
      </c>
      <c r="EZ27" s="36">
        <v>29</v>
      </c>
      <c r="FA27" s="37">
        <f t="shared" si="150"/>
        <v>1.5948963317384368</v>
      </c>
      <c r="FB27" s="36">
        <v>0</v>
      </c>
      <c r="FC27" s="37">
        <f t="shared" si="151"/>
        <v>0</v>
      </c>
      <c r="FD27" s="378">
        <v>2.828668</v>
      </c>
      <c r="FE27" s="37">
        <f t="shared" si="152"/>
        <v>6.3414066141930849</v>
      </c>
      <c r="FF27" s="36"/>
      <c r="FG27" s="37"/>
      <c r="FH27" s="36"/>
      <c r="FI27" s="37"/>
      <c r="FJ27" s="378">
        <v>130.05000000000001</v>
      </c>
      <c r="FK27" s="37">
        <f t="shared" si="153"/>
        <v>7.1844717800174474</v>
      </c>
      <c r="FL27" s="378">
        <v>137.27500000000001</v>
      </c>
      <c r="FM27" s="37">
        <f t="shared" si="154"/>
        <v>5.7549574613227241</v>
      </c>
      <c r="FN27" s="36"/>
      <c r="FO27" s="37" t="e">
        <f t="shared" si="155"/>
        <v>#DIV/0!</v>
      </c>
      <c r="FP27" s="611">
        <v>2.9</v>
      </c>
      <c r="FQ27" s="37">
        <f t="shared" si="156"/>
        <v>1.45</v>
      </c>
      <c r="FR27" s="36"/>
      <c r="FS27" s="37">
        <f t="shared" si="157"/>
        <v>0</v>
      </c>
      <c r="FT27" s="408"/>
      <c r="FU27" s="37">
        <f t="shared" si="158"/>
        <v>0</v>
      </c>
      <c r="FV27" s="36"/>
      <c r="FW27" s="37">
        <f t="shared" si="159"/>
        <v>0</v>
      </c>
    </row>
    <row r="28" spans="1:179" ht="12.75" customHeight="1">
      <c r="A28" s="408" t="s">
        <v>194</v>
      </c>
      <c r="B28" s="36">
        <f t="shared" si="87"/>
        <v>2339.3493467700005</v>
      </c>
      <c r="C28" s="37">
        <f t="shared" si="88"/>
        <v>2.8629624567218843</v>
      </c>
      <c r="D28" s="36">
        <v>71.691999999999993</v>
      </c>
      <c r="E28" s="37">
        <f t="shared" si="89"/>
        <v>6.3924245328863174</v>
      </c>
      <c r="H28" s="36">
        <v>6.6719999999999997</v>
      </c>
      <c r="I28" s="37">
        <f t="shared" si="90"/>
        <v>10.740675155749448</v>
      </c>
      <c r="J28" s="36"/>
      <c r="K28" s="37">
        <f t="shared" si="91"/>
        <v>0</v>
      </c>
      <c r="L28" s="408">
        <v>65.484999999999999</v>
      </c>
      <c r="M28" s="37">
        <f t="shared" si="92"/>
        <v>0.47995793579315715</v>
      </c>
      <c r="N28" s="356">
        <f>(10022792+3162022+2095898+655597+8268557+7660368)/1000000</f>
        <v>31.865234000000001</v>
      </c>
      <c r="O28" s="37">
        <f t="shared" si="93"/>
        <v>2.393735924021533</v>
      </c>
      <c r="P28" s="36">
        <v>0.33</v>
      </c>
      <c r="Q28" s="37">
        <f t="shared" si="94"/>
        <v>5.0308637775864273</v>
      </c>
      <c r="R28" s="36">
        <v>9.2257999999999996</v>
      </c>
      <c r="S28" s="37">
        <f t="shared" si="95"/>
        <v>1.4756369080370053</v>
      </c>
      <c r="T28" s="36">
        <v>0.52</v>
      </c>
      <c r="U28" s="37">
        <f t="shared" si="96"/>
        <v>3.2278088144009933</v>
      </c>
      <c r="X28" s="408">
        <v>71.489999999999995</v>
      </c>
      <c r="Y28" s="37">
        <f t="shared" si="97"/>
        <v>3.5225251415366268</v>
      </c>
      <c r="Z28" s="356">
        <v>2.9218035000000002</v>
      </c>
      <c r="AA28" s="37">
        <f t="shared" si="98"/>
        <v>1.9001665411710211</v>
      </c>
      <c r="AB28" s="36">
        <v>40.916511999999997</v>
      </c>
      <c r="AC28" s="37">
        <f t="shared" si="99"/>
        <v>2.7021104934641937</v>
      </c>
      <c r="AD28" s="36">
        <v>9.9000000000000005E-2</v>
      </c>
      <c r="AE28" s="37">
        <f t="shared" si="100"/>
        <v>2.0060790273556237</v>
      </c>
      <c r="AF28" s="36"/>
      <c r="AH28" s="36">
        <v>0</v>
      </c>
      <c r="AI28" s="37">
        <f t="shared" si="101"/>
        <v>0</v>
      </c>
      <c r="AJ28" s="36"/>
      <c r="AK28" s="37">
        <f t="shared" si="102"/>
        <v>0</v>
      </c>
      <c r="AL28" s="36">
        <v>55.3</v>
      </c>
      <c r="AM28" s="37">
        <f t="shared" si="103"/>
        <v>8.1647718883803346</v>
      </c>
      <c r="AN28" s="36">
        <v>4.8</v>
      </c>
      <c r="AO28" s="37">
        <f t="shared" si="104"/>
        <v>9.1954022988505724</v>
      </c>
      <c r="AP28" s="356">
        <v>30.05</v>
      </c>
      <c r="AQ28" s="37">
        <f t="shared" si="105"/>
        <v>3.5023718225154141</v>
      </c>
      <c r="AR28" s="356">
        <v>18.7</v>
      </c>
      <c r="AS28" s="37">
        <f t="shared" si="106"/>
        <v>2.7429409607627431</v>
      </c>
      <c r="AT28" s="36">
        <v>8</v>
      </c>
      <c r="AU28" s="37">
        <f t="shared" si="107"/>
        <v>5.6335251079172153</v>
      </c>
      <c r="AV28" s="378">
        <v>0.13583999999999999</v>
      </c>
      <c r="AW28" s="37">
        <f t="shared" si="108"/>
        <v>0.70161586456728786</v>
      </c>
      <c r="AX28" s="36">
        <v>0.35536499999999999</v>
      </c>
      <c r="AY28" s="37">
        <f t="shared" si="109"/>
        <v>4.0341132970953906</v>
      </c>
      <c r="AZ28" s="36">
        <v>0.14000000000000001</v>
      </c>
      <c r="BA28" s="37">
        <f t="shared" si="110"/>
        <v>1.1093502377179081</v>
      </c>
      <c r="BB28" s="356">
        <f>8727035/1000000</f>
        <v>8.7270350000000008</v>
      </c>
      <c r="BC28" s="37">
        <f t="shared" si="111"/>
        <v>2.9549638992280842</v>
      </c>
      <c r="BD28" s="356">
        <f>36332787.9/1000000</f>
        <v>36.3327879</v>
      </c>
      <c r="BE28" s="37">
        <f t="shared" si="112"/>
        <v>0.89583167044769652</v>
      </c>
      <c r="BF28" s="36">
        <v>136.57574199999999</v>
      </c>
      <c r="BG28" s="37">
        <f t="shared" si="113"/>
        <v>3.1804342252051554</v>
      </c>
      <c r="BH28" s="36">
        <v>0.91401660000000007</v>
      </c>
      <c r="BI28" s="37">
        <f t="shared" si="114"/>
        <v>4.7872446311223875</v>
      </c>
      <c r="BJ28" s="36"/>
      <c r="BK28" s="37">
        <f t="shared" si="115"/>
        <v>0</v>
      </c>
      <c r="BL28" s="36"/>
      <c r="BM28" s="37"/>
      <c r="BN28" s="36"/>
      <c r="BO28" s="37"/>
      <c r="BP28" s="36"/>
      <c r="BQ28" s="37"/>
      <c r="BR28" s="36"/>
      <c r="BS28" s="37"/>
      <c r="BT28" s="408">
        <v>51.959000000000003</v>
      </c>
      <c r="BU28" s="37">
        <f t="shared" si="116"/>
        <v>4.3935461995009399</v>
      </c>
      <c r="BV28" s="36">
        <v>41.41</v>
      </c>
      <c r="BW28" s="37">
        <f t="shared" si="117"/>
        <v>2.7632456959829175</v>
      </c>
      <c r="BY28" s="37"/>
      <c r="BZ28" s="36">
        <v>69.883679000000001</v>
      </c>
      <c r="CA28" s="37">
        <f t="shared" si="118"/>
        <v>2.081423855274382</v>
      </c>
      <c r="CB28" s="36">
        <v>74.186643000000004</v>
      </c>
      <c r="CC28" s="37">
        <f t="shared" si="119"/>
        <v>4.6274762815754151</v>
      </c>
      <c r="CD28" s="36"/>
      <c r="CE28" s="37"/>
      <c r="CG28" s="37"/>
      <c r="CH28" s="36"/>
      <c r="CI28" s="37"/>
      <c r="CJ28" s="36">
        <v>17.495999999999999</v>
      </c>
      <c r="CK28" s="37">
        <f t="shared" si="120"/>
        <v>1.5862481640646249</v>
      </c>
      <c r="CL28" s="36">
        <v>18.728999999999999</v>
      </c>
      <c r="CM28" s="37">
        <f t="shared" si="121"/>
        <v>5.305755905199522</v>
      </c>
      <c r="CN28" s="36">
        <v>533.54300000000001</v>
      </c>
      <c r="CO28" s="37">
        <f t="shared" si="122"/>
        <v>5.8131094829179171</v>
      </c>
      <c r="CP28" s="408">
        <f>66.714+54.481</f>
        <v>121.19499999999999</v>
      </c>
      <c r="CQ28" s="37">
        <f t="shared" si="123"/>
        <v>6.2832580555520972</v>
      </c>
      <c r="CR28" s="408">
        <f>8.147+4.915</f>
        <v>13.062000000000001</v>
      </c>
      <c r="CS28" s="37">
        <f t="shared" si="124"/>
        <v>4.4193474171414664</v>
      </c>
      <c r="CT28" s="408"/>
      <c r="CU28" s="37">
        <f t="shared" si="125"/>
        <v>0</v>
      </c>
      <c r="CV28" s="408">
        <v>108.9</v>
      </c>
      <c r="CW28" s="37">
        <f t="shared" si="126"/>
        <v>6.0692191941146962</v>
      </c>
      <c r="CX28" s="408">
        <v>113.5</v>
      </c>
      <c r="CY28" s="37">
        <f t="shared" si="127"/>
        <v>1.6206645438578957</v>
      </c>
      <c r="CZ28" s="408">
        <v>33.075000000000003</v>
      </c>
      <c r="DA28" s="37">
        <f t="shared" si="128"/>
        <v>4.7317799647208787</v>
      </c>
      <c r="DB28" s="36">
        <v>0.76044999999999996</v>
      </c>
      <c r="DC28" s="37">
        <f t="shared" si="129"/>
        <v>5.0169085221867826</v>
      </c>
      <c r="DD28" s="36">
        <v>3.5999999999999997E-2</v>
      </c>
      <c r="DE28" s="37">
        <f t="shared" si="129"/>
        <v>3.422053231939163</v>
      </c>
      <c r="DF28" s="36">
        <v>10.8</v>
      </c>
      <c r="DG28" s="37">
        <f t="shared" si="130"/>
        <v>3.8221835285124279</v>
      </c>
      <c r="DH28" s="36">
        <v>88.1</v>
      </c>
      <c r="DI28" s="37">
        <f t="shared" si="131"/>
        <v>5.9197441272912963</v>
      </c>
      <c r="DJ28" s="36">
        <v>7.8</v>
      </c>
      <c r="DK28" s="37">
        <f t="shared" si="132"/>
        <v>0.83807886537015153</v>
      </c>
      <c r="DL28" s="36">
        <v>137.83213927</v>
      </c>
      <c r="DM28" s="37">
        <f t="shared" si="133"/>
        <v>4.2565957013281812</v>
      </c>
      <c r="DN28" s="36">
        <v>16.6708924</v>
      </c>
      <c r="DO28" s="37">
        <f t="shared" si="134"/>
        <v>7.1341937601760925</v>
      </c>
      <c r="DP28" s="36"/>
      <c r="DQ28" s="37"/>
      <c r="DR28" s="36">
        <v>22</v>
      </c>
      <c r="DS28" s="37">
        <f t="shared" si="135"/>
        <v>2.1583439615422346</v>
      </c>
      <c r="DT28" s="408">
        <v>19.805047500000001</v>
      </c>
      <c r="DU28" s="37">
        <f t="shared" si="136"/>
        <v>6.7616903241453326</v>
      </c>
      <c r="DV28" s="36">
        <v>0</v>
      </c>
      <c r="DW28" s="37">
        <f t="shared" si="137"/>
        <v>0</v>
      </c>
      <c r="DX28" s="36">
        <v>0</v>
      </c>
      <c r="DY28" s="37">
        <f t="shared" si="138"/>
        <v>0</v>
      </c>
      <c r="DZ28" s="36">
        <v>0</v>
      </c>
      <c r="EA28" s="37">
        <f t="shared" si="139"/>
        <v>0</v>
      </c>
      <c r="EB28" s="36">
        <v>0</v>
      </c>
      <c r="EC28" s="37">
        <f t="shared" si="140"/>
        <v>0</v>
      </c>
      <c r="ED28" s="36">
        <v>8.3000000000000007</v>
      </c>
      <c r="EE28" s="37">
        <f t="shared" si="141"/>
        <v>1.3321199806762356</v>
      </c>
      <c r="EF28" s="36"/>
      <c r="EG28" s="37"/>
      <c r="EH28" s="36">
        <v>4.7</v>
      </c>
      <c r="EI28" s="37">
        <f t="shared" si="142"/>
        <v>0.66076198509770856</v>
      </c>
      <c r="EJ28" s="36">
        <v>21.3</v>
      </c>
      <c r="EK28" s="37">
        <f t="shared" si="143"/>
        <v>1.8901847056547585</v>
      </c>
      <c r="EL28" s="36">
        <v>15</v>
      </c>
      <c r="EM28" s="37">
        <f t="shared" si="144"/>
        <v>5.131713992473486</v>
      </c>
      <c r="EN28" s="36">
        <v>0.88700000000000001</v>
      </c>
      <c r="EO28" s="37">
        <f t="shared" si="145"/>
        <v>1.6970879730608808</v>
      </c>
      <c r="EP28" s="36">
        <v>2.4</v>
      </c>
      <c r="EQ28" s="37">
        <f t="shared" si="146"/>
        <v>7.3070482569645305</v>
      </c>
      <c r="ER28" s="36">
        <v>2.5442225999999999</v>
      </c>
      <c r="ES28" s="37">
        <f t="shared" si="147"/>
        <v>0.45372793138623102</v>
      </c>
      <c r="ET28" s="36"/>
      <c r="EU28" s="37"/>
      <c r="EV28" s="36">
        <v>0.54</v>
      </c>
      <c r="EW28" s="37">
        <f t="shared" si="148"/>
        <v>4</v>
      </c>
      <c r="EX28" s="36"/>
      <c r="EY28" s="37">
        <f t="shared" si="149"/>
        <v>0</v>
      </c>
      <c r="EZ28" s="36">
        <v>12.9</v>
      </c>
      <c r="FA28" s="37">
        <f t="shared" si="150"/>
        <v>0.7094538854974427</v>
      </c>
      <c r="FB28" s="36">
        <v>65</v>
      </c>
      <c r="FC28" s="37">
        <f t="shared" si="151"/>
        <v>4.0106126982168195</v>
      </c>
      <c r="FD28" s="378">
        <v>0.422734</v>
      </c>
      <c r="FE28" s="37">
        <f t="shared" si="152"/>
        <v>0.94769983032448479</v>
      </c>
      <c r="FF28" s="36"/>
      <c r="FG28" s="37"/>
      <c r="FH28" s="36"/>
      <c r="FI28" s="37"/>
      <c r="FJ28" s="378">
        <v>59.099604999999997</v>
      </c>
      <c r="FK28" s="37">
        <f t="shared" si="153"/>
        <v>3.2648938433885268</v>
      </c>
      <c r="FL28" s="378">
        <v>30.299797999999999</v>
      </c>
      <c r="FM28" s="37">
        <f t="shared" si="154"/>
        <v>1.2702534953682123</v>
      </c>
      <c r="FN28" s="36"/>
      <c r="FO28" s="37" t="e">
        <f t="shared" si="155"/>
        <v>#DIV/0!</v>
      </c>
      <c r="FP28" s="611">
        <v>13.5</v>
      </c>
      <c r="FQ28" s="37">
        <f t="shared" si="156"/>
        <v>6.75</v>
      </c>
      <c r="FR28" s="36"/>
      <c r="FS28" s="37">
        <f t="shared" si="157"/>
        <v>0</v>
      </c>
      <c r="FT28" s="408">
        <v>0.46400000000000002</v>
      </c>
      <c r="FU28" s="37">
        <f t="shared" si="158"/>
        <v>1.8574859887910327</v>
      </c>
      <c r="FV28" s="36"/>
      <c r="FW28" s="37">
        <f t="shared" si="159"/>
        <v>0</v>
      </c>
    </row>
    <row r="29" spans="1:179" ht="12.75" customHeight="1">
      <c r="A29" s="408" t="s">
        <v>195</v>
      </c>
      <c r="B29" s="36">
        <f t="shared" si="87"/>
        <v>1550.5531994200001</v>
      </c>
      <c r="C29" s="37">
        <f t="shared" si="88"/>
        <v>1.8976112324645931</v>
      </c>
      <c r="D29" s="36">
        <v>60.220999999999997</v>
      </c>
      <c r="E29" s="37">
        <f t="shared" si="89"/>
        <v>5.3696116413957897</v>
      </c>
      <c r="H29" s="36">
        <v>0</v>
      </c>
      <c r="I29" s="37">
        <f t="shared" si="90"/>
        <v>0</v>
      </c>
      <c r="J29" s="36"/>
      <c r="K29" s="37">
        <f t="shared" si="91"/>
        <v>0</v>
      </c>
      <c r="L29" s="408"/>
      <c r="M29" s="37">
        <f t="shared" si="92"/>
        <v>0</v>
      </c>
      <c r="N29" s="356">
        <f>(55928632+11814941+4334385)/1000000</f>
        <v>72.077957999999995</v>
      </c>
      <c r="O29" s="37">
        <f t="shared" si="93"/>
        <v>5.4145404171428719</v>
      </c>
      <c r="P29" s="36">
        <v>0</v>
      </c>
      <c r="Q29" s="37">
        <f t="shared" si="94"/>
        <v>0</v>
      </c>
      <c r="S29" s="37">
        <f t="shared" si="95"/>
        <v>0</v>
      </c>
      <c r="T29" s="36">
        <v>0.41</v>
      </c>
      <c r="U29" s="37">
        <f t="shared" si="96"/>
        <v>2.5450031036623217</v>
      </c>
      <c r="X29" s="408"/>
      <c r="Y29" s="37">
        <f t="shared" si="97"/>
        <v>0</v>
      </c>
      <c r="Z29" s="356">
        <v>1.259619</v>
      </c>
      <c r="AA29" s="37">
        <f t="shared" si="98"/>
        <v>0.81918098818873375</v>
      </c>
      <c r="AB29" s="36">
        <v>0</v>
      </c>
      <c r="AC29" s="37">
        <f t="shared" si="99"/>
        <v>0</v>
      </c>
      <c r="AD29" s="36"/>
      <c r="AE29" s="37">
        <f t="shared" si="100"/>
        <v>0</v>
      </c>
      <c r="AF29" s="36"/>
      <c r="AH29" s="36">
        <v>18.100000000000001</v>
      </c>
      <c r="AI29" s="37">
        <f t="shared" si="101"/>
        <v>10.653325485579753</v>
      </c>
      <c r="AJ29" s="36"/>
      <c r="AK29" s="37">
        <f t="shared" si="102"/>
        <v>0</v>
      </c>
      <c r="AL29" s="36">
        <v>42.4</v>
      </c>
      <c r="AM29" s="37">
        <f t="shared" si="103"/>
        <v>6.2601505979624976</v>
      </c>
      <c r="AN29" s="36">
        <v>0</v>
      </c>
      <c r="AO29" s="37">
        <f t="shared" si="104"/>
        <v>0</v>
      </c>
      <c r="AP29" s="356">
        <v>12.83</v>
      </c>
      <c r="AQ29" s="37">
        <f t="shared" si="105"/>
        <v>1.4953554237228872</v>
      </c>
      <c r="AR29" s="356"/>
      <c r="AS29" s="37">
        <f t="shared" si="106"/>
        <v>0</v>
      </c>
      <c r="AU29" s="37">
        <f t="shared" si="107"/>
        <v>0</v>
      </c>
      <c r="AV29" s="378">
        <v>0.18832499999999999</v>
      </c>
      <c r="AW29" s="37">
        <f t="shared" si="108"/>
        <v>0.97270176453647317</v>
      </c>
      <c r="AX29" s="36"/>
      <c r="AY29" s="37">
        <f t="shared" si="109"/>
        <v>0</v>
      </c>
      <c r="AZ29" s="36">
        <v>0.23</v>
      </c>
      <c r="BA29" s="37">
        <f t="shared" si="110"/>
        <v>1.8225039619651346</v>
      </c>
      <c r="BB29" s="356">
        <f>3407301.45/1000000</f>
        <v>3.4073014500000003</v>
      </c>
      <c r="BC29" s="37">
        <f t="shared" si="111"/>
        <v>1.1537083074076713</v>
      </c>
      <c r="BD29" s="356">
        <f>172443000.33/1000000</f>
        <v>172.44300033000002</v>
      </c>
      <c r="BE29" s="37">
        <f t="shared" si="112"/>
        <v>4.2518042234418409</v>
      </c>
      <c r="BF29" s="36">
        <v>103.444838</v>
      </c>
      <c r="BG29" s="37">
        <f t="shared" si="113"/>
        <v>2.4089160957734559</v>
      </c>
      <c r="BH29" s="36">
        <v>0.25207929000000001</v>
      </c>
      <c r="BI29" s="37">
        <f t="shared" si="114"/>
        <v>1.3202880863100772</v>
      </c>
      <c r="BJ29" s="36">
        <v>0.68</v>
      </c>
      <c r="BK29" s="37">
        <f t="shared" si="115"/>
        <v>4.1299726692985121</v>
      </c>
      <c r="BL29" s="36"/>
      <c r="BM29" s="37"/>
      <c r="BN29" s="36"/>
      <c r="BO29" s="37"/>
      <c r="BP29" s="36"/>
      <c r="BQ29" s="37"/>
      <c r="BR29" s="36"/>
      <c r="BS29" s="37"/>
      <c r="BT29" s="408">
        <f>13.321+31.01</f>
        <v>44.331000000000003</v>
      </c>
      <c r="BU29" s="37">
        <f t="shared" si="116"/>
        <v>3.7485382045473581</v>
      </c>
      <c r="BV29" s="36"/>
      <c r="BW29" s="37">
        <f t="shared" si="117"/>
        <v>0</v>
      </c>
      <c r="BY29" s="37"/>
      <c r="BZ29" s="36">
        <v>155.27374202999999</v>
      </c>
      <c r="CA29" s="37">
        <f t="shared" si="118"/>
        <v>4.6246917074723903</v>
      </c>
      <c r="CB29" s="36">
        <v>18.005075000000001</v>
      </c>
      <c r="CC29" s="37">
        <f t="shared" si="119"/>
        <v>1.1230870429126505</v>
      </c>
      <c r="CD29" s="36"/>
      <c r="CE29" s="37"/>
      <c r="CG29" s="37"/>
      <c r="CH29" s="36"/>
      <c r="CI29" s="37"/>
      <c r="CJ29" s="36"/>
      <c r="CK29" s="37">
        <f t="shared" si="120"/>
        <v>0</v>
      </c>
      <c r="CL29" s="36">
        <v>4.1580000000000004</v>
      </c>
      <c r="CM29" s="37">
        <f t="shared" si="121"/>
        <v>1.1779237040856221</v>
      </c>
      <c r="CN29" s="36"/>
      <c r="CO29" s="37">
        <f t="shared" si="122"/>
        <v>0</v>
      </c>
      <c r="CP29" s="408"/>
      <c r="CQ29" s="37">
        <f t="shared" si="123"/>
        <v>0</v>
      </c>
      <c r="CR29" s="408"/>
      <c r="CS29" s="37">
        <f t="shared" si="124"/>
        <v>0</v>
      </c>
      <c r="CT29" s="408">
        <v>20.100000000000001</v>
      </c>
      <c r="CU29" s="37">
        <f t="shared" si="125"/>
        <v>2.0659458126053529</v>
      </c>
      <c r="CV29" s="408"/>
      <c r="CW29" s="37">
        <f t="shared" si="126"/>
        <v>0</v>
      </c>
      <c r="CX29" s="408">
        <v>146.5</v>
      </c>
      <c r="CY29" s="37">
        <f t="shared" si="127"/>
        <v>2.0918709751117333</v>
      </c>
      <c r="CZ29" s="408">
        <v>43.220999999999997</v>
      </c>
      <c r="DA29" s="37">
        <f t="shared" si="128"/>
        <v>6.1832883402933048</v>
      </c>
      <c r="DB29" s="36"/>
      <c r="DC29" s="37">
        <f t="shared" si="129"/>
        <v>0</v>
      </c>
      <c r="DD29" s="36">
        <v>1.7000000000000001E-2</v>
      </c>
      <c r="DE29" s="37">
        <f t="shared" si="129"/>
        <v>1.6159695817490494</v>
      </c>
      <c r="DF29" s="36">
        <v>4.0999999999999996</v>
      </c>
      <c r="DG29" s="37">
        <f t="shared" si="130"/>
        <v>1.4510141173056439</v>
      </c>
      <c r="DH29" s="36"/>
      <c r="DI29" s="37">
        <f t="shared" si="131"/>
        <v>0</v>
      </c>
      <c r="DJ29" s="36">
        <v>9.3000000000000007</v>
      </c>
      <c r="DK29" s="37">
        <f t="shared" si="132"/>
        <v>0.99924787794133452</v>
      </c>
      <c r="DL29" s="36">
        <v>0</v>
      </c>
      <c r="DM29" s="37">
        <f t="shared" si="133"/>
        <v>0</v>
      </c>
      <c r="DN29" s="36">
        <v>0</v>
      </c>
      <c r="DO29" s="37">
        <f t="shared" si="134"/>
        <v>0</v>
      </c>
      <c r="DP29" s="36"/>
      <c r="DQ29" s="37"/>
      <c r="DR29" s="36">
        <v>19.100000000000001</v>
      </c>
      <c r="DS29" s="37">
        <f t="shared" si="135"/>
        <v>1.8738349847934859</v>
      </c>
      <c r="DT29" s="408"/>
      <c r="DU29" s="37">
        <f t="shared" si="136"/>
        <v>0</v>
      </c>
      <c r="DV29" s="36">
        <v>233.1</v>
      </c>
      <c r="DW29" s="37">
        <f t="shared" si="137"/>
        <v>8.2992131591127567</v>
      </c>
      <c r="DX29" s="36">
        <v>152</v>
      </c>
      <c r="DY29" s="37">
        <f t="shared" si="138"/>
        <v>10.668912753562152</v>
      </c>
      <c r="DZ29" s="36">
        <v>26.4</v>
      </c>
      <c r="EA29" s="37">
        <f t="shared" si="139"/>
        <v>9.8360655737704921</v>
      </c>
      <c r="EB29" s="36">
        <v>2.1</v>
      </c>
      <c r="EC29" s="37">
        <f t="shared" si="140"/>
        <v>9.3333333333333339</v>
      </c>
      <c r="ED29" s="36">
        <v>8.1999999999999993</v>
      </c>
      <c r="EE29" s="37">
        <f t="shared" si="141"/>
        <v>1.3160703423548348</v>
      </c>
      <c r="EF29" s="36"/>
      <c r="EG29" s="37"/>
      <c r="EH29" s="36"/>
      <c r="EI29" s="37">
        <f t="shared" si="142"/>
        <v>0</v>
      </c>
      <c r="EJ29" s="36">
        <v>53.5</v>
      </c>
      <c r="EK29" s="37">
        <f t="shared" si="143"/>
        <v>4.7476470306351919</v>
      </c>
      <c r="EL29" s="36"/>
      <c r="EM29" s="37">
        <f t="shared" si="144"/>
        <v>0</v>
      </c>
      <c r="EN29" s="36">
        <v>0.38900000000000001</v>
      </c>
      <c r="EO29" s="37">
        <f t="shared" si="145"/>
        <v>0.74426969731756776</v>
      </c>
      <c r="EP29" s="36"/>
      <c r="EQ29" s="37">
        <f t="shared" si="146"/>
        <v>0</v>
      </c>
      <c r="ER29" s="36">
        <v>22.996039320000001</v>
      </c>
      <c r="ES29" s="37">
        <f t="shared" si="147"/>
        <v>4.1010347721697116</v>
      </c>
      <c r="ET29" s="36"/>
      <c r="EU29" s="37"/>
      <c r="EV29" s="36"/>
      <c r="EW29" s="37">
        <f t="shared" si="148"/>
        <v>0</v>
      </c>
      <c r="EX29" s="36"/>
      <c r="EY29" s="37">
        <f t="shared" si="149"/>
        <v>0</v>
      </c>
      <c r="EZ29" s="36">
        <v>0</v>
      </c>
      <c r="FA29" s="37">
        <f t="shared" si="150"/>
        <v>0</v>
      </c>
      <c r="FB29" s="36">
        <v>0</v>
      </c>
      <c r="FC29" s="37">
        <f t="shared" si="151"/>
        <v>0</v>
      </c>
      <c r="FD29" s="378">
        <v>0.36661199999999999</v>
      </c>
      <c r="FE29" s="37">
        <f t="shared" si="152"/>
        <v>0.82188357263650436</v>
      </c>
      <c r="FF29" s="36"/>
      <c r="FG29" s="37"/>
      <c r="FH29" s="36"/>
      <c r="FI29" s="37"/>
      <c r="FJ29" s="378">
        <v>47.338610000000003</v>
      </c>
      <c r="FK29" s="37">
        <f t="shared" si="153"/>
        <v>2.6151703779335005</v>
      </c>
      <c r="FL29" s="378">
        <v>51.26</v>
      </c>
      <c r="FM29" s="37">
        <f t="shared" si="154"/>
        <v>2.1489646291560938</v>
      </c>
      <c r="FN29" s="36"/>
      <c r="FO29" s="37" t="e">
        <f t="shared" si="155"/>
        <v>#DIV/0!</v>
      </c>
      <c r="FP29" s="611"/>
      <c r="FQ29" s="37">
        <f t="shared" si="156"/>
        <v>0</v>
      </c>
      <c r="FR29" s="36"/>
      <c r="FS29" s="37">
        <f t="shared" si="157"/>
        <v>0</v>
      </c>
      <c r="FT29" s="408">
        <v>0.85299999999999998</v>
      </c>
      <c r="FU29" s="37">
        <f t="shared" si="158"/>
        <v>3.4147317854283425</v>
      </c>
      <c r="FV29" s="36"/>
      <c r="FW29" s="37">
        <f t="shared" si="159"/>
        <v>0</v>
      </c>
    </row>
    <row r="30" spans="1:179" ht="12.75" customHeight="1">
      <c r="A30" s="408" t="s">
        <v>196</v>
      </c>
      <c r="B30" s="36">
        <f t="shared" si="87"/>
        <v>279.43495100000001</v>
      </c>
      <c r="C30" s="37">
        <f t="shared" si="88"/>
        <v>0.34198046346242222</v>
      </c>
      <c r="D30" s="36">
        <v>0</v>
      </c>
      <c r="E30" s="37">
        <f t="shared" si="89"/>
        <v>0</v>
      </c>
      <c r="H30" s="36">
        <v>0</v>
      </c>
      <c r="I30" s="37">
        <f t="shared" si="90"/>
        <v>0</v>
      </c>
      <c r="J30" s="36"/>
      <c r="K30" s="37">
        <f t="shared" si="91"/>
        <v>0</v>
      </c>
      <c r="L30" s="408"/>
      <c r="M30" s="37">
        <f t="shared" si="92"/>
        <v>0</v>
      </c>
      <c r="N30" s="378">
        <f>(5430106+3507040+1792140+3318302+1468848)/1000000</f>
        <v>15.516436000000001</v>
      </c>
      <c r="O30" s="37">
        <f t="shared" si="93"/>
        <v>1.1656041900078618</v>
      </c>
      <c r="P30" s="36">
        <v>0</v>
      </c>
      <c r="Q30" s="37">
        <f t="shared" si="94"/>
        <v>0</v>
      </c>
      <c r="S30" s="37">
        <f t="shared" si="95"/>
        <v>0</v>
      </c>
      <c r="U30" s="37">
        <f t="shared" si="96"/>
        <v>0</v>
      </c>
      <c r="X30" s="408"/>
      <c r="Y30" s="37">
        <f t="shared" si="97"/>
        <v>0</v>
      </c>
      <c r="Z30" s="356"/>
      <c r="AA30" s="37">
        <f t="shared" si="98"/>
        <v>0</v>
      </c>
      <c r="AB30" s="36">
        <v>0</v>
      </c>
      <c r="AC30" s="37">
        <f t="shared" si="99"/>
        <v>0</v>
      </c>
      <c r="AD30" s="36"/>
      <c r="AE30" s="37">
        <f t="shared" si="100"/>
        <v>0</v>
      </c>
      <c r="AF30" s="36"/>
      <c r="AH30" s="36">
        <v>0</v>
      </c>
      <c r="AI30" s="37">
        <f t="shared" si="101"/>
        <v>0</v>
      </c>
      <c r="AJ30" s="36">
        <v>10.5</v>
      </c>
      <c r="AK30" s="37">
        <f t="shared" si="102"/>
        <v>2.4775837659273243</v>
      </c>
      <c r="AL30" s="36">
        <v>0</v>
      </c>
      <c r="AM30" s="37">
        <f t="shared" si="103"/>
        <v>0</v>
      </c>
      <c r="AN30" s="36">
        <v>0</v>
      </c>
      <c r="AO30" s="37">
        <f t="shared" si="104"/>
        <v>0</v>
      </c>
      <c r="AP30" s="356">
        <v>1.5</v>
      </c>
      <c r="AQ30" s="37">
        <f t="shared" si="105"/>
        <v>0.1748272124383734</v>
      </c>
      <c r="AR30" s="356"/>
      <c r="AS30" s="37">
        <f t="shared" si="106"/>
        <v>0</v>
      </c>
      <c r="AU30" s="37">
        <f t="shared" si="107"/>
        <v>0</v>
      </c>
      <c r="AV30" s="378"/>
      <c r="AW30" s="37">
        <f t="shared" si="108"/>
        <v>0</v>
      </c>
      <c r="AX30" s="36"/>
      <c r="AY30" s="37">
        <f t="shared" si="109"/>
        <v>0</v>
      </c>
      <c r="AZ30" s="36"/>
      <c r="BA30" s="37">
        <f t="shared" si="110"/>
        <v>0</v>
      </c>
      <c r="BB30" s="356">
        <v>0</v>
      </c>
      <c r="BC30" s="37">
        <f t="shared" si="111"/>
        <v>0</v>
      </c>
      <c r="BD30" s="356">
        <v>0</v>
      </c>
      <c r="BE30" s="37">
        <f t="shared" si="112"/>
        <v>0</v>
      </c>
      <c r="BF30" s="36">
        <v>25.558589999999999</v>
      </c>
      <c r="BG30" s="37">
        <f t="shared" si="113"/>
        <v>0.59518193490016869</v>
      </c>
      <c r="BH30" s="36">
        <v>0</v>
      </c>
      <c r="BI30" s="37">
        <f t="shared" si="114"/>
        <v>0</v>
      </c>
      <c r="BJ30" s="36">
        <v>0.33</v>
      </c>
      <c r="BK30" s="37">
        <f t="shared" si="115"/>
        <v>2.0042514424536897</v>
      </c>
      <c r="BL30" s="36"/>
      <c r="BM30" s="37"/>
      <c r="BN30" s="36"/>
      <c r="BO30" s="37"/>
      <c r="BP30" s="36"/>
      <c r="BQ30" s="37"/>
      <c r="BR30" s="36"/>
      <c r="BS30" s="37"/>
      <c r="BT30" s="408"/>
      <c r="BU30" s="37">
        <f t="shared" si="116"/>
        <v>0</v>
      </c>
      <c r="BV30" s="36"/>
      <c r="BW30" s="37">
        <f t="shared" si="117"/>
        <v>0</v>
      </c>
      <c r="BY30" s="37"/>
      <c r="BZ30" s="36"/>
      <c r="CA30" s="37">
        <f t="shared" si="118"/>
        <v>0</v>
      </c>
      <c r="CB30" s="36">
        <v>9.7609200000000005</v>
      </c>
      <c r="CC30" s="37">
        <f t="shared" si="119"/>
        <v>0.6088484929336283</v>
      </c>
      <c r="CD30" s="36"/>
      <c r="CE30" s="37"/>
      <c r="CG30" s="37"/>
      <c r="CH30" s="36"/>
      <c r="CI30" s="37"/>
      <c r="CJ30" s="36">
        <v>11.114000000000001</v>
      </c>
      <c r="CK30" s="37">
        <f t="shared" si="120"/>
        <v>1.0076338646212986</v>
      </c>
      <c r="CL30" s="36">
        <v>1.252</v>
      </c>
      <c r="CM30" s="37">
        <f t="shared" si="121"/>
        <v>0.35468024952265481</v>
      </c>
      <c r="CN30" s="36"/>
      <c r="CO30" s="37">
        <f t="shared" si="122"/>
        <v>0</v>
      </c>
      <c r="CP30" s="408"/>
      <c r="CQ30" s="37">
        <f t="shared" si="123"/>
        <v>0</v>
      </c>
      <c r="CR30" s="408"/>
      <c r="CS30" s="37">
        <f t="shared" si="124"/>
        <v>0</v>
      </c>
      <c r="CT30" s="408"/>
      <c r="CU30" s="37">
        <f t="shared" si="125"/>
        <v>0</v>
      </c>
      <c r="CV30" s="408"/>
      <c r="CW30" s="37">
        <f t="shared" si="126"/>
        <v>0</v>
      </c>
      <c r="CX30" s="408"/>
      <c r="CY30" s="37">
        <f t="shared" si="127"/>
        <v>0</v>
      </c>
      <c r="CZ30" s="408"/>
      <c r="DA30" s="37">
        <f t="shared" si="128"/>
        <v>0</v>
      </c>
      <c r="DB30" s="36"/>
      <c r="DC30" s="37">
        <f t="shared" si="129"/>
        <v>0</v>
      </c>
      <c r="DD30" s="36"/>
      <c r="DE30" s="37">
        <f t="shared" si="129"/>
        <v>0</v>
      </c>
      <c r="DF30" s="36">
        <v>0.94299999999999995</v>
      </c>
      <c r="DG30" s="37">
        <f t="shared" si="130"/>
        <v>0.33373324698029805</v>
      </c>
      <c r="DH30" s="36"/>
      <c r="DI30" s="37">
        <f t="shared" si="131"/>
        <v>0</v>
      </c>
      <c r="DJ30" s="36"/>
      <c r="DK30" s="37">
        <f t="shared" si="132"/>
        <v>0</v>
      </c>
      <c r="DL30" s="36">
        <v>0</v>
      </c>
      <c r="DM30" s="37">
        <f t="shared" si="133"/>
        <v>0</v>
      </c>
      <c r="DN30" s="36">
        <v>0</v>
      </c>
      <c r="DO30" s="37">
        <f t="shared" si="134"/>
        <v>0</v>
      </c>
      <c r="DP30" s="36"/>
      <c r="DQ30" s="37"/>
      <c r="DR30" s="36">
        <v>0</v>
      </c>
      <c r="DS30" s="37">
        <f t="shared" si="135"/>
        <v>0</v>
      </c>
      <c r="DT30" s="408"/>
      <c r="DU30" s="37">
        <f t="shared" si="136"/>
        <v>0</v>
      </c>
      <c r="DV30" s="36">
        <v>0</v>
      </c>
      <c r="DW30" s="37">
        <f t="shared" si="137"/>
        <v>0</v>
      </c>
      <c r="DX30" s="36">
        <v>0</v>
      </c>
      <c r="DY30" s="37">
        <f t="shared" si="138"/>
        <v>0</v>
      </c>
      <c r="DZ30" s="36">
        <v>0</v>
      </c>
      <c r="EA30" s="37">
        <f t="shared" si="139"/>
        <v>0</v>
      </c>
      <c r="EB30" s="36">
        <v>0</v>
      </c>
      <c r="EC30" s="37">
        <f t="shared" si="140"/>
        <v>0</v>
      </c>
      <c r="ED30" s="36">
        <v>30.7</v>
      </c>
      <c r="EE30" s="37">
        <f t="shared" si="141"/>
        <v>4.9272389646699315</v>
      </c>
      <c r="EF30" s="36"/>
      <c r="EG30" s="37"/>
      <c r="EH30" s="36">
        <v>59.1</v>
      </c>
      <c r="EI30" s="37">
        <f t="shared" si="142"/>
        <v>8.3087304934626758</v>
      </c>
      <c r="EJ30" s="36">
        <v>57.2</v>
      </c>
      <c r="EK30" s="37">
        <f t="shared" si="143"/>
        <v>5.0759889748099623</v>
      </c>
      <c r="EL30" s="36">
        <v>6.9</v>
      </c>
      <c r="EM30" s="37">
        <f t="shared" si="144"/>
        <v>2.3605884365378036</v>
      </c>
      <c r="EN30" s="36"/>
      <c r="EO30" s="37">
        <f t="shared" si="145"/>
        <v>0</v>
      </c>
      <c r="EP30" s="36">
        <v>1</v>
      </c>
      <c r="EQ30" s="37">
        <f t="shared" si="146"/>
        <v>3.0446034404018878</v>
      </c>
      <c r="ER30" s="36">
        <v>0</v>
      </c>
      <c r="ES30" s="37">
        <f t="shared" si="147"/>
        <v>0</v>
      </c>
      <c r="ET30" s="36"/>
      <c r="EU30" s="37"/>
      <c r="EV30" s="36"/>
      <c r="EW30" s="37">
        <f t="shared" si="148"/>
        <v>0</v>
      </c>
      <c r="EX30" s="36"/>
      <c r="EY30" s="37">
        <f t="shared" si="149"/>
        <v>0</v>
      </c>
      <c r="EZ30" s="36">
        <v>17.600000000000001</v>
      </c>
      <c r="FA30" s="37">
        <f t="shared" si="150"/>
        <v>0.96793708408953427</v>
      </c>
      <c r="FB30" s="36">
        <v>26.1</v>
      </c>
      <c r="FC30" s="37">
        <f t="shared" si="151"/>
        <v>1.6104152526686</v>
      </c>
      <c r="FD30" s="378">
        <v>0</v>
      </c>
      <c r="FE30" s="37">
        <f t="shared" si="152"/>
        <v>0</v>
      </c>
      <c r="FF30" s="36"/>
      <c r="FG30" s="37"/>
      <c r="FH30" s="36"/>
      <c r="FI30" s="37"/>
      <c r="FJ30" s="378">
        <v>4.3600050000000001</v>
      </c>
      <c r="FK30" s="37">
        <f t="shared" si="153"/>
        <v>0.24086376688377525</v>
      </c>
      <c r="FL30" s="378">
        <v>0</v>
      </c>
      <c r="FM30" s="37">
        <f t="shared" si="154"/>
        <v>0</v>
      </c>
      <c r="FN30" s="36"/>
      <c r="FO30" s="37" t="e">
        <f t="shared" si="155"/>
        <v>#DIV/0!</v>
      </c>
      <c r="FP30" s="611"/>
      <c r="FQ30" s="37">
        <f t="shared" si="156"/>
        <v>0</v>
      </c>
      <c r="FR30" s="36"/>
      <c r="FS30" s="37">
        <f t="shared" si="157"/>
        <v>0</v>
      </c>
      <c r="FT30" s="408"/>
      <c r="FU30" s="37">
        <f t="shared" si="158"/>
        <v>0</v>
      </c>
      <c r="FV30" s="36"/>
      <c r="FW30" s="37">
        <f t="shared" si="159"/>
        <v>0</v>
      </c>
    </row>
    <row r="31" spans="1:179" ht="12.75" customHeight="1">
      <c r="A31" s="408" t="s">
        <v>197</v>
      </c>
      <c r="B31" s="36">
        <f t="shared" si="87"/>
        <v>2203.9579209499998</v>
      </c>
      <c r="C31" s="37">
        <f t="shared" si="88"/>
        <v>2.6972665679826049</v>
      </c>
      <c r="D31" s="36">
        <v>0</v>
      </c>
      <c r="E31" s="37">
        <f t="shared" si="89"/>
        <v>0</v>
      </c>
      <c r="H31" s="36">
        <v>0</v>
      </c>
      <c r="I31" s="37">
        <f t="shared" si="90"/>
        <v>0</v>
      </c>
      <c r="J31" s="36"/>
      <c r="K31" s="37">
        <f t="shared" si="91"/>
        <v>0</v>
      </c>
      <c r="L31" s="408">
        <v>28.047999999999998</v>
      </c>
      <c r="M31" s="37">
        <f t="shared" si="92"/>
        <v>0.20557166042798306</v>
      </c>
      <c r="N31" s="356">
        <v>0</v>
      </c>
      <c r="O31" s="37">
        <f t="shared" si="93"/>
        <v>0</v>
      </c>
      <c r="P31" s="36">
        <v>0.221191</v>
      </c>
      <c r="Q31" s="37">
        <f t="shared" si="94"/>
        <v>3.3720660297821801</v>
      </c>
      <c r="R31" s="36">
        <v>42.725000000000001</v>
      </c>
      <c r="S31" s="37">
        <f t="shared" si="95"/>
        <v>6.8337257360750341</v>
      </c>
      <c r="T31" s="36">
        <v>0.14000000000000001</v>
      </c>
      <c r="U31" s="37">
        <f t="shared" si="96"/>
        <v>0.86902545003103671</v>
      </c>
      <c r="X31" s="408"/>
      <c r="Y31" s="37">
        <f t="shared" si="97"/>
        <v>0</v>
      </c>
      <c r="Z31" s="356">
        <v>3.75345</v>
      </c>
      <c r="AA31" s="37">
        <f t="shared" si="98"/>
        <v>2.4410197687689705</v>
      </c>
      <c r="AB31" s="36">
        <v>70.518129999999999</v>
      </c>
      <c r="AC31" s="37">
        <f t="shared" si="99"/>
        <v>4.6569898004129033</v>
      </c>
      <c r="AD31" s="36">
        <v>8.5999999999999993E-2</v>
      </c>
      <c r="AE31" s="37">
        <f t="shared" si="100"/>
        <v>1.7426545086119554</v>
      </c>
      <c r="AF31" s="36"/>
      <c r="AH31" s="36">
        <v>0</v>
      </c>
      <c r="AI31" s="37">
        <f t="shared" si="101"/>
        <v>0</v>
      </c>
      <c r="AJ31" s="36"/>
      <c r="AK31" s="37">
        <f t="shared" si="102"/>
        <v>0</v>
      </c>
      <c r="AL31" s="36">
        <v>0</v>
      </c>
      <c r="AM31" s="37">
        <f t="shared" si="103"/>
        <v>0</v>
      </c>
      <c r="AN31" s="36">
        <v>0</v>
      </c>
      <c r="AO31" s="37">
        <f t="shared" si="104"/>
        <v>0</v>
      </c>
      <c r="AP31" s="356">
        <v>22.29</v>
      </c>
      <c r="AQ31" s="37">
        <f t="shared" si="105"/>
        <v>2.5979323768342288</v>
      </c>
      <c r="AR31" s="356"/>
      <c r="AS31" s="37">
        <f t="shared" si="106"/>
        <v>0</v>
      </c>
      <c r="AT31" s="36">
        <v>5.7720000000000002</v>
      </c>
      <c r="AU31" s="37">
        <f t="shared" si="107"/>
        <v>4.0645883653622716</v>
      </c>
      <c r="AV31" s="378">
        <v>1.1888000000000001</v>
      </c>
      <c r="AW31" s="37">
        <f t="shared" si="108"/>
        <v>6.1401718182979392</v>
      </c>
      <c r="AX31" s="36">
        <v>0.28271200000000002</v>
      </c>
      <c r="AY31" s="37">
        <f t="shared" si="109"/>
        <v>3.2093544340282025</v>
      </c>
      <c r="AZ31" s="36">
        <v>0.12</v>
      </c>
      <c r="BA31" s="37">
        <f t="shared" si="110"/>
        <v>0.95087163232963534</v>
      </c>
      <c r="BB31" s="356">
        <v>0</v>
      </c>
      <c r="BC31" s="37">
        <f t="shared" si="111"/>
        <v>0</v>
      </c>
      <c r="BD31" s="356">
        <f>250799724.3/1000000</f>
        <v>250.79972430000001</v>
      </c>
      <c r="BE31" s="37">
        <f t="shared" si="112"/>
        <v>6.1837901508100552</v>
      </c>
      <c r="BF31" s="36">
        <v>119.757372</v>
      </c>
      <c r="BG31" s="37">
        <f t="shared" si="113"/>
        <v>2.788785468428395</v>
      </c>
      <c r="BH31" s="36">
        <v>0.62453015000000001</v>
      </c>
      <c r="BI31" s="37">
        <f t="shared" si="114"/>
        <v>3.2710331601871991</v>
      </c>
      <c r="BJ31" s="36">
        <v>0.67</v>
      </c>
      <c r="BK31" s="37">
        <f t="shared" si="115"/>
        <v>4.0692377771029458</v>
      </c>
      <c r="BL31" s="36"/>
      <c r="BM31" s="37"/>
      <c r="BN31" s="36"/>
      <c r="BO31" s="37"/>
      <c r="BP31" s="36"/>
      <c r="BQ31" s="37"/>
      <c r="BR31" s="36"/>
      <c r="BS31" s="37"/>
      <c r="BT31" s="408">
        <v>26.071999999999999</v>
      </c>
      <c r="BU31" s="37">
        <f t="shared" si="116"/>
        <v>2.2045947095476914</v>
      </c>
      <c r="BV31" s="36">
        <v>20.16</v>
      </c>
      <c r="BW31" s="37">
        <f t="shared" si="117"/>
        <v>1.345255571867076</v>
      </c>
      <c r="BY31" s="37"/>
      <c r="BZ31" s="36">
        <v>104.08179995</v>
      </c>
      <c r="CA31" s="37">
        <f t="shared" si="118"/>
        <v>3.0999847806499421</v>
      </c>
      <c r="CB31" s="36">
        <v>0</v>
      </c>
      <c r="CC31" s="37">
        <f t="shared" si="119"/>
        <v>0</v>
      </c>
      <c r="CD31" s="36"/>
      <c r="CE31" s="37"/>
      <c r="CG31" s="37"/>
      <c r="CH31" s="36"/>
      <c r="CI31" s="37"/>
      <c r="CJ31" s="36">
        <v>63.712000000000003</v>
      </c>
      <c r="CK31" s="37">
        <f t="shared" si="120"/>
        <v>5.7763513390995307</v>
      </c>
      <c r="CL31" s="36">
        <v>5.3730000000000002</v>
      </c>
      <c r="CM31" s="37">
        <f t="shared" si="121"/>
        <v>1.5221221890457064</v>
      </c>
      <c r="CN31" s="36">
        <v>360.86399999999998</v>
      </c>
      <c r="CO31" s="37">
        <f t="shared" si="122"/>
        <v>3.9317204807179387</v>
      </c>
      <c r="CP31" s="408"/>
      <c r="CQ31" s="37">
        <f t="shared" si="123"/>
        <v>0</v>
      </c>
      <c r="CR31" s="408">
        <v>3.4950000000000001</v>
      </c>
      <c r="CS31" s="37">
        <f t="shared" si="124"/>
        <v>1.1824850117064327</v>
      </c>
      <c r="CT31" s="408">
        <v>40.1</v>
      </c>
      <c r="CU31" s="37">
        <f t="shared" si="125"/>
        <v>4.1216132878345597</v>
      </c>
      <c r="CV31" s="408"/>
      <c r="CW31" s="37">
        <f t="shared" si="126"/>
        <v>0</v>
      </c>
      <c r="CX31" s="408">
        <v>278</v>
      </c>
      <c r="CY31" s="37">
        <f t="shared" si="127"/>
        <v>3.9695572087444493</v>
      </c>
      <c r="CZ31" s="408"/>
      <c r="DA31" s="37">
        <f t="shared" si="128"/>
        <v>0</v>
      </c>
      <c r="DB31" s="36">
        <v>0.84499999999999997</v>
      </c>
      <c r="DC31" s="37">
        <f t="shared" si="129"/>
        <v>5.5747093184927747</v>
      </c>
      <c r="DD31" s="36">
        <v>2.9000000000000001E-2</v>
      </c>
      <c r="DE31" s="37">
        <f t="shared" si="129"/>
        <v>2.7566539923954374</v>
      </c>
      <c r="DF31" s="36">
        <v>8.1</v>
      </c>
      <c r="DG31" s="37">
        <f t="shared" si="130"/>
        <v>2.8666376463843206</v>
      </c>
      <c r="DH31" s="36">
        <v>58</v>
      </c>
      <c r="DI31" s="37">
        <f t="shared" si="131"/>
        <v>3.8972208783529543</v>
      </c>
      <c r="DJ31" s="36">
        <v>62.8</v>
      </c>
      <c r="DK31" s="37">
        <f t="shared" si="132"/>
        <v>6.7476093263135262</v>
      </c>
      <c r="DL31" s="36">
        <v>225.19026034999999</v>
      </c>
      <c r="DM31" s="37">
        <f t="shared" si="133"/>
        <v>6.9544294912893143</v>
      </c>
      <c r="DN31" s="36">
        <v>17.0337225</v>
      </c>
      <c r="DO31" s="37">
        <f t="shared" si="134"/>
        <v>7.2894644063608194</v>
      </c>
      <c r="DP31" s="36"/>
      <c r="DQ31" s="37"/>
      <c r="DR31" s="36">
        <v>0</v>
      </c>
      <c r="DS31" s="37">
        <f t="shared" si="135"/>
        <v>0</v>
      </c>
      <c r="DT31" s="408">
        <v>17.549585699999998</v>
      </c>
      <c r="DU31" s="37">
        <f t="shared" si="136"/>
        <v>5.9916475242207463</v>
      </c>
      <c r="DV31" s="36">
        <v>0</v>
      </c>
      <c r="DW31" s="37">
        <f t="shared" si="137"/>
        <v>0</v>
      </c>
      <c r="DX31" s="36">
        <v>0</v>
      </c>
      <c r="DY31" s="37">
        <f t="shared" si="138"/>
        <v>0</v>
      </c>
      <c r="DZ31" s="36">
        <v>0</v>
      </c>
      <c r="EA31" s="37">
        <f t="shared" si="139"/>
        <v>0</v>
      </c>
      <c r="EB31" s="36">
        <v>0</v>
      </c>
      <c r="EC31" s="37">
        <f t="shared" si="140"/>
        <v>0</v>
      </c>
      <c r="ED31" s="36"/>
      <c r="EE31" s="37">
        <f t="shared" si="141"/>
        <v>0</v>
      </c>
      <c r="EF31" s="36"/>
      <c r="EG31" s="37"/>
      <c r="EH31" s="36"/>
      <c r="EI31" s="37">
        <f t="shared" si="142"/>
        <v>0</v>
      </c>
      <c r="EJ31" s="36"/>
      <c r="EK31" s="37">
        <f t="shared" si="143"/>
        <v>0</v>
      </c>
      <c r="EL31" s="36"/>
      <c r="EM31" s="37">
        <f t="shared" si="144"/>
        <v>0</v>
      </c>
      <c r="EN31" s="36">
        <v>3.3</v>
      </c>
      <c r="EO31" s="37">
        <f t="shared" si="145"/>
        <v>6.3138560440821943</v>
      </c>
      <c r="EP31" s="36"/>
      <c r="EQ31" s="37">
        <f t="shared" si="146"/>
        <v>0</v>
      </c>
      <c r="ER31" s="36">
        <v>34.029400000000003</v>
      </c>
      <c r="ES31" s="37">
        <f t="shared" si="147"/>
        <v>6.0686864696173242</v>
      </c>
      <c r="ET31" s="36"/>
      <c r="EU31" s="37"/>
      <c r="EV31" s="36"/>
      <c r="EW31" s="37">
        <f t="shared" si="148"/>
        <v>0</v>
      </c>
      <c r="EX31" s="36"/>
      <c r="EY31" s="37">
        <f t="shared" si="149"/>
        <v>0</v>
      </c>
      <c r="EZ31" s="36">
        <v>127.9</v>
      </c>
      <c r="FA31" s="37">
        <f t="shared" si="150"/>
        <v>7.0340427872188318</v>
      </c>
      <c r="FB31" s="36">
        <v>185.2</v>
      </c>
      <c r="FC31" s="37">
        <f t="shared" si="151"/>
        <v>11.427161103227</v>
      </c>
      <c r="FD31" s="378">
        <v>2.4632429999999998</v>
      </c>
      <c r="FE31" s="37">
        <f t="shared" si="152"/>
        <v>5.5221840995708291</v>
      </c>
      <c r="FF31" s="36"/>
      <c r="FG31" s="37"/>
      <c r="FH31" s="36"/>
      <c r="FI31" s="37"/>
      <c r="FJ31" s="378">
        <v>0</v>
      </c>
      <c r="FK31" s="37">
        <f t="shared" si="153"/>
        <v>0</v>
      </c>
      <c r="FL31" s="378">
        <v>0</v>
      </c>
      <c r="FM31" s="37">
        <f t="shared" si="154"/>
        <v>0</v>
      </c>
      <c r="FN31" s="36"/>
      <c r="FO31" s="37" t="e">
        <f t="shared" si="155"/>
        <v>#DIV/0!</v>
      </c>
      <c r="FP31" s="611">
        <v>8.3000000000000007</v>
      </c>
      <c r="FQ31" s="37">
        <f t="shared" si="156"/>
        <v>4.1500000000000004</v>
      </c>
      <c r="FR31" s="36"/>
      <c r="FS31" s="37">
        <f t="shared" si="157"/>
        <v>0</v>
      </c>
      <c r="FT31" s="408">
        <v>0.873</v>
      </c>
      <c r="FU31" s="37">
        <f t="shared" si="158"/>
        <v>3.4947958366693359</v>
      </c>
      <c r="FV31" s="36">
        <v>3.49</v>
      </c>
      <c r="FW31" s="37">
        <f t="shared" si="159"/>
        <v>4.066177327274846</v>
      </c>
    </row>
    <row r="32" spans="1:179" ht="12.75" customHeight="1" thickBot="1">
      <c r="A32" s="408" t="s">
        <v>198</v>
      </c>
      <c r="B32" s="36">
        <f t="shared" si="87"/>
        <v>0</v>
      </c>
      <c r="C32" s="37">
        <f t="shared" si="88"/>
        <v>0</v>
      </c>
      <c r="D32" s="36">
        <v>0</v>
      </c>
      <c r="E32" s="37">
        <f t="shared" si="89"/>
        <v>0</v>
      </c>
      <c r="H32" s="36">
        <v>0</v>
      </c>
      <c r="I32" s="37">
        <f t="shared" si="90"/>
        <v>0</v>
      </c>
      <c r="J32" s="36"/>
      <c r="K32" s="37">
        <f t="shared" si="91"/>
        <v>0</v>
      </c>
      <c r="L32" s="408"/>
      <c r="M32" s="37">
        <f t="shared" si="92"/>
        <v>0</v>
      </c>
      <c r="N32" s="356">
        <v>0</v>
      </c>
      <c r="O32" s="37">
        <f t="shared" si="93"/>
        <v>0</v>
      </c>
      <c r="Q32" s="37">
        <f t="shared" si="94"/>
        <v>0</v>
      </c>
      <c r="S32" s="37">
        <f t="shared" si="95"/>
        <v>0</v>
      </c>
      <c r="U32" s="37">
        <f t="shared" si="96"/>
        <v>0</v>
      </c>
      <c r="X32" s="408"/>
      <c r="Y32" s="37">
        <f t="shared" si="97"/>
        <v>0</v>
      </c>
      <c r="Z32" s="356"/>
      <c r="AA32" s="37">
        <f t="shared" si="98"/>
        <v>0</v>
      </c>
      <c r="AB32" s="36">
        <v>0</v>
      </c>
      <c r="AC32" s="37">
        <f t="shared" si="99"/>
        <v>0</v>
      </c>
      <c r="AD32" s="36"/>
      <c r="AE32" s="37">
        <f t="shared" si="100"/>
        <v>0</v>
      </c>
      <c r="AF32" s="36"/>
      <c r="AH32" s="36">
        <v>0</v>
      </c>
      <c r="AI32" s="37">
        <f t="shared" si="101"/>
        <v>0</v>
      </c>
      <c r="AJ32" s="36"/>
      <c r="AK32" s="37">
        <f t="shared" si="102"/>
        <v>0</v>
      </c>
      <c r="AL32" s="36">
        <v>0</v>
      </c>
      <c r="AM32" s="37">
        <f t="shared" si="103"/>
        <v>0</v>
      </c>
      <c r="AN32" s="36">
        <v>0</v>
      </c>
      <c r="AO32" s="37">
        <f t="shared" si="104"/>
        <v>0</v>
      </c>
      <c r="AP32" s="356"/>
      <c r="AQ32" s="37">
        <f t="shared" si="105"/>
        <v>0</v>
      </c>
      <c r="AR32" s="356"/>
      <c r="AS32" s="37">
        <f t="shared" si="106"/>
        <v>0</v>
      </c>
      <c r="AU32" s="37">
        <f t="shared" si="107"/>
        <v>0</v>
      </c>
      <c r="AV32" s="378"/>
      <c r="AW32" s="37">
        <f t="shared" si="108"/>
        <v>0</v>
      </c>
      <c r="AX32" s="36"/>
      <c r="AY32" s="37">
        <f t="shared" si="109"/>
        <v>0</v>
      </c>
      <c r="AZ32" s="36"/>
      <c r="BA32" s="37">
        <f t="shared" si="110"/>
        <v>0</v>
      </c>
      <c r="BB32" s="356">
        <v>0</v>
      </c>
      <c r="BC32" s="37">
        <f t="shared" si="111"/>
        <v>0</v>
      </c>
      <c r="BD32" s="356">
        <v>0</v>
      </c>
      <c r="BE32" s="37">
        <f t="shared" si="112"/>
        <v>0</v>
      </c>
      <c r="BF32" s="36">
        <v>0</v>
      </c>
      <c r="BG32" s="37">
        <f t="shared" si="113"/>
        <v>0</v>
      </c>
      <c r="BH32" s="36">
        <v>0</v>
      </c>
      <c r="BI32" s="37">
        <f t="shared" si="114"/>
        <v>0</v>
      </c>
      <c r="BJ32" s="36"/>
      <c r="BK32" s="37">
        <f t="shared" si="115"/>
        <v>0</v>
      </c>
      <c r="BL32" s="36"/>
      <c r="BM32" s="37"/>
      <c r="BN32" s="36"/>
      <c r="BO32" s="37"/>
      <c r="BP32" s="36"/>
      <c r="BQ32" s="37"/>
      <c r="BR32" s="36"/>
      <c r="BS32" s="37"/>
      <c r="BT32" s="408"/>
      <c r="BU32" s="37">
        <f t="shared" si="116"/>
        <v>0</v>
      </c>
      <c r="BV32" s="36"/>
      <c r="BW32" s="37">
        <f t="shared" si="117"/>
        <v>0</v>
      </c>
      <c r="BY32" s="37"/>
      <c r="BZ32" s="36"/>
      <c r="CA32" s="37">
        <f t="shared" si="118"/>
        <v>0</v>
      </c>
      <c r="CB32" s="36">
        <v>0</v>
      </c>
      <c r="CC32" s="37">
        <f t="shared" si="119"/>
        <v>0</v>
      </c>
      <c r="CD32" s="36"/>
      <c r="CE32" s="37"/>
      <c r="CG32" s="37"/>
      <c r="CH32" s="36"/>
      <c r="CI32" s="37"/>
      <c r="CJ32" s="36"/>
      <c r="CK32" s="37">
        <f t="shared" si="120"/>
        <v>0</v>
      </c>
      <c r="CL32" s="36"/>
      <c r="CM32" s="37">
        <f t="shared" si="121"/>
        <v>0</v>
      </c>
      <c r="CN32" s="36"/>
      <c r="CO32" s="37">
        <f t="shared" si="122"/>
        <v>0</v>
      </c>
      <c r="CP32" s="408"/>
      <c r="CQ32" s="37">
        <f t="shared" si="123"/>
        <v>0</v>
      </c>
      <c r="CR32" s="408"/>
      <c r="CS32" s="37">
        <f t="shared" si="124"/>
        <v>0</v>
      </c>
      <c r="CT32" s="408"/>
      <c r="CU32" s="37">
        <f t="shared" si="125"/>
        <v>0</v>
      </c>
      <c r="CV32" s="408"/>
      <c r="CW32" s="37">
        <f t="shared" si="126"/>
        <v>0</v>
      </c>
      <c r="CX32" s="408"/>
      <c r="CY32" s="37">
        <f t="shared" si="127"/>
        <v>0</v>
      </c>
      <c r="CZ32" s="408"/>
      <c r="DA32" s="37">
        <f t="shared" si="128"/>
        <v>0</v>
      </c>
      <c r="DB32" s="36"/>
      <c r="DC32" s="37">
        <f t="shared" si="129"/>
        <v>0</v>
      </c>
      <c r="DD32" s="36">
        <v>0</v>
      </c>
      <c r="DE32" s="37">
        <f t="shared" si="129"/>
        <v>0</v>
      </c>
      <c r="DF32" s="36">
        <v>0</v>
      </c>
      <c r="DG32" s="37">
        <f t="shared" si="130"/>
        <v>0</v>
      </c>
      <c r="DH32" s="36"/>
      <c r="DI32" s="37">
        <f t="shared" si="131"/>
        <v>0</v>
      </c>
      <c r="DJ32" s="36"/>
      <c r="DK32" s="37">
        <f t="shared" si="132"/>
        <v>0</v>
      </c>
      <c r="DL32" s="36">
        <v>0</v>
      </c>
      <c r="DM32" s="37">
        <f t="shared" si="133"/>
        <v>0</v>
      </c>
      <c r="DN32" s="36">
        <v>0</v>
      </c>
      <c r="DO32" s="37">
        <f t="shared" si="134"/>
        <v>0</v>
      </c>
      <c r="DP32" s="36"/>
      <c r="DQ32" s="37"/>
      <c r="DR32" s="36">
        <v>0</v>
      </c>
      <c r="DS32" s="37">
        <f t="shared" si="135"/>
        <v>0</v>
      </c>
      <c r="DT32" s="408"/>
      <c r="DU32" s="37">
        <f t="shared" si="136"/>
        <v>0</v>
      </c>
      <c r="DV32" s="36">
        <v>0</v>
      </c>
      <c r="DW32" s="37">
        <f t="shared" si="137"/>
        <v>0</v>
      </c>
      <c r="DX32" s="36">
        <v>0</v>
      </c>
      <c r="DY32" s="37">
        <f t="shared" si="138"/>
        <v>0</v>
      </c>
      <c r="DZ32" s="36">
        <v>0</v>
      </c>
      <c r="EA32" s="37">
        <f t="shared" si="139"/>
        <v>0</v>
      </c>
      <c r="EB32" s="36">
        <v>0</v>
      </c>
      <c r="EC32" s="37">
        <f t="shared" si="140"/>
        <v>0</v>
      </c>
      <c r="ED32" s="36"/>
      <c r="EE32" s="37">
        <f t="shared" si="141"/>
        <v>0</v>
      </c>
      <c r="EF32" s="36"/>
      <c r="EG32" s="37"/>
      <c r="EH32" s="36"/>
      <c r="EI32" s="37">
        <f t="shared" si="142"/>
        <v>0</v>
      </c>
      <c r="EJ32" s="36"/>
      <c r="EK32" s="37">
        <f t="shared" si="143"/>
        <v>0</v>
      </c>
      <c r="EL32" s="36">
        <v>0</v>
      </c>
      <c r="EM32" s="37">
        <f t="shared" si="144"/>
        <v>0</v>
      </c>
      <c r="EN32" s="36">
        <v>0</v>
      </c>
      <c r="EO32" s="37">
        <f t="shared" si="145"/>
        <v>0</v>
      </c>
      <c r="EP32" s="36">
        <v>0</v>
      </c>
      <c r="EQ32" s="37">
        <f t="shared" si="146"/>
        <v>0</v>
      </c>
      <c r="ER32" s="36">
        <v>0</v>
      </c>
      <c r="ES32" s="37">
        <f t="shared" si="147"/>
        <v>0</v>
      </c>
      <c r="ET32" s="36"/>
      <c r="EU32" s="37"/>
      <c r="EV32" s="36"/>
      <c r="EW32" s="37">
        <f t="shared" si="148"/>
        <v>0</v>
      </c>
      <c r="EX32" s="36">
        <v>0</v>
      </c>
      <c r="EY32" s="37">
        <f t="shared" si="149"/>
        <v>0</v>
      </c>
      <c r="EZ32" s="36">
        <v>0</v>
      </c>
      <c r="FA32" s="37">
        <f t="shared" si="150"/>
        <v>0</v>
      </c>
      <c r="FB32" s="36">
        <v>0</v>
      </c>
      <c r="FC32" s="37">
        <f t="shared" si="151"/>
        <v>0</v>
      </c>
      <c r="FD32" s="378">
        <v>0</v>
      </c>
      <c r="FE32" s="37">
        <f t="shared" si="152"/>
        <v>0</v>
      </c>
      <c r="FF32" s="36"/>
      <c r="FG32" s="37"/>
      <c r="FH32" s="36"/>
      <c r="FI32" s="37"/>
      <c r="FJ32" s="378">
        <v>0</v>
      </c>
      <c r="FK32" s="37">
        <f t="shared" si="153"/>
        <v>0</v>
      </c>
      <c r="FL32" s="378">
        <v>0</v>
      </c>
      <c r="FM32" s="37">
        <f t="shared" si="154"/>
        <v>0</v>
      </c>
      <c r="FN32" s="36"/>
      <c r="FO32" s="37" t="e">
        <f t="shared" si="155"/>
        <v>#DIV/0!</v>
      </c>
      <c r="FP32" s="611"/>
      <c r="FQ32" s="37">
        <f t="shared" si="156"/>
        <v>0</v>
      </c>
      <c r="FR32" s="36"/>
      <c r="FS32" s="37">
        <f t="shared" si="157"/>
        <v>0</v>
      </c>
      <c r="FT32" s="408"/>
      <c r="FU32" s="37">
        <f t="shared" si="158"/>
        <v>0</v>
      </c>
      <c r="FV32" s="36"/>
      <c r="FW32" s="37">
        <f t="shared" si="159"/>
        <v>0</v>
      </c>
    </row>
    <row r="33" spans="1:179" ht="12.75" customHeight="1" thickBot="1">
      <c r="A33" s="69" t="s">
        <v>199</v>
      </c>
      <c r="B33" s="5">
        <f t="shared" si="87"/>
        <v>8474.2450229199985</v>
      </c>
      <c r="C33" s="80">
        <f t="shared" si="88"/>
        <v>10.371022773140163</v>
      </c>
      <c r="D33" s="5">
        <v>164.20500000000001</v>
      </c>
      <c r="E33" s="80">
        <f t="shared" si="89"/>
        <v>14.641355666219354</v>
      </c>
      <c r="F33" s="5"/>
      <c r="G33" s="80"/>
      <c r="H33" s="5">
        <v>6.6719999999999997</v>
      </c>
      <c r="I33" s="80">
        <f t="shared" si="90"/>
        <v>10.740675155749448</v>
      </c>
      <c r="J33" s="5">
        <f>SUM(J26:J32)</f>
        <v>0</v>
      </c>
      <c r="K33" s="80">
        <f t="shared" si="91"/>
        <v>0</v>
      </c>
      <c r="L33" s="429">
        <f>SUM(L26:L32)</f>
        <v>477.59300000000002</v>
      </c>
      <c r="M33" s="80">
        <f t="shared" si="92"/>
        <v>3.5004130782509169</v>
      </c>
      <c r="N33" s="370">
        <f>SUM(N26:N32)</f>
        <v>161.85400899999999</v>
      </c>
      <c r="O33" s="80">
        <f t="shared" si="93"/>
        <v>12.158572436348795</v>
      </c>
      <c r="P33" s="5">
        <v>0.55119099999999999</v>
      </c>
      <c r="Q33" s="80">
        <f t="shared" si="94"/>
        <v>8.4029298073686078</v>
      </c>
      <c r="R33" s="5">
        <v>82.877800000000008</v>
      </c>
      <c r="S33" s="80">
        <f t="shared" si="95"/>
        <v>13.256036391089046</v>
      </c>
      <c r="T33" s="5">
        <f>SUM(T26:T32)</f>
        <v>1.58</v>
      </c>
      <c r="U33" s="80">
        <f t="shared" si="96"/>
        <v>9.807572936064556</v>
      </c>
      <c r="V33" s="5"/>
      <c r="W33" s="80"/>
      <c r="X33" s="429">
        <f>SUM(X26:X32)</f>
        <v>142.08999999999997</v>
      </c>
      <c r="Y33" s="80">
        <f t="shared" si="97"/>
        <v>7.0011973333464717</v>
      </c>
      <c r="Z33" s="370">
        <v>10.5660205</v>
      </c>
      <c r="AA33" s="80">
        <f t="shared" si="98"/>
        <v>6.8715088565768037</v>
      </c>
      <c r="AB33" s="5">
        <v>147.28822199999996</v>
      </c>
      <c r="AC33" s="80">
        <f t="shared" si="99"/>
        <v>9.7268567327997957</v>
      </c>
      <c r="AD33" s="5">
        <v>0.185</v>
      </c>
      <c r="AE33" s="80">
        <f t="shared" si="100"/>
        <v>3.7487335359675784</v>
      </c>
      <c r="AF33" s="5"/>
      <c r="AG33" s="80"/>
      <c r="AH33" s="5">
        <v>30.9</v>
      </c>
      <c r="AI33" s="80">
        <f t="shared" si="101"/>
        <v>18.187168922895818</v>
      </c>
      <c r="AJ33" s="5">
        <v>27.7</v>
      </c>
      <c r="AK33" s="80">
        <f t="shared" si="102"/>
        <v>6.5361019348749414</v>
      </c>
      <c r="AL33" s="5">
        <v>118.7</v>
      </c>
      <c r="AM33" s="80">
        <f t="shared" si="103"/>
        <v>17.525468773069541</v>
      </c>
      <c r="AN33" s="5">
        <v>4.8</v>
      </c>
      <c r="AO33" s="80">
        <f t="shared" si="104"/>
        <v>9.1954022988505724</v>
      </c>
      <c r="AP33" s="379">
        <v>84.07</v>
      </c>
      <c r="AQ33" s="80">
        <f t="shared" si="105"/>
        <v>9.7984824997960338</v>
      </c>
      <c r="AR33" s="379">
        <f>SUM(AR26:AR32)</f>
        <v>18.7</v>
      </c>
      <c r="AS33" s="80">
        <f t="shared" si="106"/>
        <v>2.7429409607627431</v>
      </c>
      <c r="AT33" s="5">
        <v>16.091000000000001</v>
      </c>
      <c r="AU33" s="80">
        <f t="shared" si="107"/>
        <v>11.331131563936991</v>
      </c>
      <c r="AV33" s="379">
        <v>2.5041685999999999</v>
      </c>
      <c r="AW33" s="80">
        <f t="shared" si="108"/>
        <v>12.934072565601113</v>
      </c>
      <c r="AX33" s="5">
        <v>0.81265600000000004</v>
      </c>
      <c r="AY33" s="80">
        <f t="shared" si="109"/>
        <v>9.2252933619359023</v>
      </c>
      <c r="AZ33" s="5">
        <f>SUM(AZ26:AZ32)</f>
        <v>0.49</v>
      </c>
      <c r="BA33" s="80">
        <f t="shared" si="110"/>
        <v>3.8827258320126776</v>
      </c>
      <c r="BB33" s="370">
        <f>SUM(BB26:BB32)</f>
        <v>12.134336450000001</v>
      </c>
      <c r="BC33" s="80">
        <f t="shared" si="111"/>
        <v>4.1086722066357559</v>
      </c>
      <c r="BD33" s="370">
        <f>SUM(BD26:BD32)</f>
        <v>698.01508778000004</v>
      </c>
      <c r="BE33" s="80">
        <f t="shared" si="112"/>
        <v>17.210460804843798</v>
      </c>
      <c r="BF33" s="5">
        <v>486.23307699999998</v>
      </c>
      <c r="BG33" s="80">
        <f t="shared" si="113"/>
        <v>11.322891582881633</v>
      </c>
      <c r="BH33" s="5">
        <v>1.9912145600000004</v>
      </c>
      <c r="BI33" s="80">
        <f t="shared" si="114"/>
        <v>10.42916639782333</v>
      </c>
      <c r="BJ33" s="5">
        <v>1.68</v>
      </c>
      <c r="BK33" s="80">
        <f t="shared" si="115"/>
        <v>10.203461888855148</v>
      </c>
      <c r="BL33" s="5"/>
      <c r="BM33" s="80"/>
      <c r="BN33" s="5"/>
      <c r="BO33" s="80"/>
      <c r="BP33" s="5"/>
      <c r="BQ33" s="80"/>
      <c r="BR33" s="5"/>
      <c r="BS33" s="80"/>
      <c r="BT33" s="429">
        <f>SUM(BT26:BT32)</f>
        <v>122.36200000000001</v>
      </c>
      <c r="BU33" s="80">
        <f t="shared" si="116"/>
        <v>10.346679113595988</v>
      </c>
      <c r="BV33" s="5">
        <f>SUM(BV26:BV32)</f>
        <v>76.53</v>
      </c>
      <c r="BW33" s="80">
        <f t="shared" si="117"/>
        <v>5.1067663152275466</v>
      </c>
      <c r="BX33" s="5"/>
      <c r="BY33" s="80"/>
      <c r="BZ33" s="5">
        <v>391.86373897999999</v>
      </c>
      <c r="CA33" s="80">
        <f t="shared" si="118"/>
        <v>11.671316479059232</v>
      </c>
      <c r="CB33" s="5">
        <v>131.93493800000002</v>
      </c>
      <c r="CC33" s="80">
        <f t="shared" si="119"/>
        <v>8.2295918997995781</v>
      </c>
      <c r="CD33" s="5"/>
      <c r="CE33" s="80"/>
      <c r="CF33" s="5"/>
      <c r="CG33" s="80"/>
      <c r="CH33" s="5"/>
      <c r="CI33" s="80"/>
      <c r="CJ33" s="5">
        <v>99.096000000000004</v>
      </c>
      <c r="CK33" s="80">
        <f t="shared" si="120"/>
        <v>8.9843877495512157</v>
      </c>
      <c r="CL33" s="5">
        <v>39.561999999999998</v>
      </c>
      <c r="CM33" s="80">
        <f t="shared" si="121"/>
        <v>11.207555935794943</v>
      </c>
      <c r="CN33" s="5">
        <v>1001.796</v>
      </c>
      <c r="CO33" s="80">
        <f t="shared" si="122"/>
        <v>10.914865020343697</v>
      </c>
      <c r="CP33" s="429">
        <f>SUM(CP26:CP32)</f>
        <v>121.19499999999999</v>
      </c>
      <c r="CQ33" s="80">
        <f t="shared" si="123"/>
        <v>6.2832580555520972</v>
      </c>
      <c r="CR33" s="429">
        <f>SUM(CR26:CR32)</f>
        <v>16.557000000000002</v>
      </c>
      <c r="CS33" s="80">
        <f t="shared" si="124"/>
        <v>5.6018324288478993</v>
      </c>
      <c r="CT33" s="429">
        <v>81.12</v>
      </c>
      <c r="CU33" s="80">
        <f t="shared" si="125"/>
        <v>8.3377872795296639</v>
      </c>
      <c r="CV33" s="429">
        <f>SUM(CV26:CV32)</f>
        <v>108.9</v>
      </c>
      <c r="CW33" s="80">
        <f t="shared" si="126"/>
        <v>6.0692191941146962</v>
      </c>
      <c r="CX33" s="429">
        <f>SUM(CX26:CX32)</f>
        <v>538</v>
      </c>
      <c r="CY33" s="80">
        <f t="shared" si="127"/>
        <v>7.6820927277140783</v>
      </c>
      <c r="CZ33" s="429">
        <f>SUM(CZ26:CZ32)</f>
        <v>76.295999999999992</v>
      </c>
      <c r="DA33" s="80">
        <f t="shared" si="128"/>
        <v>10.915068305014183</v>
      </c>
      <c r="DB33" s="5">
        <v>1.8959859999999999</v>
      </c>
      <c r="DC33" s="80">
        <f t="shared" si="129"/>
        <v>12.508367836605732</v>
      </c>
      <c r="DD33" s="5">
        <v>0.11</v>
      </c>
      <c r="DE33" s="80">
        <f t="shared" si="129"/>
        <v>10.456273764258555</v>
      </c>
      <c r="DF33" s="5">
        <v>31.243000000000002</v>
      </c>
      <c r="DG33" s="80">
        <f t="shared" si="130"/>
        <v>11.057081479751277</v>
      </c>
      <c r="DH33" s="5">
        <v>157.80000000000001</v>
      </c>
      <c r="DI33" s="80">
        <f t="shared" si="131"/>
        <v>10.60312852765683</v>
      </c>
      <c r="DJ33" s="5">
        <v>132.19999999999999</v>
      </c>
      <c r="DK33" s="80">
        <f t="shared" si="132"/>
        <v>14.204362307940258</v>
      </c>
      <c r="DL33" s="5">
        <v>445.36977677999994</v>
      </c>
      <c r="DM33" s="80">
        <f t="shared" si="133"/>
        <v>13.754114877587648</v>
      </c>
      <c r="DN33" s="5">
        <v>33.704614899999996</v>
      </c>
      <c r="DO33" s="80">
        <f t="shared" si="134"/>
        <v>14.423658166536912</v>
      </c>
      <c r="DP33" s="5"/>
      <c r="DQ33" s="80"/>
      <c r="DR33" s="5">
        <v>61.5</v>
      </c>
      <c r="DS33" s="80">
        <f t="shared" si="135"/>
        <v>6.0335524379476109</v>
      </c>
      <c r="DT33" s="429">
        <f>SUM(DT26:DT32)</f>
        <v>39.489058200000002</v>
      </c>
      <c r="DU33" s="80">
        <f t="shared" si="136"/>
        <v>13.482057174594097</v>
      </c>
      <c r="DV33" s="5">
        <v>351.4</v>
      </c>
      <c r="DW33" s="80">
        <f t="shared" si="137"/>
        <v>12.511126143767578</v>
      </c>
      <c r="DX33" s="5">
        <v>258.7</v>
      </c>
      <c r="DY33" s="80">
        <f t="shared" si="138"/>
        <v>18.158208745700851</v>
      </c>
      <c r="DZ33" s="5">
        <v>36.799999999999997</v>
      </c>
      <c r="EA33" s="80">
        <f t="shared" si="139"/>
        <v>13.710879284649776</v>
      </c>
      <c r="EB33" s="5">
        <v>3.7</v>
      </c>
      <c r="EC33" s="80">
        <f t="shared" si="140"/>
        <v>16.444444444444446</v>
      </c>
      <c r="ED33" s="5">
        <v>67.5</v>
      </c>
      <c r="EE33" s="80">
        <f t="shared" si="141"/>
        <v>10.833505866945288</v>
      </c>
      <c r="EF33" s="5"/>
      <c r="EG33" s="80"/>
      <c r="EH33" s="5">
        <v>90.8</v>
      </c>
      <c r="EI33" s="80">
        <f t="shared" si="142"/>
        <v>12.765359201462111</v>
      </c>
      <c r="EJ33" s="5">
        <v>154.19999999999999</v>
      </c>
      <c r="EK33" s="80">
        <f t="shared" si="143"/>
        <v>13.683872376148532</v>
      </c>
      <c r="EL33" s="5">
        <v>21.9</v>
      </c>
      <c r="EM33" s="80">
        <f t="shared" si="144"/>
        <v>7.4923024290112901</v>
      </c>
      <c r="EN33" s="5">
        <v>7.3759999999999994</v>
      </c>
      <c r="EO33" s="80">
        <f t="shared" si="145"/>
        <v>14.112424903378868</v>
      </c>
      <c r="EP33" s="5">
        <v>3.4</v>
      </c>
      <c r="EQ33" s="80">
        <f t="shared" si="146"/>
        <v>10.351651697366417</v>
      </c>
      <c r="ER33" s="5">
        <v>93.975852169999996</v>
      </c>
      <c r="ES33" s="80">
        <f t="shared" si="147"/>
        <v>16.759331123523683</v>
      </c>
      <c r="ET33" s="5"/>
      <c r="EU33" s="80"/>
      <c r="EV33" s="5">
        <f>SUM(EV26:EV32)</f>
        <v>0.54</v>
      </c>
      <c r="EW33" s="80">
        <f t="shared" si="148"/>
        <v>4</v>
      </c>
      <c r="EX33" s="5">
        <v>0</v>
      </c>
      <c r="EY33" s="80">
        <f t="shared" si="149"/>
        <v>0</v>
      </c>
      <c r="EZ33" s="5">
        <v>202.3</v>
      </c>
      <c r="FA33" s="80">
        <f t="shared" si="150"/>
        <v>11.125776824506408</v>
      </c>
      <c r="FB33" s="5">
        <v>276.3</v>
      </c>
      <c r="FC33" s="80">
        <f t="shared" si="151"/>
        <v>17.04818905411242</v>
      </c>
      <c r="FD33" s="379">
        <f>SUM(FD26:FD32)</f>
        <v>6.0812569999999999</v>
      </c>
      <c r="FE33" s="80">
        <f t="shared" si="152"/>
        <v>13.633174116724902</v>
      </c>
      <c r="FF33" s="5"/>
      <c r="FG33" s="80"/>
      <c r="FH33" s="5"/>
      <c r="FI33" s="80"/>
      <c r="FJ33" s="379">
        <f>SUM(FJ26:FJ32)</f>
        <v>240.84822000000003</v>
      </c>
      <c r="FK33" s="80">
        <f t="shared" si="153"/>
        <v>13.30539976822325</v>
      </c>
      <c r="FL33" s="379">
        <f>SUM(FL26:FL32)</f>
        <v>218.83479800000001</v>
      </c>
      <c r="FM33" s="80">
        <f t="shared" si="154"/>
        <v>9.1741755858470295</v>
      </c>
      <c r="FN33" s="5">
        <f>SUM(FN26:FN32)</f>
        <v>0</v>
      </c>
      <c r="FO33" s="80" t="e">
        <f t="shared" si="155"/>
        <v>#DIV/0!</v>
      </c>
      <c r="FP33" s="193">
        <f>SUM(FP26:FP32)</f>
        <v>25.1</v>
      </c>
      <c r="FQ33" s="80">
        <f t="shared" si="156"/>
        <v>12.55</v>
      </c>
      <c r="FR33" s="5">
        <f>SUM(FR26:FR32)</f>
        <v>0</v>
      </c>
      <c r="FS33" s="80">
        <f t="shared" si="157"/>
        <v>0</v>
      </c>
      <c r="FT33" s="429">
        <f>SUM(FT26:FT32)</f>
        <v>2.19</v>
      </c>
      <c r="FU33" s="80">
        <f t="shared" si="158"/>
        <v>8.7670136108887107</v>
      </c>
      <c r="FV33" s="5">
        <f>SUM(FV26:FV32)</f>
        <v>3.49</v>
      </c>
      <c r="FW33" s="80">
        <f t="shared" si="159"/>
        <v>4.066177327274846</v>
      </c>
    </row>
    <row r="34" spans="1:179" ht="12.75" customHeight="1">
      <c r="A34" s="408" t="s">
        <v>200</v>
      </c>
      <c r="B34" s="36">
        <f t="shared" si="87"/>
        <v>2324.9242517499997</v>
      </c>
      <c r="C34" s="37">
        <f t="shared" si="88"/>
        <v>2.8453086139839754</v>
      </c>
      <c r="D34" s="36">
        <v>30.856000000000002</v>
      </c>
      <c r="E34" s="37">
        <f t="shared" si="89"/>
        <v>2.751278404657985</v>
      </c>
      <c r="H34" s="36">
        <v>6.4390000000000001</v>
      </c>
      <c r="I34" s="37">
        <f t="shared" si="90"/>
        <v>10.365588628277983</v>
      </c>
      <c r="J34" s="36"/>
      <c r="K34" s="37">
        <f t="shared" si="91"/>
        <v>0</v>
      </c>
      <c r="L34" s="408">
        <v>557.67999999999995</v>
      </c>
      <c r="M34" s="37">
        <f t="shared" si="92"/>
        <v>4.0873931684069307</v>
      </c>
      <c r="N34" s="356">
        <f>(2452030+29967804+21549381+4498914)/1000000</f>
        <v>58.468128999999998</v>
      </c>
      <c r="O34" s="37">
        <f t="shared" si="93"/>
        <v>4.3921617144761962</v>
      </c>
      <c r="Q34" s="37">
        <f t="shared" si="94"/>
        <v>0</v>
      </c>
      <c r="R34" s="36">
        <v>9.9009999999999998</v>
      </c>
      <c r="S34" s="37">
        <f t="shared" si="95"/>
        <v>1.5836329669485993</v>
      </c>
      <c r="U34" s="37">
        <f t="shared" si="96"/>
        <v>0</v>
      </c>
      <c r="X34" s="408">
        <v>66.400000000000006</v>
      </c>
      <c r="Y34" s="37">
        <f t="shared" si="97"/>
        <v>3.2717256874812146</v>
      </c>
      <c r="Z34" s="356">
        <v>2.015736</v>
      </c>
      <c r="AA34" s="37">
        <f t="shared" si="98"/>
        <v>1.3109143387068671</v>
      </c>
      <c r="AB34" s="36">
        <v>141.1079876</v>
      </c>
      <c r="AC34" s="37">
        <f t="shared" si="99"/>
        <v>9.3187164635532813</v>
      </c>
      <c r="AD34" s="36">
        <v>0.14000000000000001</v>
      </c>
      <c r="AE34" s="37">
        <f t="shared" si="100"/>
        <v>2.836879432624114</v>
      </c>
      <c r="AF34" s="36"/>
      <c r="AH34" s="36">
        <v>2.2999999999999998</v>
      </c>
      <c r="AI34" s="37">
        <f t="shared" si="101"/>
        <v>1.353737492642731</v>
      </c>
      <c r="AJ34" s="36">
        <v>8.1</v>
      </c>
      <c r="AK34" s="37">
        <f t="shared" si="102"/>
        <v>1.9112789051439358</v>
      </c>
      <c r="AL34" s="36">
        <v>7.6</v>
      </c>
      <c r="AM34" s="37">
        <f t="shared" si="103"/>
        <v>1.1221024656725234</v>
      </c>
      <c r="AN34" s="36">
        <v>0</v>
      </c>
      <c r="AO34" s="37">
        <f t="shared" si="104"/>
        <v>0</v>
      </c>
      <c r="AP34" s="356">
        <v>14.35</v>
      </c>
      <c r="AQ34" s="37">
        <f t="shared" si="105"/>
        <v>1.6725136656604391</v>
      </c>
      <c r="AR34" s="356"/>
      <c r="AS34" s="37">
        <f t="shared" si="106"/>
        <v>0</v>
      </c>
      <c r="AT34" s="36">
        <v>1.4750000000000001</v>
      </c>
      <c r="AU34" s="37">
        <f t="shared" si="107"/>
        <v>1.0386811917722367</v>
      </c>
      <c r="AV34" s="378">
        <v>0.29859999999999998</v>
      </c>
      <c r="AW34" s="37">
        <f t="shared" si="108"/>
        <v>1.5422739779136643</v>
      </c>
      <c r="AX34" s="36">
        <v>0.13036400000000001</v>
      </c>
      <c r="AY34" s="37">
        <f t="shared" si="109"/>
        <v>1.4798957293558554</v>
      </c>
      <c r="AZ34" s="36"/>
      <c r="BA34" s="37">
        <f t="shared" si="110"/>
        <v>0</v>
      </c>
      <c r="BB34" s="356">
        <f>13212810/1000000</f>
        <v>13.212809999999999</v>
      </c>
      <c r="BC34" s="37">
        <f t="shared" si="111"/>
        <v>4.4738420961254102</v>
      </c>
      <c r="BD34" s="356">
        <f>97459887.2/1000000</f>
        <v>97.459887199999997</v>
      </c>
      <c r="BE34" s="37">
        <f t="shared" si="112"/>
        <v>2.4029990154435703</v>
      </c>
      <c r="BF34" s="36">
        <v>63.877768000000003</v>
      </c>
      <c r="BG34" s="37">
        <f t="shared" si="113"/>
        <v>1.4875192080370663</v>
      </c>
      <c r="BH34" s="36">
        <v>0.60346539999999993</v>
      </c>
      <c r="BI34" s="37">
        <f t="shared" si="114"/>
        <v>3.1607046263909471</v>
      </c>
      <c r="BJ34" s="36">
        <v>0.16</v>
      </c>
      <c r="BK34" s="37">
        <f t="shared" si="115"/>
        <v>0.97175827512906177</v>
      </c>
      <c r="BL34" s="36"/>
      <c r="BM34" s="37"/>
      <c r="BN34" s="36"/>
      <c r="BO34" s="37"/>
      <c r="BP34" s="36"/>
      <c r="BQ34" s="37"/>
      <c r="BR34" s="36"/>
      <c r="BS34" s="37"/>
      <c r="BT34" s="408">
        <v>30.279</v>
      </c>
      <c r="BU34" s="37">
        <f t="shared" si="116"/>
        <v>2.5603299789197047</v>
      </c>
      <c r="BV34" s="36">
        <v>33.67</v>
      </c>
      <c r="BW34" s="37">
        <f t="shared" si="117"/>
        <v>2.2467636460696654</v>
      </c>
      <c r="BY34" s="37"/>
      <c r="BZ34" s="36">
        <v>98.533972950000006</v>
      </c>
      <c r="CA34" s="37">
        <f t="shared" si="118"/>
        <v>2.934747637614938</v>
      </c>
      <c r="CB34" s="36">
        <v>17.010432000000002</v>
      </c>
      <c r="CC34" s="37">
        <f t="shared" si="119"/>
        <v>1.061045053883237</v>
      </c>
      <c r="CD34" s="36"/>
      <c r="CE34" s="37"/>
      <c r="CG34" s="37"/>
      <c r="CH34" s="36"/>
      <c r="CI34" s="37"/>
      <c r="CJ34" s="36">
        <v>22.870999999999999</v>
      </c>
      <c r="CK34" s="37">
        <f t="shared" si="120"/>
        <v>2.073564343868429</v>
      </c>
      <c r="CL34" s="36">
        <v>9.3650000000000002</v>
      </c>
      <c r="CM34" s="37">
        <f t="shared" si="121"/>
        <v>2.6530195980668232</v>
      </c>
      <c r="CN34" s="36">
        <v>156.334</v>
      </c>
      <c r="CO34" s="37">
        <f t="shared" si="122"/>
        <v>1.7033053716429407</v>
      </c>
      <c r="CP34" s="408">
        <v>48.045999999999999</v>
      </c>
      <c r="CQ34" s="37">
        <f t="shared" si="123"/>
        <v>2.4909065269776485</v>
      </c>
      <c r="CR34" s="408">
        <f>4.899+0.472</f>
        <v>5.3710000000000004</v>
      </c>
      <c r="CS34" s="37">
        <f t="shared" si="124"/>
        <v>1.8172037189914878</v>
      </c>
      <c r="CT34" s="408">
        <v>51.8</v>
      </c>
      <c r="CU34" s="37">
        <f t="shared" si="125"/>
        <v>5.3241787608436457</v>
      </c>
      <c r="CV34" s="408">
        <v>52.8</v>
      </c>
      <c r="CW34" s="37">
        <f t="shared" si="126"/>
        <v>2.9426517304798523</v>
      </c>
      <c r="CX34" s="408">
        <v>197.5</v>
      </c>
      <c r="CY34" s="37">
        <f t="shared" si="127"/>
        <v>2.8200990961403916</v>
      </c>
      <c r="CZ34" s="408">
        <v>20.672000000000001</v>
      </c>
      <c r="DA34" s="37">
        <f t="shared" si="128"/>
        <v>2.9573803607168556</v>
      </c>
      <c r="DB34" s="36">
        <v>1.1947989999999999</v>
      </c>
      <c r="DC34" s="37">
        <f t="shared" si="129"/>
        <v>7.8824344603856202</v>
      </c>
      <c r="DD34" s="36">
        <v>2.3E-2</v>
      </c>
      <c r="DE34" s="37">
        <f t="shared" si="129"/>
        <v>2.1863117870722433</v>
      </c>
      <c r="DF34" s="36">
        <v>6.6</v>
      </c>
      <c r="DG34" s="37">
        <f t="shared" si="130"/>
        <v>2.3357788229798166</v>
      </c>
      <c r="DH34" s="36">
        <v>25.6</v>
      </c>
      <c r="DI34" s="37">
        <f t="shared" si="131"/>
        <v>1.72015266354889</v>
      </c>
      <c r="DJ34" s="36">
        <v>12.2</v>
      </c>
      <c r="DK34" s="37">
        <f t="shared" si="132"/>
        <v>1.3108413022456216</v>
      </c>
      <c r="DL34" s="36">
        <v>46.072572000000001</v>
      </c>
      <c r="DM34" s="37">
        <f t="shared" si="133"/>
        <v>1.4228344199183316</v>
      </c>
      <c r="DN34" s="36">
        <v>9.5256965999999998</v>
      </c>
      <c r="DO34" s="37">
        <f t="shared" si="134"/>
        <v>4.0764563536533061</v>
      </c>
      <c r="DP34" s="36"/>
      <c r="DQ34" s="37"/>
      <c r="DR34" s="36">
        <v>89.1</v>
      </c>
      <c r="DS34" s="37">
        <f t="shared" si="135"/>
        <v>8.741293044246051</v>
      </c>
      <c r="DT34" s="408"/>
      <c r="DU34" s="37">
        <f t="shared" si="136"/>
        <v>0</v>
      </c>
      <c r="DV34" s="36">
        <v>87.6</v>
      </c>
      <c r="DW34" s="37">
        <f t="shared" si="137"/>
        <v>3.1188806209278312</v>
      </c>
      <c r="DX34" s="36">
        <v>19.5</v>
      </c>
      <c r="DY34" s="37">
        <f t="shared" si="138"/>
        <v>1.36870920193725</v>
      </c>
      <c r="DZ34" s="36">
        <v>9</v>
      </c>
      <c r="EA34" s="37">
        <f t="shared" si="139"/>
        <v>3.3532041728763042</v>
      </c>
      <c r="EB34" s="36">
        <v>0.4</v>
      </c>
      <c r="EC34" s="37">
        <f t="shared" si="140"/>
        <v>1.7777777777777777</v>
      </c>
      <c r="ED34" s="36">
        <v>6.1</v>
      </c>
      <c r="EE34" s="37">
        <f t="shared" si="141"/>
        <v>0.97902793760542595</v>
      </c>
      <c r="EF34" s="36"/>
      <c r="EG34" s="37"/>
      <c r="EH34" s="36">
        <v>15.1</v>
      </c>
      <c r="EI34" s="37">
        <f t="shared" si="142"/>
        <v>2.1228736116968934</v>
      </c>
      <c r="EJ34" s="36">
        <v>36.700000000000003</v>
      </c>
      <c r="EK34" s="37">
        <f t="shared" si="143"/>
        <v>3.2567971219497482</v>
      </c>
      <c r="EL34" s="36"/>
      <c r="EM34" s="37">
        <f t="shared" si="144"/>
        <v>0</v>
      </c>
      <c r="EN34" s="36">
        <v>0.873</v>
      </c>
      <c r="EO34" s="37">
        <f t="shared" si="145"/>
        <v>1.6703019171162896</v>
      </c>
      <c r="EP34" s="36"/>
      <c r="EQ34" s="37">
        <f t="shared" si="146"/>
        <v>0</v>
      </c>
      <c r="ER34" s="36">
        <v>19.939564000000001</v>
      </c>
      <c r="ES34" s="37">
        <f t="shared" si="147"/>
        <v>3.555953447808915</v>
      </c>
      <c r="ET34" s="36"/>
      <c r="EU34" s="37"/>
      <c r="EV34" s="36"/>
      <c r="EW34" s="37">
        <f t="shared" si="148"/>
        <v>0</v>
      </c>
      <c r="EX34" s="36"/>
      <c r="EY34" s="37">
        <f t="shared" si="149"/>
        <v>0</v>
      </c>
      <c r="EZ34" s="36">
        <v>37</v>
      </c>
      <c r="FA34" s="37">
        <f t="shared" si="150"/>
        <v>2.034867733597316</v>
      </c>
      <c r="FB34" s="36">
        <v>71.900000000000006</v>
      </c>
      <c r="FC34" s="37">
        <f t="shared" si="151"/>
        <v>4.4363546615659901</v>
      </c>
      <c r="FD34" s="378">
        <v>0.56746799999999997</v>
      </c>
      <c r="FE34" s="37">
        <f t="shared" si="152"/>
        <v>1.2721695612715673</v>
      </c>
      <c r="FF34" s="36"/>
      <c r="FG34" s="37"/>
      <c r="FH34" s="36"/>
      <c r="FI34" s="37"/>
      <c r="FJ34" s="378">
        <v>0</v>
      </c>
      <c r="FK34" s="37">
        <f t="shared" si="153"/>
        <v>0</v>
      </c>
      <c r="FL34" s="378">
        <v>0</v>
      </c>
      <c r="FM34" s="37">
        <f t="shared" si="154"/>
        <v>0</v>
      </c>
      <c r="FN34" s="36"/>
      <c r="FO34" s="37" t="e">
        <f t="shared" si="155"/>
        <v>#DIV/0!</v>
      </c>
      <c r="FP34" s="611">
        <v>3.1</v>
      </c>
      <c r="FQ34" s="37">
        <f t="shared" si="156"/>
        <v>1.55</v>
      </c>
      <c r="FR34" s="36"/>
      <c r="FS34" s="37">
        <f t="shared" si="157"/>
        <v>0</v>
      </c>
      <c r="FT34" s="408"/>
      <c r="FU34" s="37">
        <f t="shared" si="158"/>
        <v>0</v>
      </c>
      <c r="FV34" s="36"/>
      <c r="FW34" s="37">
        <f t="shared" si="159"/>
        <v>0</v>
      </c>
    </row>
    <row r="35" spans="1:179" ht="12.75" customHeight="1">
      <c r="A35" s="408" t="s">
        <v>201</v>
      </c>
      <c r="B35" s="36">
        <f t="shared" si="87"/>
        <v>1527.3965874900005</v>
      </c>
      <c r="C35" s="37">
        <f t="shared" si="88"/>
        <v>1.8692715102798736</v>
      </c>
      <c r="D35" s="36">
        <v>16.285</v>
      </c>
      <c r="E35" s="37">
        <f t="shared" si="89"/>
        <v>1.4520536952247629</v>
      </c>
      <c r="H35" s="36">
        <v>0</v>
      </c>
      <c r="I35" s="37">
        <f t="shared" si="90"/>
        <v>0</v>
      </c>
      <c r="J35" s="36"/>
      <c r="K35" s="37">
        <f t="shared" si="91"/>
        <v>0</v>
      </c>
      <c r="L35" s="408">
        <v>558.51</v>
      </c>
      <c r="M35" s="37">
        <f t="shared" si="92"/>
        <v>4.0934764712504572</v>
      </c>
      <c r="N35" s="356">
        <f>(3241142+10741230+6107480+4264915)/1000000</f>
        <v>24.354766999999999</v>
      </c>
      <c r="O35" s="37">
        <f t="shared" si="93"/>
        <v>1.8295450361065648</v>
      </c>
      <c r="Q35" s="37">
        <f t="shared" si="94"/>
        <v>0</v>
      </c>
      <c r="S35" s="37">
        <f t="shared" si="95"/>
        <v>0</v>
      </c>
      <c r="U35" s="37">
        <f t="shared" si="96"/>
        <v>0</v>
      </c>
      <c r="X35" s="408">
        <v>31.4</v>
      </c>
      <c r="Y35" s="37">
        <f t="shared" si="97"/>
        <v>1.5471714847426226</v>
      </c>
      <c r="Z35" s="356">
        <v>0.28223999999999999</v>
      </c>
      <c r="AA35" s="37">
        <f t="shared" si="98"/>
        <v>0.18355204399615133</v>
      </c>
      <c r="AB35" s="36">
        <v>41.897682000000003</v>
      </c>
      <c r="AC35" s="37">
        <f t="shared" si="99"/>
        <v>2.7669065775700994</v>
      </c>
      <c r="AD35" s="36"/>
      <c r="AE35" s="37">
        <f t="shared" si="100"/>
        <v>0</v>
      </c>
      <c r="AF35" s="36"/>
      <c r="AH35" s="36">
        <v>0</v>
      </c>
      <c r="AI35" s="37">
        <f t="shared" si="101"/>
        <v>0</v>
      </c>
      <c r="AJ35" s="36">
        <v>12.5</v>
      </c>
      <c r="AK35" s="37">
        <f t="shared" si="102"/>
        <v>2.9495044832468142</v>
      </c>
      <c r="AL35" s="36">
        <v>0</v>
      </c>
      <c r="AM35" s="37">
        <f t="shared" si="103"/>
        <v>0</v>
      </c>
      <c r="AN35" s="36">
        <v>0</v>
      </c>
      <c r="AO35" s="37">
        <f t="shared" si="104"/>
        <v>0</v>
      </c>
      <c r="AP35" s="356">
        <v>10.85</v>
      </c>
      <c r="AQ35" s="37">
        <f t="shared" si="105"/>
        <v>1.2645835033042343</v>
      </c>
      <c r="AR35" s="356"/>
      <c r="AS35" s="37">
        <f t="shared" si="106"/>
        <v>0</v>
      </c>
      <c r="AT35" s="36">
        <v>1.647</v>
      </c>
      <c r="AU35" s="37">
        <f t="shared" si="107"/>
        <v>1.1598019815924567</v>
      </c>
      <c r="AV35" s="378">
        <v>0.178344</v>
      </c>
      <c r="AW35" s="37">
        <f t="shared" si="108"/>
        <v>0.92114973314479098</v>
      </c>
      <c r="AX35" s="36"/>
      <c r="AY35" s="37">
        <f t="shared" si="109"/>
        <v>0</v>
      </c>
      <c r="AZ35" s="36"/>
      <c r="BA35" s="37">
        <f t="shared" si="110"/>
        <v>0</v>
      </c>
      <c r="BB35" s="356">
        <v>0</v>
      </c>
      <c r="BC35" s="37">
        <f t="shared" si="111"/>
        <v>0</v>
      </c>
      <c r="BD35" s="356">
        <f>76978176.9/1000000</f>
        <v>76.978176900000008</v>
      </c>
      <c r="BE35" s="37">
        <f t="shared" si="112"/>
        <v>1.8979960742386437</v>
      </c>
      <c r="BF35" s="36">
        <v>42.227352000000003</v>
      </c>
      <c r="BG35" s="37">
        <f t="shared" si="113"/>
        <v>0.98334677574430007</v>
      </c>
      <c r="BH35" s="36">
        <v>8.8839399999999999E-2</v>
      </c>
      <c r="BI35" s="37">
        <f t="shared" si="114"/>
        <v>0.46530439456147099</v>
      </c>
      <c r="BJ35" s="36">
        <v>0.32</v>
      </c>
      <c r="BK35" s="37">
        <f t="shared" si="115"/>
        <v>1.9435165502581235</v>
      </c>
      <c r="BL35" s="36"/>
      <c r="BM35" s="37"/>
      <c r="BN35" s="36"/>
      <c r="BO35" s="37"/>
      <c r="BP35" s="36"/>
      <c r="BQ35" s="37"/>
      <c r="BR35" s="36"/>
      <c r="BS35" s="37"/>
      <c r="BT35" s="408"/>
      <c r="BU35" s="37">
        <f t="shared" si="116"/>
        <v>0</v>
      </c>
      <c r="BV35" s="36">
        <v>10.86</v>
      </c>
      <c r="BW35" s="37">
        <f t="shared" si="117"/>
        <v>0.72467636460696649</v>
      </c>
      <c r="BY35" s="37"/>
      <c r="BZ35" s="36">
        <v>36.961299599999997</v>
      </c>
      <c r="CA35" s="37">
        <f t="shared" si="118"/>
        <v>1.1008597688364898</v>
      </c>
      <c r="CB35" s="36"/>
      <c r="CC35" s="37">
        <f t="shared" si="119"/>
        <v>0</v>
      </c>
      <c r="CD35" s="36"/>
      <c r="CE35" s="37"/>
      <c r="CG35" s="37"/>
      <c r="CH35" s="36"/>
      <c r="CI35" s="37"/>
      <c r="CJ35" s="36"/>
      <c r="CK35" s="37">
        <f t="shared" si="120"/>
        <v>0</v>
      </c>
      <c r="CL35" s="36">
        <v>7.1059999999999999</v>
      </c>
      <c r="CM35" s="37">
        <f t="shared" si="121"/>
        <v>2.0130653778817771</v>
      </c>
      <c r="CN35" s="36">
        <v>240.2</v>
      </c>
      <c r="CO35" s="37">
        <f t="shared" si="122"/>
        <v>2.6170503554481712</v>
      </c>
      <c r="CP35" s="408"/>
      <c r="CQ35" s="37">
        <f t="shared" si="123"/>
        <v>0</v>
      </c>
      <c r="CR35" s="408">
        <v>2.1280000000000001</v>
      </c>
      <c r="CS35" s="37">
        <f t="shared" si="124"/>
        <v>0.71997942915916702</v>
      </c>
      <c r="CT35" s="408"/>
      <c r="CU35" s="37">
        <f t="shared" si="125"/>
        <v>0</v>
      </c>
      <c r="CV35" s="408">
        <v>73.7</v>
      </c>
      <c r="CW35" s="37">
        <f t="shared" si="126"/>
        <v>4.1074513737947944</v>
      </c>
      <c r="CX35" s="408">
        <v>108.6</v>
      </c>
      <c r="CY35" s="37">
        <f t="shared" si="127"/>
        <v>1.5506975283080835</v>
      </c>
      <c r="CZ35" s="408"/>
      <c r="DA35" s="37">
        <f t="shared" si="128"/>
        <v>0</v>
      </c>
      <c r="DB35" s="36"/>
      <c r="DC35" s="37">
        <f t="shared" si="129"/>
        <v>0</v>
      </c>
      <c r="DD35" s="36">
        <v>2.5999999999999999E-2</v>
      </c>
      <c r="DE35" s="37">
        <f t="shared" si="129"/>
        <v>2.4714828897338399</v>
      </c>
      <c r="DF35" s="36">
        <v>3.2</v>
      </c>
      <c r="DG35" s="37">
        <f t="shared" si="130"/>
        <v>1.1324988232629416</v>
      </c>
      <c r="DH35" s="36">
        <v>0</v>
      </c>
      <c r="DI35" s="37">
        <f t="shared" si="131"/>
        <v>0</v>
      </c>
      <c r="DJ35" s="36">
        <v>2.2999999999999998</v>
      </c>
      <c r="DK35" s="37">
        <f t="shared" si="132"/>
        <v>0.2471258192758139</v>
      </c>
      <c r="DL35" s="36">
        <v>30.526730000000001</v>
      </c>
      <c r="DM35" s="37">
        <f t="shared" si="133"/>
        <v>0.94274055660607636</v>
      </c>
      <c r="DN35" s="36">
        <v>0</v>
      </c>
      <c r="DO35" s="37">
        <f t="shared" si="134"/>
        <v>0</v>
      </c>
      <c r="DP35" s="36"/>
      <c r="DQ35" s="37"/>
      <c r="DR35" s="36">
        <v>0</v>
      </c>
      <c r="DS35" s="37">
        <f t="shared" si="135"/>
        <v>0</v>
      </c>
      <c r="DT35" s="408">
        <v>25.09320799</v>
      </c>
      <c r="DU35" s="37">
        <f t="shared" si="136"/>
        <v>8.5671342958278363</v>
      </c>
      <c r="DV35" s="36">
        <v>0</v>
      </c>
      <c r="DW35" s="37">
        <f t="shared" si="137"/>
        <v>0</v>
      </c>
      <c r="DX35" s="36">
        <v>0</v>
      </c>
      <c r="DY35" s="37">
        <f t="shared" si="138"/>
        <v>0</v>
      </c>
      <c r="DZ35" s="36">
        <v>0</v>
      </c>
      <c r="EA35" s="37">
        <f t="shared" si="139"/>
        <v>0</v>
      </c>
      <c r="EB35" s="36">
        <v>0</v>
      </c>
      <c r="EC35" s="37">
        <f t="shared" si="140"/>
        <v>0</v>
      </c>
      <c r="ED35" s="36">
        <v>22.4</v>
      </c>
      <c r="EE35" s="37">
        <f t="shared" si="141"/>
        <v>3.5951189839936957</v>
      </c>
      <c r="EF35" s="36"/>
      <c r="EG35" s="37"/>
      <c r="EH35" s="36"/>
      <c r="EI35" s="37">
        <f t="shared" si="142"/>
        <v>0</v>
      </c>
      <c r="EJ35" s="36"/>
      <c r="EK35" s="37">
        <f t="shared" si="143"/>
        <v>0</v>
      </c>
      <c r="EL35" s="36">
        <v>9.4</v>
      </c>
      <c r="EM35" s="37">
        <f t="shared" si="144"/>
        <v>3.215874101950051</v>
      </c>
      <c r="EN35" s="36">
        <v>0.56200000000000006</v>
      </c>
      <c r="EO35" s="37">
        <f t="shared" si="145"/>
        <v>1.075268817204301</v>
      </c>
      <c r="EP35" s="36"/>
      <c r="EQ35" s="37">
        <f t="shared" si="146"/>
        <v>0</v>
      </c>
      <c r="ER35" s="36">
        <v>10.5013696</v>
      </c>
      <c r="ES35" s="37">
        <f t="shared" si="147"/>
        <v>1.8727782330564362</v>
      </c>
      <c r="ET35" s="36"/>
      <c r="EU35" s="37"/>
      <c r="EV35" s="36"/>
      <c r="EW35" s="37">
        <f t="shared" si="148"/>
        <v>0</v>
      </c>
      <c r="EX35" s="36">
        <v>0.495</v>
      </c>
      <c r="EY35" s="37">
        <f t="shared" si="149"/>
        <v>4.4019564250778123</v>
      </c>
      <c r="EZ35" s="36">
        <v>0</v>
      </c>
      <c r="FA35" s="37">
        <f t="shared" si="150"/>
        <v>0</v>
      </c>
      <c r="FB35" s="36">
        <v>0</v>
      </c>
      <c r="FC35" s="37">
        <f t="shared" si="151"/>
        <v>0</v>
      </c>
      <c r="FD35" s="378">
        <v>0.34457900000000002</v>
      </c>
      <c r="FE35" s="37">
        <f t="shared" si="152"/>
        <v>0.77248922450851043</v>
      </c>
      <c r="FF35" s="36"/>
      <c r="FG35" s="37"/>
      <c r="FH35" s="36"/>
      <c r="FI35" s="37"/>
      <c r="FJ35" s="378">
        <v>60.66</v>
      </c>
      <c r="FK35" s="37">
        <f t="shared" si="153"/>
        <v>3.3510961797451619</v>
      </c>
      <c r="FL35" s="378">
        <v>62.45</v>
      </c>
      <c r="FM35" s="37">
        <f t="shared" si="154"/>
        <v>2.6180811761763181</v>
      </c>
      <c r="FN35" s="36"/>
      <c r="FO35" s="37" t="e">
        <f t="shared" si="155"/>
        <v>#DIV/0!</v>
      </c>
      <c r="FP35" s="611">
        <v>2</v>
      </c>
      <c r="FQ35" s="37">
        <f t="shared" si="156"/>
        <v>1</v>
      </c>
      <c r="FR35" s="36"/>
      <c r="FS35" s="37">
        <f t="shared" si="157"/>
        <v>0</v>
      </c>
      <c r="FT35" s="408">
        <v>0.36299999999999999</v>
      </c>
      <c r="FU35" s="37">
        <f t="shared" si="158"/>
        <v>1.4531625300240192</v>
      </c>
      <c r="FV35" s="36"/>
      <c r="FW35" s="37">
        <f t="shared" si="159"/>
        <v>0</v>
      </c>
    </row>
    <row r="36" spans="1:179" ht="12.75" customHeight="1">
      <c r="A36" s="408" t="s">
        <v>202</v>
      </c>
      <c r="B36" s="36">
        <f t="shared" si="87"/>
        <v>3723.4930518299998</v>
      </c>
      <c r="C36" s="37">
        <f t="shared" si="88"/>
        <v>4.5569170034278645</v>
      </c>
      <c r="D36" s="36">
        <v>46.31</v>
      </c>
      <c r="E36" s="37">
        <f t="shared" si="89"/>
        <v>4.1292358996535929</v>
      </c>
      <c r="H36" s="36">
        <v>1.37</v>
      </c>
      <c r="I36" s="37">
        <f t="shared" si="90"/>
        <v>2.2054443889953155</v>
      </c>
      <c r="J36" s="36"/>
      <c r="K36" s="37">
        <f t="shared" si="91"/>
        <v>0</v>
      </c>
      <c r="L36" s="408">
        <v>140.24199999999999</v>
      </c>
      <c r="M36" s="37">
        <f t="shared" si="92"/>
        <v>1.027872960700984</v>
      </c>
      <c r="N36" s="356">
        <f>(16021052+4867000+20081999+8727424+8920500+14110483+13071000+6235260+5145000)/1000000</f>
        <v>97.179717999999994</v>
      </c>
      <c r="O36" s="37">
        <f t="shared" si="93"/>
        <v>7.300200025610418</v>
      </c>
      <c r="P36" s="36">
        <v>0.52049000000000001</v>
      </c>
      <c r="Q36" s="37">
        <f t="shared" si="94"/>
        <v>7.9348917805938166</v>
      </c>
      <c r="R36" s="36">
        <v>29.068000000000001</v>
      </c>
      <c r="S36" s="37">
        <f t="shared" si="95"/>
        <v>4.649332702076749</v>
      </c>
      <c r="T36" s="36">
        <v>1.06</v>
      </c>
      <c r="U36" s="37">
        <f t="shared" si="96"/>
        <v>6.5797641216635627</v>
      </c>
      <c r="X36" s="408">
        <v>127</v>
      </c>
      <c r="Y36" s="37">
        <f t="shared" si="97"/>
        <v>6.2576681070800344</v>
      </c>
      <c r="Z36" s="356">
        <v>9.5256930000000004</v>
      </c>
      <c r="AA36" s="37">
        <f t="shared" si="98"/>
        <v>6.1949419665172583</v>
      </c>
      <c r="AB36" s="36">
        <v>193.2395597</v>
      </c>
      <c r="AC36" s="37">
        <f t="shared" si="99"/>
        <v>12.761465151716026</v>
      </c>
      <c r="AD36" s="36">
        <v>0.33</v>
      </c>
      <c r="AE36" s="37">
        <f t="shared" si="100"/>
        <v>6.6869300911854115</v>
      </c>
      <c r="AF36" s="36"/>
      <c r="AH36" s="36">
        <v>0</v>
      </c>
      <c r="AI36" s="37">
        <f t="shared" si="101"/>
        <v>0</v>
      </c>
      <c r="AJ36" s="36">
        <v>48.8</v>
      </c>
      <c r="AK36" s="37">
        <f t="shared" si="102"/>
        <v>11.514865502595564</v>
      </c>
      <c r="AL36" s="36">
        <v>17.3</v>
      </c>
      <c r="AM36" s="37">
        <f t="shared" si="103"/>
        <v>2.5542595600177176</v>
      </c>
      <c r="AN36" s="36">
        <v>0</v>
      </c>
      <c r="AO36" s="37">
        <f t="shared" si="104"/>
        <v>0</v>
      </c>
      <c r="AP36" s="356">
        <v>47.72</v>
      </c>
      <c r="AQ36" s="37">
        <f t="shared" si="105"/>
        <v>5.5618363850394523</v>
      </c>
      <c r="AR36" s="356"/>
      <c r="AS36" s="37">
        <f t="shared" si="106"/>
        <v>0</v>
      </c>
      <c r="AT36" s="36">
        <v>2.0960000000000001</v>
      </c>
      <c r="AU36" s="37">
        <f t="shared" si="107"/>
        <v>1.4759835782743103</v>
      </c>
      <c r="AV36" s="378">
        <v>0.64317599999999997</v>
      </c>
      <c r="AW36" s="37">
        <f t="shared" si="108"/>
        <v>3.3220147622859986</v>
      </c>
      <c r="AX36" s="36">
        <v>0.58421800000000002</v>
      </c>
      <c r="AY36" s="37">
        <f t="shared" si="109"/>
        <v>6.6320588752479148</v>
      </c>
      <c r="AZ36" s="36"/>
      <c r="BA36" s="37">
        <f t="shared" si="110"/>
        <v>0</v>
      </c>
      <c r="BB36" s="356">
        <f>29998563.25/1000000</f>
        <v>29.99856325</v>
      </c>
      <c r="BC36" s="37">
        <f t="shared" si="111"/>
        <v>10.157478620454748</v>
      </c>
      <c r="BD36" s="356">
        <f>234973835.8/1000000</f>
        <v>234.97383580000002</v>
      </c>
      <c r="BE36" s="37">
        <f t="shared" si="112"/>
        <v>5.793582491263126</v>
      </c>
      <c r="BF36" s="36">
        <v>228.84805700000001</v>
      </c>
      <c r="BG36" s="37">
        <f t="shared" si="113"/>
        <v>5.3291761933425938</v>
      </c>
      <c r="BH36" s="36">
        <v>0.63663961999999996</v>
      </c>
      <c r="BI36" s="37">
        <f t="shared" si="114"/>
        <v>3.3344576048233661</v>
      </c>
      <c r="BJ36" s="36">
        <v>1.96</v>
      </c>
      <c r="BK36" s="37">
        <f t="shared" si="115"/>
        <v>11.904038870331005</v>
      </c>
      <c r="BL36" s="36"/>
      <c r="BM36" s="37"/>
      <c r="BN36" s="36"/>
      <c r="BO36" s="37"/>
      <c r="BP36" s="36"/>
      <c r="BQ36" s="37"/>
      <c r="BR36" s="36"/>
      <c r="BS36" s="37"/>
      <c r="BT36" s="408"/>
      <c r="BU36" s="37">
        <f t="shared" si="116"/>
        <v>0</v>
      </c>
      <c r="BV36" s="36">
        <v>132.43</v>
      </c>
      <c r="BW36" s="37">
        <f t="shared" si="117"/>
        <v>8.8369144534899249</v>
      </c>
      <c r="BY36" s="37"/>
      <c r="BZ36" s="36">
        <v>96.053043610000003</v>
      </c>
      <c r="CA36" s="37">
        <f t="shared" si="118"/>
        <v>2.8608553413675391</v>
      </c>
      <c r="CB36" s="36">
        <v>148.683787</v>
      </c>
      <c r="CC36" s="37">
        <f t="shared" si="119"/>
        <v>9.274320416376181</v>
      </c>
      <c r="CD36" s="36"/>
      <c r="CE36" s="37"/>
      <c r="CG36" s="37"/>
      <c r="CH36" s="36"/>
      <c r="CI36" s="37"/>
      <c r="CJ36" s="36">
        <v>96.875</v>
      </c>
      <c r="CK36" s="37">
        <f t="shared" si="120"/>
        <v>8.7830241708825181</v>
      </c>
      <c r="CL36" s="36">
        <v>15.881</v>
      </c>
      <c r="CM36" s="37">
        <f t="shared" si="121"/>
        <v>4.4989433248157198</v>
      </c>
      <c r="CN36" s="36">
        <v>19.073</v>
      </c>
      <c r="CO36" s="37">
        <f t="shared" si="122"/>
        <v>0.20780600095529964</v>
      </c>
      <c r="CP36" s="408">
        <f>44.436+49.644</f>
        <v>94.08</v>
      </c>
      <c r="CQ36" s="37">
        <f t="shared" si="123"/>
        <v>4.877502519628214</v>
      </c>
      <c r="CR36" s="408">
        <f>6.522+1.382+7.793</f>
        <v>15.696999999999999</v>
      </c>
      <c r="CS36" s="37">
        <f t="shared" si="124"/>
        <v>5.3108632986425954</v>
      </c>
      <c r="CT36" s="408">
        <v>156</v>
      </c>
      <c r="CU36" s="37">
        <f t="shared" si="125"/>
        <v>16.034206306787816</v>
      </c>
      <c r="CV36" s="408">
        <v>401</v>
      </c>
      <c r="CW36" s="37">
        <f t="shared" si="126"/>
        <v>22.348548180348882</v>
      </c>
      <c r="CX36" s="408">
        <v>336.4</v>
      </c>
      <c r="CY36" s="37">
        <f t="shared" si="127"/>
        <v>4.8034498022360888</v>
      </c>
      <c r="CZ36" s="408">
        <v>85.58</v>
      </c>
      <c r="DA36" s="37">
        <f t="shared" si="128"/>
        <v>12.24325712413644</v>
      </c>
      <c r="DB36" s="36">
        <v>0.25286999999999998</v>
      </c>
      <c r="DC36" s="37">
        <f t="shared" si="129"/>
        <v>1.6682565033932166</v>
      </c>
      <c r="DD36" s="36">
        <v>7.6999999999999999E-2</v>
      </c>
      <c r="DE36" s="37">
        <f t="shared" si="129"/>
        <v>7.3193916349809891</v>
      </c>
      <c r="DF36" s="36">
        <v>17.600000000000001</v>
      </c>
      <c r="DG36" s="37">
        <f t="shared" si="130"/>
        <v>6.2287435279461789</v>
      </c>
      <c r="DH36" s="36">
        <v>41.4</v>
      </c>
      <c r="DI36" s="37">
        <f t="shared" si="131"/>
        <v>2.7818093855829704</v>
      </c>
      <c r="DJ36" s="36">
        <v>9.1999999999999993</v>
      </c>
      <c r="DK36" s="37">
        <f t="shared" si="132"/>
        <v>0.98850327710325558</v>
      </c>
      <c r="DL36" s="36">
        <v>181.26492830000001</v>
      </c>
      <c r="DM36" s="37">
        <f t="shared" si="133"/>
        <v>5.5979071259418394</v>
      </c>
      <c r="DN36" s="36">
        <v>15.55740325</v>
      </c>
      <c r="DO36" s="37">
        <f t="shared" si="134"/>
        <v>6.6576837356765175</v>
      </c>
      <c r="DP36" s="36"/>
      <c r="DQ36" s="37"/>
      <c r="DR36" s="36">
        <v>87.5</v>
      </c>
      <c r="DS36" s="37">
        <f t="shared" si="135"/>
        <v>8.5843225743157081</v>
      </c>
      <c r="DT36" s="408">
        <v>18.461915399999999</v>
      </c>
      <c r="DU36" s="37">
        <f t="shared" si="136"/>
        <v>6.3031282669415312</v>
      </c>
      <c r="DV36" s="36">
        <v>0</v>
      </c>
      <c r="DW36" s="37">
        <f t="shared" si="137"/>
        <v>0</v>
      </c>
      <c r="DX36" s="36">
        <v>0</v>
      </c>
      <c r="DY36" s="37">
        <f t="shared" si="138"/>
        <v>0</v>
      </c>
      <c r="DZ36" s="36">
        <v>0</v>
      </c>
      <c r="EA36" s="37">
        <f t="shared" si="139"/>
        <v>0</v>
      </c>
      <c r="EB36" s="36">
        <v>0</v>
      </c>
      <c r="EC36" s="37">
        <f t="shared" si="140"/>
        <v>0</v>
      </c>
      <c r="ED36" s="36">
        <v>44.9</v>
      </c>
      <c r="EE36" s="37">
        <f t="shared" si="141"/>
        <v>7.2062876063087922</v>
      </c>
      <c r="EF36" s="36"/>
      <c r="EG36" s="37"/>
      <c r="EH36" s="36">
        <v>44.9</v>
      </c>
      <c r="EI36" s="37">
        <f t="shared" si="142"/>
        <v>6.3123857725291721</v>
      </c>
      <c r="EJ36" s="36">
        <v>74.400000000000006</v>
      </c>
      <c r="EK36" s="37">
        <f t="shared" si="143"/>
        <v>6.6023353098926778</v>
      </c>
      <c r="EL36" s="36">
        <v>41.6</v>
      </c>
      <c r="EM36" s="37">
        <f t="shared" si="144"/>
        <v>14.231953472459802</v>
      </c>
      <c r="EN36" s="36">
        <v>1.4</v>
      </c>
      <c r="EO36" s="37">
        <f t="shared" si="145"/>
        <v>2.6786055944591127</v>
      </c>
      <c r="EP36" s="36">
        <v>1.9</v>
      </c>
      <c r="EQ36" s="37">
        <f t="shared" si="146"/>
        <v>5.7847465367635866</v>
      </c>
      <c r="ER36" s="36">
        <v>33.300410899999996</v>
      </c>
      <c r="ES36" s="37">
        <f t="shared" si="147"/>
        <v>5.9386810540746309</v>
      </c>
      <c r="ET36" s="36"/>
      <c r="EU36" s="37"/>
      <c r="EV36" s="36">
        <v>0.56999999999999995</v>
      </c>
      <c r="EW36" s="37">
        <f t="shared" si="148"/>
        <v>4.2222222222222214</v>
      </c>
      <c r="EX36" s="36">
        <v>0.91800000000000004</v>
      </c>
      <c r="EY36" s="37">
        <f t="shared" si="149"/>
        <v>8.1636282792352155</v>
      </c>
      <c r="EZ36" s="36">
        <v>112.7</v>
      </c>
      <c r="FA36" s="37">
        <f t="shared" si="150"/>
        <v>6.1980971236869609</v>
      </c>
      <c r="FB36" s="36">
        <v>46.7</v>
      </c>
      <c r="FC36" s="37">
        <f t="shared" si="151"/>
        <v>2.8814709693342384</v>
      </c>
      <c r="FD36" s="378">
        <v>1.0482530000000001</v>
      </c>
      <c r="FE36" s="37">
        <f t="shared" si="152"/>
        <v>2.3500101487865472</v>
      </c>
      <c r="FF36" s="36"/>
      <c r="FG36" s="37"/>
      <c r="FH36" s="36"/>
      <c r="FI36" s="37"/>
      <c r="FJ36" s="378">
        <v>37.214426000000003</v>
      </c>
      <c r="FK36" s="37">
        <f t="shared" si="153"/>
        <v>2.0558707682164368</v>
      </c>
      <c r="FL36" s="378">
        <v>44.338064000000003</v>
      </c>
      <c r="FM36" s="37">
        <f t="shared" si="154"/>
        <v>1.8587774338911269</v>
      </c>
      <c r="FN36" s="36"/>
      <c r="FO36" s="37" t="e">
        <f t="shared" si="155"/>
        <v>#DIV/0!</v>
      </c>
      <c r="FP36" s="611">
        <v>5.9</v>
      </c>
      <c r="FQ36" s="37">
        <f t="shared" si="156"/>
        <v>2.95</v>
      </c>
      <c r="FR36" s="36"/>
      <c r="FS36" s="37">
        <f t="shared" si="157"/>
        <v>0</v>
      </c>
      <c r="FT36" s="408">
        <f>0.708+0.843</f>
        <v>1.5509999999999999</v>
      </c>
      <c r="FU36" s="37">
        <f t="shared" si="158"/>
        <v>6.2089671737389907</v>
      </c>
      <c r="FV36" s="36">
        <v>1.68</v>
      </c>
      <c r="FW36" s="37">
        <f t="shared" si="159"/>
        <v>1.9573575672841663</v>
      </c>
    </row>
    <row r="37" spans="1:179" ht="12.75" customHeight="1" thickBot="1">
      <c r="A37" s="408" t="s">
        <v>203</v>
      </c>
      <c r="B37" s="36">
        <f t="shared" si="87"/>
        <v>1259.8633191500005</v>
      </c>
      <c r="C37" s="37">
        <f t="shared" si="88"/>
        <v>1.541856665532948</v>
      </c>
      <c r="D37" s="36">
        <v>18.513999999999999</v>
      </c>
      <c r="E37" s="37">
        <f t="shared" si="89"/>
        <v>1.6508027088358155</v>
      </c>
      <c r="H37" s="36">
        <v>1.478</v>
      </c>
      <c r="I37" s="37">
        <f t="shared" si="90"/>
        <v>2.379304238638742</v>
      </c>
      <c r="J37" s="36"/>
      <c r="K37" s="37">
        <f t="shared" si="91"/>
        <v>0</v>
      </c>
      <c r="L37" s="408">
        <v>458.66399999999999</v>
      </c>
      <c r="M37" s="37">
        <f t="shared" si="92"/>
        <v>3.3616771270158448</v>
      </c>
      <c r="N37" s="356">
        <v>0</v>
      </c>
      <c r="O37" s="37">
        <f t="shared" si="93"/>
        <v>0</v>
      </c>
      <c r="Q37" s="37">
        <f t="shared" si="94"/>
        <v>0</v>
      </c>
      <c r="R37" s="36">
        <v>0</v>
      </c>
      <c r="S37" s="37">
        <f t="shared" si="95"/>
        <v>0</v>
      </c>
      <c r="U37" s="37">
        <f t="shared" si="96"/>
        <v>0</v>
      </c>
      <c r="X37" s="408"/>
      <c r="Y37" s="37">
        <f t="shared" si="97"/>
        <v>0</v>
      </c>
      <c r="Z37" s="356">
        <v>0.83393499999999998</v>
      </c>
      <c r="AA37" s="37">
        <f t="shared" si="98"/>
        <v>0.54234153135604612</v>
      </c>
      <c r="AB37" s="36">
        <v>27.704916999999998</v>
      </c>
      <c r="AC37" s="37">
        <f t="shared" si="99"/>
        <v>1.8296219126951618</v>
      </c>
      <c r="AD37" s="36"/>
      <c r="AE37" s="37">
        <f t="shared" si="100"/>
        <v>0</v>
      </c>
      <c r="AF37" s="36"/>
      <c r="AH37" s="36">
        <v>4.3</v>
      </c>
      <c r="AI37" s="37">
        <f t="shared" si="101"/>
        <v>2.5309005297233664</v>
      </c>
      <c r="AJ37" s="36">
        <v>13.9</v>
      </c>
      <c r="AK37" s="37">
        <f t="shared" si="102"/>
        <v>3.279848985370458</v>
      </c>
      <c r="AL37" s="36">
        <v>10.3</v>
      </c>
      <c r="AM37" s="37">
        <f t="shared" si="103"/>
        <v>1.5207441311088148</v>
      </c>
      <c r="AN37" s="36">
        <v>0</v>
      </c>
      <c r="AO37" s="37">
        <f t="shared" si="104"/>
        <v>0</v>
      </c>
      <c r="AP37" s="356">
        <v>9.7799999999999994</v>
      </c>
      <c r="AQ37" s="37">
        <f t="shared" si="105"/>
        <v>1.1398734250981946</v>
      </c>
      <c r="AR37" s="356"/>
      <c r="AS37" s="37">
        <f t="shared" si="106"/>
        <v>0</v>
      </c>
      <c r="AT37" s="36">
        <v>2.0489999999999999</v>
      </c>
      <c r="AU37" s="37">
        <f t="shared" si="107"/>
        <v>1.4428866182652968</v>
      </c>
      <c r="AV37" s="378">
        <v>0.28719450000000002</v>
      </c>
      <c r="AW37" s="37">
        <f t="shared" si="108"/>
        <v>1.4833643802743668</v>
      </c>
      <c r="AX37" s="36">
        <v>0.1182</v>
      </c>
      <c r="AY37" s="37">
        <f t="shared" si="109"/>
        <v>1.3418096653206568</v>
      </c>
      <c r="AZ37" s="36"/>
      <c r="BA37" s="37">
        <f t="shared" si="110"/>
        <v>0</v>
      </c>
      <c r="BB37" s="356">
        <v>0</v>
      </c>
      <c r="BC37" s="37">
        <f t="shared" si="111"/>
        <v>0</v>
      </c>
      <c r="BD37" s="356">
        <v>0</v>
      </c>
      <c r="BE37" s="37">
        <f t="shared" si="112"/>
        <v>0</v>
      </c>
      <c r="BF37" s="36">
        <v>49.292034999999998</v>
      </c>
      <c r="BG37" s="37">
        <f t="shared" si="113"/>
        <v>1.1478617860557581</v>
      </c>
      <c r="BH37" s="36">
        <v>0.47935274999999999</v>
      </c>
      <c r="BI37" s="37">
        <f t="shared" si="114"/>
        <v>2.5106533938784614</v>
      </c>
      <c r="BJ37" s="36">
        <v>0.53</v>
      </c>
      <c r="BK37" s="37">
        <f t="shared" si="115"/>
        <v>3.2189492863650173</v>
      </c>
      <c r="BL37" s="36"/>
      <c r="BM37" s="37"/>
      <c r="BN37" s="36"/>
      <c r="BO37" s="37"/>
      <c r="BP37" s="36"/>
      <c r="BQ37" s="37"/>
      <c r="BR37" s="36"/>
      <c r="BS37" s="37"/>
      <c r="BT37" s="408"/>
      <c r="BU37" s="37">
        <f t="shared" si="116"/>
        <v>0</v>
      </c>
      <c r="BV37" s="36">
        <v>24.87</v>
      </c>
      <c r="BW37" s="37">
        <f t="shared" si="117"/>
        <v>1.6595489123181637</v>
      </c>
      <c r="BY37" s="37"/>
      <c r="BZ37" s="36">
        <v>59.580444900000003</v>
      </c>
      <c r="CA37" s="37">
        <f t="shared" si="118"/>
        <v>1.7745510983003754</v>
      </c>
      <c r="CB37" s="36">
        <v>0</v>
      </c>
      <c r="CC37" s="37">
        <f t="shared" si="119"/>
        <v>0</v>
      </c>
      <c r="CD37" s="36"/>
      <c r="CE37" s="37"/>
      <c r="CG37" s="37"/>
      <c r="CH37" s="36"/>
      <c r="CI37" s="37"/>
      <c r="CJ37" s="36"/>
      <c r="CK37" s="37">
        <f t="shared" si="120"/>
        <v>0</v>
      </c>
      <c r="CL37" s="36">
        <v>5.3920000000000003</v>
      </c>
      <c r="CM37" s="37">
        <f t="shared" si="121"/>
        <v>1.5275047167940532</v>
      </c>
      <c r="CN37" s="36">
        <v>215.995</v>
      </c>
      <c r="CO37" s="37">
        <f t="shared" si="122"/>
        <v>2.3533296899459941</v>
      </c>
      <c r="CP37" s="408">
        <f>2.237+22.414</f>
        <v>24.651000000000003</v>
      </c>
      <c r="CQ37" s="37">
        <f t="shared" si="123"/>
        <v>1.2780114223145738</v>
      </c>
      <c r="CR37" s="408">
        <f>2.369+1.799</f>
        <v>4.1680000000000001</v>
      </c>
      <c r="CS37" s="37">
        <f t="shared" si="124"/>
        <v>1.4101852729019775</v>
      </c>
      <c r="CT37" s="408"/>
      <c r="CU37" s="37">
        <f t="shared" si="125"/>
        <v>0</v>
      </c>
      <c r="CV37" s="408">
        <v>106</v>
      </c>
      <c r="CW37" s="37">
        <f t="shared" si="126"/>
        <v>5.9075962770997039</v>
      </c>
      <c r="CX37" s="408"/>
      <c r="CY37" s="37">
        <f t="shared" si="127"/>
        <v>0</v>
      </c>
      <c r="CZ37" s="408"/>
      <c r="DA37" s="37">
        <f t="shared" si="128"/>
        <v>0</v>
      </c>
      <c r="DB37" s="36"/>
      <c r="DC37" s="37">
        <f t="shared" si="129"/>
        <v>0</v>
      </c>
      <c r="DD37" s="36"/>
      <c r="DE37" s="37">
        <f t="shared" si="129"/>
        <v>0</v>
      </c>
      <c r="DF37" s="36">
        <v>3</v>
      </c>
      <c r="DG37" s="37">
        <f t="shared" si="130"/>
        <v>1.0617176468090077</v>
      </c>
      <c r="DH37" s="36">
        <v>33.299999999999997</v>
      </c>
      <c r="DI37" s="37">
        <f t="shared" si="131"/>
        <v>2.2375423318819543</v>
      </c>
      <c r="DJ37" s="36"/>
      <c r="DK37" s="37">
        <f t="shared" si="132"/>
        <v>0</v>
      </c>
      <c r="DL37" s="36">
        <v>0</v>
      </c>
      <c r="DM37" s="37">
        <f t="shared" si="133"/>
        <v>0</v>
      </c>
      <c r="DN37" s="36">
        <v>14.989198999999999</v>
      </c>
      <c r="DO37" s="37">
        <f t="shared" si="134"/>
        <v>6.4145246343163809</v>
      </c>
      <c r="DP37" s="36"/>
      <c r="DQ37" s="37"/>
      <c r="DR37" s="36">
        <v>0</v>
      </c>
      <c r="DS37" s="37">
        <f t="shared" si="135"/>
        <v>0</v>
      </c>
      <c r="DT37" s="408">
        <v>12.547798</v>
      </c>
      <c r="DU37" s="37">
        <f t="shared" si="136"/>
        <v>4.2839747961185228</v>
      </c>
      <c r="DV37" s="36">
        <v>51.3</v>
      </c>
      <c r="DW37" s="37">
        <f t="shared" si="137"/>
        <v>1.8264677608858189</v>
      </c>
      <c r="DX37" s="36">
        <v>36.5</v>
      </c>
      <c r="DY37" s="37">
        <f t="shared" si="138"/>
        <v>2.5619428651645961</v>
      </c>
      <c r="DZ37" s="36">
        <v>2.7</v>
      </c>
      <c r="EA37" s="37">
        <f t="shared" si="139"/>
        <v>1.0059612518628913</v>
      </c>
      <c r="EB37" s="36">
        <v>0</v>
      </c>
      <c r="EC37" s="37">
        <f t="shared" si="140"/>
        <v>0</v>
      </c>
      <c r="ED37" s="36"/>
      <c r="EE37" s="37">
        <f t="shared" si="141"/>
        <v>0</v>
      </c>
      <c r="EF37" s="36"/>
      <c r="EG37" s="37"/>
      <c r="EH37" s="36"/>
      <c r="EI37" s="37">
        <f t="shared" si="142"/>
        <v>0</v>
      </c>
      <c r="EJ37" s="36">
        <v>10.9</v>
      </c>
      <c r="EK37" s="37">
        <f t="shared" si="143"/>
        <v>0.96727761932567469</v>
      </c>
      <c r="EL37" s="36">
        <v>50.4</v>
      </c>
      <c r="EM37" s="37">
        <f t="shared" si="144"/>
        <v>17.242559014710913</v>
      </c>
      <c r="EN37" s="36">
        <v>0.33200000000000002</v>
      </c>
      <c r="EO37" s="37">
        <f t="shared" si="145"/>
        <v>0.63521218382887534</v>
      </c>
      <c r="EP37" s="36"/>
      <c r="EQ37" s="37">
        <f t="shared" si="146"/>
        <v>0</v>
      </c>
      <c r="ER37" s="36">
        <v>0</v>
      </c>
      <c r="ES37" s="37">
        <f t="shared" si="147"/>
        <v>0</v>
      </c>
      <c r="ET37" s="36"/>
      <c r="EU37" s="37"/>
      <c r="EV37" s="36"/>
      <c r="EW37" s="37">
        <f t="shared" si="148"/>
        <v>0</v>
      </c>
      <c r="EX37" s="36">
        <v>0.46899999999999997</v>
      </c>
      <c r="EY37" s="37">
        <f t="shared" si="149"/>
        <v>4.1707425522454429</v>
      </c>
      <c r="EZ37" s="36">
        <v>0</v>
      </c>
      <c r="FA37" s="37">
        <f t="shared" si="150"/>
        <v>0</v>
      </c>
      <c r="FB37" s="36">
        <v>0</v>
      </c>
      <c r="FC37" s="37">
        <f t="shared" si="151"/>
        <v>0</v>
      </c>
      <c r="FD37" s="378">
        <v>0.14824300000000001</v>
      </c>
      <c r="FE37" s="37">
        <f t="shared" si="152"/>
        <v>0.33233632957555487</v>
      </c>
      <c r="FF37" s="36"/>
      <c r="FG37" s="37"/>
      <c r="FH37" s="36"/>
      <c r="FI37" s="37"/>
      <c r="FJ37" s="378">
        <v>0</v>
      </c>
      <c r="FK37" s="37">
        <f t="shared" si="153"/>
        <v>0</v>
      </c>
      <c r="FL37" s="378">
        <v>0</v>
      </c>
      <c r="FM37" s="37">
        <f t="shared" si="154"/>
        <v>0</v>
      </c>
      <c r="FN37" s="36"/>
      <c r="FO37" s="37" t="e">
        <f t="shared" si="155"/>
        <v>#DIV/0!</v>
      </c>
      <c r="FP37" s="611">
        <v>2.5</v>
      </c>
      <c r="FQ37" s="37">
        <f t="shared" si="156"/>
        <v>1.25</v>
      </c>
      <c r="FR37" s="36"/>
      <c r="FS37" s="37">
        <f t="shared" si="157"/>
        <v>0</v>
      </c>
      <c r="FT37" s="408"/>
      <c r="FU37" s="37">
        <f t="shared" si="158"/>
        <v>0</v>
      </c>
      <c r="FV37" s="36">
        <v>1.89</v>
      </c>
      <c r="FW37" s="37">
        <f t="shared" si="159"/>
        <v>2.2020272631946871</v>
      </c>
    </row>
    <row r="38" spans="1:179" ht="12.75" customHeight="1" thickBot="1">
      <c r="A38" s="69" t="s">
        <v>204</v>
      </c>
      <c r="B38" s="5">
        <f t="shared" si="87"/>
        <v>8714.3252102200004</v>
      </c>
      <c r="C38" s="80">
        <f t="shared" si="88"/>
        <v>10.664839754255743</v>
      </c>
      <c r="D38" s="5">
        <v>0</v>
      </c>
      <c r="E38" s="80">
        <f t="shared" si="89"/>
        <v>0</v>
      </c>
      <c r="F38" s="5"/>
      <c r="G38" s="80"/>
      <c r="H38" s="5">
        <v>0</v>
      </c>
      <c r="I38" s="80">
        <f t="shared" si="90"/>
        <v>0</v>
      </c>
      <c r="J38" s="5">
        <f>SUM(J34:J37)</f>
        <v>0</v>
      </c>
      <c r="K38" s="80">
        <f t="shared" si="91"/>
        <v>0</v>
      </c>
      <c r="L38" s="429">
        <f>SUM(L34:L37)</f>
        <v>1715.096</v>
      </c>
      <c r="M38" s="80">
        <f t="shared" si="92"/>
        <v>12.570419727374219</v>
      </c>
      <c r="N38" s="370">
        <f>SUM(N34:N37)</f>
        <v>180.00261399999999</v>
      </c>
      <c r="O38" s="80">
        <f t="shared" si="93"/>
        <v>13.521906776193179</v>
      </c>
      <c r="P38" s="5">
        <v>0.52049000000000001</v>
      </c>
      <c r="Q38" s="80">
        <f t="shared" si="94"/>
        <v>7.9348917805938166</v>
      </c>
      <c r="R38" s="5">
        <v>38.969000000000001</v>
      </c>
      <c r="S38" s="80">
        <f t="shared" si="95"/>
        <v>6.232965669025349</v>
      </c>
      <c r="T38" s="5">
        <f>SUM(T34:T37)</f>
        <v>1.06</v>
      </c>
      <c r="U38" s="80">
        <f t="shared" si="96"/>
        <v>6.5797641216635627</v>
      </c>
      <c r="V38" s="5"/>
      <c r="W38" s="80"/>
      <c r="X38" s="429">
        <f>SUM(X34:X37)</f>
        <v>224.8</v>
      </c>
      <c r="Y38" s="80">
        <f t="shared" si="97"/>
        <v>11.076565279303873</v>
      </c>
      <c r="Z38" s="370">
        <v>12.657604000000001</v>
      </c>
      <c r="AA38" s="80">
        <f t="shared" si="98"/>
        <v>8.2317498805763236</v>
      </c>
      <c r="AB38" s="5">
        <v>403.95014630000014</v>
      </c>
      <c r="AC38" s="80">
        <f t="shared" si="99"/>
        <v>26.676710105534578</v>
      </c>
      <c r="AD38" s="5">
        <v>0.47</v>
      </c>
      <c r="AE38" s="80">
        <f t="shared" si="100"/>
        <v>9.5238095238095255</v>
      </c>
      <c r="AF38" s="5"/>
      <c r="AG38" s="80"/>
      <c r="AH38" s="5">
        <v>6.6</v>
      </c>
      <c r="AI38" s="80">
        <f t="shared" si="101"/>
        <v>3.8846380223660972</v>
      </c>
      <c r="AJ38" s="5">
        <v>83.3</v>
      </c>
      <c r="AK38" s="80">
        <f t="shared" si="102"/>
        <v>19.655497876356769</v>
      </c>
      <c r="AL38" s="5">
        <v>35.200000000000003</v>
      </c>
      <c r="AM38" s="80">
        <f t="shared" si="103"/>
        <v>5.1971061567990553</v>
      </c>
      <c r="AN38" s="5">
        <v>0</v>
      </c>
      <c r="AO38" s="80">
        <f t="shared" si="104"/>
        <v>0</v>
      </c>
      <c r="AP38" s="370">
        <v>82.7</v>
      </c>
      <c r="AQ38" s="80">
        <f t="shared" si="105"/>
        <v>9.6388069791023216</v>
      </c>
      <c r="AR38" s="370">
        <f>SUM(AR34:AR37)</f>
        <v>0</v>
      </c>
      <c r="AS38" s="80">
        <f t="shared" si="106"/>
        <v>0</v>
      </c>
      <c r="AT38" s="5">
        <v>7.1669999999999998</v>
      </c>
      <c r="AU38" s="80">
        <f t="shared" si="107"/>
        <v>5.0469343060553351</v>
      </c>
      <c r="AV38" s="379">
        <v>1.4073145</v>
      </c>
      <c r="AW38" s="80">
        <f t="shared" si="108"/>
        <v>7.2688028536188209</v>
      </c>
      <c r="AX38" s="5">
        <v>0.83278200000000002</v>
      </c>
      <c r="AY38" s="80">
        <f t="shared" si="109"/>
        <v>9.4537642699244273</v>
      </c>
      <c r="AZ38" s="5">
        <f>SUM(AZ34:AZ37)</f>
        <v>0</v>
      </c>
      <c r="BA38" s="80">
        <f t="shared" si="110"/>
        <v>0</v>
      </c>
      <c r="BB38" s="370">
        <f>SUM(BB34:BB37)</f>
        <v>43.211373250000001</v>
      </c>
      <c r="BC38" s="80">
        <f t="shared" si="111"/>
        <v>14.631320716580159</v>
      </c>
      <c r="BD38" s="370">
        <f>SUM(BD34:BD37)</f>
        <v>409.41189990000004</v>
      </c>
      <c r="BE38" s="80">
        <f t="shared" si="112"/>
        <v>10.094577580945341</v>
      </c>
      <c r="BF38" s="5">
        <v>384.24521199999998</v>
      </c>
      <c r="BG38" s="80">
        <f t="shared" si="113"/>
        <v>8.9479039631797175</v>
      </c>
      <c r="BH38" s="5">
        <v>1.8082971699999999</v>
      </c>
      <c r="BI38" s="80">
        <f t="shared" si="114"/>
        <v>9.4711200196542435</v>
      </c>
      <c r="BJ38" s="5">
        <v>2.97</v>
      </c>
      <c r="BK38" s="80">
        <f t="shared" si="115"/>
        <v>18.038262982083207</v>
      </c>
      <c r="BL38" s="5"/>
      <c r="BM38" s="80"/>
      <c r="BN38" s="5"/>
      <c r="BO38" s="80"/>
      <c r="BP38" s="5"/>
      <c r="BQ38" s="80"/>
      <c r="BR38" s="5"/>
      <c r="BS38" s="80"/>
      <c r="BT38" s="429">
        <f>SUM(BT34:BT37)</f>
        <v>30.279</v>
      </c>
      <c r="BU38" s="80">
        <f t="shared" si="116"/>
        <v>2.5603299789197047</v>
      </c>
      <c r="BV38" s="5">
        <f>SUM(BV34:BV37)</f>
        <v>201.83</v>
      </c>
      <c r="BW38" s="80">
        <f t="shared" si="117"/>
        <v>13.467903376484722</v>
      </c>
      <c r="BX38" s="5"/>
      <c r="BY38" s="80"/>
      <c r="BZ38" s="5">
        <v>291.12876105999999</v>
      </c>
      <c r="CA38" s="80">
        <f t="shared" si="118"/>
        <v>8.671013846119342</v>
      </c>
      <c r="CB38" s="5">
        <v>165.694219</v>
      </c>
      <c r="CC38" s="80">
        <f t="shared" si="119"/>
        <v>10.335365470259418</v>
      </c>
      <c r="CD38" s="5"/>
      <c r="CE38" s="80"/>
      <c r="CF38" s="5"/>
      <c r="CG38" s="80"/>
      <c r="CH38" s="5"/>
      <c r="CI38" s="80"/>
      <c r="CJ38" s="5">
        <v>119.746</v>
      </c>
      <c r="CK38" s="80">
        <f t="shared" si="120"/>
        <v>10.856588514750946</v>
      </c>
      <c r="CL38" s="5">
        <v>37.744000000000007</v>
      </c>
      <c r="CM38" s="80">
        <f t="shared" si="121"/>
        <v>10.692533017558375</v>
      </c>
      <c r="CN38" s="5">
        <v>631.60199999999998</v>
      </c>
      <c r="CO38" s="80">
        <f t="shared" si="122"/>
        <v>6.8814914179924056</v>
      </c>
      <c r="CP38" s="429">
        <f>SUM(CP34:CP37)</f>
        <v>166.77700000000002</v>
      </c>
      <c r="CQ38" s="80">
        <f t="shared" si="123"/>
        <v>8.6464204689204358</v>
      </c>
      <c r="CR38" s="429">
        <f>SUM(CR34:CR37)</f>
        <v>27.363999999999997</v>
      </c>
      <c r="CS38" s="80">
        <f t="shared" si="124"/>
        <v>9.2582317196952264</v>
      </c>
      <c r="CT38" s="429">
        <v>207.8</v>
      </c>
      <c r="CU38" s="80">
        <f t="shared" si="125"/>
        <v>21.35838506763146</v>
      </c>
      <c r="CV38" s="429">
        <f>SUM(CV34:CV37)</f>
        <v>633.5</v>
      </c>
      <c r="CW38" s="80">
        <f t="shared" si="126"/>
        <v>35.306247561723232</v>
      </c>
      <c r="CX38" s="429">
        <f>SUM(CX34:CX37)</f>
        <v>642.5</v>
      </c>
      <c r="CY38" s="80">
        <f t="shared" si="127"/>
        <v>9.1742464266845634</v>
      </c>
      <c r="CZ38" s="429">
        <f>SUM(CZ34:CZ37)</f>
        <v>106.252</v>
      </c>
      <c r="DA38" s="80">
        <f t="shared" si="128"/>
        <v>15.200637484853294</v>
      </c>
      <c r="DB38" s="5">
        <v>1.4476689999999999</v>
      </c>
      <c r="DC38" s="80">
        <f t="shared" si="129"/>
        <v>9.5506909637788358</v>
      </c>
      <c r="DD38" s="5">
        <v>0.126</v>
      </c>
      <c r="DE38" s="80">
        <f t="shared" si="129"/>
        <v>11.977186311787072</v>
      </c>
      <c r="DF38" s="5">
        <v>30.4</v>
      </c>
      <c r="DG38" s="80">
        <f t="shared" si="130"/>
        <v>10.758738820997944</v>
      </c>
      <c r="DH38" s="5">
        <v>100.3</v>
      </c>
      <c r="DI38" s="80">
        <f t="shared" si="131"/>
        <v>6.7395043810138153</v>
      </c>
      <c r="DJ38" s="5">
        <v>23.7</v>
      </c>
      <c r="DK38" s="80">
        <f t="shared" si="132"/>
        <v>2.5464703986246908</v>
      </c>
      <c r="DL38" s="5">
        <v>257.86423030000003</v>
      </c>
      <c r="DM38" s="80">
        <f t="shared" si="133"/>
        <v>7.9634821024662488</v>
      </c>
      <c r="DN38" s="5">
        <v>40.072298849999996</v>
      </c>
      <c r="DO38" s="80">
        <f t="shared" si="134"/>
        <v>17.148664723646203</v>
      </c>
      <c r="DP38" s="5"/>
      <c r="DQ38" s="80"/>
      <c r="DR38" s="5">
        <v>176.6</v>
      </c>
      <c r="DS38" s="80">
        <f t="shared" si="135"/>
        <v>17.325615618561756</v>
      </c>
      <c r="DT38" s="429">
        <f>SUM(DT34:DT37)</f>
        <v>56.102921389999999</v>
      </c>
      <c r="DU38" s="80">
        <f t="shared" si="136"/>
        <v>19.154237358887887</v>
      </c>
      <c r="DV38" s="5">
        <v>138.9</v>
      </c>
      <c r="DW38" s="80">
        <f t="shared" si="137"/>
        <v>4.945348381813651</v>
      </c>
      <c r="DX38" s="5">
        <v>56</v>
      </c>
      <c r="DY38" s="80">
        <f t="shared" si="138"/>
        <v>3.9306520671018461</v>
      </c>
      <c r="DZ38" s="5">
        <v>11.7</v>
      </c>
      <c r="EA38" s="80">
        <f t="shared" si="139"/>
        <v>4.3591654247391958</v>
      </c>
      <c r="EB38" s="5">
        <v>0.4</v>
      </c>
      <c r="EC38" s="80">
        <f t="shared" si="140"/>
        <v>1.7777777777777777</v>
      </c>
      <c r="ED38" s="5">
        <v>73.400000000000006</v>
      </c>
      <c r="EE38" s="80">
        <f t="shared" si="141"/>
        <v>11.780434527907914</v>
      </c>
      <c r="EF38" s="5"/>
      <c r="EG38" s="80"/>
      <c r="EH38" s="5">
        <v>60</v>
      </c>
      <c r="EI38" s="80">
        <f t="shared" si="142"/>
        <v>8.4352593842260646</v>
      </c>
      <c r="EJ38" s="5">
        <v>122</v>
      </c>
      <c r="EK38" s="80">
        <f t="shared" si="143"/>
        <v>10.8264100511681</v>
      </c>
      <c r="EL38" s="5">
        <v>101.4</v>
      </c>
      <c r="EM38" s="80">
        <f t="shared" si="144"/>
        <v>34.69038658912077</v>
      </c>
      <c r="EN38" s="5">
        <v>3.1669999999999998</v>
      </c>
      <c r="EO38" s="80">
        <f t="shared" si="145"/>
        <v>6.059388512608578</v>
      </c>
      <c r="EP38" s="5">
        <v>1.9</v>
      </c>
      <c r="EQ38" s="80">
        <f t="shared" si="146"/>
        <v>5.7847465367635866</v>
      </c>
      <c r="ER38" s="5">
        <v>63.741344499999997</v>
      </c>
      <c r="ES38" s="80">
        <f t="shared" si="147"/>
        <v>11.367412734939981</v>
      </c>
      <c r="ET38" s="5"/>
      <c r="EU38" s="80"/>
      <c r="EV38" s="5">
        <f>SUM(EV34:EV37)</f>
        <v>0.56999999999999995</v>
      </c>
      <c r="EW38" s="80">
        <f t="shared" si="148"/>
        <v>4.2222222222222214</v>
      </c>
      <c r="EX38" s="5">
        <v>1.8820000000000001</v>
      </c>
      <c r="EY38" s="80">
        <f t="shared" si="149"/>
        <v>16.736327256558472</v>
      </c>
      <c r="EZ38" s="5">
        <v>149.69999999999999</v>
      </c>
      <c r="FA38" s="80">
        <f t="shared" si="150"/>
        <v>8.2329648572842764</v>
      </c>
      <c r="FB38" s="5">
        <v>118.6</v>
      </c>
      <c r="FC38" s="80">
        <f t="shared" si="151"/>
        <v>7.3178256309002281</v>
      </c>
      <c r="FD38" s="379">
        <f>SUM(FD34:FD37)</f>
        <v>2.1085430000000001</v>
      </c>
      <c r="FE38" s="80">
        <f t="shared" si="152"/>
        <v>4.7270052641421794</v>
      </c>
      <c r="FF38" s="5"/>
      <c r="FG38" s="80"/>
      <c r="FH38" s="5"/>
      <c r="FI38" s="80"/>
      <c r="FJ38" s="379">
        <f>SUM(FJ34:FJ37)</f>
        <v>97.874426</v>
      </c>
      <c r="FK38" s="80">
        <f t="shared" si="153"/>
        <v>5.4069669479615978</v>
      </c>
      <c r="FL38" s="379">
        <f>SUM(FL34:FL37)</f>
        <v>106.78806400000001</v>
      </c>
      <c r="FM38" s="80">
        <f t="shared" si="154"/>
        <v>4.4768586100674455</v>
      </c>
      <c r="FN38" s="5">
        <f>SUM(FN34:FN37)</f>
        <v>0</v>
      </c>
      <c r="FO38" s="80" t="e">
        <f t="shared" si="155"/>
        <v>#DIV/0!</v>
      </c>
      <c r="FP38" s="612">
        <f>SUM(FP34:FP37)</f>
        <v>13.5</v>
      </c>
      <c r="FQ38" s="80">
        <f t="shared" si="156"/>
        <v>6.75</v>
      </c>
      <c r="FR38" s="5">
        <f>SUM(FR34:FR37)</f>
        <v>0</v>
      </c>
      <c r="FS38" s="80">
        <f t="shared" si="157"/>
        <v>0</v>
      </c>
      <c r="FT38" s="429">
        <f>SUM(FT34:FT37)</f>
        <v>1.9139999999999999</v>
      </c>
      <c r="FU38" s="80">
        <f t="shared" si="158"/>
        <v>7.6621297037630098</v>
      </c>
      <c r="FV38" s="5">
        <f>SUM(FV34:FV37)</f>
        <v>3.57</v>
      </c>
      <c r="FW38" s="80">
        <f t="shared" si="159"/>
        <v>4.1593848304788539</v>
      </c>
    </row>
    <row r="39" spans="1:179" ht="12.75" customHeight="1">
      <c r="A39" s="408" t="s">
        <v>205</v>
      </c>
      <c r="B39" s="36">
        <f t="shared" si="87"/>
        <v>9311.1351244900034</v>
      </c>
      <c r="C39" s="37">
        <f t="shared" si="88"/>
        <v>11.395232750373914</v>
      </c>
      <c r="D39" s="36">
        <v>71.406999999999996</v>
      </c>
      <c r="E39" s="37">
        <f t="shared" si="89"/>
        <v>6.3670124786561031</v>
      </c>
      <c r="H39" s="36">
        <v>0</v>
      </c>
      <c r="I39" s="37">
        <f t="shared" si="90"/>
        <v>0</v>
      </c>
      <c r="J39" s="36"/>
      <c r="K39" s="37">
        <f t="shared" si="91"/>
        <v>0</v>
      </c>
      <c r="L39" s="408">
        <v>2468.5</v>
      </c>
      <c r="M39" s="37">
        <f t="shared" si="92"/>
        <v>18.092328999089997</v>
      </c>
      <c r="N39" s="356">
        <f>(10011572+33837905+20042997+66648991)/1000000</f>
        <v>130.54146499999999</v>
      </c>
      <c r="O39" s="37">
        <f t="shared" si="93"/>
        <v>9.8063549241439603</v>
      </c>
      <c r="P39" s="36">
        <v>0.75949900000000004</v>
      </c>
      <c r="Q39" s="37">
        <f t="shared" si="94"/>
        <v>11.578593964282163</v>
      </c>
      <c r="R39" s="36">
        <v>53.935000000000002</v>
      </c>
      <c r="S39" s="37">
        <f t="shared" si="95"/>
        <v>8.6267290245806212</v>
      </c>
      <c r="T39" s="36">
        <v>0.89</v>
      </c>
      <c r="U39" s="37">
        <f t="shared" si="96"/>
        <v>5.524518932340162</v>
      </c>
      <c r="X39" s="408">
        <v>223.4</v>
      </c>
      <c r="Y39" s="37">
        <f t="shared" si="97"/>
        <v>11.007583111194329</v>
      </c>
      <c r="Z39" s="356">
        <v>13.622694870000002</v>
      </c>
      <c r="AA39" s="37">
        <f t="shared" si="98"/>
        <v>8.8593873587173544</v>
      </c>
      <c r="AB39" s="36">
        <v>229.81725825000001</v>
      </c>
      <c r="AC39" s="37">
        <f t="shared" si="99"/>
        <v>15.177042097246598</v>
      </c>
      <c r="AD39" s="36"/>
      <c r="AE39" s="37">
        <f t="shared" si="100"/>
        <v>0</v>
      </c>
      <c r="AF39" s="36"/>
      <c r="AH39" s="36">
        <v>16</v>
      </c>
      <c r="AI39" s="37">
        <f t="shared" si="101"/>
        <v>9.4173042966450851</v>
      </c>
      <c r="AJ39" s="36">
        <v>27.2</v>
      </c>
      <c r="AK39" s="37">
        <f t="shared" si="102"/>
        <v>6.4181217555450685</v>
      </c>
      <c r="AL39" s="36">
        <v>19.3</v>
      </c>
      <c r="AM39" s="37">
        <f t="shared" si="103"/>
        <v>2.8495496825631186</v>
      </c>
      <c r="AN39" s="36">
        <v>0</v>
      </c>
      <c r="AO39" s="37">
        <f t="shared" si="104"/>
        <v>0</v>
      </c>
      <c r="AP39" s="356">
        <v>83.85</v>
      </c>
      <c r="AQ39" s="37">
        <f t="shared" si="105"/>
        <v>9.7728411753050732</v>
      </c>
      <c r="AR39" s="356"/>
      <c r="AS39" s="37">
        <f t="shared" si="106"/>
        <v>0</v>
      </c>
      <c r="AT39" s="36">
        <v>3.67</v>
      </c>
      <c r="AU39" s="37">
        <f t="shared" si="107"/>
        <v>2.5843796432570225</v>
      </c>
      <c r="AV39" s="378">
        <v>1.664156</v>
      </c>
      <c r="AW39" s="37">
        <f t="shared" si="108"/>
        <v>8.5953934828830967</v>
      </c>
      <c r="AX39" s="36">
        <v>0.829125</v>
      </c>
      <c r="AY39" s="37">
        <f t="shared" si="109"/>
        <v>9.4122499048983883</v>
      </c>
      <c r="AZ39" s="36">
        <v>0.28000000000000003</v>
      </c>
      <c r="BA39" s="37">
        <f t="shared" si="110"/>
        <v>2.2187004754358162</v>
      </c>
      <c r="BB39" s="356">
        <f>16740849.1/1000000</f>
        <v>16.740849099999998</v>
      </c>
      <c r="BC39" s="37">
        <f t="shared" si="111"/>
        <v>5.6684320313743388</v>
      </c>
      <c r="BD39" s="356">
        <f>357267452.35/1000000</f>
        <v>357.26745235000004</v>
      </c>
      <c r="BE39" s="37">
        <f t="shared" si="112"/>
        <v>8.8088890815695802</v>
      </c>
      <c r="BF39" s="36">
        <v>239.97058100000001</v>
      </c>
      <c r="BG39" s="37">
        <f t="shared" si="113"/>
        <v>5.5881859961248903</v>
      </c>
      <c r="BH39" s="36">
        <v>1.01345602</v>
      </c>
      <c r="BI39" s="37">
        <f t="shared" si="114"/>
        <v>5.3080675893891458</v>
      </c>
      <c r="BJ39" s="36">
        <v>1.28</v>
      </c>
      <c r="BK39" s="37">
        <f t="shared" si="115"/>
        <v>7.7740662010324941</v>
      </c>
      <c r="BL39" s="36"/>
      <c r="BM39" s="37"/>
      <c r="BN39" s="36"/>
      <c r="BO39" s="37"/>
      <c r="BP39" s="36"/>
      <c r="BQ39" s="37"/>
      <c r="BR39" s="36"/>
      <c r="BS39" s="37"/>
      <c r="BT39" s="408">
        <v>274.02999999999997</v>
      </c>
      <c r="BU39" s="37">
        <f t="shared" si="116"/>
        <v>23.171413326839282</v>
      </c>
      <c r="BV39" s="36">
        <v>199.87</v>
      </c>
      <c r="BW39" s="37">
        <f t="shared" si="117"/>
        <v>13.337114640330977</v>
      </c>
      <c r="BY39" s="37"/>
      <c r="BZ39" s="36">
        <v>337.71239628000001</v>
      </c>
      <c r="CA39" s="37">
        <f t="shared" si="118"/>
        <v>10.058466410148032</v>
      </c>
      <c r="CB39" s="36">
        <v>279.40628099999998</v>
      </c>
      <c r="CC39" s="37">
        <f t="shared" si="119"/>
        <v>17.428284741913657</v>
      </c>
      <c r="CD39" s="36"/>
      <c r="CE39" s="37"/>
      <c r="CG39" s="37"/>
      <c r="CH39" s="36"/>
      <c r="CI39" s="37"/>
      <c r="CJ39" s="36">
        <v>141.30600000000001</v>
      </c>
      <c r="CK39" s="37">
        <f t="shared" si="120"/>
        <v>12.811293042484905</v>
      </c>
      <c r="CL39" s="36">
        <v>29.245000000000001</v>
      </c>
      <c r="CM39" s="37">
        <f t="shared" si="121"/>
        <v>8.2848433684425231</v>
      </c>
      <c r="CN39" s="36">
        <v>313.17099999999999</v>
      </c>
      <c r="CO39" s="37">
        <f t="shared" si="122"/>
        <v>3.4120910777104876</v>
      </c>
      <c r="CP39" s="408"/>
      <c r="CQ39" s="37">
        <f t="shared" si="123"/>
        <v>0</v>
      </c>
      <c r="CR39" s="408">
        <v>33.006</v>
      </c>
      <c r="CS39" s="37">
        <f t="shared" si="124"/>
        <v>11.167124548321178</v>
      </c>
      <c r="CT39" s="408">
        <v>177.5</v>
      </c>
      <c r="CU39" s="37">
        <f t="shared" si="125"/>
        <v>18.244048842659215</v>
      </c>
      <c r="CV39" s="156">
        <v>145.6</v>
      </c>
      <c r="CW39" s="37">
        <f t="shared" si="126"/>
        <v>8.114585074959594</v>
      </c>
      <c r="CX39" s="408">
        <v>911.2</v>
      </c>
      <c r="CY39" s="37">
        <f t="shared" si="127"/>
        <v>13.011009095712023</v>
      </c>
      <c r="CZ39" s="408">
        <v>122.497</v>
      </c>
      <c r="DA39" s="37">
        <f t="shared" si="128"/>
        <v>17.524681794056338</v>
      </c>
      <c r="DB39" s="36">
        <v>1.1771199999999999</v>
      </c>
      <c r="DC39" s="37">
        <f t="shared" si="129"/>
        <v>7.7658009857801371</v>
      </c>
      <c r="DD39" s="36">
        <v>0.14499999999999999</v>
      </c>
      <c r="DE39" s="37">
        <f t="shared" si="129"/>
        <v>13.783269961977185</v>
      </c>
      <c r="DF39" s="36">
        <v>33.799999999999997</v>
      </c>
      <c r="DG39" s="37">
        <f t="shared" si="130"/>
        <v>11.962018820714819</v>
      </c>
      <c r="DH39" s="36">
        <v>49.5</v>
      </c>
      <c r="DI39" s="37">
        <f t="shared" si="131"/>
        <v>3.3260764392839861</v>
      </c>
      <c r="DJ39" s="36">
        <v>84.8</v>
      </c>
      <c r="DK39" s="37">
        <f t="shared" si="132"/>
        <v>9.111421510690878</v>
      </c>
      <c r="DL39" s="36">
        <v>350.99438807000001</v>
      </c>
      <c r="DM39" s="37">
        <f t="shared" si="133"/>
        <v>10.83957059189507</v>
      </c>
      <c r="DN39" s="36">
        <v>20.784245460000001</v>
      </c>
      <c r="DO39" s="37">
        <f t="shared" si="134"/>
        <v>8.8944749154940439</v>
      </c>
      <c r="DP39" s="36"/>
      <c r="DQ39" s="37"/>
      <c r="DR39" s="36">
        <v>93.2</v>
      </c>
      <c r="DS39" s="37">
        <f t="shared" si="135"/>
        <v>9.1435298734425583</v>
      </c>
      <c r="DT39" s="408">
        <v>42.86900507</v>
      </c>
      <c r="DU39" s="37">
        <f t="shared" si="136"/>
        <v>14.636013207620744</v>
      </c>
      <c r="DV39" s="36">
        <v>321.10000000000002</v>
      </c>
      <c r="DW39" s="37">
        <f t="shared" si="137"/>
        <v>11.432335244063092</v>
      </c>
      <c r="DX39" s="36">
        <v>134.5</v>
      </c>
      <c r="DY39" s="37">
        <f t="shared" si="138"/>
        <v>9.4405839825928268</v>
      </c>
      <c r="DZ39" s="36">
        <v>37.5</v>
      </c>
      <c r="EA39" s="37">
        <f t="shared" si="139"/>
        <v>13.971684053651268</v>
      </c>
      <c r="EB39" s="36">
        <v>2.2999999999999998</v>
      </c>
      <c r="EC39" s="37">
        <f t="shared" si="140"/>
        <v>10.222222222222221</v>
      </c>
      <c r="ED39" s="36">
        <v>80.099999999999994</v>
      </c>
      <c r="EE39" s="37">
        <f t="shared" si="141"/>
        <v>12.85576029544174</v>
      </c>
      <c r="EF39" s="36"/>
      <c r="EG39" s="37"/>
      <c r="EH39" s="36">
        <v>77.3</v>
      </c>
      <c r="EI39" s="37">
        <f t="shared" si="142"/>
        <v>10.867425840011247</v>
      </c>
      <c r="EJ39" s="36">
        <v>152.80000000000001</v>
      </c>
      <c r="EK39" s="37">
        <f t="shared" si="143"/>
        <v>13.559634883758081</v>
      </c>
      <c r="EL39" s="36"/>
      <c r="EM39" s="37">
        <f t="shared" si="144"/>
        <v>0</v>
      </c>
      <c r="EN39" s="36">
        <v>4.5999999999999996</v>
      </c>
      <c r="EO39" s="37">
        <f t="shared" si="145"/>
        <v>8.8011326675085133</v>
      </c>
      <c r="EP39" s="36">
        <v>2.4</v>
      </c>
      <c r="EQ39" s="37">
        <f t="shared" si="146"/>
        <v>7.3070482569645305</v>
      </c>
      <c r="ER39" s="36">
        <v>48.234324020000003</v>
      </c>
      <c r="ES39" s="37">
        <f t="shared" si="147"/>
        <v>8.6019438941418862</v>
      </c>
      <c r="ET39" s="36"/>
      <c r="EU39" s="37"/>
      <c r="EV39" s="36">
        <v>0.18</v>
      </c>
      <c r="EW39" s="37">
        <f t="shared" si="148"/>
        <v>1.3333333333333333</v>
      </c>
      <c r="EX39" s="36">
        <v>1.2</v>
      </c>
      <c r="EY39" s="37">
        <f t="shared" si="149"/>
        <v>10.671409515340152</v>
      </c>
      <c r="EZ39" s="36">
        <v>167.2</v>
      </c>
      <c r="FA39" s="37">
        <f t="shared" si="150"/>
        <v>9.1954022988505741</v>
      </c>
      <c r="FB39" s="36">
        <v>160</v>
      </c>
      <c r="FC39" s="37">
        <f t="shared" si="151"/>
        <v>9.8722774109952489</v>
      </c>
      <c r="FD39" s="378">
        <v>4.4470489999999998</v>
      </c>
      <c r="FE39" s="37">
        <f t="shared" si="152"/>
        <v>9.9695496050581927</v>
      </c>
      <c r="FF39" s="36"/>
      <c r="FG39" s="37"/>
      <c r="FH39" s="36"/>
      <c r="FI39" s="37"/>
      <c r="FJ39" s="378">
        <v>238.479984</v>
      </c>
      <c r="FK39" s="37">
        <f t="shared" si="153"/>
        <v>13.174569128389175</v>
      </c>
      <c r="FL39" s="378">
        <v>244.62179499999999</v>
      </c>
      <c r="FM39" s="37">
        <f t="shared" si="154"/>
        <v>10.255239660079459</v>
      </c>
      <c r="FN39" s="36"/>
      <c r="FO39" s="37" t="e">
        <f t="shared" si="155"/>
        <v>#DIV/0!</v>
      </c>
      <c r="FP39" s="611">
        <v>18.399999999999999</v>
      </c>
      <c r="FQ39" s="37">
        <f t="shared" si="156"/>
        <v>9.1999999999999993</v>
      </c>
      <c r="FR39" s="36"/>
      <c r="FS39" s="37">
        <f t="shared" si="157"/>
        <v>0</v>
      </c>
      <c r="FT39" s="408">
        <v>3.18</v>
      </c>
      <c r="FU39" s="37">
        <f t="shared" si="158"/>
        <v>12.730184147317855</v>
      </c>
      <c r="FV39" s="36">
        <v>8.84</v>
      </c>
      <c r="FW39" s="37">
        <f t="shared" si="159"/>
        <v>10.299429104042876</v>
      </c>
    </row>
    <row r="40" spans="1:179" ht="12.75" customHeight="1">
      <c r="A40" s="408" t="s">
        <v>206</v>
      </c>
      <c r="B40" s="36">
        <f t="shared" si="87"/>
        <v>4686.8645472799999</v>
      </c>
      <c r="C40" s="37">
        <f t="shared" si="88"/>
        <v>5.7359185181685088</v>
      </c>
      <c r="D40" s="36">
        <v>0</v>
      </c>
      <c r="E40" s="37">
        <f t="shared" si="89"/>
        <v>0</v>
      </c>
      <c r="H40" s="36">
        <v>9.6969999999999992</v>
      </c>
      <c r="I40" s="37">
        <f t="shared" si="90"/>
        <v>15.610360759188008</v>
      </c>
      <c r="J40" s="36"/>
      <c r="K40" s="37">
        <f t="shared" si="91"/>
        <v>0</v>
      </c>
      <c r="L40" s="408">
        <v>1508.7</v>
      </c>
      <c r="M40" s="37">
        <f t="shared" si="92"/>
        <v>11.057685542202583</v>
      </c>
      <c r="N40" s="356">
        <f>(7093943+1246319+2815714)/1000000</f>
        <v>11.155976000000001</v>
      </c>
      <c r="O40" s="37">
        <f t="shared" si="93"/>
        <v>0.83804376012810855</v>
      </c>
      <c r="P40" s="36">
        <v>0.46460415000000005</v>
      </c>
      <c r="Q40" s="37">
        <f t="shared" si="94"/>
        <v>7.0829096640949425</v>
      </c>
      <c r="R40" s="36">
        <v>29.009</v>
      </c>
      <c r="S40" s="37">
        <f t="shared" si="95"/>
        <v>4.6398958426635621</v>
      </c>
      <c r="T40" s="36">
        <v>1.36</v>
      </c>
      <c r="U40" s="37">
        <f t="shared" si="96"/>
        <v>8.4419615145872129</v>
      </c>
      <c r="X40" s="408">
        <v>22.3</v>
      </c>
      <c r="Y40" s="37">
        <f t="shared" si="97"/>
        <v>1.0987873920305888</v>
      </c>
      <c r="Z40" s="356">
        <v>4.8134984999999997</v>
      </c>
      <c r="AA40" s="37">
        <f t="shared" si="98"/>
        <v>3.130412019725795</v>
      </c>
      <c r="AB40" s="36">
        <v>0</v>
      </c>
      <c r="AC40" s="37">
        <f t="shared" si="99"/>
        <v>0</v>
      </c>
      <c r="AD40" s="36">
        <v>0.28000000000000003</v>
      </c>
      <c r="AE40" s="37">
        <f t="shared" si="100"/>
        <v>5.673758865248228</v>
      </c>
      <c r="AF40" s="36"/>
      <c r="AH40" s="36">
        <v>1.4</v>
      </c>
      <c r="AI40" s="37">
        <f t="shared" si="101"/>
        <v>0.82401412595644496</v>
      </c>
      <c r="AJ40" s="36">
        <v>7.4</v>
      </c>
      <c r="AK40" s="37">
        <f t="shared" si="102"/>
        <v>1.7461066540821142</v>
      </c>
      <c r="AL40" s="36">
        <v>20.9</v>
      </c>
      <c r="AM40" s="37">
        <f t="shared" si="103"/>
        <v>3.0857817805994388</v>
      </c>
      <c r="AN40" s="36">
        <v>0</v>
      </c>
      <c r="AO40" s="37">
        <f t="shared" si="104"/>
        <v>0</v>
      </c>
      <c r="AP40" s="356">
        <v>48.26</v>
      </c>
      <c r="AQ40" s="37">
        <f t="shared" si="105"/>
        <v>5.6247741815172674</v>
      </c>
      <c r="AR40" s="356"/>
      <c r="AS40" s="37">
        <f t="shared" si="106"/>
        <v>0</v>
      </c>
      <c r="AT40" s="36">
        <v>9.7170000000000005</v>
      </c>
      <c r="AU40" s="37">
        <f t="shared" si="107"/>
        <v>6.8426204342039485</v>
      </c>
      <c r="AV40" s="378">
        <v>0.81091000000000002</v>
      </c>
      <c r="AW40" s="37">
        <f t="shared" si="108"/>
        <v>4.1883636685531478</v>
      </c>
      <c r="AX40" s="36">
        <v>0.59087400000000001</v>
      </c>
      <c r="AY40" s="37">
        <f t="shared" si="109"/>
        <v>6.7076179711224855</v>
      </c>
      <c r="AZ40" s="36">
        <v>0.41</v>
      </c>
      <c r="BA40" s="37">
        <f t="shared" si="110"/>
        <v>3.2488114104595871</v>
      </c>
      <c r="BB40" s="356">
        <f>21250464.25/1000000</f>
        <v>21.25046425</v>
      </c>
      <c r="BC40" s="37">
        <f t="shared" si="111"/>
        <v>7.1953824753294784</v>
      </c>
      <c r="BD40" s="356">
        <f>271598631.28/1000000</f>
        <v>271.59863127999995</v>
      </c>
      <c r="BE40" s="37">
        <f t="shared" si="112"/>
        <v>6.6966139846061843</v>
      </c>
      <c r="BF40" s="36">
        <v>77.572557000000003</v>
      </c>
      <c r="BG40" s="37">
        <f t="shared" si="113"/>
        <v>1.8064292502213002</v>
      </c>
      <c r="BH40" s="36">
        <v>0.97921574999999994</v>
      </c>
      <c r="BI40" s="37">
        <f t="shared" si="114"/>
        <v>5.1287310776390509</v>
      </c>
      <c r="BJ40" s="36">
        <v>0.75</v>
      </c>
      <c r="BK40" s="37">
        <f t="shared" si="115"/>
        <v>4.5551169146674768</v>
      </c>
      <c r="BL40" s="36"/>
      <c r="BM40" s="37"/>
      <c r="BN40" s="36"/>
      <c r="BO40" s="37"/>
      <c r="BP40" s="36"/>
      <c r="BQ40" s="37"/>
      <c r="BR40" s="36"/>
      <c r="BS40" s="37"/>
      <c r="BT40" s="408"/>
      <c r="BU40" s="37">
        <f t="shared" si="116"/>
        <v>0</v>
      </c>
      <c r="BV40" s="36">
        <v>92.34</v>
      </c>
      <c r="BW40" s="37">
        <f t="shared" si="117"/>
        <v>6.1617509675697324</v>
      </c>
      <c r="BY40" s="37"/>
      <c r="BZ40" s="36">
        <v>203.94264634000001</v>
      </c>
      <c r="CA40" s="37">
        <f t="shared" si="118"/>
        <v>6.0742521755310364</v>
      </c>
      <c r="CB40" s="36">
        <v>66.978142000000005</v>
      </c>
      <c r="CC40" s="37">
        <f t="shared" si="119"/>
        <v>4.1778378284213531</v>
      </c>
      <c r="CD40" s="36"/>
      <c r="CE40" s="37"/>
      <c r="CG40" s="37"/>
      <c r="CH40" s="36"/>
      <c r="CI40" s="37"/>
      <c r="CJ40" s="36">
        <v>4.0910000000000002</v>
      </c>
      <c r="CK40" s="37">
        <f t="shared" si="120"/>
        <v>0.37090427750276522</v>
      </c>
      <c r="CL40" s="36">
        <v>18.181999999999999</v>
      </c>
      <c r="CM40" s="37">
        <f t="shared" si="121"/>
        <v>5.150795764233953</v>
      </c>
      <c r="CN40" s="36">
        <v>971.92499999999995</v>
      </c>
      <c r="CO40" s="37">
        <f t="shared" si="122"/>
        <v>10.589411601660965</v>
      </c>
      <c r="CP40" s="408"/>
      <c r="CQ40" s="37">
        <f t="shared" si="123"/>
        <v>0</v>
      </c>
      <c r="CR40" s="408"/>
      <c r="CS40" s="37">
        <f t="shared" si="124"/>
        <v>0</v>
      </c>
      <c r="CT40" s="408">
        <v>21.3</v>
      </c>
      <c r="CU40" s="37">
        <f t="shared" si="125"/>
        <v>2.1892858611191053</v>
      </c>
      <c r="CV40" s="156">
        <v>120.6</v>
      </c>
      <c r="CW40" s="37">
        <f t="shared" si="126"/>
        <v>6.7212840662096625</v>
      </c>
      <c r="CX40" s="408">
        <v>498.2</v>
      </c>
      <c r="CY40" s="37">
        <f t="shared" si="127"/>
        <v>7.1137892136564203</v>
      </c>
      <c r="CZ40" s="408"/>
      <c r="DA40" s="37">
        <f t="shared" si="128"/>
        <v>0</v>
      </c>
      <c r="DB40" s="36">
        <v>1.752294</v>
      </c>
      <c r="DC40" s="37">
        <f t="shared" si="129"/>
        <v>11.560390166318319</v>
      </c>
      <c r="DD40" s="36">
        <v>0.03</v>
      </c>
      <c r="DE40" s="37">
        <f t="shared" si="129"/>
        <v>2.8517110266159693</v>
      </c>
      <c r="DF40" s="36">
        <v>16.7</v>
      </c>
      <c r="DG40" s="37">
        <f t="shared" si="130"/>
        <v>5.9102282339034762</v>
      </c>
      <c r="DH40" s="36">
        <v>129</v>
      </c>
      <c r="DI40" s="37">
        <f t="shared" si="131"/>
        <v>8.6679567811643281</v>
      </c>
      <c r="DJ40" s="36">
        <v>40.5</v>
      </c>
      <c r="DK40" s="37">
        <f t="shared" si="132"/>
        <v>4.3515633394219408</v>
      </c>
      <c r="DL40" s="36">
        <v>99.33775175000001</v>
      </c>
      <c r="DM40" s="37">
        <f t="shared" si="133"/>
        <v>3.0677942700312562</v>
      </c>
      <c r="DN40" s="36">
        <v>2.9392999999999998</v>
      </c>
      <c r="DO40" s="37">
        <f t="shared" si="134"/>
        <v>1.2578532220198115</v>
      </c>
      <c r="DP40" s="36"/>
      <c r="DQ40" s="37"/>
      <c r="DR40" s="36">
        <v>0</v>
      </c>
      <c r="DS40" s="37">
        <f t="shared" si="135"/>
        <v>0</v>
      </c>
      <c r="DT40" s="408">
        <v>31.288449359999998</v>
      </c>
      <c r="DU40" s="37">
        <f t="shared" si="136"/>
        <v>10.682266997593578</v>
      </c>
      <c r="DV40" s="36">
        <v>77.900000000000006</v>
      </c>
      <c r="DW40" s="37">
        <f t="shared" si="137"/>
        <v>2.7735251183821701</v>
      </c>
      <c r="DX40" s="36">
        <v>11.7</v>
      </c>
      <c r="DY40" s="37">
        <f t="shared" si="138"/>
        <v>0.82122552116234981</v>
      </c>
      <c r="DZ40" s="36">
        <v>7.6</v>
      </c>
      <c r="EA40" s="37">
        <f t="shared" si="139"/>
        <v>2.8315946348733236</v>
      </c>
      <c r="EB40" s="36">
        <v>0.3</v>
      </c>
      <c r="EC40" s="37">
        <f t="shared" si="140"/>
        <v>1.3333333333333333</v>
      </c>
      <c r="ED40" s="36">
        <v>44.3</v>
      </c>
      <c r="EE40" s="37">
        <f t="shared" si="141"/>
        <v>7.109989776380389</v>
      </c>
      <c r="EF40" s="36"/>
      <c r="EG40" s="37"/>
      <c r="EH40" s="36"/>
      <c r="EI40" s="37">
        <f t="shared" si="142"/>
        <v>0</v>
      </c>
      <c r="EJ40" s="36">
        <v>36.1</v>
      </c>
      <c r="EK40" s="37">
        <f t="shared" si="143"/>
        <v>3.2035524823538402</v>
      </c>
      <c r="EL40" s="36">
        <v>1.3</v>
      </c>
      <c r="EM40" s="37">
        <f t="shared" si="144"/>
        <v>0.44474854601436881</v>
      </c>
      <c r="EN40" s="36">
        <v>2.4</v>
      </c>
      <c r="EO40" s="37">
        <f t="shared" si="145"/>
        <v>4.5918953047870508</v>
      </c>
      <c r="EP40" s="36">
        <v>1.9</v>
      </c>
      <c r="EQ40" s="37">
        <f t="shared" si="146"/>
        <v>5.7847465367635866</v>
      </c>
      <c r="ER40" s="36">
        <v>39.621715899999998</v>
      </c>
      <c r="ES40" s="37">
        <f t="shared" si="147"/>
        <v>7.0660009046692434</v>
      </c>
      <c r="ET40" s="36"/>
      <c r="EU40" s="37"/>
      <c r="EV40" s="36"/>
      <c r="EW40" s="37">
        <f t="shared" si="148"/>
        <v>0</v>
      </c>
      <c r="EX40" s="36">
        <v>1.1499999999999999</v>
      </c>
      <c r="EY40" s="37">
        <f t="shared" si="149"/>
        <v>10.226767452200978</v>
      </c>
      <c r="EZ40" s="36">
        <v>6.1</v>
      </c>
      <c r="FA40" s="37">
        <f t="shared" si="150"/>
        <v>0.33547819391739536</v>
      </c>
      <c r="FB40" s="36">
        <v>63.5</v>
      </c>
      <c r="FC40" s="37">
        <f t="shared" si="151"/>
        <v>3.9180600974887394</v>
      </c>
      <c r="FD40" s="378">
        <v>1.576335</v>
      </c>
      <c r="FE40" s="37">
        <f t="shared" si="152"/>
        <v>3.5338828010866097</v>
      </c>
      <c r="FF40" s="36"/>
      <c r="FG40" s="37"/>
      <c r="FH40" s="36"/>
      <c r="FI40" s="37"/>
      <c r="FJ40" s="378">
        <v>0</v>
      </c>
      <c r="FK40" s="37">
        <f t="shared" si="153"/>
        <v>0</v>
      </c>
      <c r="FL40" s="378">
        <v>4.9361819999999996</v>
      </c>
      <c r="FM40" s="37">
        <f t="shared" si="154"/>
        <v>0.20693875382514601</v>
      </c>
      <c r="FN40" s="36"/>
      <c r="FO40" s="37" t="e">
        <f t="shared" si="155"/>
        <v>#DIV/0!</v>
      </c>
      <c r="FP40" s="611">
        <v>17.5</v>
      </c>
      <c r="FQ40" s="37">
        <f t="shared" si="156"/>
        <v>8.75</v>
      </c>
      <c r="FR40" s="36"/>
      <c r="FS40" s="37">
        <f t="shared" si="157"/>
        <v>0</v>
      </c>
      <c r="FT40" s="408">
        <v>0.45400000000000001</v>
      </c>
      <c r="FU40" s="37">
        <f t="shared" si="158"/>
        <v>1.8174539631705364</v>
      </c>
      <c r="FV40" s="36"/>
      <c r="FW40" s="37">
        <f t="shared" si="159"/>
        <v>0</v>
      </c>
    </row>
    <row r="41" spans="1:179" ht="12.75" customHeight="1">
      <c r="A41" s="408" t="s">
        <v>42</v>
      </c>
      <c r="B41" s="36">
        <f t="shared" si="87"/>
        <v>516.45317499999999</v>
      </c>
      <c r="C41" s="37">
        <f t="shared" si="88"/>
        <v>0.63205012655392356</v>
      </c>
      <c r="D41" s="36">
        <v>0</v>
      </c>
      <c r="E41" s="37">
        <f t="shared" si="89"/>
        <v>0</v>
      </c>
      <c r="H41" s="36">
        <v>0</v>
      </c>
      <c r="I41" s="37">
        <f t="shared" si="90"/>
        <v>0</v>
      </c>
      <c r="J41" s="36"/>
      <c r="K41" s="37">
        <f t="shared" si="91"/>
        <v>0</v>
      </c>
      <c r="L41" s="408">
        <v>187.45500000000001</v>
      </c>
      <c r="M41" s="37">
        <f t="shared" si="92"/>
        <v>1.3739102825701499</v>
      </c>
      <c r="N41" s="356">
        <f>12228600/1000000</f>
        <v>12.2286</v>
      </c>
      <c r="O41" s="37">
        <f t="shared" si="93"/>
        <v>0.91861993294917332</v>
      </c>
      <c r="P41" s="36">
        <v>0</v>
      </c>
      <c r="Q41" s="37">
        <f t="shared" si="94"/>
        <v>0</v>
      </c>
      <c r="R41" s="36">
        <v>0</v>
      </c>
      <c r="S41" s="37">
        <f t="shared" si="95"/>
        <v>0</v>
      </c>
      <c r="U41" s="37">
        <f t="shared" si="96"/>
        <v>0</v>
      </c>
      <c r="X41" s="408"/>
      <c r="Y41" s="37">
        <f t="shared" si="97"/>
        <v>0</v>
      </c>
      <c r="Z41" s="356"/>
      <c r="AA41" s="37">
        <f t="shared" si="98"/>
        <v>0</v>
      </c>
      <c r="AB41" s="36">
        <v>0</v>
      </c>
      <c r="AC41" s="37">
        <f t="shared" si="99"/>
        <v>0</v>
      </c>
      <c r="AD41" s="36">
        <v>0.27</v>
      </c>
      <c r="AE41" s="37">
        <f t="shared" si="100"/>
        <v>5.4711246200607908</v>
      </c>
      <c r="AF41" s="36"/>
      <c r="AH41" s="36">
        <v>0</v>
      </c>
      <c r="AI41" s="37">
        <f t="shared" si="101"/>
        <v>0</v>
      </c>
      <c r="AJ41" s="36"/>
      <c r="AK41" s="37">
        <f t="shared" si="102"/>
        <v>0</v>
      </c>
      <c r="AL41" s="36">
        <v>0</v>
      </c>
      <c r="AM41" s="37">
        <f t="shared" si="103"/>
        <v>0</v>
      </c>
      <c r="AN41" s="36">
        <v>0</v>
      </c>
      <c r="AO41" s="37">
        <f t="shared" si="104"/>
        <v>0</v>
      </c>
      <c r="AP41" s="356">
        <v>4.45</v>
      </c>
      <c r="AQ41" s="37">
        <f t="shared" si="105"/>
        <v>0.51865406356717447</v>
      </c>
      <c r="AR41" s="356"/>
      <c r="AS41" s="37">
        <f t="shared" si="106"/>
        <v>0</v>
      </c>
      <c r="AU41" s="37">
        <f t="shared" si="107"/>
        <v>0</v>
      </c>
      <c r="AV41" s="378">
        <v>0.35599999999999998</v>
      </c>
      <c r="AW41" s="37">
        <f t="shared" si="108"/>
        <v>1.8387459348200419</v>
      </c>
      <c r="AX41" s="36"/>
      <c r="AY41" s="37">
        <f t="shared" si="109"/>
        <v>0</v>
      </c>
      <c r="AZ41" s="36">
        <v>0.96</v>
      </c>
      <c r="BA41" s="37">
        <f t="shared" si="110"/>
        <v>7.6069730586370827</v>
      </c>
      <c r="BB41" s="356">
        <v>0</v>
      </c>
      <c r="BC41" s="37">
        <f t="shared" si="111"/>
        <v>0</v>
      </c>
      <c r="BD41" s="356">
        <f>152863196/1000000</f>
        <v>152.86319599999999</v>
      </c>
      <c r="BE41" s="37">
        <f t="shared" si="112"/>
        <v>3.7690389352878042</v>
      </c>
      <c r="BF41" s="36">
        <v>26.842400000000001</v>
      </c>
      <c r="BG41" s="37">
        <f t="shared" si="113"/>
        <v>0.62507797063000303</v>
      </c>
      <c r="BH41" s="36">
        <v>0</v>
      </c>
      <c r="BI41" s="37">
        <f t="shared" si="114"/>
        <v>0</v>
      </c>
      <c r="BJ41" s="36"/>
      <c r="BK41" s="37">
        <f t="shared" si="115"/>
        <v>0</v>
      </c>
      <c r="BL41" s="36"/>
      <c r="BM41" s="37"/>
      <c r="BN41" s="36"/>
      <c r="BO41" s="37"/>
      <c r="BP41" s="36"/>
      <c r="BQ41" s="37"/>
      <c r="BR41" s="36"/>
      <c r="BS41" s="37"/>
      <c r="BT41" s="408"/>
      <c r="BU41" s="37">
        <f t="shared" si="116"/>
        <v>0</v>
      </c>
      <c r="BV41" s="36"/>
      <c r="BW41" s="37">
        <f t="shared" si="117"/>
        <v>0</v>
      </c>
      <c r="BY41" s="37"/>
      <c r="BZ41" s="36">
        <v>1.5045759999999999</v>
      </c>
      <c r="CA41" s="37">
        <f t="shared" si="118"/>
        <v>4.4812471571127617E-2</v>
      </c>
      <c r="CB41" s="36"/>
      <c r="CC41" s="37">
        <f t="shared" si="119"/>
        <v>0</v>
      </c>
      <c r="CD41" s="36"/>
      <c r="CE41" s="37"/>
      <c r="CG41" s="37"/>
      <c r="CH41" s="36"/>
      <c r="CI41" s="37"/>
      <c r="CJ41" s="36"/>
      <c r="CK41" s="37">
        <f t="shared" si="120"/>
        <v>0</v>
      </c>
      <c r="CL41" s="36">
        <v>2.5590000000000002</v>
      </c>
      <c r="CM41" s="37">
        <f t="shared" si="121"/>
        <v>0.72494150042210359</v>
      </c>
      <c r="CN41" s="36"/>
      <c r="CO41" s="37">
        <f t="shared" si="122"/>
        <v>0</v>
      </c>
      <c r="CP41" s="408">
        <v>11.074</v>
      </c>
      <c r="CQ41" s="37">
        <f t="shared" si="123"/>
        <v>0.57412269241457103</v>
      </c>
      <c r="CR41" s="408">
        <f>6.713+2.85</f>
        <v>9.5630000000000006</v>
      </c>
      <c r="CS41" s="37">
        <f t="shared" si="124"/>
        <v>3.235509060643381</v>
      </c>
      <c r="CT41" s="408"/>
      <c r="CU41" s="37">
        <f t="shared" si="125"/>
        <v>0</v>
      </c>
      <c r="CV41" s="156"/>
      <c r="CW41" s="37">
        <f t="shared" si="126"/>
        <v>0</v>
      </c>
      <c r="CX41" s="408">
        <v>45.1</v>
      </c>
      <c r="CY41" s="37">
        <f t="shared" si="127"/>
        <v>0.64398212271357802</v>
      </c>
      <c r="CZ41" s="408"/>
      <c r="DA41" s="37">
        <f t="shared" si="128"/>
        <v>0</v>
      </c>
      <c r="DB41" s="36"/>
      <c r="DC41" s="37">
        <f t="shared" si="129"/>
        <v>0</v>
      </c>
      <c r="DD41" s="36"/>
      <c r="DE41" s="37">
        <f t="shared" si="129"/>
        <v>0</v>
      </c>
      <c r="DF41" s="36"/>
      <c r="DG41" s="37">
        <f t="shared" si="130"/>
        <v>0</v>
      </c>
      <c r="DH41" s="36"/>
      <c r="DI41" s="37">
        <f t="shared" si="131"/>
        <v>0</v>
      </c>
      <c r="DJ41" s="36">
        <v>19.399999999999999</v>
      </c>
      <c r="DK41" s="37">
        <f t="shared" si="132"/>
        <v>2.0844525625872996</v>
      </c>
      <c r="DL41" s="36">
        <v>0</v>
      </c>
      <c r="DM41" s="37">
        <f t="shared" si="133"/>
        <v>0</v>
      </c>
      <c r="DN41" s="36">
        <v>3.6219999999999999</v>
      </c>
      <c r="DO41" s="37">
        <f t="shared" si="134"/>
        <v>1.5500099922279991</v>
      </c>
      <c r="DP41" s="36"/>
      <c r="DQ41" s="37"/>
      <c r="DR41" s="36">
        <v>0</v>
      </c>
      <c r="DS41" s="37">
        <f t="shared" si="135"/>
        <v>0</v>
      </c>
      <c r="DT41" s="408"/>
      <c r="DU41" s="37">
        <f t="shared" si="136"/>
        <v>0</v>
      </c>
      <c r="DV41" s="36">
        <v>0</v>
      </c>
      <c r="DW41" s="37">
        <f t="shared" si="137"/>
        <v>0</v>
      </c>
      <c r="DX41" s="36">
        <v>0</v>
      </c>
      <c r="DY41" s="37">
        <f t="shared" si="138"/>
        <v>0</v>
      </c>
      <c r="DZ41" s="36">
        <v>0</v>
      </c>
      <c r="EA41" s="37">
        <f t="shared" si="139"/>
        <v>0</v>
      </c>
      <c r="EB41" s="36">
        <v>0</v>
      </c>
      <c r="EC41" s="37">
        <f t="shared" si="140"/>
        <v>0</v>
      </c>
      <c r="ED41" s="36"/>
      <c r="EE41" s="37">
        <f t="shared" si="141"/>
        <v>0</v>
      </c>
      <c r="EF41" s="36"/>
      <c r="EG41" s="37"/>
      <c r="EH41" s="36"/>
      <c r="EI41" s="37">
        <f t="shared" si="142"/>
        <v>0</v>
      </c>
      <c r="EJ41" s="36"/>
      <c r="EK41" s="37">
        <f t="shared" si="143"/>
        <v>0</v>
      </c>
      <c r="EL41" s="36">
        <v>12.4</v>
      </c>
      <c r="EM41" s="37">
        <f t="shared" si="144"/>
        <v>4.242216900444749</v>
      </c>
      <c r="EN41" s="36">
        <v>1.6</v>
      </c>
      <c r="EO41" s="37">
        <f t="shared" si="145"/>
        <v>3.0612635365247005</v>
      </c>
      <c r="EP41" s="36">
        <v>2.2000000000000002</v>
      </c>
      <c r="EQ41" s="37">
        <f t="shared" si="146"/>
        <v>6.6981275688841535</v>
      </c>
      <c r="ER41" s="36">
        <v>20.772600000000001</v>
      </c>
      <c r="ES41" s="37">
        <f t="shared" si="147"/>
        <v>3.7045142305998002</v>
      </c>
      <c r="ET41" s="36"/>
      <c r="EU41" s="37"/>
      <c r="EV41" s="36">
        <v>0.35</v>
      </c>
      <c r="EW41" s="37">
        <f t="shared" si="148"/>
        <v>2.5925925925925926</v>
      </c>
      <c r="EX41" s="36"/>
      <c r="EY41" s="37">
        <f t="shared" si="149"/>
        <v>0</v>
      </c>
      <c r="EZ41" s="36">
        <v>0</v>
      </c>
      <c r="FA41" s="37">
        <f t="shared" si="150"/>
        <v>0</v>
      </c>
      <c r="FB41" s="36">
        <v>0</v>
      </c>
      <c r="FC41" s="37">
        <f t="shared" si="151"/>
        <v>0</v>
      </c>
      <c r="FD41" s="378">
        <v>0.882803</v>
      </c>
      <c r="FE41" s="37">
        <f t="shared" si="152"/>
        <v>1.9790985662613989</v>
      </c>
      <c r="FF41" s="36"/>
      <c r="FG41" s="37"/>
      <c r="FH41" s="36"/>
      <c r="FI41" s="37"/>
      <c r="FJ41" s="378">
        <v>0</v>
      </c>
      <c r="FK41" s="37">
        <f t="shared" si="153"/>
        <v>0</v>
      </c>
      <c r="FL41" s="378">
        <v>0</v>
      </c>
      <c r="FM41" s="37">
        <f t="shared" si="154"/>
        <v>0</v>
      </c>
      <c r="FN41" s="36"/>
      <c r="FO41" s="37" t="e">
        <f t="shared" si="155"/>
        <v>#DIV/0!</v>
      </c>
      <c r="FP41" s="611"/>
      <c r="FQ41" s="37">
        <f t="shared" si="156"/>
        <v>0</v>
      </c>
      <c r="FR41" s="36"/>
      <c r="FS41" s="37">
        <f t="shared" si="157"/>
        <v>0</v>
      </c>
      <c r="FT41" s="408"/>
      <c r="FU41" s="37">
        <f t="shared" si="158"/>
        <v>0</v>
      </c>
      <c r="FV41" s="36"/>
      <c r="FW41" s="37">
        <f t="shared" si="159"/>
        <v>0</v>
      </c>
    </row>
    <row r="42" spans="1:179" ht="12.75" customHeight="1">
      <c r="A42" s="408" t="s">
        <v>207</v>
      </c>
      <c r="B42" s="36">
        <f t="shared" si="87"/>
        <v>3162.1165363399996</v>
      </c>
      <c r="C42" s="37">
        <f t="shared" si="88"/>
        <v>3.8698884114168748</v>
      </c>
      <c r="D42" s="36">
        <v>17.282</v>
      </c>
      <c r="E42" s="37">
        <f t="shared" si="89"/>
        <v>1.5409513024792356</v>
      </c>
      <c r="H42" s="36">
        <v>1.022</v>
      </c>
      <c r="I42" s="37">
        <f t="shared" si="90"/>
        <v>1.6452293179220527</v>
      </c>
      <c r="J42" s="36"/>
      <c r="K42" s="37">
        <f t="shared" si="91"/>
        <v>0</v>
      </c>
      <c r="L42" s="408">
        <v>877.5</v>
      </c>
      <c r="M42" s="37">
        <f t="shared" si="92"/>
        <v>6.4314436689088401</v>
      </c>
      <c r="N42" s="356">
        <f>(16834384+2792836+21980845+2859750)/1000000</f>
        <v>44.467815000000002</v>
      </c>
      <c r="O42" s="37">
        <f t="shared" si="93"/>
        <v>3.3404495390883868</v>
      </c>
      <c r="P42" s="36">
        <v>0.50746400000000003</v>
      </c>
      <c r="Q42" s="37">
        <f t="shared" si="94"/>
        <v>7.7363098667549046</v>
      </c>
      <c r="R42" s="36">
        <v>30.369700000000002</v>
      </c>
      <c r="S42" s="37">
        <f t="shared" si="95"/>
        <v>4.8575354122148156</v>
      </c>
      <c r="U42" s="37">
        <f t="shared" si="96"/>
        <v>0</v>
      </c>
      <c r="X42" s="408">
        <v>65.02</v>
      </c>
      <c r="Y42" s="37">
        <f t="shared" si="97"/>
        <v>3.203728978916093</v>
      </c>
      <c r="Z42" s="356">
        <v>5.0134400000000001</v>
      </c>
      <c r="AA42" s="37">
        <f t="shared" si="98"/>
        <v>3.2604420332060133</v>
      </c>
      <c r="AB42" s="36">
        <v>76.309941199999983</v>
      </c>
      <c r="AC42" s="37">
        <f t="shared" si="99"/>
        <v>5.0394787530314309</v>
      </c>
      <c r="AD42" s="36">
        <v>0.12</v>
      </c>
      <c r="AE42" s="37">
        <f t="shared" si="100"/>
        <v>2.43161094224924</v>
      </c>
      <c r="AF42" s="36"/>
      <c r="AH42" s="36">
        <v>5.4</v>
      </c>
      <c r="AI42" s="37">
        <f t="shared" si="101"/>
        <v>3.1783402001177166</v>
      </c>
      <c r="AJ42" s="36">
        <v>6.4</v>
      </c>
      <c r="AK42" s="37">
        <f t="shared" si="102"/>
        <v>1.510146295422369</v>
      </c>
      <c r="AL42" s="36">
        <v>7</v>
      </c>
      <c r="AM42" s="37">
        <f t="shared" si="103"/>
        <v>1.0335154289089032</v>
      </c>
      <c r="AN42" s="36">
        <v>0</v>
      </c>
      <c r="AO42" s="37">
        <f t="shared" si="104"/>
        <v>0</v>
      </c>
      <c r="AP42" s="356">
        <v>25.55</v>
      </c>
      <c r="AQ42" s="37">
        <f t="shared" si="105"/>
        <v>2.9778901852002937</v>
      </c>
      <c r="AR42" s="356"/>
      <c r="AS42" s="37">
        <f t="shared" si="106"/>
        <v>0</v>
      </c>
      <c r="AT42" s="36">
        <v>1.004</v>
      </c>
      <c r="AU42" s="37">
        <f t="shared" si="107"/>
        <v>0.70700740104361048</v>
      </c>
      <c r="AV42" s="378">
        <v>1.1641181999999999</v>
      </c>
      <c r="AW42" s="37">
        <f t="shared" si="108"/>
        <v>6.0126899098315301</v>
      </c>
      <c r="AX42" s="36">
        <v>0.14680000000000001</v>
      </c>
      <c r="AY42" s="37">
        <f t="shared" si="109"/>
        <v>1.6664776554067042</v>
      </c>
      <c r="AZ42" s="36">
        <v>0.84</v>
      </c>
      <c r="BA42" s="37">
        <f t="shared" si="110"/>
        <v>6.6561014263074476</v>
      </c>
      <c r="BB42" s="356">
        <f>14828708.4/1000000</f>
        <v>14.8287084</v>
      </c>
      <c r="BC42" s="37">
        <f t="shared" si="111"/>
        <v>5.0209834146626253</v>
      </c>
      <c r="BD42" s="356">
        <f>202856082.12/1000000</f>
        <v>202.85608212</v>
      </c>
      <c r="BE42" s="37">
        <f t="shared" si="112"/>
        <v>5.0016779170979806</v>
      </c>
      <c r="BF42" s="36">
        <v>88.055556999999993</v>
      </c>
      <c r="BG42" s="37">
        <f t="shared" si="113"/>
        <v>2.0505464813971384</v>
      </c>
      <c r="BH42" s="36">
        <v>0</v>
      </c>
      <c r="BI42" s="37">
        <f t="shared" si="114"/>
        <v>0</v>
      </c>
      <c r="BJ42" s="36"/>
      <c r="BK42" s="37">
        <f t="shared" si="115"/>
        <v>0</v>
      </c>
      <c r="BL42" s="36"/>
      <c r="BM42" s="37"/>
      <c r="BN42" s="36"/>
      <c r="BO42" s="37"/>
      <c r="BP42" s="36"/>
      <c r="BQ42" s="37"/>
      <c r="BR42" s="36"/>
      <c r="BS42" s="37"/>
      <c r="BT42" s="408">
        <v>74.941999999999993</v>
      </c>
      <c r="BU42" s="37">
        <f t="shared" si="116"/>
        <v>6.3369414207933055</v>
      </c>
      <c r="BV42" s="36">
        <v>61.42</v>
      </c>
      <c r="BW42" s="37">
        <f t="shared" si="117"/>
        <v>4.0984919257974113</v>
      </c>
      <c r="BY42" s="37"/>
      <c r="BZ42" s="36">
        <v>200.37375882000001</v>
      </c>
      <c r="CA42" s="37">
        <f t="shared" si="118"/>
        <v>5.9679560027019125</v>
      </c>
      <c r="CB42" s="36"/>
      <c r="CC42" s="37">
        <f t="shared" si="119"/>
        <v>0</v>
      </c>
      <c r="CD42" s="36"/>
      <c r="CE42" s="37"/>
      <c r="CG42" s="37"/>
      <c r="CH42" s="36"/>
      <c r="CI42" s="37"/>
      <c r="CJ42" s="36">
        <v>39.872999999999998</v>
      </c>
      <c r="CK42" s="37">
        <f t="shared" si="120"/>
        <v>3.6150247511287601</v>
      </c>
      <c r="CL42" s="36">
        <v>10.066000000000001</v>
      </c>
      <c r="CM42" s="37">
        <f t="shared" si="121"/>
        <v>2.8516065428874149</v>
      </c>
      <c r="CN42" s="36"/>
      <c r="CO42" s="37">
        <f t="shared" si="122"/>
        <v>0</v>
      </c>
      <c r="CP42" s="408"/>
      <c r="CQ42" s="37">
        <f t="shared" si="123"/>
        <v>0</v>
      </c>
      <c r="CR42" s="408">
        <v>16.396000000000001</v>
      </c>
      <c r="CS42" s="37">
        <f t="shared" si="124"/>
        <v>5.5473603009838826</v>
      </c>
      <c r="CT42" s="408">
        <v>45.2</v>
      </c>
      <c r="CU42" s="37">
        <f t="shared" si="125"/>
        <v>4.6458084940180084</v>
      </c>
      <c r="CV42" s="156">
        <v>122.3</v>
      </c>
      <c r="CW42" s="37">
        <f t="shared" si="126"/>
        <v>6.8160285348046576</v>
      </c>
      <c r="CX42" s="408">
        <v>168</v>
      </c>
      <c r="CY42" s="37">
        <f t="shared" si="127"/>
        <v>2.3988691045649913</v>
      </c>
      <c r="CZ42" s="408">
        <v>9.4649999999999999</v>
      </c>
      <c r="DA42" s="37">
        <f t="shared" si="128"/>
        <v>1.3540830647341833</v>
      </c>
      <c r="DB42" s="36">
        <v>0.30625000000000002</v>
      </c>
      <c r="DC42" s="37">
        <f t="shared" si="129"/>
        <v>2.0204197973827371</v>
      </c>
      <c r="DD42" s="36">
        <v>0.04</v>
      </c>
      <c r="DE42" s="37">
        <f t="shared" si="129"/>
        <v>3.8022813688212929</v>
      </c>
      <c r="DF42" s="36">
        <v>7.7</v>
      </c>
      <c r="DG42" s="37">
        <f t="shared" si="130"/>
        <v>2.7250752934764533</v>
      </c>
      <c r="DH42" s="36">
        <v>32.700000000000003</v>
      </c>
      <c r="DI42" s="37">
        <f t="shared" si="131"/>
        <v>2.1972262538300273</v>
      </c>
      <c r="DJ42" s="36">
        <v>59</v>
      </c>
      <c r="DK42" s="37">
        <f t="shared" si="132"/>
        <v>6.3393144944665298</v>
      </c>
      <c r="DL42" s="36">
        <v>101.68649984999999</v>
      </c>
      <c r="DM42" s="37">
        <f t="shared" si="133"/>
        <v>3.1403293922379727</v>
      </c>
      <c r="DN42" s="36">
        <v>2.4354</v>
      </c>
      <c r="DO42" s="37">
        <f t="shared" si="134"/>
        <v>1.0422126822396656</v>
      </c>
      <c r="DP42" s="36"/>
      <c r="DQ42" s="37"/>
      <c r="DR42" s="36">
        <v>61.6</v>
      </c>
      <c r="DS42" s="37">
        <f t="shared" si="135"/>
        <v>6.0433630923182582</v>
      </c>
      <c r="DT42" s="408">
        <v>20.199502750000001</v>
      </c>
      <c r="DU42" s="37">
        <f t="shared" si="136"/>
        <v>6.8963622681148351</v>
      </c>
      <c r="DV42" s="36">
        <v>180.3</v>
      </c>
      <c r="DW42" s="37">
        <f t="shared" si="137"/>
        <v>6.4193399081425575</v>
      </c>
      <c r="DX42" s="36">
        <v>45.5</v>
      </c>
      <c r="DY42" s="37">
        <f t="shared" si="138"/>
        <v>3.1936548045202495</v>
      </c>
      <c r="DZ42" s="36">
        <v>17.899999999999999</v>
      </c>
      <c r="EA42" s="37">
        <f t="shared" si="139"/>
        <v>6.6691505216095379</v>
      </c>
      <c r="EB42" s="36">
        <v>0.8</v>
      </c>
      <c r="EC42" s="37">
        <f t="shared" si="140"/>
        <v>3.5555555555555554</v>
      </c>
      <c r="ED42" s="36">
        <v>19.399999999999999</v>
      </c>
      <c r="EE42" s="37">
        <f t="shared" si="141"/>
        <v>3.1136298343516824</v>
      </c>
      <c r="EF42" s="36"/>
      <c r="EG42" s="37"/>
      <c r="EH42" s="36">
        <v>36.200000000000003</v>
      </c>
      <c r="EI42" s="37">
        <f t="shared" si="142"/>
        <v>5.0892731618163936</v>
      </c>
      <c r="EJ42" s="36">
        <v>74.400000000000006</v>
      </c>
      <c r="EK42" s="37">
        <f t="shared" si="143"/>
        <v>6.6023353098926778</v>
      </c>
      <c r="EL42" s="36">
        <v>2.9</v>
      </c>
      <c r="EM42" s="37">
        <f t="shared" si="144"/>
        <v>0.99213137187820732</v>
      </c>
      <c r="EN42" s="36">
        <v>3.5</v>
      </c>
      <c r="EO42" s="37">
        <f t="shared" si="145"/>
        <v>6.6965139861477816</v>
      </c>
      <c r="EP42" s="36"/>
      <c r="EQ42" s="37">
        <f t="shared" si="146"/>
        <v>0</v>
      </c>
      <c r="ER42" s="36">
        <v>29.081785</v>
      </c>
      <c r="ES42" s="37">
        <f t="shared" si="147"/>
        <v>5.1863457816423457</v>
      </c>
      <c r="ET42" s="36"/>
      <c r="EU42" s="37"/>
      <c r="EV42" s="36"/>
      <c r="EW42" s="37">
        <f t="shared" si="148"/>
        <v>0</v>
      </c>
      <c r="EX42" s="36">
        <v>1.2</v>
      </c>
      <c r="EY42" s="37">
        <f t="shared" si="149"/>
        <v>10.671409515340152</v>
      </c>
      <c r="EZ42" s="36">
        <v>81.5</v>
      </c>
      <c r="FA42" s="37">
        <f t="shared" si="150"/>
        <v>4.482208656437332</v>
      </c>
      <c r="FB42" s="36">
        <v>57.7</v>
      </c>
      <c r="FC42" s="37">
        <f t="shared" si="151"/>
        <v>3.5601900413401619</v>
      </c>
      <c r="FD42" s="378">
        <v>2.771064</v>
      </c>
      <c r="FE42" s="37">
        <f t="shared" si="152"/>
        <v>6.2122679571983515</v>
      </c>
      <c r="FF42" s="36"/>
      <c r="FG42" s="37"/>
      <c r="FH42" s="36"/>
      <c r="FI42" s="37"/>
      <c r="FJ42" s="378">
        <v>30.137499999999999</v>
      </c>
      <c r="FK42" s="37">
        <f t="shared" si="153"/>
        <v>1.6649136352962384</v>
      </c>
      <c r="FL42" s="378">
        <v>71.718149999999994</v>
      </c>
      <c r="FM42" s="37">
        <f t="shared" si="154"/>
        <v>3.0066283187380241</v>
      </c>
      <c r="FN42" s="36"/>
      <c r="FO42" s="37" t="e">
        <f t="shared" si="155"/>
        <v>#DIV/0!</v>
      </c>
      <c r="FP42" s="611">
        <v>1.7</v>
      </c>
      <c r="FQ42" s="37">
        <f t="shared" si="156"/>
        <v>0.85000000000000009</v>
      </c>
      <c r="FR42" s="36"/>
      <c r="FS42" s="37">
        <f t="shared" si="157"/>
        <v>0</v>
      </c>
      <c r="FT42" s="408">
        <v>0.84699999999999998</v>
      </c>
      <c r="FU42" s="37">
        <f t="shared" si="158"/>
        <v>3.3907125700560448</v>
      </c>
      <c r="FV42" s="36"/>
      <c r="FW42" s="37">
        <f t="shared" si="159"/>
        <v>0</v>
      </c>
    </row>
    <row r="43" spans="1:179" ht="12.75" customHeight="1">
      <c r="A43" s="408" t="s">
        <v>208</v>
      </c>
      <c r="B43" s="36">
        <f t="shared" si="87"/>
        <v>453.79040275</v>
      </c>
      <c r="C43" s="37">
        <f t="shared" si="88"/>
        <v>0.55536163852045917</v>
      </c>
      <c r="D43" s="36">
        <v>13.101000000000001</v>
      </c>
      <c r="E43" s="37">
        <f t="shared" si="89"/>
        <v>1.1681520086668478</v>
      </c>
      <c r="H43" s="36">
        <v>0</v>
      </c>
      <c r="I43" s="37">
        <f t="shared" si="90"/>
        <v>0</v>
      </c>
      <c r="J43" s="36"/>
      <c r="K43" s="37">
        <f t="shared" si="91"/>
        <v>0</v>
      </c>
      <c r="L43" s="408"/>
      <c r="M43" s="37">
        <f t="shared" si="92"/>
        <v>0</v>
      </c>
      <c r="N43" s="356">
        <f>(8263632+4018500+5775222)/1000000</f>
        <v>18.057354</v>
      </c>
      <c r="O43" s="37">
        <f t="shared" si="93"/>
        <v>1.3564795087515731</v>
      </c>
      <c r="P43" s="36">
        <v>0.16167000000000001</v>
      </c>
      <c r="Q43" s="37">
        <f t="shared" si="94"/>
        <v>2.4646658997648414</v>
      </c>
      <c r="R43" s="36">
        <v>0</v>
      </c>
      <c r="S43" s="37">
        <f t="shared" si="95"/>
        <v>0</v>
      </c>
      <c r="U43" s="37">
        <f t="shared" si="96"/>
        <v>0</v>
      </c>
      <c r="X43" s="408">
        <v>29.9</v>
      </c>
      <c r="Y43" s="37">
        <f t="shared" si="97"/>
        <v>1.4732620189109686</v>
      </c>
      <c r="Z43" s="356">
        <v>1.4831466000000002</v>
      </c>
      <c r="AA43" s="37">
        <f t="shared" si="98"/>
        <v>0.96454999282859377</v>
      </c>
      <c r="AB43" s="36">
        <v>0</v>
      </c>
      <c r="AC43" s="37">
        <f t="shared" si="99"/>
        <v>0</v>
      </c>
      <c r="AD43" s="36"/>
      <c r="AE43" s="37">
        <f t="shared" si="100"/>
        <v>0</v>
      </c>
      <c r="AF43" s="36"/>
      <c r="AH43" s="36">
        <v>0</v>
      </c>
      <c r="AI43" s="37">
        <f t="shared" si="101"/>
        <v>0</v>
      </c>
      <c r="AJ43" s="36"/>
      <c r="AK43" s="37">
        <f t="shared" si="102"/>
        <v>0</v>
      </c>
      <c r="AL43" s="36">
        <v>13.7</v>
      </c>
      <c r="AM43" s="37">
        <f t="shared" si="103"/>
        <v>2.022737339435996</v>
      </c>
      <c r="AN43" s="36">
        <v>0</v>
      </c>
      <c r="AO43" s="37">
        <f t="shared" si="104"/>
        <v>0</v>
      </c>
      <c r="AP43" s="356"/>
      <c r="AQ43" s="37">
        <f t="shared" si="105"/>
        <v>0</v>
      </c>
      <c r="AR43" s="356"/>
      <c r="AS43" s="37">
        <f t="shared" si="106"/>
        <v>0</v>
      </c>
      <c r="AT43" s="36">
        <v>1.5940000000000001</v>
      </c>
      <c r="AU43" s="37">
        <f t="shared" si="107"/>
        <v>1.1224798777525051</v>
      </c>
      <c r="AV43" s="378">
        <v>7.5499999999999998E-2</v>
      </c>
      <c r="AW43" s="37">
        <f t="shared" si="108"/>
        <v>0.3899587586486325</v>
      </c>
      <c r="AX43" s="36"/>
      <c r="AY43" s="37">
        <f t="shared" si="109"/>
        <v>0</v>
      </c>
      <c r="AZ43" s="36"/>
      <c r="BA43" s="37">
        <f t="shared" si="110"/>
        <v>0</v>
      </c>
      <c r="BB43" s="356">
        <f>16716228.5/1000000</f>
        <v>16.7162285</v>
      </c>
      <c r="BC43" s="37">
        <f t="shared" si="111"/>
        <v>5.6600955248543894</v>
      </c>
      <c r="BD43" s="356">
        <f>71754067.5/1000000</f>
        <v>71.754067500000005</v>
      </c>
      <c r="BE43" s="37">
        <f t="shared" si="112"/>
        <v>1.7691889300336838</v>
      </c>
      <c r="BF43" s="36">
        <v>61.942861999999998</v>
      </c>
      <c r="BG43" s="37">
        <f t="shared" si="113"/>
        <v>1.4424611239670941</v>
      </c>
      <c r="BH43" s="36">
        <v>0</v>
      </c>
      <c r="BI43" s="37">
        <f t="shared" si="114"/>
        <v>0</v>
      </c>
      <c r="BJ43" s="36"/>
      <c r="BK43" s="37">
        <f t="shared" si="115"/>
        <v>0</v>
      </c>
      <c r="BL43" s="36"/>
      <c r="BM43" s="37"/>
      <c r="BN43" s="36"/>
      <c r="BO43" s="37"/>
      <c r="BP43" s="36"/>
      <c r="BQ43" s="37"/>
      <c r="BR43" s="36"/>
      <c r="BS43" s="37"/>
      <c r="BT43" s="408"/>
      <c r="BU43" s="37">
        <f t="shared" si="116"/>
        <v>0</v>
      </c>
      <c r="BV43" s="36">
        <v>17.72</v>
      </c>
      <c r="BW43" s="37">
        <f t="shared" si="117"/>
        <v>1.1824369411450688</v>
      </c>
      <c r="BY43" s="37"/>
      <c r="BZ43" s="36">
        <v>1.2633286500000001</v>
      </c>
      <c r="CA43" s="37">
        <f t="shared" si="118"/>
        <v>3.7627131639156833E-2</v>
      </c>
      <c r="CB43" s="36"/>
      <c r="CC43" s="37">
        <f t="shared" si="119"/>
        <v>0</v>
      </c>
      <c r="CD43" s="36"/>
      <c r="CE43" s="37"/>
      <c r="CG43" s="37"/>
      <c r="CH43" s="36"/>
      <c r="CI43" s="37"/>
      <c r="CJ43" s="36">
        <v>20.917000000000002</v>
      </c>
      <c r="CK43" s="37">
        <f t="shared" si="120"/>
        <v>1.8964079131081255</v>
      </c>
      <c r="CL43" s="36">
        <v>4.556</v>
      </c>
      <c r="CM43" s="37">
        <f t="shared" si="121"/>
        <v>1.2906734958667854</v>
      </c>
      <c r="CN43" s="36"/>
      <c r="CO43" s="37">
        <f t="shared" si="122"/>
        <v>0</v>
      </c>
      <c r="CP43" s="408"/>
      <c r="CQ43" s="37">
        <f t="shared" si="123"/>
        <v>0</v>
      </c>
      <c r="CR43" s="408">
        <v>8.9540000000000006</v>
      </c>
      <c r="CS43" s="37">
        <f t="shared" si="124"/>
        <v>3.0294623161142771</v>
      </c>
      <c r="CT43" s="408"/>
      <c r="CU43" s="37">
        <f t="shared" si="125"/>
        <v>0</v>
      </c>
      <c r="CV43" s="156">
        <v>43.8</v>
      </c>
      <c r="CW43" s="37">
        <f t="shared" si="126"/>
        <v>2.4410633673298774</v>
      </c>
      <c r="CX43" s="408"/>
      <c r="CY43" s="37">
        <f t="shared" si="127"/>
        <v>0</v>
      </c>
      <c r="CZ43" s="408"/>
      <c r="DA43" s="37">
        <f t="shared" si="128"/>
        <v>0</v>
      </c>
      <c r="DB43" s="36"/>
      <c r="DC43" s="37">
        <f t="shared" si="129"/>
        <v>0</v>
      </c>
      <c r="DD43" s="36"/>
      <c r="DE43" s="37">
        <f t="shared" si="129"/>
        <v>0</v>
      </c>
      <c r="DF43" s="36">
        <v>2.9</v>
      </c>
      <c r="DG43" s="37">
        <f t="shared" si="130"/>
        <v>1.0263270585820408</v>
      </c>
      <c r="DH43" s="36"/>
      <c r="DI43" s="37">
        <f t="shared" si="131"/>
        <v>0</v>
      </c>
      <c r="DJ43" s="36"/>
      <c r="DK43" s="37">
        <f t="shared" si="132"/>
        <v>0</v>
      </c>
      <c r="DL43" s="36">
        <v>44.962495499999996</v>
      </c>
      <c r="DM43" s="37">
        <f t="shared" si="133"/>
        <v>1.3885525254119326</v>
      </c>
      <c r="DN43" s="36">
        <v>6.5247099999999998</v>
      </c>
      <c r="DO43" s="37">
        <f t="shared" si="134"/>
        <v>2.7922047753699464</v>
      </c>
      <c r="DP43" s="36"/>
      <c r="DQ43" s="37"/>
      <c r="DR43" s="36">
        <v>0</v>
      </c>
      <c r="DS43" s="37">
        <f t="shared" si="135"/>
        <v>0</v>
      </c>
      <c r="DT43" s="408">
        <v>9.4704250000000005</v>
      </c>
      <c r="DU43" s="37">
        <f t="shared" si="136"/>
        <v>3.2333212575250863</v>
      </c>
      <c r="DV43" s="36">
        <v>0</v>
      </c>
      <c r="DW43" s="37">
        <f t="shared" si="137"/>
        <v>0</v>
      </c>
      <c r="DX43" s="36">
        <v>0</v>
      </c>
      <c r="DY43" s="37">
        <f t="shared" si="138"/>
        <v>0</v>
      </c>
      <c r="DZ43" s="36">
        <v>0</v>
      </c>
      <c r="EA43" s="37">
        <f t="shared" si="139"/>
        <v>0</v>
      </c>
      <c r="EB43" s="36">
        <v>0</v>
      </c>
      <c r="EC43" s="37">
        <f t="shared" si="140"/>
        <v>0</v>
      </c>
      <c r="ED43" s="36"/>
      <c r="EE43" s="37">
        <f t="shared" si="141"/>
        <v>0</v>
      </c>
      <c r="EF43" s="36"/>
      <c r="EG43" s="37"/>
      <c r="EH43" s="36">
        <v>12.1</v>
      </c>
      <c r="EI43" s="37">
        <f t="shared" si="142"/>
        <v>1.70111064248559</v>
      </c>
      <c r="EJ43" s="36"/>
      <c r="EK43" s="37">
        <f t="shared" si="143"/>
        <v>0</v>
      </c>
      <c r="EL43" s="36">
        <v>3.1</v>
      </c>
      <c r="EM43" s="37">
        <f t="shared" si="144"/>
        <v>1.0605542251111872</v>
      </c>
      <c r="EN43" s="36">
        <v>0.161</v>
      </c>
      <c r="EO43" s="37">
        <f t="shared" si="145"/>
        <v>0.30803964336279799</v>
      </c>
      <c r="EP43" s="36">
        <v>0.81499999999999995</v>
      </c>
      <c r="EQ43" s="37">
        <f t="shared" si="146"/>
        <v>2.4813518039275384</v>
      </c>
      <c r="ER43" s="36">
        <v>9.9172270000000005</v>
      </c>
      <c r="ES43" s="37">
        <f t="shared" si="147"/>
        <v>1.7686042454766646</v>
      </c>
      <c r="ET43" s="36"/>
      <c r="EU43" s="37"/>
      <c r="EV43" s="36"/>
      <c r="EW43" s="37">
        <f t="shared" si="148"/>
        <v>0</v>
      </c>
      <c r="EX43" s="36"/>
      <c r="EY43" s="37">
        <f t="shared" si="149"/>
        <v>0</v>
      </c>
      <c r="EZ43" s="36">
        <v>27.3</v>
      </c>
      <c r="FA43" s="37">
        <f t="shared" si="150"/>
        <v>1.5014024088434252</v>
      </c>
      <c r="FB43" s="36">
        <v>0</v>
      </c>
      <c r="FC43" s="37">
        <f t="shared" si="151"/>
        <v>0</v>
      </c>
      <c r="FD43" s="378">
        <v>0.29338799999999998</v>
      </c>
      <c r="FE43" s="37">
        <f t="shared" si="152"/>
        <v>0.65772745466236437</v>
      </c>
      <c r="FF43" s="36"/>
      <c r="FG43" s="37"/>
      <c r="FH43" s="36"/>
      <c r="FI43" s="37"/>
      <c r="FJ43" s="378">
        <v>0</v>
      </c>
      <c r="FK43" s="37">
        <f t="shared" si="153"/>
        <v>0</v>
      </c>
      <c r="FL43" s="378"/>
      <c r="FM43" s="37">
        <f t="shared" si="154"/>
        <v>0</v>
      </c>
      <c r="FN43" s="36"/>
      <c r="FO43" s="37" t="e">
        <f t="shared" si="155"/>
        <v>#DIV/0!</v>
      </c>
      <c r="FP43" s="611">
        <v>2.4</v>
      </c>
      <c r="FQ43" s="37">
        <f t="shared" si="156"/>
        <v>1.2</v>
      </c>
      <c r="FR43" s="36"/>
      <c r="FS43" s="37">
        <f t="shared" si="157"/>
        <v>0</v>
      </c>
      <c r="FT43" s="408"/>
      <c r="FU43" s="37">
        <f t="shared" si="158"/>
        <v>0</v>
      </c>
      <c r="FV43" s="36">
        <v>8.15</v>
      </c>
      <c r="FW43" s="37">
        <f t="shared" si="159"/>
        <v>9.4955143889083082</v>
      </c>
    </row>
    <row r="44" spans="1:179" ht="12.75" customHeight="1">
      <c r="A44" s="408" t="s">
        <v>209</v>
      </c>
      <c r="B44" s="36">
        <f t="shared" si="87"/>
        <v>709.65317229999994</v>
      </c>
      <c r="C44" s="37">
        <f t="shared" si="88"/>
        <v>0.86849379396613902</v>
      </c>
      <c r="D44" s="36">
        <v>91.006</v>
      </c>
      <c r="E44" s="37">
        <f t="shared" si="89"/>
        <v>8.1145593237718607</v>
      </c>
      <c r="H44" s="36">
        <v>3.1</v>
      </c>
      <c r="I44" s="37">
        <f t="shared" si="90"/>
        <v>4.9904216101353853</v>
      </c>
      <c r="J44" s="36"/>
      <c r="K44" s="37">
        <f t="shared" si="91"/>
        <v>0</v>
      </c>
      <c r="L44" s="408"/>
      <c r="M44" s="37">
        <f t="shared" si="92"/>
        <v>0</v>
      </c>
      <c r="N44" s="356">
        <f>(38517986+4593574)/1000000</f>
        <v>43.111559999999997</v>
      </c>
      <c r="O44" s="37">
        <f t="shared" si="93"/>
        <v>3.2385668315697833</v>
      </c>
      <c r="P44" s="36">
        <v>0</v>
      </c>
      <c r="Q44" s="37">
        <f t="shared" si="94"/>
        <v>0</v>
      </c>
      <c r="S44" s="37">
        <f t="shared" si="95"/>
        <v>0</v>
      </c>
      <c r="U44" s="37">
        <f t="shared" si="96"/>
        <v>0</v>
      </c>
      <c r="X44" s="408"/>
      <c r="Y44" s="37">
        <f t="shared" si="97"/>
        <v>0</v>
      </c>
      <c r="Z44" s="356"/>
      <c r="AA44" s="37">
        <f t="shared" si="98"/>
        <v>0</v>
      </c>
      <c r="AB44" s="36">
        <v>67.536699999999996</v>
      </c>
      <c r="AC44" s="37">
        <f t="shared" si="99"/>
        <v>4.4600973260854504</v>
      </c>
      <c r="AD44" s="36"/>
      <c r="AE44" s="37">
        <f t="shared" si="100"/>
        <v>0</v>
      </c>
      <c r="AF44" s="36"/>
      <c r="AH44" s="36">
        <v>3.6</v>
      </c>
      <c r="AI44" s="37">
        <f t="shared" si="101"/>
        <v>2.1188934667451442</v>
      </c>
      <c r="AJ44" s="36">
        <v>14</v>
      </c>
      <c r="AK44" s="37">
        <f t="shared" si="102"/>
        <v>3.3034450212364321</v>
      </c>
      <c r="AL44" s="36">
        <v>42</v>
      </c>
      <c r="AM44" s="37">
        <f t="shared" si="103"/>
        <v>6.2010925734534181</v>
      </c>
      <c r="AN44" s="36">
        <v>0</v>
      </c>
      <c r="AO44" s="37">
        <f t="shared" si="104"/>
        <v>0</v>
      </c>
      <c r="AP44" s="356">
        <v>4.1500000000000004</v>
      </c>
      <c r="AQ44" s="37">
        <f t="shared" si="105"/>
        <v>0.48368862107949984</v>
      </c>
      <c r="AR44" s="356"/>
      <c r="AS44" s="37">
        <f t="shared" si="106"/>
        <v>0</v>
      </c>
      <c r="AT44" s="36">
        <v>1.633</v>
      </c>
      <c r="AU44" s="37">
        <f t="shared" si="107"/>
        <v>1.1499433126536016</v>
      </c>
      <c r="AV44" s="378"/>
      <c r="AW44" s="37">
        <f t="shared" si="108"/>
        <v>0</v>
      </c>
      <c r="AX44" s="36"/>
      <c r="AY44" s="37">
        <f t="shared" si="109"/>
        <v>0</v>
      </c>
      <c r="AZ44" s="36"/>
      <c r="BA44" s="37">
        <f t="shared" si="110"/>
        <v>0</v>
      </c>
      <c r="BB44" s="356">
        <v>0</v>
      </c>
      <c r="BC44" s="37">
        <f t="shared" si="111"/>
        <v>0</v>
      </c>
      <c r="BD44" s="356">
        <v>0</v>
      </c>
      <c r="BE44" s="37">
        <f t="shared" si="112"/>
        <v>0</v>
      </c>
      <c r="BF44" s="36">
        <v>122.701717</v>
      </c>
      <c r="BG44" s="37">
        <f t="shared" si="113"/>
        <v>2.8573503209540481</v>
      </c>
      <c r="BH44" s="36">
        <v>0.65511600000000003</v>
      </c>
      <c r="BI44" s="37">
        <f t="shared" si="114"/>
        <v>3.4312293165817493</v>
      </c>
      <c r="BJ44" s="36"/>
      <c r="BK44" s="37">
        <f t="shared" si="115"/>
        <v>0</v>
      </c>
      <c r="BL44" s="36"/>
      <c r="BM44" s="37"/>
      <c r="BN44" s="36"/>
      <c r="BO44" s="37"/>
      <c r="BP44" s="36"/>
      <c r="BQ44" s="37"/>
      <c r="BR44" s="36"/>
      <c r="BS44" s="37"/>
      <c r="BT44" s="408"/>
      <c r="BU44" s="37">
        <f t="shared" si="116"/>
        <v>0</v>
      </c>
      <c r="BV44" s="36"/>
      <c r="BW44" s="37">
        <f t="shared" si="117"/>
        <v>0</v>
      </c>
      <c r="BY44" s="37"/>
      <c r="BZ44" s="36">
        <v>23.813003999999999</v>
      </c>
      <c r="CA44" s="37">
        <f t="shared" si="118"/>
        <v>0.70924935980179682</v>
      </c>
      <c r="CB44" s="36"/>
      <c r="CC44" s="37">
        <f t="shared" si="119"/>
        <v>0</v>
      </c>
      <c r="CD44" s="36"/>
      <c r="CE44" s="37"/>
      <c r="CG44" s="37"/>
      <c r="CH44" s="36"/>
      <c r="CI44" s="37"/>
      <c r="CJ44" s="36"/>
      <c r="CK44" s="37">
        <f t="shared" si="120"/>
        <v>0</v>
      </c>
      <c r="CL44" s="36">
        <v>0.42199999999999999</v>
      </c>
      <c r="CM44" s="37">
        <f t="shared" si="121"/>
        <v>0.11954877420012806</v>
      </c>
      <c r="CN44" s="36"/>
      <c r="CO44" s="37">
        <f t="shared" si="122"/>
        <v>0</v>
      </c>
      <c r="CP44" s="408">
        <v>44.530999999999999</v>
      </c>
      <c r="CQ44" s="37">
        <f t="shared" si="123"/>
        <v>2.3086741571169642</v>
      </c>
      <c r="CR44" s="408">
        <v>26.864000000000001</v>
      </c>
      <c r="CS44" s="37">
        <f t="shared" si="124"/>
        <v>9.0890636207386564</v>
      </c>
      <c r="CT44" s="408"/>
      <c r="CU44" s="37">
        <f t="shared" si="125"/>
        <v>0</v>
      </c>
      <c r="CV44" s="156"/>
      <c r="CW44" s="37">
        <f t="shared" si="126"/>
        <v>0</v>
      </c>
      <c r="CX44" s="408"/>
      <c r="CY44" s="37">
        <f t="shared" si="127"/>
        <v>0</v>
      </c>
      <c r="CZ44" s="408">
        <v>44.180999999999997</v>
      </c>
      <c r="DA44" s="37">
        <f t="shared" si="128"/>
        <v>6.3206279855278336</v>
      </c>
      <c r="DB44" s="36"/>
      <c r="DC44" s="37">
        <f t="shared" si="129"/>
        <v>0</v>
      </c>
      <c r="DD44" s="36"/>
      <c r="DE44" s="37">
        <f t="shared" si="129"/>
        <v>0</v>
      </c>
      <c r="DF44" s="36">
        <v>0.70299999999999996</v>
      </c>
      <c r="DG44" s="37">
        <f t="shared" si="130"/>
        <v>0.24879583523557744</v>
      </c>
      <c r="DH44" s="36"/>
      <c r="DI44" s="37">
        <f t="shared" si="131"/>
        <v>0</v>
      </c>
      <c r="DJ44" s="36"/>
      <c r="DK44" s="37">
        <f t="shared" si="132"/>
        <v>0</v>
      </c>
      <c r="DL44" s="36">
        <v>23.217405299999999</v>
      </c>
      <c r="DM44" s="37">
        <f t="shared" si="133"/>
        <v>0.71701061972477453</v>
      </c>
      <c r="DN44" s="36">
        <v>0</v>
      </c>
      <c r="DO44" s="37">
        <f t="shared" si="134"/>
        <v>0</v>
      </c>
      <c r="DP44" s="36"/>
      <c r="DQ44" s="37"/>
      <c r="DR44" s="36">
        <v>0</v>
      </c>
      <c r="DS44" s="37">
        <f t="shared" si="135"/>
        <v>0</v>
      </c>
      <c r="DT44" s="408">
        <v>3.0476700000000001</v>
      </c>
      <c r="DU44" s="37">
        <f t="shared" si="136"/>
        <v>1.040512563789004</v>
      </c>
      <c r="DV44" s="36">
        <v>114.8</v>
      </c>
      <c r="DW44" s="37">
        <f t="shared" si="137"/>
        <v>4.0873001744579343</v>
      </c>
      <c r="DX44" s="36">
        <v>30.5</v>
      </c>
      <c r="DY44" s="37">
        <f t="shared" si="138"/>
        <v>2.1408015722608269</v>
      </c>
      <c r="DZ44" s="36">
        <v>1.2</v>
      </c>
      <c r="EA44" s="37">
        <f t="shared" si="139"/>
        <v>0.44709388971684055</v>
      </c>
      <c r="EB44" s="36">
        <v>0.3</v>
      </c>
      <c r="EC44" s="37">
        <f t="shared" si="140"/>
        <v>1.3333333333333333</v>
      </c>
      <c r="ED44" s="36"/>
      <c r="EE44" s="37">
        <f t="shared" si="141"/>
        <v>0</v>
      </c>
      <c r="EF44" s="36"/>
      <c r="EG44" s="37"/>
      <c r="EH44" s="36"/>
      <c r="EI44" s="37">
        <f t="shared" si="142"/>
        <v>0</v>
      </c>
      <c r="EJ44" s="36"/>
      <c r="EK44" s="37">
        <f t="shared" si="143"/>
        <v>0</v>
      </c>
      <c r="EL44" s="36"/>
      <c r="EM44" s="37">
        <f t="shared" si="144"/>
        <v>0</v>
      </c>
      <c r="EN44" s="36"/>
      <c r="EO44" s="37">
        <f t="shared" si="145"/>
        <v>0</v>
      </c>
      <c r="EP44" s="36"/>
      <c r="EQ44" s="37">
        <f t="shared" si="146"/>
        <v>0</v>
      </c>
      <c r="ER44" s="36">
        <v>0</v>
      </c>
      <c r="ES44" s="37">
        <f t="shared" si="147"/>
        <v>0</v>
      </c>
      <c r="ET44" s="36"/>
      <c r="EU44" s="37"/>
      <c r="EV44" s="36"/>
      <c r="EW44" s="37">
        <f t="shared" si="148"/>
        <v>0</v>
      </c>
      <c r="EX44" s="36"/>
      <c r="EY44" s="37">
        <f t="shared" si="149"/>
        <v>0</v>
      </c>
      <c r="EZ44" s="36">
        <v>0</v>
      </c>
      <c r="FA44" s="37">
        <f t="shared" si="150"/>
        <v>0</v>
      </c>
      <c r="FB44" s="36">
        <v>0</v>
      </c>
      <c r="FC44" s="37">
        <f t="shared" si="151"/>
        <v>0</v>
      </c>
      <c r="FD44" s="378">
        <v>0</v>
      </c>
      <c r="FE44" s="37">
        <f t="shared" si="152"/>
        <v>0</v>
      </c>
      <c r="FF44" s="36"/>
      <c r="FG44" s="37"/>
      <c r="FH44" s="36"/>
      <c r="FI44" s="37"/>
      <c r="FJ44" s="378">
        <v>0</v>
      </c>
      <c r="FK44" s="37">
        <f t="shared" si="153"/>
        <v>0</v>
      </c>
      <c r="FL44" s="378">
        <v>0</v>
      </c>
      <c r="FM44" s="37">
        <f t="shared" si="154"/>
        <v>0</v>
      </c>
      <c r="FN44" s="36"/>
      <c r="FO44" s="37" t="e">
        <f t="shared" si="155"/>
        <v>#DIV/0!</v>
      </c>
      <c r="FP44" s="611">
        <v>1</v>
      </c>
      <c r="FQ44" s="37">
        <f t="shared" si="156"/>
        <v>0.5</v>
      </c>
      <c r="FR44" s="36"/>
      <c r="FS44" s="37">
        <f t="shared" si="157"/>
        <v>0</v>
      </c>
      <c r="FT44" s="408"/>
      <c r="FU44" s="37">
        <f t="shared" si="158"/>
        <v>0</v>
      </c>
      <c r="FV44" s="36">
        <v>1.58</v>
      </c>
      <c r="FW44" s="37">
        <f t="shared" si="159"/>
        <v>1.8408481882791565</v>
      </c>
    </row>
    <row r="45" spans="1:179" ht="12.75" customHeight="1" thickBot="1">
      <c r="A45" s="408" t="s">
        <v>210</v>
      </c>
      <c r="B45" s="36">
        <f t="shared" si="87"/>
        <v>52.619174999999998</v>
      </c>
      <c r="C45" s="37">
        <f t="shared" ref="C45:C76" si="160">B45/B$74*100</f>
        <v>6.4396847241597568E-2</v>
      </c>
      <c r="D45" s="36">
        <v>0</v>
      </c>
      <c r="E45" s="37">
        <f t="shared" si="89"/>
        <v>0</v>
      </c>
      <c r="H45" s="36">
        <v>0</v>
      </c>
      <c r="I45" s="37">
        <f t="shared" si="90"/>
        <v>0</v>
      </c>
      <c r="J45" s="36"/>
      <c r="K45" s="37">
        <f t="shared" si="91"/>
        <v>0</v>
      </c>
      <c r="L45" s="408"/>
      <c r="M45" s="37">
        <f t="shared" si="92"/>
        <v>0</v>
      </c>
      <c r="N45" s="356">
        <v>0</v>
      </c>
      <c r="O45" s="37">
        <f t="shared" si="93"/>
        <v>0</v>
      </c>
      <c r="Q45" s="37">
        <f t="shared" si="94"/>
        <v>0</v>
      </c>
      <c r="S45" s="37">
        <f t="shared" si="95"/>
        <v>0</v>
      </c>
      <c r="U45" s="37">
        <f t="shared" si="96"/>
        <v>0</v>
      </c>
      <c r="X45" s="408"/>
      <c r="Y45" s="37">
        <f t="shared" si="97"/>
        <v>0</v>
      </c>
      <c r="Z45" s="356"/>
      <c r="AA45" s="37">
        <f t="shared" si="98"/>
        <v>0</v>
      </c>
      <c r="AB45" s="36">
        <v>0</v>
      </c>
      <c r="AC45" s="37">
        <f t="shared" si="99"/>
        <v>0</v>
      </c>
      <c r="AD45" s="36"/>
      <c r="AE45" s="37">
        <f t="shared" si="100"/>
        <v>0</v>
      </c>
      <c r="AF45" s="36"/>
      <c r="AH45" s="36">
        <v>0</v>
      </c>
      <c r="AI45" s="37">
        <f t="shared" si="101"/>
        <v>0</v>
      </c>
      <c r="AJ45" s="36"/>
      <c r="AK45" s="37">
        <f t="shared" si="102"/>
        <v>0</v>
      </c>
      <c r="AL45" s="36">
        <v>0</v>
      </c>
      <c r="AM45" s="37">
        <f t="shared" si="103"/>
        <v>0</v>
      </c>
      <c r="AN45" s="36">
        <v>0</v>
      </c>
      <c r="AO45" s="37">
        <f t="shared" si="104"/>
        <v>0</v>
      </c>
      <c r="AP45" s="356"/>
      <c r="AQ45" s="37">
        <f t="shared" si="105"/>
        <v>0</v>
      </c>
      <c r="AR45" s="356"/>
      <c r="AS45" s="37">
        <f t="shared" si="106"/>
        <v>0</v>
      </c>
      <c r="AU45" s="37">
        <f t="shared" si="107"/>
        <v>0</v>
      </c>
      <c r="AV45" s="378"/>
      <c r="AW45" s="37">
        <f t="shared" si="108"/>
        <v>0</v>
      </c>
      <c r="AX45" s="36"/>
      <c r="AY45" s="37">
        <f t="shared" si="109"/>
        <v>0</v>
      </c>
      <c r="AZ45" s="36"/>
      <c r="BA45" s="37">
        <f t="shared" si="110"/>
        <v>0</v>
      </c>
      <c r="BB45" s="356">
        <v>0</v>
      </c>
      <c r="BC45" s="37">
        <f t="shared" si="111"/>
        <v>0</v>
      </c>
      <c r="BD45" s="356">
        <v>0</v>
      </c>
      <c r="BE45" s="37">
        <f t="shared" si="112"/>
        <v>0</v>
      </c>
      <c r="BF45" s="36">
        <v>0</v>
      </c>
      <c r="BG45" s="37">
        <f t="shared" si="113"/>
        <v>0</v>
      </c>
      <c r="BH45" s="36">
        <v>0</v>
      </c>
      <c r="BI45" s="37">
        <f t="shared" si="114"/>
        <v>0</v>
      </c>
      <c r="BJ45" s="36"/>
      <c r="BK45" s="37">
        <f t="shared" si="115"/>
        <v>0</v>
      </c>
      <c r="BL45" s="36"/>
      <c r="BM45" s="37"/>
      <c r="BN45" s="36"/>
      <c r="BO45" s="37"/>
      <c r="BP45" s="36"/>
      <c r="BQ45" s="37"/>
      <c r="BR45" s="36"/>
      <c r="BS45" s="37"/>
      <c r="BT45" s="408">
        <v>36.569000000000003</v>
      </c>
      <c r="BU45" s="37">
        <f t="shared" si="116"/>
        <v>3.0921994451307735</v>
      </c>
      <c r="BV45" s="36"/>
      <c r="BW45" s="37">
        <f t="shared" si="117"/>
        <v>0</v>
      </c>
      <c r="BY45" s="37"/>
      <c r="BZ45" s="36">
        <v>0.31517499999999998</v>
      </c>
      <c r="CA45" s="37">
        <f t="shared" si="118"/>
        <v>9.3872099032751722E-3</v>
      </c>
      <c r="CB45" s="36"/>
      <c r="CC45" s="37">
        <f t="shared" si="119"/>
        <v>0</v>
      </c>
      <c r="CD45" s="36"/>
      <c r="CE45" s="37"/>
      <c r="CG45" s="37"/>
      <c r="CH45" s="36"/>
      <c r="CI45" s="37"/>
      <c r="CJ45" s="36"/>
      <c r="CK45" s="37">
        <f t="shared" si="120"/>
        <v>0</v>
      </c>
      <c r="CL45" s="36"/>
      <c r="CM45" s="37">
        <f t="shared" si="121"/>
        <v>0</v>
      </c>
      <c r="CN45" s="36"/>
      <c r="CO45" s="37">
        <f t="shared" si="122"/>
        <v>0</v>
      </c>
      <c r="CP45" s="408"/>
      <c r="CQ45" s="37">
        <f t="shared" si="123"/>
        <v>0</v>
      </c>
      <c r="CR45" s="408"/>
      <c r="CS45" s="37">
        <f t="shared" si="124"/>
        <v>0</v>
      </c>
      <c r="CT45" s="408"/>
      <c r="CU45" s="37">
        <f t="shared" si="125"/>
        <v>0</v>
      </c>
      <c r="CV45" s="156"/>
      <c r="CW45" s="37">
        <f t="shared" si="126"/>
        <v>0</v>
      </c>
      <c r="CX45" s="408"/>
      <c r="CY45" s="37">
        <f t="shared" si="127"/>
        <v>0</v>
      </c>
      <c r="CZ45" s="408">
        <v>15.734999999999999</v>
      </c>
      <c r="DA45" s="37">
        <f t="shared" si="128"/>
        <v>2.2510826226721998</v>
      </c>
      <c r="DB45" s="36"/>
      <c r="DC45" s="37">
        <f t="shared" si="129"/>
        <v>0</v>
      </c>
      <c r="DD45" s="36"/>
      <c r="DE45" s="37">
        <f t="shared" si="129"/>
        <v>0</v>
      </c>
      <c r="DF45" s="36"/>
      <c r="DG45" s="37">
        <f t="shared" si="130"/>
        <v>0</v>
      </c>
      <c r="DH45" s="36"/>
      <c r="DI45" s="37">
        <f t="shared" si="131"/>
        <v>0</v>
      </c>
      <c r="DJ45" s="36"/>
      <c r="DK45" s="37">
        <f t="shared" si="132"/>
        <v>0</v>
      </c>
      <c r="DL45" s="36">
        <v>0</v>
      </c>
      <c r="DM45" s="37">
        <f t="shared" si="133"/>
        <v>0</v>
      </c>
      <c r="DN45" s="36">
        <v>0</v>
      </c>
      <c r="DO45" s="37">
        <f t="shared" si="134"/>
        <v>0</v>
      </c>
      <c r="DP45" s="36"/>
      <c r="DQ45" s="37"/>
      <c r="DR45" s="36">
        <v>0</v>
      </c>
      <c r="DS45" s="37">
        <f t="shared" si="135"/>
        <v>0</v>
      </c>
      <c r="DT45" s="408"/>
      <c r="DU45" s="37">
        <f t="shared" si="136"/>
        <v>0</v>
      </c>
      <c r="DV45" s="36">
        <v>0</v>
      </c>
      <c r="DW45" s="37">
        <f t="shared" si="137"/>
        <v>0</v>
      </c>
      <c r="DX45" s="36">
        <v>0</v>
      </c>
      <c r="DY45" s="37">
        <f t="shared" si="138"/>
        <v>0</v>
      </c>
      <c r="DZ45" s="36">
        <v>0</v>
      </c>
      <c r="EA45" s="37">
        <f t="shared" si="139"/>
        <v>0</v>
      </c>
      <c r="EB45" s="36">
        <v>0</v>
      </c>
      <c r="EC45" s="37">
        <f t="shared" si="140"/>
        <v>0</v>
      </c>
      <c r="ED45" s="36"/>
      <c r="EE45" s="37">
        <f t="shared" si="141"/>
        <v>0</v>
      </c>
      <c r="EF45" s="36"/>
      <c r="EG45" s="37"/>
      <c r="EH45" s="36"/>
      <c r="EI45" s="37">
        <f t="shared" si="142"/>
        <v>0</v>
      </c>
      <c r="EJ45" s="36"/>
      <c r="EK45" s="37">
        <f t="shared" si="143"/>
        <v>0</v>
      </c>
      <c r="EL45" s="36"/>
      <c r="EM45" s="37">
        <f t="shared" si="144"/>
        <v>0</v>
      </c>
      <c r="EN45" s="36"/>
      <c r="EO45" s="37">
        <f t="shared" si="145"/>
        <v>0</v>
      </c>
      <c r="EP45" s="36"/>
      <c r="EQ45" s="37">
        <f t="shared" si="146"/>
        <v>0</v>
      </c>
      <c r="ER45" s="36">
        <v>0</v>
      </c>
      <c r="ES45" s="37">
        <f t="shared" si="147"/>
        <v>0</v>
      </c>
      <c r="ET45" s="36"/>
      <c r="EU45" s="37"/>
      <c r="EV45" s="36"/>
      <c r="EW45" s="37">
        <f t="shared" si="148"/>
        <v>0</v>
      </c>
      <c r="EX45" s="36"/>
      <c r="EY45" s="37">
        <f t="shared" si="149"/>
        <v>0</v>
      </c>
      <c r="EZ45" s="36">
        <v>0</v>
      </c>
      <c r="FA45" s="37">
        <f t="shared" si="150"/>
        <v>0</v>
      </c>
      <c r="FB45" s="36">
        <v>0</v>
      </c>
      <c r="FC45" s="37">
        <f t="shared" si="151"/>
        <v>0</v>
      </c>
      <c r="FD45" s="378">
        <v>0</v>
      </c>
      <c r="FE45" s="37">
        <f t="shared" si="152"/>
        <v>0</v>
      </c>
      <c r="FF45" s="36"/>
      <c r="FG45" s="37"/>
      <c r="FH45" s="36"/>
      <c r="FI45" s="37"/>
      <c r="FJ45" s="378">
        <v>0</v>
      </c>
      <c r="FK45" s="37">
        <f t="shared" si="153"/>
        <v>0</v>
      </c>
      <c r="FL45" s="378">
        <v>0</v>
      </c>
      <c r="FM45" s="37">
        <f t="shared" si="154"/>
        <v>0</v>
      </c>
      <c r="FN45" s="36"/>
      <c r="FO45" s="37" t="e">
        <f t="shared" si="155"/>
        <v>#DIV/0!</v>
      </c>
      <c r="FP45" s="611"/>
      <c r="FQ45" s="37">
        <f t="shared" si="156"/>
        <v>0</v>
      </c>
      <c r="FR45" s="36"/>
      <c r="FS45" s="37">
        <f t="shared" si="157"/>
        <v>0</v>
      </c>
      <c r="FT45" s="408"/>
      <c r="FU45" s="37">
        <f t="shared" si="158"/>
        <v>0</v>
      </c>
      <c r="FV45" s="36"/>
      <c r="FW45" s="37">
        <f t="shared" si="159"/>
        <v>0</v>
      </c>
    </row>
    <row r="46" spans="1:179" ht="12.75" customHeight="1" thickBot="1">
      <c r="A46" s="69" t="s">
        <v>211</v>
      </c>
      <c r="B46" s="5">
        <f t="shared" si="87"/>
        <v>18892.63213315999</v>
      </c>
      <c r="C46" s="80">
        <f t="shared" si="160"/>
        <v>23.121342086241402</v>
      </c>
      <c r="D46" s="5">
        <v>192.79599999999999</v>
      </c>
      <c r="E46" s="80">
        <f t="shared" si="89"/>
        <v>17.190675113574049</v>
      </c>
      <c r="F46" s="5"/>
      <c r="G46" s="80"/>
      <c r="H46" s="5">
        <v>13.819000000000001</v>
      </c>
      <c r="I46" s="80">
        <f t="shared" si="90"/>
        <v>22.246011687245449</v>
      </c>
      <c r="J46" s="5">
        <f>SUM(J39:J45)</f>
        <v>0</v>
      </c>
      <c r="K46" s="80">
        <f t="shared" si="91"/>
        <v>0</v>
      </c>
      <c r="L46" s="429">
        <f>SUM(L39:L45)</f>
        <v>5042.1549999999997</v>
      </c>
      <c r="M46" s="80">
        <f t="shared" si="92"/>
        <v>36.955368492771569</v>
      </c>
      <c r="N46" s="370">
        <f>SUM(N39:N45)</f>
        <v>259.56277</v>
      </c>
      <c r="O46" s="80">
        <f t="shared" si="93"/>
        <v>19.498514496630985</v>
      </c>
      <c r="P46" s="5">
        <v>1.89323715</v>
      </c>
      <c r="Q46" s="80">
        <f t="shared" si="94"/>
        <v>28.862479394896852</v>
      </c>
      <c r="R46" s="5">
        <v>113.31370000000001</v>
      </c>
      <c r="S46" s="80">
        <f t="shared" si="95"/>
        <v>18.124160279458998</v>
      </c>
      <c r="T46" s="5">
        <f>SUM(T39:T45)</f>
        <v>2.25</v>
      </c>
      <c r="U46" s="80">
        <f t="shared" si="96"/>
        <v>13.966480446927374</v>
      </c>
      <c r="V46" s="5"/>
      <c r="W46" s="80"/>
      <c r="X46" s="429">
        <f>SUM(X39:X45)</f>
        <v>340.62</v>
      </c>
      <c r="Y46" s="80">
        <f t="shared" si="97"/>
        <v>16.783361501051978</v>
      </c>
      <c r="Z46" s="370">
        <v>24.932779970000002</v>
      </c>
      <c r="AA46" s="80">
        <f t="shared" si="98"/>
        <v>16.214791404477754</v>
      </c>
      <c r="AB46" s="5">
        <v>373.66389945000009</v>
      </c>
      <c r="AC46" s="80">
        <f t="shared" si="99"/>
        <v>24.676618176363487</v>
      </c>
      <c r="AD46" s="5">
        <v>0.67</v>
      </c>
      <c r="AE46" s="80">
        <f t="shared" si="100"/>
        <v>13.576494427558258</v>
      </c>
      <c r="AF46" s="5"/>
      <c r="AG46" s="80"/>
      <c r="AH46" s="5">
        <v>26.4</v>
      </c>
      <c r="AI46" s="80">
        <f t="shared" si="101"/>
        <v>15.538552089464389</v>
      </c>
      <c r="AJ46" s="5">
        <v>55</v>
      </c>
      <c r="AK46" s="80">
        <f t="shared" si="102"/>
        <v>12.977819726285983</v>
      </c>
      <c r="AL46" s="5">
        <v>102.9</v>
      </c>
      <c r="AM46" s="80">
        <f t="shared" si="103"/>
        <v>15.192676804960875</v>
      </c>
      <c r="AN46" s="5">
        <v>0</v>
      </c>
      <c r="AO46" s="80">
        <f t="shared" si="104"/>
        <v>0</v>
      </c>
      <c r="AP46" s="370">
        <v>166.26</v>
      </c>
      <c r="AQ46" s="80">
        <f t="shared" si="105"/>
        <v>19.377848226669308</v>
      </c>
      <c r="AR46" s="370">
        <f>SUM(AR39:AR45)</f>
        <v>0</v>
      </c>
      <c r="AS46" s="80">
        <f t="shared" si="106"/>
        <v>0</v>
      </c>
      <c r="AT46" s="5">
        <v>17.617999999999999</v>
      </c>
      <c r="AU46" s="80">
        <f t="shared" si="107"/>
        <v>12.406430668910685</v>
      </c>
      <c r="AV46" s="379">
        <v>4.0706841999999996</v>
      </c>
      <c r="AW46" s="80">
        <f t="shared" si="108"/>
        <v>21.025151754736445</v>
      </c>
      <c r="AX46" s="5">
        <v>1.5667990000000001</v>
      </c>
      <c r="AY46" s="80">
        <f t="shared" si="109"/>
        <v>17.786345531427578</v>
      </c>
      <c r="AZ46" s="5">
        <f>SUM(AZ39:AZ45)</f>
        <v>2.4899999999999998</v>
      </c>
      <c r="BA46" s="80">
        <f t="shared" si="110"/>
        <v>19.730586370839934</v>
      </c>
      <c r="BB46" s="370">
        <f>SUM(BB39:BB45)</f>
        <v>69.536250249999995</v>
      </c>
      <c r="BC46" s="80">
        <f t="shared" si="111"/>
        <v>23.544893446220833</v>
      </c>
      <c r="BD46" s="370">
        <f>SUM(BD39:BD45)</f>
        <v>1056.33942925</v>
      </c>
      <c r="BE46" s="80">
        <f t="shared" si="112"/>
        <v>26.04540884859523</v>
      </c>
      <c r="BF46" s="5">
        <v>617.08567400000004</v>
      </c>
      <c r="BG46" s="80">
        <f t="shared" si="113"/>
        <v>14.370051143294473</v>
      </c>
      <c r="BH46" s="5">
        <v>2.6477877700000003</v>
      </c>
      <c r="BI46" s="80">
        <f t="shared" si="114"/>
        <v>13.868027983609949</v>
      </c>
      <c r="BJ46" s="5">
        <v>2.0299999999999998</v>
      </c>
      <c r="BK46" s="80">
        <f t="shared" si="115"/>
        <v>12.329183115699967</v>
      </c>
      <c r="BL46" s="5"/>
      <c r="BM46" s="80"/>
      <c r="BN46" s="5"/>
      <c r="BO46" s="80"/>
      <c r="BP46" s="5"/>
      <c r="BQ46" s="80"/>
      <c r="BR46" s="5"/>
      <c r="BS46" s="80"/>
      <c r="BT46" s="429">
        <f>SUM(BT39:BT45)</f>
        <v>385.541</v>
      </c>
      <c r="BU46" s="80">
        <f t="shared" si="116"/>
        <v>32.600554192763362</v>
      </c>
      <c r="BV46" s="5">
        <f>SUM(BV39:BV45)</f>
        <v>371.35</v>
      </c>
      <c r="BW46" s="80">
        <f t="shared" si="117"/>
        <v>24.77979447484319</v>
      </c>
      <c r="BX46" s="5"/>
      <c r="BY46" s="80"/>
      <c r="BZ46" s="5">
        <v>768.92488508999998</v>
      </c>
      <c r="CA46" s="80">
        <f t="shared" si="118"/>
        <v>22.901750761296334</v>
      </c>
      <c r="CB46" s="5">
        <v>346.38442299999997</v>
      </c>
      <c r="CC46" s="80">
        <f t="shared" si="119"/>
        <v>21.60612257033501</v>
      </c>
      <c r="CD46" s="5"/>
      <c r="CE46" s="80"/>
      <c r="CF46" s="5"/>
      <c r="CG46" s="80"/>
      <c r="CH46" s="5"/>
      <c r="CI46" s="80"/>
      <c r="CJ46" s="5">
        <v>206.18700000000001</v>
      </c>
      <c r="CK46" s="80">
        <f t="shared" si="120"/>
        <v>18.693629984224554</v>
      </c>
      <c r="CL46" s="5">
        <v>65.03</v>
      </c>
      <c r="CM46" s="80">
        <f t="shared" si="121"/>
        <v>18.42240944605291</v>
      </c>
      <c r="CN46" s="5">
        <v>1285.096</v>
      </c>
      <c r="CO46" s="80">
        <f t="shared" si="122"/>
        <v>14.001502679371452</v>
      </c>
      <c r="CP46" s="429">
        <f>SUM(CP39:CP45)</f>
        <v>55.604999999999997</v>
      </c>
      <c r="CQ46" s="80">
        <f t="shared" si="123"/>
        <v>2.8827968495315348</v>
      </c>
      <c r="CR46" s="429">
        <f>SUM(CR39:CR45)</f>
        <v>94.783000000000015</v>
      </c>
      <c r="CS46" s="80">
        <f t="shared" si="124"/>
        <v>32.068519846801379</v>
      </c>
      <c r="CT46" s="429">
        <v>244</v>
      </c>
      <c r="CU46" s="80">
        <f t="shared" si="125"/>
        <v>25.079143197796327</v>
      </c>
      <c r="CV46" s="193">
        <f>SUM(CV39:CV45)</f>
        <v>432.3</v>
      </c>
      <c r="CW46" s="80">
        <f t="shared" si="126"/>
        <v>24.092961043303792</v>
      </c>
      <c r="CX46" s="429">
        <f>SUM(CX39:CX45)</f>
        <v>1622.5</v>
      </c>
      <c r="CY46" s="80">
        <f t="shared" si="127"/>
        <v>23.167649536647012</v>
      </c>
      <c r="CZ46" s="429">
        <f>SUM(CZ39:CZ45)</f>
        <v>191.87799999999999</v>
      </c>
      <c r="DA46" s="80">
        <f t="shared" si="128"/>
        <v>27.450475466990554</v>
      </c>
      <c r="DB46" s="5">
        <v>3.2356639999999999</v>
      </c>
      <c r="DC46" s="80">
        <f t="shared" si="129"/>
        <v>21.346610949481192</v>
      </c>
      <c r="DD46" s="5">
        <v>0.215</v>
      </c>
      <c r="DE46" s="80">
        <f t="shared" si="129"/>
        <v>20.437262357414447</v>
      </c>
      <c r="DF46" s="5">
        <v>61.803000000000004</v>
      </c>
      <c r="DG46" s="80">
        <f t="shared" si="130"/>
        <v>21.87244524191237</v>
      </c>
      <c r="DH46" s="5">
        <v>211.2</v>
      </c>
      <c r="DI46" s="80">
        <f t="shared" si="131"/>
        <v>14.191259474278342</v>
      </c>
      <c r="DJ46" s="5">
        <v>203.7</v>
      </c>
      <c r="DK46" s="80">
        <f t="shared" si="132"/>
        <v>21.886751907166648</v>
      </c>
      <c r="DL46" s="5">
        <v>620.19854047000001</v>
      </c>
      <c r="DM46" s="80">
        <f t="shared" si="133"/>
        <v>19.153257399301008</v>
      </c>
      <c r="DN46" s="5">
        <v>36.305655460000004</v>
      </c>
      <c r="DO46" s="80">
        <f t="shared" si="134"/>
        <v>15.536755587351466</v>
      </c>
      <c r="DP46" s="5"/>
      <c r="DQ46" s="80"/>
      <c r="DR46" s="5">
        <v>154.80000000000001</v>
      </c>
      <c r="DS46" s="80">
        <f t="shared" si="135"/>
        <v>15.186892965760817</v>
      </c>
      <c r="DT46" s="429">
        <f>SUM(DT39:DT45)</f>
        <v>106.87505218</v>
      </c>
      <c r="DU46" s="80">
        <f t="shared" si="136"/>
        <v>36.488476294643249</v>
      </c>
      <c r="DV46" s="5">
        <v>694.1</v>
      </c>
      <c r="DW46" s="80">
        <f t="shared" si="137"/>
        <v>24.712500445045755</v>
      </c>
      <c r="DX46" s="5">
        <v>222.2</v>
      </c>
      <c r="DY46" s="80">
        <f t="shared" si="138"/>
        <v>15.596265880536253</v>
      </c>
      <c r="DZ46" s="5">
        <v>64.2</v>
      </c>
      <c r="EA46" s="80">
        <f t="shared" si="139"/>
        <v>23.919523099850974</v>
      </c>
      <c r="EB46" s="5">
        <v>3.7</v>
      </c>
      <c r="EC46" s="80">
        <f t="shared" si="140"/>
        <v>16.444444444444446</v>
      </c>
      <c r="ED46" s="5">
        <v>143.80000000000001</v>
      </c>
      <c r="EE46" s="80">
        <f t="shared" si="141"/>
        <v>23.079379906173816</v>
      </c>
      <c r="EF46" s="5"/>
      <c r="EG46" s="80"/>
      <c r="EH46" s="5">
        <v>125.6</v>
      </c>
      <c r="EI46" s="80">
        <f t="shared" si="142"/>
        <v>17.657809644313229</v>
      </c>
      <c r="EJ46" s="5">
        <v>263.3</v>
      </c>
      <c r="EK46" s="80">
        <f t="shared" si="143"/>
        <v>23.365522676004598</v>
      </c>
      <c r="EL46" s="5">
        <v>19.7</v>
      </c>
      <c r="EM46" s="80">
        <f t="shared" si="144"/>
        <v>6.7396510434485108</v>
      </c>
      <c r="EN46" s="5">
        <v>12.260999999999999</v>
      </c>
      <c r="EO46" s="80">
        <f t="shared" si="145"/>
        <v>23.45884513833084</v>
      </c>
      <c r="EP46" s="5">
        <v>7.3150000000000004</v>
      </c>
      <c r="EQ46" s="80">
        <f t="shared" si="146"/>
        <v>22.271274166539808</v>
      </c>
      <c r="ER46" s="5">
        <v>147.62765192000001</v>
      </c>
      <c r="ES46" s="80">
        <f t="shared" si="147"/>
        <v>26.327409056529945</v>
      </c>
      <c r="ET46" s="5"/>
      <c r="EU46" s="80"/>
      <c r="EV46" s="5">
        <f>SUM(EV39:EV45)</f>
        <v>0.53</v>
      </c>
      <c r="EW46" s="80">
        <f t="shared" si="148"/>
        <v>3.9259259259259265</v>
      </c>
      <c r="EX46" s="5">
        <v>3.55</v>
      </c>
      <c r="EY46" s="80">
        <f t="shared" si="149"/>
        <v>31.569586482881277</v>
      </c>
      <c r="EZ46" s="5">
        <v>282.10000000000002</v>
      </c>
      <c r="FA46" s="80">
        <f t="shared" si="150"/>
        <v>15.514491558048729</v>
      </c>
      <c r="FB46" s="5">
        <v>281.2</v>
      </c>
      <c r="FC46" s="80">
        <f t="shared" si="151"/>
        <v>17.35052754982415</v>
      </c>
      <c r="FD46" s="379">
        <f>SUM(FD39:FD45)</f>
        <v>9.9706390000000003</v>
      </c>
      <c r="FE46" s="80">
        <f t="shared" si="152"/>
        <v>22.352526384266916</v>
      </c>
      <c r="FF46" s="5"/>
      <c r="FG46" s="80"/>
      <c r="FH46" s="5"/>
      <c r="FI46" s="80"/>
      <c r="FJ46" s="379">
        <f>SUM(FJ39:FJ45)</f>
        <v>268.61748399999999</v>
      </c>
      <c r="FK46" s="80">
        <f t="shared" si="153"/>
        <v>14.839482763685414</v>
      </c>
      <c r="FL46" s="379">
        <f>SUM(FL39:FL45)</f>
        <v>321.27612699999997</v>
      </c>
      <c r="FM46" s="80">
        <f t="shared" si="154"/>
        <v>13.468806732642626</v>
      </c>
      <c r="FN46" s="5">
        <f>SUM(FN39:FN45)</f>
        <v>0</v>
      </c>
      <c r="FO46" s="80" t="e">
        <f t="shared" si="155"/>
        <v>#DIV/0!</v>
      </c>
      <c r="FP46" s="612">
        <f>SUM(FP39:FP45)</f>
        <v>41</v>
      </c>
      <c r="FQ46" s="80">
        <f t="shared" si="156"/>
        <v>20.5</v>
      </c>
      <c r="FR46" s="5">
        <f>SUM(FR39:FR45)</f>
        <v>0</v>
      </c>
      <c r="FS46" s="80">
        <f t="shared" si="157"/>
        <v>0</v>
      </c>
      <c r="FT46" s="429">
        <f>SUM(FT39:FT45)</f>
        <v>4.4809999999999999</v>
      </c>
      <c r="FU46" s="80">
        <f t="shared" si="158"/>
        <v>17.938350680544435</v>
      </c>
      <c r="FV46" s="5">
        <f>SUM(FV39:FV45)</f>
        <v>18.57</v>
      </c>
      <c r="FW46" s="80">
        <f t="shared" si="159"/>
        <v>21.635791681230341</v>
      </c>
    </row>
    <row r="47" spans="1:179" ht="12.75" customHeight="1">
      <c r="A47" s="408" t="s">
        <v>212</v>
      </c>
      <c r="B47" s="36">
        <f t="shared" si="87"/>
        <v>779.08536567999977</v>
      </c>
      <c r="C47" s="37">
        <f t="shared" si="160"/>
        <v>0.9534668926652522</v>
      </c>
      <c r="D47" s="36">
        <v>12.131</v>
      </c>
      <c r="E47" s="37">
        <f t="shared" si="89"/>
        <v>1.0816618591815534</v>
      </c>
      <c r="H47" s="36">
        <v>0.67100000000000004</v>
      </c>
      <c r="I47" s="37">
        <f t="shared" si="90"/>
        <v>1.0801848065809174</v>
      </c>
      <c r="J47" s="36"/>
      <c r="K47" s="37">
        <f t="shared" si="91"/>
        <v>0</v>
      </c>
      <c r="L47" s="408"/>
      <c r="M47" s="37">
        <f t="shared" si="92"/>
        <v>0</v>
      </c>
      <c r="N47" s="356">
        <f>(6980215+2127240)/1000000</f>
        <v>9.1074549999999999</v>
      </c>
      <c r="O47" s="37">
        <f t="shared" si="93"/>
        <v>0.68415760605773457</v>
      </c>
      <c r="Q47" s="37">
        <f t="shared" si="94"/>
        <v>0</v>
      </c>
      <c r="R47" s="36">
        <v>6.2</v>
      </c>
      <c r="S47" s="37">
        <f t="shared" si="95"/>
        <v>0.99166997223324083</v>
      </c>
      <c r="U47" s="37">
        <f t="shared" si="96"/>
        <v>0</v>
      </c>
      <c r="X47" s="408"/>
      <c r="Y47" s="37">
        <f t="shared" si="97"/>
        <v>0</v>
      </c>
      <c r="Z47" s="356">
        <v>0.77251999999999998</v>
      </c>
      <c r="AA47" s="37">
        <f t="shared" si="98"/>
        <v>0.5024008823267675</v>
      </c>
      <c r="AB47" s="36">
        <v>10.587120000000001</v>
      </c>
      <c r="AC47" s="37">
        <f t="shared" si="99"/>
        <v>0.69916927541537854</v>
      </c>
      <c r="AD47" s="36"/>
      <c r="AE47" s="37">
        <f t="shared" si="100"/>
        <v>0</v>
      </c>
      <c r="AF47" s="36"/>
      <c r="AH47" s="36">
        <v>7</v>
      </c>
      <c r="AI47" s="37">
        <f t="shared" si="101"/>
        <v>4.1200706297822247</v>
      </c>
      <c r="AJ47" s="36"/>
      <c r="AK47" s="37">
        <f t="shared" si="102"/>
        <v>0</v>
      </c>
      <c r="AL47" s="36">
        <v>10</v>
      </c>
      <c r="AM47" s="37">
        <f t="shared" si="103"/>
        <v>1.4764506127270043</v>
      </c>
      <c r="AN47" s="36">
        <v>1.4</v>
      </c>
      <c r="AO47" s="37">
        <f t="shared" si="104"/>
        <v>2.6819923371647505</v>
      </c>
      <c r="AP47" s="356">
        <v>12.51</v>
      </c>
      <c r="AQ47" s="37">
        <f t="shared" si="105"/>
        <v>1.4580589517360343</v>
      </c>
      <c r="AR47" s="356">
        <v>42.6</v>
      </c>
      <c r="AS47" s="37">
        <f t="shared" si="106"/>
        <v>6.248624862486249</v>
      </c>
      <c r="AT47" s="36">
        <v>1.595</v>
      </c>
      <c r="AU47" s="37">
        <f t="shared" si="107"/>
        <v>1.1231840683909948</v>
      </c>
      <c r="AV47" s="378">
        <v>7.0318800000000001E-2</v>
      </c>
      <c r="AW47" s="37">
        <f t="shared" si="108"/>
        <v>0.36319777427366173</v>
      </c>
      <c r="AX47" s="36">
        <v>0.14708399999999999</v>
      </c>
      <c r="AY47" s="37">
        <f t="shared" si="109"/>
        <v>1.6697016312523134</v>
      </c>
      <c r="AZ47" s="36">
        <v>0.56999999999999995</v>
      </c>
      <c r="BA47" s="37">
        <f t="shared" si="110"/>
        <v>4.5166402535657681</v>
      </c>
      <c r="BB47" s="356">
        <v>0</v>
      </c>
      <c r="BC47" s="37">
        <f t="shared" si="111"/>
        <v>0</v>
      </c>
      <c r="BD47" s="356">
        <v>0</v>
      </c>
      <c r="BE47" s="37">
        <f t="shared" si="112"/>
        <v>0</v>
      </c>
      <c r="BF47" s="36">
        <v>44.716760000000001</v>
      </c>
      <c r="BG47" s="37">
        <f t="shared" si="113"/>
        <v>1.0413175272683848</v>
      </c>
      <c r="BH47" s="36">
        <v>0.2437</v>
      </c>
      <c r="BI47" s="37">
        <f t="shared" si="114"/>
        <v>1.2764007968832578</v>
      </c>
      <c r="BJ47" s="36">
        <v>0.41</v>
      </c>
      <c r="BK47" s="37">
        <f t="shared" si="115"/>
        <v>2.4901305800182203</v>
      </c>
      <c r="BL47" s="36"/>
      <c r="BM47" s="37"/>
      <c r="BN47" s="36"/>
      <c r="BO47" s="37"/>
      <c r="BP47" s="36"/>
      <c r="BQ47" s="37"/>
      <c r="BR47" s="36"/>
      <c r="BS47" s="37"/>
      <c r="BT47" s="408"/>
      <c r="BU47" s="37">
        <f t="shared" si="116"/>
        <v>0</v>
      </c>
      <c r="BV47" s="36"/>
      <c r="BW47" s="37">
        <f t="shared" si="117"/>
        <v>0</v>
      </c>
      <c r="BY47" s="37"/>
      <c r="BZ47" s="36">
        <v>119.45543588</v>
      </c>
      <c r="CA47" s="37">
        <f t="shared" si="118"/>
        <v>3.5578749922829807</v>
      </c>
      <c r="CB47" s="36"/>
      <c r="CC47" s="37">
        <f t="shared" si="119"/>
        <v>0</v>
      </c>
      <c r="CD47" s="36"/>
      <c r="CE47" s="37"/>
      <c r="CG47" s="37"/>
      <c r="CH47" s="36"/>
      <c r="CI47" s="37"/>
      <c r="CJ47" s="36"/>
      <c r="CK47" s="37">
        <f t="shared" si="120"/>
        <v>0</v>
      </c>
      <c r="CL47" s="36">
        <v>3.8170000000000002</v>
      </c>
      <c r="CM47" s="37">
        <f t="shared" si="121"/>
        <v>1.0813214955494996</v>
      </c>
      <c r="CN47" s="36">
        <v>82.911000000000001</v>
      </c>
      <c r="CO47" s="37">
        <f t="shared" si="122"/>
        <v>0.90333997510642516</v>
      </c>
      <c r="CP47" s="408">
        <v>60.94</v>
      </c>
      <c r="CQ47" s="37">
        <f t="shared" si="123"/>
        <v>3.159385666944551</v>
      </c>
      <c r="CR47" s="408">
        <v>6.0839999999999996</v>
      </c>
      <c r="CS47" s="37">
        <f t="shared" si="124"/>
        <v>2.058437428103558</v>
      </c>
      <c r="CT47" s="408"/>
      <c r="CU47" s="37">
        <f t="shared" si="125"/>
        <v>0</v>
      </c>
      <c r="CV47" s="408"/>
      <c r="CW47" s="37">
        <f t="shared" si="126"/>
        <v>0</v>
      </c>
      <c r="CX47" s="408">
        <v>28.9</v>
      </c>
      <c r="CY47" s="37">
        <f t="shared" si="127"/>
        <v>0.41266260191623949</v>
      </c>
      <c r="CZ47" s="408"/>
      <c r="DA47" s="37">
        <f t="shared" si="128"/>
        <v>0</v>
      </c>
      <c r="DB47" s="36"/>
      <c r="DC47" s="37">
        <f t="shared" si="129"/>
        <v>0</v>
      </c>
      <c r="DD47" s="36">
        <v>1.4E-2</v>
      </c>
      <c r="DE47" s="37">
        <f t="shared" si="129"/>
        <v>1.3307984790874523</v>
      </c>
      <c r="DF47" s="36">
        <v>3.5</v>
      </c>
      <c r="DG47" s="37">
        <f t="shared" si="130"/>
        <v>1.2386705879438422</v>
      </c>
      <c r="DH47" s="36">
        <v>12.04</v>
      </c>
      <c r="DI47" s="37">
        <f t="shared" si="131"/>
        <v>0.80900929957533718</v>
      </c>
      <c r="DJ47" s="36">
        <v>7.3</v>
      </c>
      <c r="DK47" s="37">
        <f t="shared" si="132"/>
        <v>0.7843558611797572</v>
      </c>
      <c r="DL47" s="36">
        <v>0</v>
      </c>
      <c r="DM47" s="37">
        <f t="shared" si="133"/>
        <v>0</v>
      </c>
      <c r="DN47" s="36">
        <v>0</v>
      </c>
      <c r="DO47" s="37">
        <f t="shared" si="134"/>
        <v>0</v>
      </c>
      <c r="DP47" s="36"/>
      <c r="DQ47" s="37"/>
      <c r="DR47" s="36">
        <v>0</v>
      </c>
      <c r="DS47" s="37">
        <f t="shared" si="135"/>
        <v>0</v>
      </c>
      <c r="DT47" s="408"/>
      <c r="DU47" s="37">
        <f t="shared" si="136"/>
        <v>0</v>
      </c>
      <c r="DV47" s="36">
        <v>97.8</v>
      </c>
      <c r="DW47" s="37">
        <f t="shared" si="137"/>
        <v>3.4820379535016204</v>
      </c>
      <c r="DX47" s="36">
        <v>59.1</v>
      </c>
      <c r="DY47" s="37">
        <f t="shared" si="138"/>
        <v>4.1482417351021272</v>
      </c>
      <c r="DZ47" s="36">
        <v>6.5</v>
      </c>
      <c r="EA47" s="37">
        <f t="shared" si="139"/>
        <v>2.4217585692995534</v>
      </c>
      <c r="EB47" s="36">
        <v>0.3</v>
      </c>
      <c r="EC47" s="37">
        <f t="shared" si="140"/>
        <v>1.3333333333333333</v>
      </c>
      <c r="ED47" s="36">
        <v>10.4</v>
      </c>
      <c r="EE47" s="37">
        <f t="shared" si="141"/>
        <v>1.6691623854256445</v>
      </c>
      <c r="EF47" s="36"/>
      <c r="EG47" s="37"/>
      <c r="EH47" s="36">
        <v>0</v>
      </c>
      <c r="EI47" s="37">
        <f t="shared" si="142"/>
        <v>0</v>
      </c>
      <c r="EJ47" s="36">
        <v>26.4</v>
      </c>
      <c r="EK47" s="37">
        <f t="shared" si="143"/>
        <v>2.3427641422199823</v>
      </c>
      <c r="EL47" s="36">
        <v>11.8</v>
      </c>
      <c r="EM47" s="37">
        <f t="shared" si="144"/>
        <v>4.0369483407458091</v>
      </c>
      <c r="EN47" s="36">
        <v>0.35899999999999999</v>
      </c>
      <c r="EO47" s="37">
        <f t="shared" si="145"/>
        <v>0.68687100600772955</v>
      </c>
      <c r="EP47" s="36">
        <v>1.3</v>
      </c>
      <c r="EQ47" s="37">
        <f t="shared" si="146"/>
        <v>3.9579844725224542</v>
      </c>
      <c r="ER47" s="36">
        <v>0</v>
      </c>
      <c r="ES47" s="37">
        <f t="shared" si="147"/>
        <v>0</v>
      </c>
      <c r="ET47" s="36"/>
      <c r="EU47" s="37"/>
      <c r="EV47" s="36">
        <v>0.6</v>
      </c>
      <c r="EW47" s="37">
        <f t="shared" si="148"/>
        <v>4.4444444444444446</v>
      </c>
      <c r="EX47" s="36"/>
      <c r="EY47" s="37">
        <f t="shared" si="149"/>
        <v>0</v>
      </c>
      <c r="EZ47" s="36">
        <v>0</v>
      </c>
      <c r="FA47" s="37">
        <f t="shared" si="150"/>
        <v>0</v>
      </c>
      <c r="FB47" s="36">
        <v>61.5</v>
      </c>
      <c r="FC47" s="37">
        <f t="shared" si="151"/>
        <v>3.7946566298512985</v>
      </c>
      <c r="FD47" s="378">
        <v>0.38297199999999998</v>
      </c>
      <c r="FE47" s="37">
        <f t="shared" si="152"/>
        <v>0.85855999143439754</v>
      </c>
      <c r="FF47" s="36"/>
      <c r="FG47" s="37"/>
      <c r="FH47" s="36"/>
      <c r="FI47" s="37"/>
      <c r="FJ47" s="378">
        <v>15.55</v>
      </c>
      <c r="FK47" s="37">
        <f t="shared" si="153"/>
        <v>0.8590429540889758</v>
      </c>
      <c r="FL47" s="378">
        <v>0</v>
      </c>
      <c r="FM47" s="37">
        <f t="shared" si="154"/>
        <v>0</v>
      </c>
      <c r="FN47" s="36"/>
      <c r="FO47" s="37" t="e">
        <f t="shared" si="155"/>
        <v>#DIV/0!</v>
      </c>
      <c r="FP47" s="611">
        <v>1.4</v>
      </c>
      <c r="FQ47" s="37">
        <f t="shared" si="156"/>
        <v>0.7</v>
      </c>
      <c r="FR47" s="36"/>
      <c r="FS47" s="37">
        <f t="shared" si="157"/>
        <v>0</v>
      </c>
      <c r="FT47" s="408"/>
      <c r="FU47" s="37">
        <f t="shared" si="158"/>
        <v>0</v>
      </c>
      <c r="FV47" s="36"/>
      <c r="FW47" s="37">
        <f t="shared" si="159"/>
        <v>0</v>
      </c>
    </row>
    <row r="48" spans="1:179" ht="12.75" customHeight="1" thickBot="1">
      <c r="A48" s="408" t="s">
        <v>213</v>
      </c>
      <c r="B48" s="36">
        <f t="shared" si="87"/>
        <v>172.67693319999998</v>
      </c>
      <c r="C48" s="37">
        <f t="shared" si="160"/>
        <v>0.21132695617952857</v>
      </c>
      <c r="D48" s="36">
        <v>0</v>
      </c>
      <c r="E48" s="37">
        <f t="shared" si="89"/>
        <v>0</v>
      </c>
      <c r="H48" s="36">
        <v>0</v>
      </c>
      <c r="I48" s="37">
        <f t="shared" si="90"/>
        <v>0</v>
      </c>
      <c r="J48" s="36"/>
      <c r="K48" s="37">
        <f t="shared" si="91"/>
        <v>0</v>
      </c>
      <c r="L48" s="408"/>
      <c r="M48" s="37">
        <f t="shared" si="92"/>
        <v>0</v>
      </c>
      <c r="N48" s="356">
        <f>4697221/1000000</f>
        <v>4.6972209999999999</v>
      </c>
      <c r="O48" s="37">
        <f t="shared" si="93"/>
        <v>0.35285812276691103</v>
      </c>
      <c r="Q48" s="37">
        <f t="shared" si="94"/>
        <v>0</v>
      </c>
      <c r="R48" s="36">
        <v>0</v>
      </c>
      <c r="S48" s="37">
        <f t="shared" si="95"/>
        <v>0</v>
      </c>
      <c r="U48" s="37">
        <f t="shared" si="96"/>
        <v>0</v>
      </c>
      <c r="X48" s="408"/>
      <c r="Y48" s="37">
        <f t="shared" si="97"/>
        <v>0</v>
      </c>
      <c r="Z48" s="356"/>
      <c r="AA48" s="37">
        <f t="shared" si="98"/>
        <v>0</v>
      </c>
      <c r="AB48" s="36">
        <v>0</v>
      </c>
      <c r="AC48" s="37">
        <f t="shared" si="99"/>
        <v>0</v>
      </c>
      <c r="AD48" s="36"/>
      <c r="AE48" s="37">
        <f t="shared" si="100"/>
        <v>0</v>
      </c>
      <c r="AF48" s="36"/>
      <c r="AH48" s="36">
        <v>0</v>
      </c>
      <c r="AI48" s="37">
        <f t="shared" si="101"/>
        <v>0</v>
      </c>
      <c r="AJ48" s="36">
        <v>17.5</v>
      </c>
      <c r="AK48" s="37">
        <f t="shared" si="102"/>
        <v>4.1293062765455408</v>
      </c>
      <c r="AL48" s="36">
        <v>0</v>
      </c>
      <c r="AM48" s="37">
        <f t="shared" si="103"/>
        <v>0</v>
      </c>
      <c r="AN48" s="36">
        <v>0</v>
      </c>
      <c r="AO48" s="37">
        <f t="shared" si="104"/>
        <v>0</v>
      </c>
      <c r="AP48" s="356">
        <v>1.57</v>
      </c>
      <c r="AQ48" s="37">
        <f t="shared" si="105"/>
        <v>0.18298581568549752</v>
      </c>
      <c r="AR48" s="356">
        <v>15.3</v>
      </c>
      <c r="AS48" s="37">
        <f t="shared" si="106"/>
        <v>2.2442244224422443</v>
      </c>
      <c r="AU48" s="37">
        <f t="shared" si="107"/>
        <v>0</v>
      </c>
      <c r="AV48" s="378">
        <v>8.0875199999999994E-2</v>
      </c>
      <c r="AW48" s="37">
        <f t="shared" si="108"/>
        <v>0.41772175625774677</v>
      </c>
      <c r="AX48" s="36"/>
      <c r="AY48" s="37">
        <f t="shared" si="109"/>
        <v>0</v>
      </c>
      <c r="AZ48" s="36"/>
      <c r="BA48" s="37">
        <f t="shared" si="110"/>
        <v>0</v>
      </c>
      <c r="BB48" s="356">
        <v>0</v>
      </c>
      <c r="BC48" s="37">
        <f t="shared" si="111"/>
        <v>0</v>
      </c>
      <c r="BD48" s="356">
        <v>0</v>
      </c>
      <c r="BE48" s="37">
        <f t="shared" si="112"/>
        <v>0</v>
      </c>
      <c r="BF48" s="36">
        <v>31.284399000000001</v>
      </c>
      <c r="BG48" s="37">
        <f t="shared" si="113"/>
        <v>0.72851863616141976</v>
      </c>
      <c r="BH48" s="36">
        <v>0</v>
      </c>
      <c r="BI48" s="37">
        <f t="shared" si="114"/>
        <v>0</v>
      </c>
      <c r="BJ48" s="36">
        <v>0.52</v>
      </c>
      <c r="BK48" s="37">
        <f t="shared" si="115"/>
        <v>3.1582143941694509</v>
      </c>
      <c r="BL48" s="36"/>
      <c r="BM48" s="37"/>
      <c r="BN48" s="36"/>
      <c r="BO48" s="37"/>
      <c r="BP48" s="36"/>
      <c r="BQ48" s="37"/>
      <c r="BR48" s="36"/>
      <c r="BS48" s="37"/>
      <c r="BT48" s="408"/>
      <c r="BU48" s="37">
        <f t="shared" si="116"/>
        <v>0</v>
      </c>
      <c r="BV48" s="36">
        <v>38.26</v>
      </c>
      <c r="BW48" s="37">
        <f t="shared" si="117"/>
        <v>2.5530495128786868</v>
      </c>
      <c r="BY48" s="37"/>
      <c r="BZ48" s="36"/>
      <c r="CA48" s="37">
        <f t="shared" si="118"/>
        <v>0</v>
      </c>
      <c r="CB48" s="36"/>
      <c r="CC48" s="37">
        <f t="shared" si="119"/>
        <v>0</v>
      </c>
      <c r="CD48" s="36"/>
      <c r="CE48" s="37"/>
      <c r="CG48" s="37"/>
      <c r="CH48" s="36"/>
      <c r="CI48" s="37"/>
      <c r="CJ48" s="36"/>
      <c r="CK48" s="37">
        <f t="shared" si="120"/>
        <v>0</v>
      </c>
      <c r="CL48" s="36">
        <v>1.1619999999999999</v>
      </c>
      <c r="CM48" s="37">
        <f t="shared" si="121"/>
        <v>0.32918406545153739</v>
      </c>
      <c r="CN48" s="36"/>
      <c r="CO48" s="37">
        <f t="shared" si="122"/>
        <v>0</v>
      </c>
      <c r="CP48" s="408"/>
      <c r="CQ48" s="37">
        <f t="shared" si="123"/>
        <v>0</v>
      </c>
      <c r="CR48" s="408"/>
      <c r="CS48" s="37">
        <f t="shared" si="124"/>
        <v>0</v>
      </c>
      <c r="CT48" s="408"/>
      <c r="CU48" s="37">
        <f t="shared" si="125"/>
        <v>0</v>
      </c>
      <c r="CV48" s="408"/>
      <c r="CW48" s="37">
        <f t="shared" si="126"/>
        <v>0</v>
      </c>
      <c r="CX48" s="408"/>
      <c r="CY48" s="37">
        <f t="shared" si="127"/>
        <v>0</v>
      </c>
      <c r="CZ48" s="408"/>
      <c r="DA48" s="37">
        <f t="shared" si="128"/>
        <v>0</v>
      </c>
      <c r="DB48" s="36"/>
      <c r="DC48" s="37">
        <f t="shared" si="129"/>
        <v>0</v>
      </c>
      <c r="DD48" s="36"/>
      <c r="DE48" s="37">
        <f t="shared" si="129"/>
        <v>0</v>
      </c>
      <c r="DF48" s="36"/>
      <c r="DG48" s="37">
        <f t="shared" si="130"/>
        <v>0</v>
      </c>
      <c r="DH48" s="36"/>
      <c r="DI48" s="37">
        <f t="shared" si="131"/>
        <v>0</v>
      </c>
      <c r="DJ48" s="36">
        <v>4.3</v>
      </c>
      <c r="DK48" s="37">
        <f t="shared" si="132"/>
        <v>0.46201783603739122</v>
      </c>
      <c r="DL48" s="36">
        <v>0</v>
      </c>
      <c r="DM48" s="37">
        <f t="shared" si="133"/>
        <v>0</v>
      </c>
      <c r="DN48" s="36">
        <v>0</v>
      </c>
      <c r="DO48" s="37">
        <f t="shared" si="134"/>
        <v>0</v>
      </c>
      <c r="DP48" s="36"/>
      <c r="DQ48" s="37"/>
      <c r="DR48" s="36">
        <v>0</v>
      </c>
      <c r="DS48" s="37">
        <f t="shared" si="135"/>
        <v>0</v>
      </c>
      <c r="DT48" s="408"/>
      <c r="DU48" s="37">
        <f t="shared" si="136"/>
        <v>0</v>
      </c>
      <c r="DV48" s="36">
        <v>0</v>
      </c>
      <c r="DW48" s="37">
        <f t="shared" si="137"/>
        <v>0</v>
      </c>
      <c r="DX48" s="36">
        <v>0</v>
      </c>
      <c r="DY48" s="37">
        <f t="shared" si="138"/>
        <v>0</v>
      </c>
      <c r="DZ48" s="36">
        <v>0</v>
      </c>
      <c r="EA48" s="37">
        <f t="shared" si="139"/>
        <v>0</v>
      </c>
      <c r="EB48" s="36">
        <v>0</v>
      </c>
      <c r="EC48" s="37">
        <f t="shared" si="140"/>
        <v>0</v>
      </c>
      <c r="ED48" s="36"/>
      <c r="EE48" s="37">
        <f t="shared" si="141"/>
        <v>0</v>
      </c>
      <c r="EF48" s="36"/>
      <c r="EG48" s="37"/>
      <c r="EH48" s="36">
        <v>0</v>
      </c>
      <c r="EI48" s="37">
        <f t="shared" si="142"/>
        <v>0</v>
      </c>
      <c r="EJ48" s="36"/>
      <c r="EK48" s="37">
        <f t="shared" si="143"/>
        <v>0</v>
      </c>
      <c r="EL48" s="36"/>
      <c r="EM48" s="37">
        <f t="shared" si="144"/>
        <v>0</v>
      </c>
      <c r="EN48" s="36">
        <v>0.27800000000000002</v>
      </c>
      <c r="EO48" s="37">
        <f t="shared" si="145"/>
        <v>0.53189453947116672</v>
      </c>
      <c r="EP48" s="36"/>
      <c r="EQ48" s="37">
        <f t="shared" si="146"/>
        <v>0</v>
      </c>
      <c r="ER48" s="36">
        <v>0</v>
      </c>
      <c r="ES48" s="37">
        <f t="shared" si="147"/>
        <v>0</v>
      </c>
      <c r="ET48" s="36"/>
      <c r="EU48" s="37"/>
      <c r="EV48" s="36"/>
      <c r="EW48" s="37">
        <f t="shared" si="148"/>
        <v>0</v>
      </c>
      <c r="EX48" s="36"/>
      <c r="EY48" s="37">
        <f t="shared" si="149"/>
        <v>0</v>
      </c>
      <c r="EZ48" s="36">
        <v>0</v>
      </c>
      <c r="FA48" s="37">
        <f t="shared" si="150"/>
        <v>0</v>
      </c>
      <c r="FB48" s="36">
        <v>0</v>
      </c>
      <c r="FC48" s="37">
        <f t="shared" si="151"/>
        <v>0</v>
      </c>
      <c r="FD48" s="378">
        <v>0.16725599999999999</v>
      </c>
      <c r="FE48" s="37">
        <f t="shared" si="152"/>
        <v>0.37496033633621145</v>
      </c>
      <c r="FF48" s="36"/>
      <c r="FG48" s="37"/>
      <c r="FH48" s="36"/>
      <c r="FI48" s="37"/>
      <c r="FJ48" s="378">
        <v>32.9</v>
      </c>
      <c r="FK48" s="37">
        <f t="shared" si="153"/>
        <v>1.8175249639567397</v>
      </c>
      <c r="FL48" s="378">
        <v>21.367182</v>
      </c>
      <c r="FM48" s="37">
        <f t="shared" si="154"/>
        <v>0.89577289002615612</v>
      </c>
      <c r="FN48" s="36"/>
      <c r="FO48" s="37" t="e">
        <f t="shared" si="155"/>
        <v>#DIV/0!</v>
      </c>
      <c r="FP48" s="611"/>
      <c r="FQ48" s="37">
        <f t="shared" si="156"/>
        <v>0</v>
      </c>
      <c r="FR48" s="36"/>
      <c r="FS48" s="37">
        <f t="shared" si="157"/>
        <v>0</v>
      </c>
      <c r="FT48" s="408"/>
      <c r="FU48" s="37">
        <f t="shared" si="158"/>
        <v>0</v>
      </c>
      <c r="FV48" s="36">
        <v>3.29</v>
      </c>
      <c r="FW48" s="37">
        <f t="shared" si="159"/>
        <v>3.833158569264826</v>
      </c>
    </row>
    <row r="49" spans="1:179" ht="12.75" customHeight="1" thickBot="1">
      <c r="A49" s="69" t="s">
        <v>214</v>
      </c>
      <c r="B49" s="5">
        <f t="shared" si="87"/>
        <v>951.76229887999955</v>
      </c>
      <c r="C49" s="80">
        <f t="shared" si="160"/>
        <v>1.1647938488447804</v>
      </c>
      <c r="D49" s="5">
        <v>12.131</v>
      </c>
      <c r="E49" s="80">
        <f t="shared" si="89"/>
        <v>1.0816618591815534</v>
      </c>
      <c r="F49" s="5"/>
      <c r="G49" s="80"/>
      <c r="H49" s="5">
        <v>0.67100000000000004</v>
      </c>
      <c r="I49" s="80">
        <f t="shared" si="90"/>
        <v>1.0801848065809174</v>
      </c>
      <c r="J49" s="5">
        <f>SUM(J47:J48)</f>
        <v>0</v>
      </c>
      <c r="K49" s="80">
        <f t="shared" si="91"/>
        <v>0</v>
      </c>
      <c r="L49" s="429">
        <f>SUM(L47:L48)</f>
        <v>0</v>
      </c>
      <c r="M49" s="80">
        <f t="shared" si="92"/>
        <v>0</v>
      </c>
      <c r="N49" s="370">
        <f>SUM(N47:N48)</f>
        <v>13.804676000000001</v>
      </c>
      <c r="O49" s="80">
        <f t="shared" si="93"/>
        <v>1.0370157288246455</v>
      </c>
      <c r="P49" s="5">
        <v>0</v>
      </c>
      <c r="Q49" s="80">
        <f t="shared" si="94"/>
        <v>0</v>
      </c>
      <c r="R49" s="5">
        <v>6.2</v>
      </c>
      <c r="S49" s="80">
        <f t="shared" si="95"/>
        <v>0.99166997223324083</v>
      </c>
      <c r="T49" s="5">
        <f>SUM(T47:T48)</f>
        <v>0</v>
      </c>
      <c r="U49" s="80">
        <f t="shared" si="96"/>
        <v>0</v>
      </c>
      <c r="V49" s="5"/>
      <c r="W49" s="80"/>
      <c r="X49" s="429">
        <f>SUM(X47:X48)</f>
        <v>0</v>
      </c>
      <c r="Y49" s="80">
        <f t="shared" si="97"/>
        <v>0</v>
      </c>
      <c r="Z49" s="370">
        <v>0.77251999999999998</v>
      </c>
      <c r="AA49" s="80">
        <f t="shared" si="98"/>
        <v>0.5024008823267675</v>
      </c>
      <c r="AB49" s="5">
        <v>10.587120000000001</v>
      </c>
      <c r="AC49" s="80">
        <f t="shared" si="99"/>
        <v>0.69916927541537854</v>
      </c>
      <c r="AD49" s="5">
        <v>0</v>
      </c>
      <c r="AE49" s="80">
        <f t="shared" si="100"/>
        <v>0</v>
      </c>
      <c r="AF49" s="5"/>
      <c r="AG49" s="80"/>
      <c r="AH49" s="5">
        <v>7</v>
      </c>
      <c r="AI49" s="80">
        <f t="shared" si="101"/>
        <v>4.1200706297822247</v>
      </c>
      <c r="AJ49" s="5">
        <v>17.5</v>
      </c>
      <c r="AK49" s="80">
        <f t="shared" si="102"/>
        <v>4.1293062765455408</v>
      </c>
      <c r="AL49" s="5">
        <v>10</v>
      </c>
      <c r="AM49" s="80">
        <f t="shared" si="103"/>
        <v>1.4764506127270043</v>
      </c>
      <c r="AN49" s="5">
        <v>1.4</v>
      </c>
      <c r="AO49" s="80">
        <f t="shared" si="104"/>
        <v>2.6819923371647505</v>
      </c>
      <c r="AP49" s="379">
        <v>14.08</v>
      </c>
      <c r="AQ49" s="80">
        <f t="shared" si="105"/>
        <v>1.6410447674215316</v>
      </c>
      <c r="AR49" s="379">
        <f>SUM(AR47:AR48)</f>
        <v>57.900000000000006</v>
      </c>
      <c r="AS49" s="80">
        <f t="shared" si="106"/>
        <v>8.4928492849284947</v>
      </c>
      <c r="AT49" s="5">
        <v>1.595</v>
      </c>
      <c r="AU49" s="80">
        <f t="shared" si="107"/>
        <v>1.1231840683909948</v>
      </c>
      <c r="AV49" s="379">
        <v>0.151194</v>
      </c>
      <c r="AW49" s="80">
        <f t="shared" si="108"/>
        <v>0.7809195305314085</v>
      </c>
      <c r="AX49" s="5">
        <v>0.14708399999999999</v>
      </c>
      <c r="AY49" s="80">
        <f t="shared" si="109"/>
        <v>1.6697016312523134</v>
      </c>
      <c r="AZ49" s="5">
        <f>SUM(AZ47:AZ48)</f>
        <v>0.56999999999999995</v>
      </c>
      <c r="BA49" s="80">
        <f t="shared" si="110"/>
        <v>4.5166402535657681</v>
      </c>
      <c r="BB49" s="370">
        <f>SUM(BB47:BB48)</f>
        <v>0</v>
      </c>
      <c r="BC49" s="80">
        <f t="shared" si="111"/>
        <v>0</v>
      </c>
      <c r="BD49" s="370">
        <f>SUM(BD47:BD48)</f>
        <v>0</v>
      </c>
      <c r="BE49" s="80">
        <f t="shared" si="112"/>
        <v>0</v>
      </c>
      <c r="BF49" s="5">
        <v>76.001159000000001</v>
      </c>
      <c r="BG49" s="80">
        <f t="shared" si="113"/>
        <v>1.7698361634298048</v>
      </c>
      <c r="BH49" s="5">
        <v>0.2437</v>
      </c>
      <c r="BI49" s="80">
        <f t="shared" si="114"/>
        <v>1.2764007968832578</v>
      </c>
      <c r="BJ49" s="5">
        <v>0.93</v>
      </c>
      <c r="BK49" s="80">
        <f t="shared" si="115"/>
        <v>5.6483449741876708</v>
      </c>
      <c r="BL49" s="5"/>
      <c r="BM49" s="80"/>
      <c r="BN49" s="5"/>
      <c r="BO49" s="80"/>
      <c r="BP49" s="5"/>
      <c r="BQ49" s="80"/>
      <c r="BR49" s="5"/>
      <c r="BS49" s="80"/>
      <c r="BT49" s="429">
        <f>SUM(BT47:BT48)</f>
        <v>0</v>
      </c>
      <c r="BU49" s="80">
        <f t="shared" si="116"/>
        <v>0</v>
      </c>
      <c r="BV49" s="5">
        <f>SUM(BV47:BV48)</f>
        <v>38.26</v>
      </c>
      <c r="BW49" s="80">
        <f t="shared" si="117"/>
        <v>2.5530495128786868</v>
      </c>
      <c r="BX49" s="5"/>
      <c r="BY49" s="80"/>
      <c r="BZ49" s="5">
        <v>119.45543588</v>
      </c>
      <c r="CA49" s="80">
        <f t="shared" si="118"/>
        <v>3.5578749922829807</v>
      </c>
      <c r="CB49" s="5">
        <v>0</v>
      </c>
      <c r="CC49" s="80">
        <f t="shared" si="119"/>
        <v>0</v>
      </c>
      <c r="CD49" s="5"/>
      <c r="CE49" s="80"/>
      <c r="CF49" s="5"/>
      <c r="CG49" s="80"/>
      <c r="CH49" s="5"/>
      <c r="CI49" s="80"/>
      <c r="CJ49" s="5">
        <v>0</v>
      </c>
      <c r="CK49" s="80">
        <f t="shared" si="120"/>
        <v>0</v>
      </c>
      <c r="CL49" s="5">
        <v>4.9790000000000001</v>
      </c>
      <c r="CM49" s="80">
        <f t="shared" si="121"/>
        <v>1.4105055610010371</v>
      </c>
      <c r="CN49" s="5">
        <v>82.911000000000001</v>
      </c>
      <c r="CO49" s="80">
        <f t="shared" si="122"/>
        <v>0.90333997510642516</v>
      </c>
      <c r="CP49" s="429">
        <f>SUM(CP47:CP48)</f>
        <v>60.94</v>
      </c>
      <c r="CQ49" s="80">
        <f t="shared" si="123"/>
        <v>3.159385666944551</v>
      </c>
      <c r="CR49" s="429">
        <f>SUM(CR47:CR48)</f>
        <v>6.0839999999999996</v>
      </c>
      <c r="CS49" s="80">
        <f t="shared" si="124"/>
        <v>2.058437428103558</v>
      </c>
      <c r="CT49" s="429">
        <v>0</v>
      </c>
      <c r="CU49" s="80">
        <f t="shared" si="125"/>
        <v>0</v>
      </c>
      <c r="CV49" s="429">
        <f>SUM(CV47:CV48)</f>
        <v>0</v>
      </c>
      <c r="CW49" s="80">
        <f t="shared" si="126"/>
        <v>0</v>
      </c>
      <c r="CX49" s="429">
        <f>SUM(CX47:CX48)</f>
        <v>28.9</v>
      </c>
      <c r="CY49" s="80">
        <f t="shared" si="127"/>
        <v>0.41266260191623949</v>
      </c>
      <c r="CZ49" s="429">
        <f>SUM(CZ47:CZ48)</f>
        <v>0</v>
      </c>
      <c r="DA49" s="80">
        <f t="shared" si="128"/>
        <v>0</v>
      </c>
      <c r="DB49" s="5">
        <v>0</v>
      </c>
      <c r="DC49" s="80">
        <f t="shared" si="129"/>
        <v>0</v>
      </c>
      <c r="DD49" s="5">
        <v>1.4E-2</v>
      </c>
      <c r="DE49" s="80">
        <f t="shared" si="129"/>
        <v>1.3307984790874523</v>
      </c>
      <c r="DF49" s="5">
        <v>3.5</v>
      </c>
      <c r="DG49" s="80">
        <f t="shared" si="130"/>
        <v>1.2386705879438422</v>
      </c>
      <c r="DH49" s="5">
        <v>12.04</v>
      </c>
      <c r="DI49" s="80">
        <f t="shared" si="131"/>
        <v>0.80900929957533718</v>
      </c>
      <c r="DJ49" s="5">
        <v>11.6</v>
      </c>
      <c r="DK49" s="80">
        <f t="shared" si="132"/>
        <v>1.2463736972171484</v>
      </c>
      <c r="DL49" s="5">
        <v>0</v>
      </c>
      <c r="DM49" s="80">
        <f t="shared" si="133"/>
        <v>0</v>
      </c>
      <c r="DN49" s="5">
        <v>0</v>
      </c>
      <c r="DO49" s="80">
        <f t="shared" si="134"/>
        <v>0</v>
      </c>
      <c r="DP49" s="5"/>
      <c r="DQ49" s="80"/>
      <c r="DR49" s="5">
        <v>0</v>
      </c>
      <c r="DS49" s="80">
        <f t="shared" si="135"/>
        <v>0</v>
      </c>
      <c r="DT49" s="429">
        <f>SUM(DT47:DT48)</f>
        <v>0</v>
      </c>
      <c r="DU49" s="80">
        <f t="shared" si="136"/>
        <v>0</v>
      </c>
      <c r="DV49" s="5">
        <v>97.8</v>
      </c>
      <c r="DW49" s="80">
        <f t="shared" si="137"/>
        <v>3.4820379535016204</v>
      </c>
      <c r="DX49" s="5">
        <v>59.1</v>
      </c>
      <c r="DY49" s="80">
        <f t="shared" si="138"/>
        <v>4.1482417351021272</v>
      </c>
      <c r="DZ49" s="5">
        <v>6.5</v>
      </c>
      <c r="EA49" s="80">
        <f t="shared" si="139"/>
        <v>2.4217585692995534</v>
      </c>
      <c r="EB49" s="5">
        <v>0.3</v>
      </c>
      <c r="EC49" s="80">
        <f t="shared" si="140"/>
        <v>1.3333333333333333</v>
      </c>
      <c r="ED49" s="5">
        <v>10.4</v>
      </c>
      <c r="EE49" s="80">
        <f t="shared" si="141"/>
        <v>1.6691623854256445</v>
      </c>
      <c r="EF49" s="5"/>
      <c r="EG49" s="80"/>
      <c r="EH49" s="5">
        <v>0</v>
      </c>
      <c r="EI49" s="80">
        <f t="shared" si="142"/>
        <v>0</v>
      </c>
      <c r="EJ49" s="5">
        <v>26.4</v>
      </c>
      <c r="EK49" s="80">
        <f t="shared" si="143"/>
        <v>2.3427641422199823</v>
      </c>
      <c r="EL49" s="5">
        <v>11.8</v>
      </c>
      <c r="EM49" s="80">
        <f t="shared" si="144"/>
        <v>4.0369483407458091</v>
      </c>
      <c r="EN49" s="5">
        <v>0.63700000000000001</v>
      </c>
      <c r="EO49" s="80">
        <f t="shared" si="145"/>
        <v>1.2187655454788964</v>
      </c>
      <c r="EP49" s="5">
        <v>1.3</v>
      </c>
      <c r="EQ49" s="80">
        <f t="shared" si="146"/>
        <v>3.9579844725224542</v>
      </c>
      <c r="ER49" s="5">
        <v>0</v>
      </c>
      <c r="ES49" s="80">
        <f t="shared" si="147"/>
        <v>0</v>
      </c>
      <c r="ET49" s="5"/>
      <c r="EU49" s="80"/>
      <c r="EV49" s="5">
        <f>SUM(EV47:EV48)</f>
        <v>0.6</v>
      </c>
      <c r="EW49" s="80">
        <f t="shared" si="148"/>
        <v>4.4444444444444446</v>
      </c>
      <c r="EX49" s="5">
        <v>0</v>
      </c>
      <c r="EY49" s="80">
        <f t="shared" si="149"/>
        <v>0</v>
      </c>
      <c r="EZ49" s="5">
        <v>0</v>
      </c>
      <c r="FA49" s="80">
        <f t="shared" si="150"/>
        <v>0</v>
      </c>
      <c r="FB49" s="5">
        <v>61.5</v>
      </c>
      <c r="FC49" s="80">
        <f t="shared" si="151"/>
        <v>3.7946566298512985</v>
      </c>
      <c r="FD49" s="379">
        <f>SUM(FD47:FD48)</f>
        <v>0.55022799999999994</v>
      </c>
      <c r="FE49" s="80">
        <f t="shared" si="152"/>
        <v>1.2335203277706088</v>
      </c>
      <c r="FF49" s="5"/>
      <c r="FG49" s="80"/>
      <c r="FH49" s="5"/>
      <c r="FI49" s="80"/>
      <c r="FJ49" s="379">
        <f>SUM(FJ47:FJ48)</f>
        <v>48.45</v>
      </c>
      <c r="FK49" s="80">
        <f t="shared" si="153"/>
        <v>2.6765679180457158</v>
      </c>
      <c r="FL49" s="379">
        <f>SUM(FL47:FL48)</f>
        <v>21.367182</v>
      </c>
      <c r="FM49" s="80">
        <f t="shared" si="154"/>
        <v>0.89577289002615612</v>
      </c>
      <c r="FN49" s="5">
        <f>SUM(FN47:FN48)</f>
        <v>0</v>
      </c>
      <c r="FO49" s="80" t="e">
        <f t="shared" si="155"/>
        <v>#DIV/0!</v>
      </c>
      <c r="FP49" s="612">
        <f>SUM(FP47:FP48)</f>
        <v>1.4</v>
      </c>
      <c r="FQ49" s="80">
        <f t="shared" si="156"/>
        <v>0.7</v>
      </c>
      <c r="FR49" s="5">
        <f>SUM(FR47:FR48)</f>
        <v>0</v>
      </c>
      <c r="FS49" s="80">
        <f t="shared" si="157"/>
        <v>0</v>
      </c>
      <c r="FT49" s="429">
        <f>SUM(FT47:FT48)</f>
        <v>0</v>
      </c>
      <c r="FU49" s="80">
        <f t="shared" si="158"/>
        <v>0</v>
      </c>
      <c r="FV49" s="5">
        <f>SUM(FV47:FV48)</f>
        <v>3.29</v>
      </c>
      <c r="FW49" s="80">
        <f t="shared" si="159"/>
        <v>3.833158569264826</v>
      </c>
    </row>
    <row r="50" spans="1:179" ht="12.75" customHeight="1">
      <c r="A50" s="408" t="s">
        <v>215</v>
      </c>
      <c r="B50" s="36">
        <f t="shared" si="87"/>
        <v>1399.8162984399996</v>
      </c>
      <c r="C50" s="37">
        <f t="shared" si="160"/>
        <v>1.7131351135197235</v>
      </c>
      <c r="D50" s="36">
        <v>21.645</v>
      </c>
      <c r="E50" s="37">
        <f t="shared" si="89"/>
        <v>1.9299786449579364</v>
      </c>
      <c r="H50" s="36">
        <v>0.22500000000000001</v>
      </c>
      <c r="I50" s="37">
        <f t="shared" si="90"/>
        <v>0.36220802009047154</v>
      </c>
      <c r="J50" s="36"/>
      <c r="K50" s="37">
        <f t="shared" si="91"/>
        <v>0</v>
      </c>
      <c r="L50" s="408">
        <v>3.6760000000000002</v>
      </c>
      <c r="M50" s="37">
        <f t="shared" si="92"/>
        <v>2.6942435244340621E-2</v>
      </c>
      <c r="N50" s="356">
        <f>(9061879+6744393+132059+8113173+1259852+3591000+19810177)/1000000</f>
        <v>48.712533000000001</v>
      </c>
      <c r="O50" s="37">
        <f t="shared" si="93"/>
        <v>3.6593153589326981</v>
      </c>
      <c r="Q50" s="37">
        <f t="shared" si="94"/>
        <v>0</v>
      </c>
      <c r="R50" s="36">
        <v>6.3659999999999997</v>
      </c>
      <c r="S50" s="37">
        <f t="shared" si="95"/>
        <v>1.0182211360059372</v>
      </c>
      <c r="T50" s="36">
        <v>0.48</v>
      </c>
      <c r="U50" s="37">
        <f t="shared" si="96"/>
        <v>2.9795158286778398</v>
      </c>
      <c r="X50" s="408">
        <v>35.1</v>
      </c>
      <c r="Y50" s="37">
        <f t="shared" si="97"/>
        <v>1.7294815004607025</v>
      </c>
      <c r="Z50" s="356">
        <v>1.574994</v>
      </c>
      <c r="AA50" s="37">
        <f t="shared" si="98"/>
        <v>1.0242820577582001</v>
      </c>
      <c r="AB50" s="36">
        <v>0</v>
      </c>
      <c r="AC50" s="37">
        <f t="shared" si="99"/>
        <v>0</v>
      </c>
      <c r="AD50" s="36"/>
      <c r="AE50" s="37">
        <f t="shared" si="100"/>
        <v>0</v>
      </c>
      <c r="AF50" s="36"/>
      <c r="AH50" s="36">
        <v>2.4</v>
      </c>
      <c r="AI50" s="37">
        <f t="shared" si="101"/>
        <v>1.4125956444967627</v>
      </c>
      <c r="AJ50" s="36">
        <v>21</v>
      </c>
      <c r="AK50" s="37">
        <f t="shared" si="102"/>
        <v>4.9551675318546486</v>
      </c>
      <c r="AL50" s="36">
        <v>8.1</v>
      </c>
      <c r="AM50" s="37">
        <f t="shared" si="103"/>
        <v>1.1959249963088736</v>
      </c>
      <c r="AN50" s="36">
        <v>1.4</v>
      </c>
      <c r="AO50" s="37">
        <f t="shared" si="104"/>
        <v>2.6819923371647505</v>
      </c>
      <c r="AP50" s="356">
        <v>38.549999999999997</v>
      </c>
      <c r="AQ50" s="37">
        <f t="shared" si="105"/>
        <v>4.4930593596661961</v>
      </c>
      <c r="AR50" s="356">
        <v>62.56</v>
      </c>
      <c r="AS50" s="37">
        <f t="shared" si="106"/>
        <v>9.1763843050971765</v>
      </c>
      <c r="AT50" s="36">
        <v>2.5720000000000001</v>
      </c>
      <c r="AU50" s="37">
        <f t="shared" si="107"/>
        <v>1.8111783221953848</v>
      </c>
      <c r="AV50" s="378">
        <v>0.29907600000000001</v>
      </c>
      <c r="AW50" s="37">
        <f t="shared" si="108"/>
        <v>1.5447325258489857</v>
      </c>
      <c r="AX50" s="36"/>
      <c r="AY50" s="37">
        <f t="shared" si="109"/>
        <v>0</v>
      </c>
      <c r="AZ50" s="36">
        <v>0.31</v>
      </c>
      <c r="BA50" s="37">
        <f t="shared" si="110"/>
        <v>2.4564183835182249</v>
      </c>
      <c r="BB50" s="356">
        <v>0</v>
      </c>
      <c r="BC50" s="37">
        <f t="shared" si="111"/>
        <v>0</v>
      </c>
      <c r="BD50" s="356">
        <f>35324256/1000000</f>
        <v>35.324255999999998</v>
      </c>
      <c r="BE50" s="37">
        <f t="shared" si="112"/>
        <v>0.87096501779325519</v>
      </c>
      <c r="BF50" s="36">
        <v>92.907148000000007</v>
      </c>
      <c r="BG50" s="37">
        <f t="shared" si="113"/>
        <v>2.1635253006013375</v>
      </c>
      <c r="BH50" s="36">
        <v>0.9032867</v>
      </c>
      <c r="BI50" s="37">
        <f t="shared" si="114"/>
        <v>4.7310458091672061</v>
      </c>
      <c r="BJ50" s="36">
        <v>1.1299999999999999</v>
      </c>
      <c r="BK50" s="37">
        <f t="shared" si="115"/>
        <v>6.8630428180989966</v>
      </c>
      <c r="BL50" s="36"/>
      <c r="BM50" s="37"/>
      <c r="BN50" s="36"/>
      <c r="BO50" s="37"/>
      <c r="BP50" s="36"/>
      <c r="BQ50" s="37"/>
      <c r="BR50" s="36"/>
      <c r="BS50" s="37"/>
      <c r="BT50" s="408"/>
      <c r="BU50" s="37">
        <f t="shared" si="116"/>
        <v>0</v>
      </c>
      <c r="BV50" s="36">
        <v>19.309999999999999</v>
      </c>
      <c r="BW50" s="37">
        <f t="shared" si="117"/>
        <v>1.2885359669024423</v>
      </c>
      <c r="BY50" s="37"/>
      <c r="BZ50" s="36">
        <v>31.735413340000001</v>
      </c>
      <c r="CA50" s="37">
        <f t="shared" si="118"/>
        <v>0.94521134731428269</v>
      </c>
      <c r="CB50" s="36">
        <v>10.465116</v>
      </c>
      <c r="CC50" s="37">
        <f t="shared" si="119"/>
        <v>0.65277351980915743</v>
      </c>
      <c r="CD50" s="36"/>
      <c r="CE50" s="37"/>
      <c r="CG50" s="37"/>
      <c r="CH50" s="36"/>
      <c r="CI50" s="37"/>
      <c r="CJ50" s="36"/>
      <c r="CK50" s="37">
        <f t="shared" si="120"/>
        <v>0</v>
      </c>
      <c r="CL50" s="36">
        <v>11.712</v>
      </c>
      <c r="CM50" s="37">
        <f t="shared" si="121"/>
        <v>3.3179034204547388</v>
      </c>
      <c r="CN50" s="36">
        <v>202.958</v>
      </c>
      <c r="CO50" s="37">
        <f t="shared" si="122"/>
        <v>2.2112877020859698</v>
      </c>
      <c r="CP50" s="408">
        <f>10.959+94.841</f>
        <v>105.8</v>
      </c>
      <c r="CQ50" s="37">
        <f t="shared" si="123"/>
        <v>5.4851165665036667</v>
      </c>
      <c r="CR50" s="408">
        <v>12.903</v>
      </c>
      <c r="CS50" s="37">
        <f t="shared" si="124"/>
        <v>4.3655519616732761</v>
      </c>
      <c r="CT50" s="408"/>
      <c r="CU50" s="37">
        <f t="shared" si="125"/>
        <v>0</v>
      </c>
      <c r="CV50" s="611">
        <v>49.9</v>
      </c>
      <c r="CW50" s="37">
        <f t="shared" si="126"/>
        <v>2.7810288134648609</v>
      </c>
      <c r="CX50" s="408">
        <v>135</v>
      </c>
      <c r="CY50" s="37">
        <f t="shared" si="127"/>
        <v>1.9276626733111535</v>
      </c>
      <c r="CZ50" s="408"/>
      <c r="DA50" s="37">
        <f t="shared" si="128"/>
        <v>0</v>
      </c>
      <c r="DB50" s="36">
        <v>0.14549999999999999</v>
      </c>
      <c r="DC50" s="37">
        <f t="shared" si="129"/>
        <v>0.95990556904224711</v>
      </c>
      <c r="DD50" s="36">
        <v>3.5999999999999997E-2</v>
      </c>
      <c r="DE50" s="37">
        <f t="shared" si="129"/>
        <v>3.422053231939163</v>
      </c>
      <c r="DF50" s="36">
        <v>4.8</v>
      </c>
      <c r="DG50" s="37">
        <f t="shared" si="130"/>
        <v>1.6987482348944121</v>
      </c>
      <c r="DH50" s="36">
        <v>88.1</v>
      </c>
      <c r="DI50" s="37">
        <f t="shared" si="131"/>
        <v>5.9197441272912963</v>
      </c>
      <c r="DJ50" s="36">
        <v>2.4</v>
      </c>
      <c r="DK50" s="37">
        <f t="shared" si="132"/>
        <v>0.25787042011389272</v>
      </c>
      <c r="DL50" s="36">
        <v>0</v>
      </c>
      <c r="DM50" s="37">
        <f t="shared" si="133"/>
        <v>0</v>
      </c>
      <c r="DN50" s="36">
        <v>0</v>
      </c>
      <c r="DO50" s="37">
        <f t="shared" si="134"/>
        <v>0</v>
      </c>
      <c r="DP50" s="36"/>
      <c r="DQ50" s="37"/>
      <c r="DR50" s="36">
        <v>20.100000000000001</v>
      </c>
      <c r="DS50" s="37">
        <f t="shared" si="135"/>
        <v>1.9719415284999511</v>
      </c>
      <c r="DT50" s="408">
        <v>7.5926784000000005</v>
      </c>
      <c r="DU50" s="37">
        <f t="shared" si="136"/>
        <v>2.5922351396343415</v>
      </c>
      <c r="DV50" s="36">
        <v>9.8000000000000007</v>
      </c>
      <c r="DW50" s="37">
        <f t="shared" si="137"/>
        <v>0.34891586855128714</v>
      </c>
      <c r="DX50" s="36">
        <v>19.600000000000001</v>
      </c>
      <c r="DY50" s="37">
        <f t="shared" si="138"/>
        <v>1.3757282234856461</v>
      </c>
      <c r="DZ50" s="36">
        <v>0.6</v>
      </c>
      <c r="EA50" s="37">
        <f t="shared" si="139"/>
        <v>0.22354694485842028</v>
      </c>
      <c r="EB50" s="36">
        <v>0.2</v>
      </c>
      <c r="EC50" s="37">
        <f t="shared" si="140"/>
        <v>0.88888888888888884</v>
      </c>
      <c r="ED50" s="36">
        <v>20.3</v>
      </c>
      <c r="EE50" s="37">
        <f t="shared" si="141"/>
        <v>3.2580765792442867</v>
      </c>
      <c r="EF50" s="36"/>
      <c r="EG50" s="37"/>
      <c r="EH50" s="36"/>
      <c r="EI50" s="37">
        <f t="shared" si="142"/>
        <v>0</v>
      </c>
      <c r="EJ50" s="36">
        <v>2.6</v>
      </c>
      <c r="EK50" s="37">
        <f t="shared" si="143"/>
        <v>0.23072677158227101</v>
      </c>
      <c r="EL50" s="36">
        <v>13.9</v>
      </c>
      <c r="EM50" s="37">
        <f t="shared" si="144"/>
        <v>4.7553882996920969</v>
      </c>
      <c r="EN50" s="36">
        <v>0.71399999999999997</v>
      </c>
      <c r="EO50" s="37">
        <f t="shared" si="145"/>
        <v>1.3660888531741475</v>
      </c>
      <c r="EP50" s="36">
        <v>2.6</v>
      </c>
      <c r="EQ50" s="37">
        <f t="shared" si="146"/>
        <v>7.9159689450449084</v>
      </c>
      <c r="ER50" s="36">
        <v>4.8087999999999997</v>
      </c>
      <c r="ES50" s="37">
        <f t="shared" si="147"/>
        <v>0.85758489703302998</v>
      </c>
      <c r="ET50" s="36"/>
      <c r="EU50" s="37"/>
      <c r="EV50" s="36">
        <v>5.75</v>
      </c>
      <c r="EW50" s="37">
        <f t="shared" si="148"/>
        <v>42.592592592592595</v>
      </c>
      <c r="EX50" s="36"/>
      <c r="EY50" s="37">
        <f t="shared" si="149"/>
        <v>0</v>
      </c>
      <c r="EZ50" s="36">
        <v>0</v>
      </c>
      <c r="FA50" s="37">
        <f t="shared" si="150"/>
        <v>0</v>
      </c>
      <c r="FB50" s="36">
        <v>0</v>
      </c>
      <c r="FC50" s="37">
        <f t="shared" si="151"/>
        <v>0</v>
      </c>
      <c r="FD50" s="378">
        <v>0.51563300000000001</v>
      </c>
      <c r="FE50" s="37">
        <f t="shared" si="152"/>
        <v>1.1559640497563599</v>
      </c>
      <c r="FF50" s="36"/>
      <c r="FG50" s="37"/>
      <c r="FH50" s="36"/>
      <c r="FI50" s="37"/>
      <c r="FJ50" s="378">
        <v>107.74486400000001</v>
      </c>
      <c r="FK50" s="37">
        <f t="shared" si="153"/>
        <v>5.9522486339855272</v>
      </c>
      <c r="FL50" s="378">
        <v>114.24</v>
      </c>
      <c r="FM50" s="37">
        <f t="shared" si="154"/>
        <v>4.7892649089893125</v>
      </c>
      <c r="FN50" s="36"/>
      <c r="FO50" s="37" t="e">
        <f t="shared" si="155"/>
        <v>#DIV/0!</v>
      </c>
      <c r="FP50" s="611">
        <v>3.3</v>
      </c>
      <c r="FQ50" s="37">
        <f t="shared" si="156"/>
        <v>1.6500000000000001</v>
      </c>
      <c r="FR50" s="36"/>
      <c r="FS50" s="37">
        <f t="shared" si="157"/>
        <v>0</v>
      </c>
      <c r="FT50" s="408"/>
      <c r="FU50" s="37">
        <f t="shared" si="158"/>
        <v>0</v>
      </c>
      <c r="FV50" s="36">
        <v>4.95</v>
      </c>
      <c r="FW50" s="37">
        <f t="shared" si="159"/>
        <v>5.7672142607479904</v>
      </c>
    </row>
    <row r="51" spans="1:179" ht="12.75" customHeight="1">
      <c r="A51" s="408" t="s">
        <v>216</v>
      </c>
      <c r="B51" s="36">
        <f t="shared" si="87"/>
        <v>0</v>
      </c>
      <c r="C51" s="37">
        <f t="shared" si="160"/>
        <v>0</v>
      </c>
      <c r="D51" s="36">
        <v>0</v>
      </c>
      <c r="E51" s="37">
        <f t="shared" si="89"/>
        <v>0</v>
      </c>
      <c r="H51" s="36">
        <v>0</v>
      </c>
      <c r="I51" s="37">
        <f t="shared" si="90"/>
        <v>0</v>
      </c>
      <c r="J51" s="36"/>
      <c r="K51" s="37">
        <f t="shared" si="91"/>
        <v>0</v>
      </c>
      <c r="L51" s="408"/>
      <c r="M51" s="37">
        <f t="shared" si="92"/>
        <v>0</v>
      </c>
      <c r="N51" s="356">
        <v>0</v>
      </c>
      <c r="O51" s="37">
        <f t="shared" si="93"/>
        <v>0</v>
      </c>
      <c r="P51" s="36">
        <v>0</v>
      </c>
      <c r="Q51" s="37">
        <f t="shared" si="94"/>
        <v>0</v>
      </c>
      <c r="S51" s="37">
        <f t="shared" si="95"/>
        <v>0</v>
      </c>
      <c r="U51" s="37">
        <f t="shared" si="96"/>
        <v>0</v>
      </c>
      <c r="X51" s="408"/>
      <c r="Y51" s="37">
        <f t="shared" si="97"/>
        <v>0</v>
      </c>
      <c r="Z51" s="356"/>
      <c r="AA51" s="37">
        <f t="shared" si="98"/>
        <v>0</v>
      </c>
      <c r="AB51" s="36">
        <v>0</v>
      </c>
      <c r="AC51" s="37">
        <f t="shared" si="99"/>
        <v>0</v>
      </c>
      <c r="AD51" s="36"/>
      <c r="AE51" s="37">
        <f t="shared" si="100"/>
        <v>0</v>
      </c>
      <c r="AF51" s="36"/>
      <c r="AH51" s="36">
        <v>0</v>
      </c>
      <c r="AI51" s="37">
        <f t="shared" si="101"/>
        <v>0</v>
      </c>
      <c r="AJ51" s="36"/>
      <c r="AK51" s="37">
        <f t="shared" si="102"/>
        <v>0</v>
      </c>
      <c r="AL51" s="36">
        <v>0</v>
      </c>
      <c r="AM51" s="37">
        <f t="shared" si="103"/>
        <v>0</v>
      </c>
      <c r="AN51" s="36">
        <v>0</v>
      </c>
      <c r="AO51" s="37">
        <f t="shared" si="104"/>
        <v>0</v>
      </c>
      <c r="AP51" s="356"/>
      <c r="AQ51" s="37">
        <f t="shared" si="105"/>
        <v>0</v>
      </c>
      <c r="AR51" s="356"/>
      <c r="AS51" s="37">
        <f t="shared" si="106"/>
        <v>0</v>
      </c>
      <c r="AU51" s="37">
        <f t="shared" si="107"/>
        <v>0</v>
      </c>
      <c r="AV51" s="378"/>
      <c r="AW51" s="37">
        <f t="shared" si="108"/>
        <v>0</v>
      </c>
      <c r="AX51" s="36"/>
      <c r="AY51" s="37">
        <f t="shared" si="109"/>
        <v>0</v>
      </c>
      <c r="AZ51" s="36"/>
      <c r="BA51" s="37">
        <f t="shared" si="110"/>
        <v>0</v>
      </c>
      <c r="BB51" s="356">
        <v>0</v>
      </c>
      <c r="BC51" s="37">
        <f t="shared" si="111"/>
        <v>0</v>
      </c>
      <c r="BD51" s="356">
        <v>0</v>
      </c>
      <c r="BE51" s="37">
        <f t="shared" si="112"/>
        <v>0</v>
      </c>
      <c r="BF51" s="36">
        <v>0</v>
      </c>
      <c r="BG51" s="37">
        <f t="shared" si="113"/>
        <v>0</v>
      </c>
      <c r="BH51" s="36">
        <v>0</v>
      </c>
      <c r="BI51" s="37">
        <f t="shared" si="114"/>
        <v>0</v>
      </c>
      <c r="BJ51" s="36"/>
      <c r="BK51" s="37">
        <f t="shared" si="115"/>
        <v>0</v>
      </c>
      <c r="BL51" s="36"/>
      <c r="BM51" s="37"/>
      <c r="BN51" s="36"/>
      <c r="BO51" s="37"/>
      <c r="BP51" s="36"/>
      <c r="BQ51" s="37"/>
      <c r="BR51" s="36"/>
      <c r="BS51" s="37"/>
      <c r="BT51" s="408"/>
      <c r="BU51" s="37">
        <f t="shared" si="116"/>
        <v>0</v>
      </c>
      <c r="BV51" s="36"/>
      <c r="BW51" s="37">
        <f t="shared" si="117"/>
        <v>0</v>
      </c>
      <c r="BY51" s="37"/>
      <c r="BZ51" s="36"/>
      <c r="CA51" s="37">
        <f t="shared" si="118"/>
        <v>0</v>
      </c>
      <c r="CB51" s="36"/>
      <c r="CC51" s="37">
        <f t="shared" si="119"/>
        <v>0</v>
      </c>
      <c r="CD51" s="36"/>
      <c r="CE51" s="37"/>
      <c r="CG51" s="37"/>
      <c r="CH51" s="36"/>
      <c r="CI51" s="37"/>
      <c r="CJ51" s="36"/>
      <c r="CK51" s="37">
        <f t="shared" si="120"/>
        <v>0</v>
      </c>
      <c r="CL51" s="36"/>
      <c r="CM51" s="37">
        <f t="shared" si="121"/>
        <v>0</v>
      </c>
      <c r="CN51" s="36"/>
      <c r="CO51" s="37">
        <f t="shared" si="122"/>
        <v>0</v>
      </c>
      <c r="CP51" s="408"/>
      <c r="CQ51" s="37">
        <f t="shared" si="123"/>
        <v>0</v>
      </c>
      <c r="CR51" s="408"/>
      <c r="CS51" s="37">
        <f t="shared" si="124"/>
        <v>0</v>
      </c>
      <c r="CT51" s="408"/>
      <c r="CU51" s="37">
        <f t="shared" si="125"/>
        <v>0</v>
      </c>
      <c r="CV51" s="611"/>
      <c r="CW51" s="37">
        <f t="shared" si="126"/>
        <v>0</v>
      </c>
      <c r="CX51" s="408"/>
      <c r="CY51" s="37">
        <f t="shared" si="127"/>
        <v>0</v>
      </c>
      <c r="CZ51" s="408"/>
      <c r="DA51" s="37">
        <f t="shared" si="128"/>
        <v>0</v>
      </c>
      <c r="DB51" s="36"/>
      <c r="DC51" s="37">
        <f t="shared" si="129"/>
        <v>0</v>
      </c>
      <c r="DD51" s="36"/>
      <c r="DE51" s="37">
        <f t="shared" si="129"/>
        <v>0</v>
      </c>
      <c r="DF51" s="36"/>
      <c r="DG51" s="37">
        <f t="shared" si="130"/>
        <v>0</v>
      </c>
      <c r="DH51" s="36"/>
      <c r="DI51" s="37">
        <f t="shared" si="131"/>
        <v>0</v>
      </c>
      <c r="DJ51" s="36"/>
      <c r="DK51" s="37">
        <f t="shared" si="132"/>
        <v>0</v>
      </c>
      <c r="DL51" s="36">
        <v>0</v>
      </c>
      <c r="DM51" s="37">
        <f t="shared" si="133"/>
        <v>0</v>
      </c>
      <c r="DN51" s="36">
        <v>0</v>
      </c>
      <c r="DO51" s="37">
        <f t="shared" si="134"/>
        <v>0</v>
      </c>
      <c r="DP51" s="36"/>
      <c r="DQ51" s="37"/>
      <c r="DR51" s="36">
        <v>0</v>
      </c>
      <c r="DS51" s="37">
        <f t="shared" si="135"/>
        <v>0</v>
      </c>
      <c r="DT51" s="408"/>
      <c r="DU51" s="37">
        <f t="shared" si="136"/>
        <v>0</v>
      </c>
      <c r="DV51" s="36">
        <v>0</v>
      </c>
      <c r="DW51" s="37">
        <f t="shared" si="137"/>
        <v>0</v>
      </c>
      <c r="DX51" s="36">
        <v>0</v>
      </c>
      <c r="DY51" s="37">
        <f t="shared" si="138"/>
        <v>0</v>
      </c>
      <c r="DZ51" s="36">
        <v>0</v>
      </c>
      <c r="EA51" s="37">
        <f t="shared" si="139"/>
        <v>0</v>
      </c>
      <c r="EB51" s="36">
        <v>0</v>
      </c>
      <c r="EC51" s="37">
        <f t="shared" si="140"/>
        <v>0</v>
      </c>
      <c r="ED51" s="36"/>
      <c r="EE51" s="37">
        <f t="shared" si="141"/>
        <v>0</v>
      </c>
      <c r="EF51" s="36"/>
      <c r="EG51" s="37"/>
      <c r="EH51" s="36"/>
      <c r="EI51" s="37">
        <f t="shared" si="142"/>
        <v>0</v>
      </c>
      <c r="EJ51" s="36"/>
      <c r="EK51" s="37">
        <f t="shared" si="143"/>
        <v>0</v>
      </c>
      <c r="EL51" s="36"/>
      <c r="EM51" s="37">
        <f t="shared" si="144"/>
        <v>0</v>
      </c>
      <c r="EN51" s="36"/>
      <c r="EO51" s="37">
        <f t="shared" si="145"/>
        <v>0</v>
      </c>
      <c r="EP51" s="36"/>
      <c r="EQ51" s="37">
        <f t="shared" si="146"/>
        <v>0</v>
      </c>
      <c r="ER51" s="36">
        <v>0</v>
      </c>
      <c r="ES51" s="37">
        <f t="shared" si="147"/>
        <v>0</v>
      </c>
      <c r="ET51" s="36"/>
      <c r="EU51" s="37"/>
      <c r="EV51" s="36"/>
      <c r="EW51" s="37">
        <f t="shared" si="148"/>
        <v>0</v>
      </c>
      <c r="EX51" s="36"/>
      <c r="EY51" s="37">
        <f t="shared" si="149"/>
        <v>0</v>
      </c>
      <c r="EZ51" s="36">
        <v>0</v>
      </c>
      <c r="FA51" s="37">
        <f t="shared" si="150"/>
        <v>0</v>
      </c>
      <c r="FB51" s="36">
        <v>0</v>
      </c>
      <c r="FC51" s="37">
        <f t="shared" si="151"/>
        <v>0</v>
      </c>
      <c r="FD51" s="378">
        <v>0</v>
      </c>
      <c r="FE51" s="37">
        <f t="shared" si="152"/>
        <v>0</v>
      </c>
      <c r="FF51" s="36"/>
      <c r="FG51" s="37"/>
      <c r="FH51" s="36"/>
      <c r="FI51" s="37"/>
      <c r="FJ51" s="378">
        <v>0</v>
      </c>
      <c r="FK51" s="37">
        <f t="shared" si="153"/>
        <v>0</v>
      </c>
      <c r="FL51" s="378">
        <v>0</v>
      </c>
      <c r="FM51" s="37">
        <f t="shared" si="154"/>
        <v>0</v>
      </c>
      <c r="FN51" s="36"/>
      <c r="FO51" s="37" t="e">
        <f t="shared" si="155"/>
        <v>#DIV/0!</v>
      </c>
      <c r="FP51" s="611"/>
      <c r="FQ51" s="37">
        <f t="shared" si="156"/>
        <v>0</v>
      </c>
      <c r="FR51" s="36"/>
      <c r="FS51" s="37">
        <f t="shared" si="157"/>
        <v>0</v>
      </c>
      <c r="FT51" s="408"/>
      <c r="FU51" s="37">
        <f t="shared" si="158"/>
        <v>0</v>
      </c>
      <c r="FV51" s="36"/>
      <c r="FW51" s="37">
        <f t="shared" si="159"/>
        <v>0</v>
      </c>
    </row>
    <row r="52" spans="1:179" ht="12.75" customHeight="1">
      <c r="A52" s="408" t="s">
        <v>217</v>
      </c>
      <c r="B52" s="36">
        <f t="shared" si="87"/>
        <v>1826.1851857100005</v>
      </c>
      <c r="C52" s="37">
        <f t="shared" si="160"/>
        <v>2.2349375192415195</v>
      </c>
      <c r="D52" s="36">
        <v>43.832000000000001</v>
      </c>
      <c r="E52" s="37">
        <f t="shared" si="89"/>
        <v>3.9082847755045629</v>
      </c>
      <c r="H52" s="36">
        <v>0.77300000000000002</v>
      </c>
      <c r="I52" s="37">
        <f t="shared" si="90"/>
        <v>1.2443857756885977</v>
      </c>
      <c r="J52" s="36"/>
      <c r="K52" s="37">
        <f t="shared" si="91"/>
        <v>0</v>
      </c>
      <c r="L52" s="408">
        <v>39.058</v>
      </c>
      <c r="M52" s="37">
        <f t="shared" si="92"/>
        <v>0.28626703911138629</v>
      </c>
      <c r="N52" s="356">
        <f>(10597089+17274969+1789650+8836123)/1000000</f>
        <v>38.497830999999998</v>
      </c>
      <c r="O52" s="37">
        <f t="shared" si="93"/>
        <v>2.8919806790563598</v>
      </c>
      <c r="P52" s="36">
        <v>8.6099999999999996E-2</v>
      </c>
      <c r="Q52" s="37">
        <f t="shared" si="94"/>
        <v>1.3125980946975495</v>
      </c>
      <c r="R52" s="36">
        <v>0</v>
      </c>
      <c r="S52" s="37">
        <f t="shared" si="95"/>
        <v>0</v>
      </c>
      <c r="T52" s="36">
        <v>0.28000000000000003</v>
      </c>
      <c r="U52" s="37">
        <f t="shared" si="96"/>
        <v>1.7380509000620734</v>
      </c>
      <c r="X52" s="408">
        <v>90.6</v>
      </c>
      <c r="Y52" s="37">
        <f t="shared" si="97"/>
        <v>4.4641317362318977</v>
      </c>
      <c r="Z52" s="356">
        <v>1.3413459999999999</v>
      </c>
      <c r="AA52" s="37">
        <f t="shared" si="98"/>
        <v>0.87233134922782596</v>
      </c>
      <c r="AB52" s="36">
        <v>7.4080000000000004</v>
      </c>
      <c r="AC52" s="37">
        <f t="shared" si="99"/>
        <v>0.48922143059463991</v>
      </c>
      <c r="AD52" s="36"/>
      <c r="AE52" s="37">
        <f t="shared" si="100"/>
        <v>0</v>
      </c>
      <c r="AF52" s="36"/>
      <c r="AH52" s="36">
        <v>0</v>
      </c>
      <c r="AI52" s="37">
        <f t="shared" si="101"/>
        <v>0</v>
      </c>
      <c r="AJ52" s="36">
        <v>20.3</v>
      </c>
      <c r="AK52" s="37">
        <f t="shared" si="102"/>
        <v>4.7899952807928265</v>
      </c>
      <c r="AL52" s="36">
        <v>39.200000000000003</v>
      </c>
      <c r="AM52" s="37">
        <f t="shared" si="103"/>
        <v>5.7876864018898573</v>
      </c>
      <c r="AN52" s="36">
        <v>3.7</v>
      </c>
      <c r="AO52" s="37">
        <f t="shared" si="104"/>
        <v>7.088122605363985</v>
      </c>
      <c r="AP52" s="36">
        <v>19.010000000000002</v>
      </c>
      <c r="AQ52" s="37">
        <f t="shared" si="105"/>
        <v>2.2156435389689859</v>
      </c>
      <c r="AR52" s="36">
        <v>17.7</v>
      </c>
      <c r="AS52" s="37">
        <f t="shared" si="106"/>
        <v>2.5962596259625959</v>
      </c>
      <c r="AT52" s="36">
        <v>6.9180000000000001</v>
      </c>
      <c r="AU52" s="37">
        <f t="shared" si="107"/>
        <v>4.8715908370714125</v>
      </c>
      <c r="AV52" s="378">
        <v>0.103768</v>
      </c>
      <c r="AW52" s="37">
        <f t="shared" si="108"/>
        <v>0.53596344990001721</v>
      </c>
      <c r="AX52" s="36"/>
      <c r="AY52" s="37">
        <f t="shared" si="109"/>
        <v>0</v>
      </c>
      <c r="AZ52" s="36"/>
      <c r="BA52" s="37">
        <f t="shared" si="110"/>
        <v>0</v>
      </c>
      <c r="BB52" s="356">
        <f>2539237.1/1000000</f>
        <v>2.5392371000000002</v>
      </c>
      <c r="BC52" s="37">
        <f t="shared" si="111"/>
        <v>0.85978272827834568</v>
      </c>
      <c r="BD52" s="356">
        <v>0</v>
      </c>
      <c r="BE52" s="37">
        <f t="shared" si="112"/>
        <v>0</v>
      </c>
      <c r="BF52" s="36">
        <v>82.703969000000001</v>
      </c>
      <c r="BG52" s="37">
        <f t="shared" si="113"/>
        <v>1.9259242506469869</v>
      </c>
      <c r="BH52" s="36">
        <v>0.94563580999999997</v>
      </c>
      <c r="BI52" s="37">
        <f t="shared" si="114"/>
        <v>4.9528531040022354</v>
      </c>
      <c r="BJ52" s="36">
        <v>0.55000000000000004</v>
      </c>
      <c r="BK52" s="37">
        <f t="shared" si="115"/>
        <v>3.3404190707561496</v>
      </c>
      <c r="BL52" s="36"/>
      <c r="BM52" s="37"/>
      <c r="BN52" s="36"/>
      <c r="BO52" s="37"/>
      <c r="BP52" s="36"/>
      <c r="BQ52" s="37"/>
      <c r="BR52" s="36"/>
      <c r="BS52" s="37"/>
      <c r="BT52" s="408"/>
      <c r="BU52" s="37">
        <f t="shared" si="116"/>
        <v>0</v>
      </c>
      <c r="BV52" s="36">
        <v>26.99</v>
      </c>
      <c r="BW52" s="37">
        <f t="shared" si="117"/>
        <v>1.8010142799946616</v>
      </c>
      <c r="BY52" s="37"/>
      <c r="BZ52" s="36"/>
      <c r="CA52" s="37">
        <f t="shared" si="118"/>
        <v>0</v>
      </c>
      <c r="CB52" s="36"/>
      <c r="CC52" s="37">
        <f t="shared" si="119"/>
        <v>0</v>
      </c>
      <c r="CD52" s="36"/>
      <c r="CE52" s="37"/>
      <c r="CG52" s="37"/>
      <c r="CH52" s="36"/>
      <c r="CI52" s="37"/>
      <c r="CJ52" s="36">
        <v>6.8220000000000001</v>
      </c>
      <c r="CK52" s="37">
        <f t="shared" si="120"/>
        <v>0.61850622858075399</v>
      </c>
      <c r="CL52" s="36">
        <v>11.893000000000001</v>
      </c>
      <c r="CM52" s="37">
        <f t="shared" si="121"/>
        <v>3.3691790795310976</v>
      </c>
      <c r="CN52" s="36">
        <v>773.26700000000005</v>
      </c>
      <c r="CO52" s="37">
        <f t="shared" si="122"/>
        <v>8.4249736769622849</v>
      </c>
      <c r="CP52" s="408">
        <v>80.206999999999994</v>
      </c>
      <c r="CQ52" s="37">
        <f t="shared" si="123"/>
        <v>4.1582679059504688</v>
      </c>
      <c r="CR52" s="408">
        <v>7.18</v>
      </c>
      <c r="CS52" s="37">
        <f t="shared" si="124"/>
        <v>2.4292539010163621</v>
      </c>
      <c r="CT52" s="408"/>
      <c r="CU52" s="37">
        <f t="shared" si="125"/>
        <v>0</v>
      </c>
      <c r="CV52" s="611">
        <v>55.3</v>
      </c>
      <c r="CW52" s="37">
        <f t="shared" si="126"/>
        <v>3.0819818313548453</v>
      </c>
      <c r="CX52" s="408">
        <v>169.7</v>
      </c>
      <c r="CY52" s="37">
        <f t="shared" si="127"/>
        <v>2.4231433752659464</v>
      </c>
      <c r="CZ52" s="408"/>
      <c r="DA52" s="37">
        <f t="shared" si="128"/>
        <v>0</v>
      </c>
      <c r="DB52" s="36"/>
      <c r="DC52" s="37">
        <f t="shared" si="129"/>
        <v>0</v>
      </c>
      <c r="DD52" s="36">
        <v>3.3000000000000002E-2</v>
      </c>
      <c r="DE52" s="37">
        <f t="shared" si="129"/>
        <v>3.1368821292775664</v>
      </c>
      <c r="DF52" s="36">
        <v>6.4</v>
      </c>
      <c r="DG52" s="37">
        <f t="shared" si="130"/>
        <v>2.2649976465258832</v>
      </c>
      <c r="DH52" s="36">
        <v>69</v>
      </c>
      <c r="DI52" s="37">
        <f t="shared" si="131"/>
        <v>4.6363489759716172</v>
      </c>
      <c r="DJ52" s="36">
        <v>4.2</v>
      </c>
      <c r="DK52" s="37">
        <f t="shared" si="132"/>
        <v>0.45127323519931234</v>
      </c>
      <c r="DL52" s="36">
        <v>43.696989000000002</v>
      </c>
      <c r="DM52" s="37">
        <f t="shared" si="133"/>
        <v>1.34947056995196</v>
      </c>
      <c r="DN52" s="36">
        <v>14.931554800000001</v>
      </c>
      <c r="DO52" s="37">
        <f t="shared" si="134"/>
        <v>6.3898561953340538</v>
      </c>
      <c r="DP52" s="36"/>
      <c r="DQ52" s="37"/>
      <c r="DR52" s="36">
        <v>69.099999999999994</v>
      </c>
      <c r="DS52" s="37">
        <f t="shared" si="135"/>
        <v>6.7791621701167468</v>
      </c>
      <c r="DT52" s="408">
        <v>1.54122</v>
      </c>
      <c r="DU52" s="37">
        <f t="shared" si="136"/>
        <v>0.52619173780720652</v>
      </c>
      <c r="DV52" s="36">
        <v>0</v>
      </c>
      <c r="DW52" s="37">
        <f t="shared" si="137"/>
        <v>0</v>
      </c>
      <c r="DX52" s="36">
        <v>0</v>
      </c>
      <c r="DY52" s="37">
        <f t="shared" si="138"/>
        <v>0</v>
      </c>
      <c r="DZ52" s="36">
        <v>0</v>
      </c>
      <c r="EA52" s="37">
        <f t="shared" si="139"/>
        <v>0</v>
      </c>
      <c r="EB52" s="36">
        <v>0</v>
      </c>
      <c r="EC52" s="37">
        <f t="shared" si="140"/>
        <v>0</v>
      </c>
      <c r="ED52" s="36">
        <v>2.4</v>
      </c>
      <c r="EE52" s="37">
        <f t="shared" si="141"/>
        <v>0.38519131971361026</v>
      </c>
      <c r="EF52" s="36"/>
      <c r="EG52" s="37"/>
      <c r="EH52" s="36"/>
      <c r="EI52" s="37">
        <f t="shared" si="142"/>
        <v>0</v>
      </c>
      <c r="EJ52" s="36"/>
      <c r="EK52" s="37">
        <f t="shared" si="143"/>
        <v>0</v>
      </c>
      <c r="EL52" s="36">
        <v>12.5</v>
      </c>
      <c r="EM52" s="37">
        <f t="shared" si="144"/>
        <v>4.2764283270612378</v>
      </c>
      <c r="EN52" s="36">
        <v>0.43</v>
      </c>
      <c r="EO52" s="37">
        <f t="shared" si="145"/>
        <v>0.82271457544101312</v>
      </c>
      <c r="EP52" s="36">
        <v>0.60199999999999998</v>
      </c>
      <c r="EQ52" s="37">
        <f t="shared" si="146"/>
        <v>1.8328512711219362</v>
      </c>
      <c r="ER52" s="36">
        <v>0</v>
      </c>
      <c r="ES52" s="37">
        <f t="shared" si="147"/>
        <v>0</v>
      </c>
      <c r="ET52" s="36"/>
      <c r="EU52" s="37"/>
      <c r="EV52" s="36">
        <v>1.7</v>
      </c>
      <c r="EW52" s="37">
        <f t="shared" si="148"/>
        <v>12.592592592592592</v>
      </c>
      <c r="EX52" s="36"/>
      <c r="EY52" s="37">
        <f t="shared" si="149"/>
        <v>0</v>
      </c>
      <c r="EZ52" s="36">
        <v>0</v>
      </c>
      <c r="FA52" s="37">
        <f t="shared" si="150"/>
        <v>0</v>
      </c>
      <c r="FB52" s="36">
        <v>0</v>
      </c>
      <c r="FC52" s="37">
        <f t="shared" si="151"/>
        <v>0</v>
      </c>
      <c r="FD52" s="378">
        <v>0.17057700000000001</v>
      </c>
      <c r="FE52" s="37">
        <f t="shared" si="152"/>
        <v>0.3824054700053926</v>
      </c>
      <c r="FF52" s="36"/>
      <c r="FG52" s="37"/>
      <c r="FH52" s="36"/>
      <c r="FI52" s="37"/>
      <c r="FJ52" s="378">
        <v>20.6388</v>
      </c>
      <c r="FK52" s="37">
        <f t="shared" si="153"/>
        <v>1.1401682135595854</v>
      </c>
      <c r="FL52" s="378">
        <v>19.935158000000001</v>
      </c>
      <c r="FM52" s="37">
        <f t="shared" si="154"/>
        <v>0.83573838116734567</v>
      </c>
      <c r="FN52" s="36"/>
      <c r="FO52" s="37" t="e">
        <f t="shared" si="155"/>
        <v>#DIV/0!</v>
      </c>
      <c r="FP52" s="611">
        <v>8.6</v>
      </c>
      <c r="FQ52" s="37">
        <f t="shared" si="156"/>
        <v>4.3</v>
      </c>
      <c r="FR52" s="36"/>
      <c r="FS52" s="37">
        <f t="shared" si="157"/>
        <v>0</v>
      </c>
      <c r="FT52" s="408">
        <v>1.1499999999999999</v>
      </c>
      <c r="FU52" s="37">
        <f t="shared" si="158"/>
        <v>4.6036829463570852</v>
      </c>
      <c r="FV52" s="36">
        <v>2.25</v>
      </c>
      <c r="FW52" s="37">
        <f t="shared" si="159"/>
        <v>2.6214610276127228</v>
      </c>
    </row>
    <row r="53" spans="1:179" ht="12.75" customHeight="1">
      <c r="A53" s="408" t="s">
        <v>218</v>
      </c>
      <c r="B53" s="36">
        <f t="shared" si="87"/>
        <v>2094.7352618</v>
      </c>
      <c r="C53" s="37">
        <f t="shared" si="160"/>
        <v>2.5635967623156857</v>
      </c>
      <c r="D53" s="36">
        <v>0</v>
      </c>
      <c r="E53" s="37">
        <f t="shared" si="89"/>
        <v>0</v>
      </c>
      <c r="H53" s="36">
        <v>0</v>
      </c>
      <c r="I53" s="37">
        <f t="shared" si="90"/>
        <v>0</v>
      </c>
      <c r="J53" s="36"/>
      <c r="K53" s="37">
        <f t="shared" si="91"/>
        <v>0</v>
      </c>
      <c r="L53" s="408">
        <v>306.67200000000003</v>
      </c>
      <c r="M53" s="37">
        <f t="shared" si="92"/>
        <v>2.2476851200360248</v>
      </c>
      <c r="N53" s="356">
        <f>(9727120+13797779+1024764+583774)/1000000</f>
        <v>25.133437000000001</v>
      </c>
      <c r="O53" s="37">
        <f t="shared" si="93"/>
        <v>1.8880392041380267</v>
      </c>
      <c r="P53" s="36">
        <v>0.11648</v>
      </c>
      <c r="Q53" s="37">
        <f t="shared" si="94"/>
        <v>1.7757424630705061</v>
      </c>
      <c r="R53" s="36">
        <v>0</v>
      </c>
      <c r="S53" s="37">
        <f t="shared" si="95"/>
        <v>0</v>
      </c>
      <c r="T53" s="36">
        <v>1.72</v>
      </c>
      <c r="U53" s="37">
        <f t="shared" si="96"/>
        <v>10.676598386095593</v>
      </c>
      <c r="X53" s="408">
        <v>25.9</v>
      </c>
      <c r="Y53" s="37">
        <f t="shared" si="97"/>
        <v>1.2761701100265581</v>
      </c>
      <c r="Z53" s="356">
        <v>4.7740574000000002</v>
      </c>
      <c r="AA53" s="37">
        <f t="shared" si="98"/>
        <v>3.1047618832374999</v>
      </c>
      <c r="AB53" s="36">
        <v>0</v>
      </c>
      <c r="AC53" s="37">
        <f t="shared" si="99"/>
        <v>0</v>
      </c>
      <c r="AD53" s="36"/>
      <c r="AE53" s="37">
        <f t="shared" si="100"/>
        <v>0</v>
      </c>
      <c r="AF53" s="36"/>
      <c r="AH53" s="36">
        <v>19.399999999999999</v>
      </c>
      <c r="AI53" s="37">
        <f t="shared" si="101"/>
        <v>11.418481459682164</v>
      </c>
      <c r="AJ53" s="36">
        <v>2.2999999999999998</v>
      </c>
      <c r="AK53" s="37">
        <f t="shared" si="102"/>
        <v>0.54270882491741379</v>
      </c>
      <c r="AL53" s="36">
        <v>0</v>
      </c>
      <c r="AM53" s="37">
        <f t="shared" si="103"/>
        <v>0</v>
      </c>
      <c r="AN53" s="36">
        <v>0.4</v>
      </c>
      <c r="AO53" s="37">
        <f t="shared" si="104"/>
        <v>0.76628352490421447</v>
      </c>
      <c r="AP53" s="156">
        <v>20.93</v>
      </c>
      <c r="AQ53" s="37">
        <f t="shared" si="105"/>
        <v>2.4394223708901035</v>
      </c>
      <c r="AR53" s="156">
        <v>15.2</v>
      </c>
      <c r="AS53" s="37">
        <f t="shared" si="106"/>
        <v>2.2295562889622293</v>
      </c>
      <c r="AT53" s="36">
        <v>2.3929999999999998</v>
      </c>
      <c r="AU53" s="37">
        <f t="shared" si="107"/>
        <v>1.6851281979057369</v>
      </c>
      <c r="AV53" s="378">
        <v>0.29655500000000001</v>
      </c>
      <c r="AW53" s="37">
        <f t="shared" si="108"/>
        <v>1.5317115188217911</v>
      </c>
      <c r="AX53" s="36">
        <v>6.1151999999999998E-2</v>
      </c>
      <c r="AY53" s="37">
        <f t="shared" si="109"/>
        <v>0.69419919334762092</v>
      </c>
      <c r="AZ53" s="36">
        <v>0.14000000000000001</v>
      </c>
      <c r="BA53" s="37">
        <f t="shared" si="110"/>
        <v>1.1093502377179081</v>
      </c>
      <c r="BB53" s="356">
        <v>0</v>
      </c>
      <c r="BC53" s="37">
        <f t="shared" si="111"/>
        <v>0</v>
      </c>
      <c r="BD53" s="356">
        <f>120888897.5/1000000</f>
        <v>120.8888975</v>
      </c>
      <c r="BE53" s="37">
        <f t="shared" si="112"/>
        <v>2.9806714333090132</v>
      </c>
      <c r="BF53" s="36">
        <v>88.291101999999995</v>
      </c>
      <c r="BG53" s="37">
        <f t="shared" si="113"/>
        <v>2.0560316090530875</v>
      </c>
      <c r="BH53" s="36">
        <v>0.40462365</v>
      </c>
      <c r="BI53" s="37">
        <f t="shared" si="114"/>
        <v>2.1192529720878635</v>
      </c>
      <c r="BJ53" s="36">
        <v>0.48</v>
      </c>
      <c r="BK53" s="37">
        <f t="shared" si="115"/>
        <v>2.915274825387185</v>
      </c>
      <c r="BL53" s="36"/>
      <c r="BM53" s="37"/>
      <c r="BN53" s="36"/>
      <c r="BO53" s="37"/>
      <c r="BP53" s="36"/>
      <c r="BQ53" s="37"/>
      <c r="BR53" s="36"/>
      <c r="BS53" s="37"/>
      <c r="BT53" s="408"/>
      <c r="BU53" s="37">
        <f t="shared" si="116"/>
        <v>0</v>
      </c>
      <c r="BV53" s="36">
        <v>35.04</v>
      </c>
      <c r="BW53" s="37">
        <f t="shared" si="117"/>
        <v>2.3381823034832512</v>
      </c>
      <c r="BY53" s="37"/>
      <c r="BZ53" s="36">
        <v>24.767557199999999</v>
      </c>
      <c r="CA53" s="37">
        <f t="shared" si="118"/>
        <v>0.73767988650043415</v>
      </c>
      <c r="CB53" s="36">
        <v>85.084789000000001</v>
      </c>
      <c r="CC53" s="37">
        <f t="shared" si="119"/>
        <v>5.3072605404230089</v>
      </c>
      <c r="CD53" s="36"/>
      <c r="CE53" s="37"/>
      <c r="CG53" s="37"/>
      <c r="CH53" s="36"/>
      <c r="CI53" s="37"/>
      <c r="CJ53" s="36">
        <v>28.59</v>
      </c>
      <c r="CK53" s="37">
        <f t="shared" si="120"/>
        <v>2.5920687591796767</v>
      </c>
      <c r="CL53" s="36">
        <v>12.28</v>
      </c>
      <c r="CM53" s="37">
        <f t="shared" si="121"/>
        <v>3.4788126710369016</v>
      </c>
      <c r="CN53" s="36">
        <v>52.121000000000002</v>
      </c>
      <c r="CO53" s="37">
        <f t="shared" si="122"/>
        <v>0.56787377841929276</v>
      </c>
      <c r="CP53" s="408">
        <f>102.799+102.015</f>
        <v>204.81400000000002</v>
      </c>
      <c r="CQ53" s="37">
        <f t="shared" si="123"/>
        <v>10.618418378562215</v>
      </c>
      <c r="CR53" s="408">
        <f>12.601+14.178</f>
        <v>26.779000000000003</v>
      </c>
      <c r="CS53" s="37">
        <f t="shared" si="124"/>
        <v>9.0603050439160402</v>
      </c>
      <c r="CT53" s="408"/>
      <c r="CU53" s="37">
        <f t="shared" si="125"/>
        <v>0</v>
      </c>
      <c r="CV53" s="611">
        <v>48</v>
      </c>
      <c r="CW53" s="37">
        <f t="shared" si="126"/>
        <v>2.675137936799866</v>
      </c>
      <c r="CX53" s="408">
        <v>72</v>
      </c>
      <c r="CY53" s="37">
        <f t="shared" si="127"/>
        <v>1.0280867590992817</v>
      </c>
      <c r="CZ53" s="408">
        <v>34.19</v>
      </c>
      <c r="DA53" s="37">
        <f t="shared" si="128"/>
        <v>4.891294240175565</v>
      </c>
      <c r="DB53" s="36">
        <v>2.2997839999999998</v>
      </c>
      <c r="DC53" s="37">
        <f t="shared" si="129"/>
        <v>15.172339994462233</v>
      </c>
      <c r="DD53" s="36">
        <v>1.2E-2</v>
      </c>
      <c r="DE53" s="37">
        <f t="shared" si="129"/>
        <v>1.1406844106463878</v>
      </c>
      <c r="DF53" s="36">
        <v>6</v>
      </c>
      <c r="DG53" s="37">
        <f t="shared" si="130"/>
        <v>2.1234352936180154</v>
      </c>
      <c r="DH53" s="36">
        <v>29.1</v>
      </c>
      <c r="DI53" s="37">
        <f t="shared" si="131"/>
        <v>1.955329785518465</v>
      </c>
      <c r="DJ53" s="36">
        <v>8.4</v>
      </c>
      <c r="DK53" s="37">
        <f t="shared" si="132"/>
        <v>0.90254647039862468</v>
      </c>
      <c r="DL53" s="36">
        <v>70.304243450000001</v>
      </c>
      <c r="DM53" s="37">
        <f t="shared" si="133"/>
        <v>2.1711680747273654</v>
      </c>
      <c r="DN53" s="36">
        <v>3.6163400000000001</v>
      </c>
      <c r="DO53" s="37">
        <f t="shared" si="134"/>
        <v>1.5475878341506908</v>
      </c>
      <c r="DP53" s="36"/>
      <c r="DQ53" s="37"/>
      <c r="DR53" s="36">
        <v>19.100000000000001</v>
      </c>
      <c r="DS53" s="37">
        <f t="shared" si="135"/>
        <v>1.8738349847934859</v>
      </c>
      <c r="DT53" s="408">
        <v>2.0457125999999999</v>
      </c>
      <c r="DU53" s="37">
        <f t="shared" si="136"/>
        <v>0.6984318060031004</v>
      </c>
      <c r="DV53" s="36">
        <v>206</v>
      </c>
      <c r="DW53" s="37">
        <f t="shared" si="137"/>
        <v>7.3343539715882793</v>
      </c>
      <c r="DX53" s="36">
        <v>162.30000000000001</v>
      </c>
      <c r="DY53" s="37">
        <f t="shared" si="138"/>
        <v>11.391871973046957</v>
      </c>
      <c r="DZ53" s="36">
        <v>17.100000000000001</v>
      </c>
      <c r="EA53" s="37">
        <f t="shared" si="139"/>
        <v>6.3710879284649788</v>
      </c>
      <c r="EB53" s="36">
        <v>0.8</v>
      </c>
      <c r="EC53" s="37">
        <f t="shared" si="140"/>
        <v>3.5555555555555554</v>
      </c>
      <c r="ED53" s="36">
        <v>44.9</v>
      </c>
      <c r="EE53" s="37">
        <f t="shared" si="141"/>
        <v>7.2062876063087922</v>
      </c>
      <c r="EF53" s="36"/>
      <c r="EG53" s="37"/>
      <c r="EH53" s="36">
        <v>18</v>
      </c>
      <c r="EI53" s="37">
        <f t="shared" si="142"/>
        <v>2.5305778152678196</v>
      </c>
      <c r="EJ53" s="36">
        <v>22.5</v>
      </c>
      <c r="EK53" s="37">
        <f t="shared" si="143"/>
        <v>1.996673984846576</v>
      </c>
      <c r="EL53" s="36">
        <v>8.8000000000000007</v>
      </c>
      <c r="EM53" s="37">
        <f t="shared" si="144"/>
        <v>3.010605542251112</v>
      </c>
      <c r="EN53" s="36">
        <v>0.57999999999999996</v>
      </c>
      <c r="EO53" s="37">
        <f t="shared" si="145"/>
        <v>1.1097080319902037</v>
      </c>
      <c r="EP53" s="36">
        <v>1.97</v>
      </c>
      <c r="EQ53" s="37">
        <f t="shared" si="146"/>
        <v>5.9978687775917185</v>
      </c>
      <c r="ER53" s="36">
        <v>16.56823</v>
      </c>
      <c r="ES53" s="37">
        <f t="shared" si="147"/>
        <v>2.9547213064734565</v>
      </c>
      <c r="ET53" s="36"/>
      <c r="EU53" s="37"/>
      <c r="EV53" s="36">
        <v>1.52</v>
      </c>
      <c r="EW53" s="37">
        <f t="shared" si="148"/>
        <v>11.25925925925926</v>
      </c>
      <c r="EX53" s="36">
        <v>0.63400000000000001</v>
      </c>
      <c r="EY53" s="37">
        <f t="shared" si="149"/>
        <v>5.6380613606047136</v>
      </c>
      <c r="EZ53" s="36">
        <v>54.4</v>
      </c>
      <c r="FA53" s="37">
        <f t="shared" si="150"/>
        <v>2.9918055326403783</v>
      </c>
      <c r="FB53" s="36">
        <v>50.8</v>
      </c>
      <c r="FC53" s="37">
        <f t="shared" si="151"/>
        <v>3.1344480779909913</v>
      </c>
      <c r="FD53" s="378">
        <v>0.47618100000000002</v>
      </c>
      <c r="FE53" s="37">
        <f t="shared" si="152"/>
        <v>1.0675191796821253</v>
      </c>
      <c r="FF53" s="36"/>
      <c r="FG53" s="37"/>
      <c r="FH53" s="36"/>
      <c r="FI53" s="37"/>
      <c r="FJ53" s="378">
        <v>47.027149000000001</v>
      </c>
      <c r="FK53" s="37">
        <f t="shared" si="153"/>
        <v>2.5979640514046576</v>
      </c>
      <c r="FL53" s="378">
        <v>29.813970999999999</v>
      </c>
      <c r="FM53" s="37">
        <f t="shared" si="154"/>
        <v>1.2498862491940215</v>
      </c>
      <c r="FN53" s="36"/>
      <c r="FO53" s="37" t="e">
        <f t="shared" si="155"/>
        <v>#DIV/0!</v>
      </c>
      <c r="FP53" s="611">
        <v>5.9</v>
      </c>
      <c r="FQ53" s="37">
        <f t="shared" si="156"/>
        <v>2.95</v>
      </c>
      <c r="FR53" s="36"/>
      <c r="FS53" s="37">
        <f t="shared" si="157"/>
        <v>0</v>
      </c>
      <c r="FT53" s="408">
        <f>0.5+1.9</f>
        <v>2.4</v>
      </c>
      <c r="FU53" s="37">
        <f t="shared" si="158"/>
        <v>9.6076861489191359</v>
      </c>
      <c r="FV53" s="36">
        <v>2.2000000000000002</v>
      </c>
      <c r="FW53" s="37">
        <f t="shared" si="159"/>
        <v>2.5632063381102181</v>
      </c>
    </row>
    <row r="54" spans="1:179" ht="12.75" customHeight="1">
      <c r="A54" s="408" t="s">
        <v>219</v>
      </c>
      <c r="B54" s="36">
        <f t="shared" si="87"/>
        <v>321.44034830000004</v>
      </c>
      <c r="C54" s="37">
        <f t="shared" si="160"/>
        <v>0.3933878668139707</v>
      </c>
      <c r="D54" s="36">
        <v>0</v>
      </c>
      <c r="E54" s="37">
        <f t="shared" si="89"/>
        <v>0</v>
      </c>
      <c r="H54" s="36">
        <v>0</v>
      </c>
      <c r="I54" s="37">
        <f t="shared" si="90"/>
        <v>0</v>
      </c>
      <c r="J54" s="36"/>
      <c r="K54" s="37">
        <f t="shared" si="91"/>
        <v>0</v>
      </c>
      <c r="L54" s="408"/>
      <c r="M54" s="37">
        <f t="shared" si="92"/>
        <v>0</v>
      </c>
      <c r="N54" s="356">
        <f>(1549259+2402633)/1000000</f>
        <v>3.951892</v>
      </c>
      <c r="O54" s="37">
        <f t="shared" si="93"/>
        <v>0.29686855110661681</v>
      </c>
      <c r="P54" s="36">
        <v>0</v>
      </c>
      <c r="Q54" s="37">
        <f t="shared" si="94"/>
        <v>0</v>
      </c>
      <c r="S54" s="37">
        <f t="shared" si="95"/>
        <v>0</v>
      </c>
      <c r="T54" s="36">
        <v>0.17</v>
      </c>
      <c r="U54" s="37">
        <f t="shared" si="96"/>
        <v>1.0552451893234016</v>
      </c>
      <c r="X54" s="408">
        <v>70.8</v>
      </c>
      <c r="Y54" s="37">
        <f t="shared" si="97"/>
        <v>3.4885267872540662</v>
      </c>
      <c r="Z54" s="356">
        <v>1.158965</v>
      </c>
      <c r="AA54" s="37">
        <f t="shared" si="98"/>
        <v>0.75372163644415946</v>
      </c>
      <c r="AB54" s="36">
        <v>0</v>
      </c>
      <c r="AC54" s="37">
        <f t="shared" si="99"/>
        <v>0</v>
      </c>
      <c r="AD54" s="36"/>
      <c r="AE54" s="37">
        <f t="shared" si="100"/>
        <v>0</v>
      </c>
      <c r="AF54" s="36"/>
      <c r="AH54" s="36">
        <v>0</v>
      </c>
      <c r="AI54" s="37">
        <f t="shared" si="101"/>
        <v>0</v>
      </c>
      <c r="AJ54" s="36"/>
      <c r="AK54" s="37">
        <f t="shared" si="102"/>
        <v>0</v>
      </c>
      <c r="AL54" s="36">
        <v>0</v>
      </c>
      <c r="AM54" s="37">
        <f t="shared" si="103"/>
        <v>0</v>
      </c>
      <c r="AN54" s="36">
        <v>0</v>
      </c>
      <c r="AO54" s="37">
        <f t="shared" si="104"/>
        <v>0</v>
      </c>
      <c r="AP54" s="378"/>
      <c r="AQ54" s="37">
        <f t="shared" si="105"/>
        <v>0</v>
      </c>
      <c r="AR54" s="378"/>
      <c r="AS54" s="37">
        <f t="shared" si="106"/>
        <v>0</v>
      </c>
      <c r="AU54" s="37">
        <f t="shared" si="107"/>
        <v>0</v>
      </c>
      <c r="AV54" s="378"/>
      <c r="AW54" s="37">
        <f t="shared" si="108"/>
        <v>0</v>
      </c>
      <c r="AX54" s="36"/>
      <c r="AY54" s="37">
        <f t="shared" si="109"/>
        <v>0</v>
      </c>
      <c r="AZ54" s="36"/>
      <c r="BA54" s="37">
        <f t="shared" si="110"/>
        <v>0</v>
      </c>
      <c r="BB54" s="356">
        <f>19855690.5/1000000</f>
        <v>19.855690500000001</v>
      </c>
      <c r="BC54" s="37">
        <f t="shared" si="111"/>
        <v>6.7231137060577888</v>
      </c>
      <c r="BD54" s="356">
        <v>0</v>
      </c>
      <c r="BE54" s="37">
        <f t="shared" si="112"/>
        <v>0</v>
      </c>
      <c r="BF54" s="36">
        <v>25.551994000000001</v>
      </c>
      <c r="BG54" s="37">
        <f t="shared" si="113"/>
        <v>0.59502833409344968</v>
      </c>
      <c r="BH54" s="36">
        <v>0</v>
      </c>
      <c r="BI54" s="37">
        <f t="shared" si="114"/>
        <v>0</v>
      </c>
      <c r="BJ54" s="36"/>
      <c r="BK54" s="37">
        <f t="shared" si="115"/>
        <v>0</v>
      </c>
      <c r="BL54" s="36"/>
      <c r="BM54" s="37"/>
      <c r="BN54" s="36"/>
      <c r="BO54" s="37"/>
      <c r="BP54" s="36"/>
      <c r="BQ54" s="37"/>
      <c r="BR54" s="36"/>
      <c r="BS54" s="37"/>
      <c r="BT54" s="408"/>
      <c r="BU54" s="37">
        <f t="shared" si="116"/>
        <v>0</v>
      </c>
      <c r="BV54" s="36"/>
      <c r="BW54" s="37">
        <f t="shared" si="117"/>
        <v>0</v>
      </c>
      <c r="BY54" s="37"/>
      <c r="BZ54" s="36">
        <v>4.0298740000000004</v>
      </c>
      <c r="CA54" s="37">
        <f t="shared" si="118"/>
        <v>0.12002624929563302</v>
      </c>
      <c r="CB54" s="36">
        <v>1.1400950000000001</v>
      </c>
      <c r="CC54" s="37">
        <f t="shared" si="119"/>
        <v>7.111472305388887E-2</v>
      </c>
      <c r="CD54" s="36"/>
      <c r="CE54" s="37"/>
      <c r="CG54" s="37"/>
      <c r="CH54" s="36"/>
      <c r="CI54" s="37"/>
      <c r="CJ54" s="36">
        <v>8.08</v>
      </c>
      <c r="CK54" s="37">
        <f t="shared" si="120"/>
        <v>0.73256088052367219</v>
      </c>
      <c r="CL54" s="36"/>
      <c r="CM54" s="37">
        <f t="shared" si="121"/>
        <v>0</v>
      </c>
      <c r="CN54" s="36"/>
      <c r="CO54" s="37">
        <f t="shared" si="122"/>
        <v>0</v>
      </c>
      <c r="CP54" s="408">
        <v>29.507999999999999</v>
      </c>
      <c r="CQ54" s="37">
        <f t="shared" si="123"/>
        <v>1.5298187111946144</v>
      </c>
      <c r="CR54" s="408">
        <v>2.2029999999999998</v>
      </c>
      <c r="CS54" s="37">
        <f t="shared" si="124"/>
        <v>0.74535464400265261</v>
      </c>
      <c r="CT54" s="408"/>
      <c r="CU54" s="37">
        <f t="shared" si="125"/>
        <v>0</v>
      </c>
      <c r="CV54" s="611"/>
      <c r="CW54" s="37">
        <f t="shared" si="126"/>
        <v>0</v>
      </c>
      <c r="CX54" s="408"/>
      <c r="CY54" s="37">
        <f t="shared" si="127"/>
        <v>0</v>
      </c>
      <c r="CZ54" s="408"/>
      <c r="DA54" s="37">
        <f t="shared" si="128"/>
        <v>0</v>
      </c>
      <c r="DB54" s="36">
        <v>0.23499999999999999</v>
      </c>
      <c r="DC54" s="37">
        <f t="shared" si="129"/>
        <v>1.5503629465630795</v>
      </c>
      <c r="DD54" s="36"/>
      <c r="DE54" s="37">
        <f t="shared" si="129"/>
        <v>0</v>
      </c>
      <c r="DF54" s="36"/>
      <c r="DG54" s="37">
        <f t="shared" si="130"/>
        <v>0</v>
      </c>
      <c r="DH54" s="36">
        <v>128.4</v>
      </c>
      <c r="DI54" s="37">
        <f t="shared" si="131"/>
        <v>8.6276407031124016</v>
      </c>
      <c r="DJ54" s="36"/>
      <c r="DK54" s="37">
        <f t="shared" si="132"/>
        <v>0</v>
      </c>
      <c r="DL54" s="36">
        <v>9.7150409999999994</v>
      </c>
      <c r="DM54" s="37">
        <f t="shared" si="133"/>
        <v>0.30002437731754605</v>
      </c>
      <c r="DN54" s="36">
        <v>0</v>
      </c>
      <c r="DO54" s="37">
        <f t="shared" si="134"/>
        <v>0</v>
      </c>
      <c r="DP54" s="36"/>
      <c r="DQ54" s="37"/>
      <c r="DR54" s="36">
        <v>0</v>
      </c>
      <c r="DS54" s="37">
        <f t="shared" si="135"/>
        <v>0</v>
      </c>
      <c r="DT54" s="408">
        <v>4.2107967999999998</v>
      </c>
      <c r="DU54" s="37">
        <f t="shared" si="136"/>
        <v>1.4376185656460621</v>
      </c>
      <c r="DV54" s="36">
        <v>0</v>
      </c>
      <c r="DW54" s="37">
        <f t="shared" si="137"/>
        <v>0</v>
      </c>
      <c r="DX54" s="36">
        <v>0</v>
      </c>
      <c r="DY54" s="37">
        <f t="shared" si="138"/>
        <v>0</v>
      </c>
      <c r="DZ54" s="36">
        <v>0</v>
      </c>
      <c r="EA54" s="37">
        <f t="shared" si="139"/>
        <v>0</v>
      </c>
      <c r="EB54" s="36">
        <v>0</v>
      </c>
      <c r="EC54" s="37">
        <f t="shared" si="140"/>
        <v>0</v>
      </c>
      <c r="ED54" s="36"/>
      <c r="EE54" s="37">
        <f t="shared" si="141"/>
        <v>0</v>
      </c>
      <c r="EF54" s="36"/>
      <c r="EG54" s="37"/>
      <c r="EH54" s="36"/>
      <c r="EI54" s="37">
        <f t="shared" si="142"/>
        <v>0</v>
      </c>
      <c r="EJ54" s="36"/>
      <c r="EK54" s="37">
        <f t="shared" si="143"/>
        <v>0</v>
      </c>
      <c r="EL54" s="36">
        <v>11.9</v>
      </c>
      <c r="EM54" s="37">
        <f t="shared" si="144"/>
        <v>4.0711597673622997</v>
      </c>
      <c r="EN54" s="36"/>
      <c r="EO54" s="37">
        <f t="shared" si="145"/>
        <v>0</v>
      </c>
      <c r="EP54" s="36"/>
      <c r="EQ54" s="37">
        <f t="shared" si="146"/>
        <v>0</v>
      </c>
      <c r="ER54" s="36">
        <v>0</v>
      </c>
      <c r="ES54" s="37">
        <f t="shared" si="147"/>
        <v>0</v>
      </c>
      <c r="ET54" s="36"/>
      <c r="EU54" s="37"/>
      <c r="EV54" s="36">
        <v>0.53</v>
      </c>
      <c r="EW54" s="37">
        <f t="shared" si="148"/>
        <v>3.9259259259259265</v>
      </c>
      <c r="EX54" s="36"/>
      <c r="EY54" s="37">
        <f t="shared" si="149"/>
        <v>0</v>
      </c>
      <c r="EZ54" s="36">
        <v>0</v>
      </c>
      <c r="FA54" s="37">
        <f t="shared" si="150"/>
        <v>0</v>
      </c>
      <c r="FB54" s="36">
        <v>0</v>
      </c>
      <c r="FC54" s="37">
        <f t="shared" si="151"/>
        <v>0</v>
      </c>
      <c r="FD54" s="378">
        <v>0</v>
      </c>
      <c r="FE54" s="37">
        <f t="shared" si="152"/>
        <v>0</v>
      </c>
      <c r="FF54" s="36"/>
      <c r="FG54" s="37"/>
      <c r="FH54" s="36"/>
      <c r="FI54" s="37"/>
      <c r="FJ54" s="378">
        <v>0</v>
      </c>
      <c r="FK54" s="37">
        <f t="shared" si="153"/>
        <v>0</v>
      </c>
      <c r="FL54" s="378">
        <v>0</v>
      </c>
      <c r="FM54" s="37">
        <f t="shared" si="154"/>
        <v>0</v>
      </c>
      <c r="FN54" s="36"/>
      <c r="FO54" s="37" t="e">
        <f t="shared" si="155"/>
        <v>#DIV/0!</v>
      </c>
      <c r="FP54" s="611"/>
      <c r="FQ54" s="37">
        <f t="shared" si="156"/>
        <v>0</v>
      </c>
      <c r="FR54" s="36"/>
      <c r="FS54" s="37">
        <f t="shared" si="157"/>
        <v>0</v>
      </c>
      <c r="FT54" s="408"/>
      <c r="FU54" s="37">
        <f t="shared" si="158"/>
        <v>0</v>
      </c>
      <c r="FV54" s="36"/>
      <c r="FW54" s="37">
        <f t="shared" si="159"/>
        <v>0</v>
      </c>
    </row>
    <row r="55" spans="1:179" ht="12.75" customHeight="1">
      <c r="A55" s="408" t="s">
        <v>220</v>
      </c>
      <c r="B55" s="36">
        <f t="shared" si="87"/>
        <v>1444.7575126500003</v>
      </c>
      <c r="C55" s="37">
        <f t="shared" si="160"/>
        <v>1.7681354533451452</v>
      </c>
      <c r="D55" s="36">
        <v>17.300999999999998</v>
      </c>
      <c r="E55" s="37">
        <f t="shared" si="89"/>
        <v>1.5426454394279163</v>
      </c>
      <c r="H55" s="36">
        <v>0</v>
      </c>
      <c r="I55" s="37">
        <f t="shared" si="90"/>
        <v>0</v>
      </c>
      <c r="J55" s="36"/>
      <c r="K55" s="37">
        <f t="shared" si="91"/>
        <v>0</v>
      </c>
      <c r="L55" s="408"/>
      <c r="M55" s="37">
        <f t="shared" si="92"/>
        <v>0</v>
      </c>
      <c r="N55" s="356">
        <f>(7433340+6600281)/1000000</f>
        <v>14.033621</v>
      </c>
      <c r="O55" s="37">
        <f t="shared" si="93"/>
        <v>1.054214217658122</v>
      </c>
      <c r="P55" s="36">
        <v>0</v>
      </c>
      <c r="Q55" s="37">
        <f t="shared" si="94"/>
        <v>0</v>
      </c>
      <c r="R55" s="36">
        <v>59.44</v>
      </c>
      <c r="S55" s="37">
        <f t="shared" si="95"/>
        <v>9.5072359918619078</v>
      </c>
      <c r="T55" s="36">
        <v>0.74</v>
      </c>
      <c r="U55" s="37">
        <f t="shared" si="96"/>
        <v>4.5934202358783365</v>
      </c>
      <c r="X55" s="408"/>
      <c r="Y55" s="37">
        <f t="shared" si="97"/>
        <v>0</v>
      </c>
      <c r="Z55" s="356">
        <v>4.7951015000000003</v>
      </c>
      <c r="AA55" s="37">
        <f t="shared" si="98"/>
        <v>3.1184477093750407</v>
      </c>
      <c r="AB55" s="36">
        <v>22.005611600000002</v>
      </c>
      <c r="AC55" s="37">
        <f t="shared" si="99"/>
        <v>1.4532420070278083</v>
      </c>
      <c r="AD55" s="36">
        <v>0.28000000000000003</v>
      </c>
      <c r="AE55" s="37">
        <f t="shared" si="100"/>
        <v>5.673758865248228</v>
      </c>
      <c r="AF55" s="36"/>
      <c r="AH55" s="36">
        <v>0</v>
      </c>
      <c r="AI55" s="37">
        <f t="shared" si="101"/>
        <v>0</v>
      </c>
      <c r="AJ55" s="36">
        <v>44.4</v>
      </c>
      <c r="AK55" s="37">
        <f t="shared" si="102"/>
        <v>10.476639924492686</v>
      </c>
      <c r="AL55" s="36">
        <v>0</v>
      </c>
      <c r="AM55" s="37">
        <f t="shared" si="103"/>
        <v>0</v>
      </c>
      <c r="AN55" s="36">
        <v>0.3</v>
      </c>
      <c r="AO55" s="37">
        <f t="shared" si="104"/>
        <v>0.57471264367816077</v>
      </c>
      <c r="AP55" s="378">
        <v>22.52</v>
      </c>
      <c r="AQ55" s="37">
        <f t="shared" si="105"/>
        <v>2.6247392160747793</v>
      </c>
      <c r="AR55" s="378"/>
      <c r="AS55" s="37">
        <f t="shared" si="106"/>
        <v>0</v>
      </c>
      <c r="AT55" s="36">
        <v>2.0960000000000001</v>
      </c>
      <c r="AU55" s="37">
        <f t="shared" si="107"/>
        <v>1.4759835782743103</v>
      </c>
      <c r="AV55" s="378">
        <v>0.24046375</v>
      </c>
      <c r="AW55" s="37">
        <f t="shared" si="108"/>
        <v>1.2419992774833788</v>
      </c>
      <c r="AX55" s="36">
        <v>0.27341100000000002</v>
      </c>
      <c r="AY55" s="37">
        <f t="shared" si="109"/>
        <v>3.1037692250844846</v>
      </c>
      <c r="AZ55" s="36"/>
      <c r="BA55" s="37">
        <f t="shared" si="110"/>
        <v>0</v>
      </c>
      <c r="BB55" s="356">
        <v>0</v>
      </c>
      <c r="BC55" s="37">
        <f t="shared" si="111"/>
        <v>0</v>
      </c>
      <c r="BD55" s="356">
        <v>0</v>
      </c>
      <c r="BE55" s="37">
        <f t="shared" si="112"/>
        <v>0</v>
      </c>
      <c r="BF55" s="36">
        <v>98.044836000000004</v>
      </c>
      <c r="BG55" s="37">
        <f t="shared" si="113"/>
        <v>2.2831664500056426</v>
      </c>
      <c r="BH55" s="36">
        <v>0.58837684999999995</v>
      </c>
      <c r="BI55" s="37">
        <f t="shared" si="114"/>
        <v>3.0816769807454283</v>
      </c>
      <c r="BJ55" s="36">
        <v>0.63</v>
      </c>
      <c r="BK55" s="37">
        <f t="shared" si="115"/>
        <v>3.8262982083206802</v>
      </c>
      <c r="BL55" s="36"/>
      <c r="BM55" s="37"/>
      <c r="BN55" s="36"/>
      <c r="BO55" s="37"/>
      <c r="BP55" s="36"/>
      <c r="BQ55" s="37"/>
      <c r="BR55" s="36"/>
      <c r="BS55" s="37"/>
      <c r="BT55" s="408"/>
      <c r="BU55" s="37">
        <f t="shared" si="116"/>
        <v>0</v>
      </c>
      <c r="BV55" s="36">
        <v>57.87</v>
      </c>
      <c r="BW55" s="37">
        <f t="shared" si="117"/>
        <v>3.8616041638862937</v>
      </c>
      <c r="BY55" s="37"/>
      <c r="BZ55" s="36">
        <v>28.232124349999999</v>
      </c>
      <c r="CA55" s="37">
        <f t="shared" si="118"/>
        <v>0.84086896894999974</v>
      </c>
      <c r="CB55" s="36">
        <v>32.86412</v>
      </c>
      <c r="CC55" s="37">
        <f t="shared" si="119"/>
        <v>2.0499368843910117</v>
      </c>
      <c r="CD55" s="36"/>
      <c r="CE55" s="37"/>
      <c r="CG55" s="37"/>
      <c r="CH55" s="36"/>
      <c r="CI55" s="37"/>
      <c r="CJ55" s="36">
        <v>32.073999999999998</v>
      </c>
      <c r="CK55" s="37">
        <f t="shared" si="120"/>
        <v>2.9079403071678542</v>
      </c>
      <c r="CL55" s="36">
        <v>10.138999999999999</v>
      </c>
      <c r="CM55" s="37">
        <f t="shared" si="121"/>
        <v>2.872286781078432</v>
      </c>
      <c r="CN55" s="36">
        <v>356.02699999999999</v>
      </c>
      <c r="CO55" s="37">
        <f t="shared" si="122"/>
        <v>3.8790199288057701</v>
      </c>
      <c r="CP55" s="408"/>
      <c r="CQ55" s="37">
        <f t="shared" si="123"/>
        <v>0</v>
      </c>
      <c r="CR55" s="408">
        <v>1.867</v>
      </c>
      <c r="CS55" s="37">
        <f t="shared" si="124"/>
        <v>0.63167368150383685</v>
      </c>
      <c r="CT55" s="408">
        <v>44.9</v>
      </c>
      <c r="CU55" s="37">
        <f t="shared" si="125"/>
        <v>4.61497348188957</v>
      </c>
      <c r="CV55" s="611">
        <v>6.4</v>
      </c>
      <c r="CW55" s="37">
        <f t="shared" si="126"/>
        <v>0.35668505823998214</v>
      </c>
      <c r="CX55" s="408">
        <v>247.5</v>
      </c>
      <c r="CY55" s="37">
        <f t="shared" si="127"/>
        <v>3.5340482344037811</v>
      </c>
      <c r="CZ55" s="408"/>
      <c r="DA55" s="37">
        <f t="shared" si="128"/>
        <v>0</v>
      </c>
      <c r="DB55" s="36"/>
      <c r="DC55" s="37">
        <f t="shared" si="129"/>
        <v>0</v>
      </c>
      <c r="DD55" s="36">
        <v>2.1999999999999999E-2</v>
      </c>
      <c r="DE55" s="37">
        <f t="shared" si="129"/>
        <v>2.0912547528517109</v>
      </c>
      <c r="DF55" s="36">
        <v>7</v>
      </c>
      <c r="DG55" s="37">
        <f t="shared" si="130"/>
        <v>2.4773411758876844</v>
      </c>
      <c r="DH55" s="36">
        <v>44</v>
      </c>
      <c r="DI55" s="37">
        <f t="shared" si="131"/>
        <v>2.9565123904746549</v>
      </c>
      <c r="DJ55" s="36">
        <v>8.6999999999999993</v>
      </c>
      <c r="DK55" s="37">
        <f t="shared" si="132"/>
        <v>0.93478027291286125</v>
      </c>
      <c r="DL55" s="36">
        <v>75.850009</v>
      </c>
      <c r="DM55" s="37">
        <f t="shared" si="133"/>
        <v>2.3424349644798479</v>
      </c>
      <c r="DN55" s="36">
        <v>2.8436501999999999</v>
      </c>
      <c r="DO55" s="37">
        <f t="shared" si="134"/>
        <v>1.2169205478744196</v>
      </c>
      <c r="DP55" s="36"/>
      <c r="DQ55" s="37"/>
      <c r="DR55" s="36">
        <v>46.1</v>
      </c>
      <c r="DS55" s="37">
        <f t="shared" si="135"/>
        <v>4.522711664868047</v>
      </c>
      <c r="DT55" s="408">
        <v>4.1263544000000003</v>
      </c>
      <c r="DU55" s="37">
        <f t="shared" si="136"/>
        <v>1.4087888766979488</v>
      </c>
      <c r="DV55" s="36">
        <v>0</v>
      </c>
      <c r="DW55" s="37">
        <f t="shared" si="137"/>
        <v>0</v>
      </c>
      <c r="DX55" s="36">
        <v>0</v>
      </c>
      <c r="DY55" s="37">
        <f t="shared" si="138"/>
        <v>0</v>
      </c>
      <c r="DZ55" s="36">
        <v>0</v>
      </c>
      <c r="EA55" s="37">
        <f t="shared" si="139"/>
        <v>0</v>
      </c>
      <c r="EB55" s="36">
        <v>0</v>
      </c>
      <c r="EC55" s="37">
        <f t="shared" si="140"/>
        <v>0</v>
      </c>
      <c r="ED55" s="36">
        <v>23.5</v>
      </c>
      <c r="EE55" s="37">
        <f t="shared" si="141"/>
        <v>3.7716650055291003</v>
      </c>
      <c r="EF55" s="36"/>
      <c r="EG55" s="37"/>
      <c r="EH55" s="36">
        <v>23.2</v>
      </c>
      <c r="EI55" s="37">
        <f t="shared" si="142"/>
        <v>3.2616336285674121</v>
      </c>
      <c r="EJ55" s="36">
        <v>6.9</v>
      </c>
      <c r="EK55" s="37">
        <f t="shared" si="143"/>
        <v>0.61231335535295006</v>
      </c>
      <c r="EL55" s="36">
        <v>5.2</v>
      </c>
      <c r="EM55" s="37">
        <f t="shared" si="144"/>
        <v>1.7789941840574752</v>
      </c>
      <c r="EN55" s="36">
        <v>0.75800000000000001</v>
      </c>
      <c r="EO55" s="37">
        <f t="shared" si="145"/>
        <v>1.4502736004285768</v>
      </c>
      <c r="EP55" s="36">
        <v>2.8</v>
      </c>
      <c r="EQ55" s="37">
        <f t="shared" si="146"/>
        <v>8.5248896331252855</v>
      </c>
      <c r="ER55" s="36">
        <v>0</v>
      </c>
      <c r="ES55" s="37">
        <f t="shared" si="147"/>
        <v>0</v>
      </c>
      <c r="ET55" s="36"/>
      <c r="EU55" s="37"/>
      <c r="EV55" s="36">
        <v>0.35</v>
      </c>
      <c r="EW55" s="37">
        <f t="shared" si="148"/>
        <v>2.5925925925925926</v>
      </c>
      <c r="EX55" s="36">
        <v>0.504</v>
      </c>
      <c r="EY55" s="37">
        <f t="shared" si="149"/>
        <v>4.4819919964428641</v>
      </c>
      <c r="EZ55" s="36">
        <v>42.4</v>
      </c>
      <c r="FA55" s="37">
        <f t="shared" si="150"/>
        <v>2.3318484298520596</v>
      </c>
      <c r="FB55" s="36">
        <v>32.299999999999997</v>
      </c>
      <c r="FC55" s="37">
        <f t="shared" si="151"/>
        <v>1.9929660023446656</v>
      </c>
      <c r="FD55" s="378">
        <v>0.33733299999999999</v>
      </c>
      <c r="FE55" s="37">
        <f t="shared" si="152"/>
        <v>0.75624488889668062</v>
      </c>
      <c r="FF55" s="36"/>
      <c r="FG55" s="37"/>
      <c r="FH55" s="36"/>
      <c r="FI55" s="37"/>
      <c r="FJ55" s="378">
        <v>3.2237499999999999</v>
      </c>
      <c r="FK55" s="37">
        <f t="shared" si="153"/>
        <v>0.17809258670381578</v>
      </c>
      <c r="FL55" s="378">
        <v>3.2237499999999999</v>
      </c>
      <c r="FM55" s="37">
        <f t="shared" si="154"/>
        <v>0.13514874606402572</v>
      </c>
      <c r="FN55" s="36"/>
      <c r="FO55" s="37" t="e">
        <f t="shared" si="155"/>
        <v>#DIV/0!</v>
      </c>
      <c r="FP55" s="611">
        <v>3.4</v>
      </c>
      <c r="FQ55" s="37">
        <f t="shared" si="156"/>
        <v>1.7000000000000002</v>
      </c>
      <c r="FR55" s="36"/>
      <c r="FS55" s="37">
        <f t="shared" si="157"/>
        <v>0</v>
      </c>
      <c r="FT55" s="408">
        <f>0.87+1.587</f>
        <v>2.4569999999999999</v>
      </c>
      <c r="FU55" s="37">
        <f t="shared" si="158"/>
        <v>9.8358686949559644</v>
      </c>
      <c r="FV55" s="36"/>
      <c r="FW55" s="37">
        <f t="shared" si="159"/>
        <v>0</v>
      </c>
    </row>
    <row r="56" spans="1:179" ht="12.75" customHeight="1" thickBot="1">
      <c r="A56" s="408" t="s">
        <v>221</v>
      </c>
      <c r="B56" s="36">
        <f t="shared" si="87"/>
        <v>2326.8585471600009</v>
      </c>
      <c r="C56" s="37">
        <f t="shared" si="160"/>
        <v>2.8476758598793732</v>
      </c>
      <c r="D56" s="36">
        <v>49.506</v>
      </c>
      <c r="E56" s="37">
        <f t="shared" si="89"/>
        <v>4.4142075674422543</v>
      </c>
      <c r="H56" s="36">
        <v>0</v>
      </c>
      <c r="I56" s="37">
        <f t="shared" si="90"/>
        <v>0</v>
      </c>
      <c r="J56" s="36"/>
      <c r="K56" s="37">
        <f t="shared" si="91"/>
        <v>0</v>
      </c>
      <c r="L56" s="408"/>
      <c r="M56" s="37">
        <f t="shared" si="92"/>
        <v>0</v>
      </c>
      <c r="N56" s="356">
        <f>(39700467+8517418+6352296+1841950)/1000000</f>
        <v>56.412131000000002</v>
      </c>
      <c r="O56" s="37">
        <f t="shared" si="93"/>
        <v>4.2377138835794765</v>
      </c>
      <c r="P56" s="36">
        <v>0.34902</v>
      </c>
      <c r="Q56" s="37">
        <f t="shared" si="94"/>
        <v>5.3208244716764082</v>
      </c>
      <c r="R56" s="36">
        <v>0</v>
      </c>
      <c r="S56" s="37">
        <f t="shared" si="95"/>
        <v>0</v>
      </c>
      <c r="T56" s="36">
        <v>0.49</v>
      </c>
      <c r="U56" s="37">
        <f t="shared" si="96"/>
        <v>3.0415890751086283</v>
      </c>
      <c r="X56" s="408">
        <v>40.200000000000003</v>
      </c>
      <c r="Y56" s="37">
        <f t="shared" si="97"/>
        <v>1.9807736842883259</v>
      </c>
      <c r="Z56" s="356">
        <v>5.6969070000000004</v>
      </c>
      <c r="AA56" s="37">
        <f t="shared" si="98"/>
        <v>3.7049281615149616</v>
      </c>
      <c r="AB56" s="36">
        <v>34.702306999999998</v>
      </c>
      <c r="AC56" s="37">
        <f t="shared" si="99"/>
        <v>2.291726819043518</v>
      </c>
      <c r="AD56" s="36"/>
      <c r="AE56" s="37">
        <f t="shared" si="100"/>
        <v>0</v>
      </c>
      <c r="AF56" s="36"/>
      <c r="AH56" s="36">
        <v>4.0999999999999996</v>
      </c>
      <c r="AI56" s="37">
        <f t="shared" si="101"/>
        <v>2.4131842260153027</v>
      </c>
      <c r="AJ56" s="36"/>
      <c r="AK56" s="37">
        <f t="shared" si="102"/>
        <v>0</v>
      </c>
      <c r="AL56" s="36">
        <v>28.7</v>
      </c>
      <c r="AM56" s="37">
        <f t="shared" si="103"/>
        <v>4.2374132585265025</v>
      </c>
      <c r="AN56" s="36">
        <v>2.4</v>
      </c>
      <c r="AO56" s="37">
        <f t="shared" si="104"/>
        <v>4.5977011494252862</v>
      </c>
      <c r="AP56" s="378">
        <v>17.239999999999998</v>
      </c>
      <c r="AQ56" s="37">
        <f t="shared" si="105"/>
        <v>2.0093474282917048</v>
      </c>
      <c r="AR56" s="378"/>
      <c r="AS56" s="37">
        <f t="shared" si="106"/>
        <v>0</v>
      </c>
      <c r="AT56" s="36">
        <v>2.444</v>
      </c>
      <c r="AU56" s="37">
        <f t="shared" si="107"/>
        <v>1.7210419204687091</v>
      </c>
      <c r="AV56" s="378">
        <v>0.2147</v>
      </c>
      <c r="AW56" s="37">
        <f t="shared" si="108"/>
        <v>1.1089290792299522</v>
      </c>
      <c r="AX56" s="36">
        <v>0.14238000000000001</v>
      </c>
      <c r="AY56" s="37">
        <f t="shared" si="109"/>
        <v>1.616301693302497</v>
      </c>
      <c r="AZ56" s="36">
        <v>0.24</v>
      </c>
      <c r="BA56" s="37">
        <f t="shared" si="110"/>
        <v>1.9017432646592707</v>
      </c>
      <c r="BB56" s="356">
        <v>0</v>
      </c>
      <c r="BC56" s="37">
        <f t="shared" si="111"/>
        <v>0</v>
      </c>
      <c r="BD56" s="356">
        <f>105297022.25/1000000</f>
        <v>105.29702225</v>
      </c>
      <c r="BE56" s="37">
        <f t="shared" si="112"/>
        <v>2.5962336717735268</v>
      </c>
      <c r="BF56" s="36">
        <v>97.327506</v>
      </c>
      <c r="BG56" s="37">
        <f t="shared" si="113"/>
        <v>2.2664620129705035</v>
      </c>
      <c r="BH56" s="36">
        <v>0.14021749999999999</v>
      </c>
      <c r="BI56" s="37">
        <f t="shared" si="114"/>
        <v>0.73440184134993092</v>
      </c>
      <c r="BJ56" s="36">
        <v>0.57999999999999996</v>
      </c>
      <c r="BK56" s="37">
        <f t="shared" si="115"/>
        <v>3.5226237473428483</v>
      </c>
      <c r="BL56" s="36"/>
      <c r="BM56" s="37"/>
      <c r="BN56" s="36"/>
      <c r="BO56" s="37"/>
      <c r="BP56" s="36"/>
      <c r="BQ56" s="37"/>
      <c r="BR56" s="36"/>
      <c r="BS56" s="37"/>
      <c r="BT56" s="408"/>
      <c r="BU56" s="37">
        <f t="shared" si="116"/>
        <v>0</v>
      </c>
      <c r="BV56" s="36">
        <v>36.68</v>
      </c>
      <c r="BW56" s="37">
        <f t="shared" si="117"/>
        <v>2.4476177765914855</v>
      </c>
      <c r="BY56" s="37"/>
      <c r="BZ56" s="36">
        <v>192.94243384999999</v>
      </c>
      <c r="CA56" s="37">
        <f t="shared" si="118"/>
        <v>5.7466205308121996</v>
      </c>
      <c r="CB56" s="36">
        <v>173.54397800000001</v>
      </c>
      <c r="CC56" s="37">
        <f t="shared" si="119"/>
        <v>10.825003120915524</v>
      </c>
      <c r="CD56" s="36"/>
      <c r="CE56" s="37"/>
      <c r="CG56" s="37"/>
      <c r="CH56" s="36"/>
      <c r="CI56" s="37"/>
      <c r="CJ56" s="36">
        <v>70.629000000000005</v>
      </c>
      <c r="CK56" s="37">
        <f t="shared" si="120"/>
        <v>6.4034705978349562</v>
      </c>
      <c r="CL56" s="36">
        <v>9.1229999999999993</v>
      </c>
      <c r="CM56" s="37">
        <f t="shared" si="121"/>
        <v>2.5844631920089292</v>
      </c>
      <c r="CN56" s="36">
        <v>429.73700000000002</v>
      </c>
      <c r="CO56" s="37">
        <f t="shared" si="122"/>
        <v>4.6821122756004616</v>
      </c>
      <c r="CP56" s="408"/>
      <c r="CQ56" s="37">
        <f t="shared" si="123"/>
        <v>0</v>
      </c>
      <c r="CR56" s="408"/>
      <c r="CS56" s="37">
        <f t="shared" si="124"/>
        <v>0</v>
      </c>
      <c r="CT56" s="408">
        <v>15.9</v>
      </c>
      <c r="CU56" s="37">
        <f t="shared" si="125"/>
        <v>1.6342556428072197</v>
      </c>
      <c r="CV56" s="611">
        <v>61.4</v>
      </c>
      <c r="CW56" s="37">
        <f t="shared" si="126"/>
        <v>3.4219472774898287</v>
      </c>
      <c r="CX56" s="408">
        <v>113.5</v>
      </c>
      <c r="CY56" s="37">
        <f t="shared" si="127"/>
        <v>1.6206645438578957</v>
      </c>
      <c r="CZ56" s="408"/>
      <c r="DA56" s="37">
        <f t="shared" si="128"/>
        <v>0</v>
      </c>
      <c r="DB56" s="36">
        <v>0.34709899999999999</v>
      </c>
      <c r="DC56" s="37">
        <f t="shared" si="129"/>
        <v>2.2899124612302058</v>
      </c>
      <c r="DD56" s="36">
        <v>3.3000000000000002E-2</v>
      </c>
      <c r="DE56" s="37">
        <f t="shared" si="129"/>
        <v>3.1368821292775664</v>
      </c>
      <c r="DF56" s="36">
        <v>10.7</v>
      </c>
      <c r="DG56" s="37">
        <f t="shared" si="130"/>
        <v>3.7867929402854603</v>
      </c>
      <c r="DH56" s="36"/>
      <c r="DI56" s="37">
        <f t="shared" si="131"/>
        <v>0</v>
      </c>
      <c r="DJ56" s="36">
        <v>11.8</v>
      </c>
      <c r="DK56" s="37">
        <f t="shared" si="132"/>
        <v>1.2678628988933061</v>
      </c>
      <c r="DL56" s="36">
        <v>89.731379000000004</v>
      </c>
      <c r="DM56" s="37">
        <f t="shared" si="133"/>
        <v>2.771125835734479</v>
      </c>
      <c r="DN56" s="36">
        <v>7.3564093599999998</v>
      </c>
      <c r="DO56" s="37">
        <f t="shared" si="134"/>
        <v>3.1481247970512367</v>
      </c>
      <c r="DP56" s="36"/>
      <c r="DQ56" s="37"/>
      <c r="DR56" s="36">
        <v>51.8</v>
      </c>
      <c r="DS56" s="37">
        <f t="shared" si="135"/>
        <v>5.0819189639948981</v>
      </c>
      <c r="DT56" s="408">
        <v>0.73745620000000001</v>
      </c>
      <c r="DU56" s="37">
        <f t="shared" si="136"/>
        <v>0.25177674792352733</v>
      </c>
      <c r="DV56" s="36">
        <v>118.8</v>
      </c>
      <c r="DW56" s="37">
        <f t="shared" si="137"/>
        <v>4.2297148146829491</v>
      </c>
      <c r="DX56" s="36">
        <v>34.200000000000003</v>
      </c>
      <c r="DY56" s="37">
        <f t="shared" si="138"/>
        <v>2.4005053695514844</v>
      </c>
      <c r="DZ56" s="36">
        <v>18.5</v>
      </c>
      <c r="EA56" s="37">
        <f t="shared" si="139"/>
        <v>6.8926974664679594</v>
      </c>
      <c r="EB56" s="36">
        <v>0.4</v>
      </c>
      <c r="EC56" s="37">
        <f t="shared" si="140"/>
        <v>1.7777777777777777</v>
      </c>
      <c r="ED56" s="36">
        <v>14.3</v>
      </c>
      <c r="EE56" s="37">
        <f t="shared" si="141"/>
        <v>2.2950982799602611</v>
      </c>
      <c r="EF56" s="36"/>
      <c r="EG56" s="37"/>
      <c r="EH56" s="36">
        <v>37.200000000000003</v>
      </c>
      <c r="EI56" s="37">
        <f t="shared" si="142"/>
        <v>5.2298608182201614</v>
      </c>
      <c r="EJ56" s="36">
        <v>41.6</v>
      </c>
      <c r="EK56" s="37">
        <f t="shared" si="143"/>
        <v>3.6916283453163361</v>
      </c>
      <c r="EL56" s="36">
        <v>10.3</v>
      </c>
      <c r="EM56" s="37">
        <f t="shared" si="144"/>
        <v>3.5237769414984603</v>
      </c>
      <c r="EN56" s="36">
        <v>0.82799999999999996</v>
      </c>
      <c r="EO56" s="37">
        <f t="shared" si="145"/>
        <v>1.5842038801515321</v>
      </c>
      <c r="EP56" s="36"/>
      <c r="EQ56" s="37">
        <f t="shared" si="146"/>
        <v>0</v>
      </c>
      <c r="ER56" s="36">
        <v>15.589384000000001</v>
      </c>
      <c r="ES56" s="37">
        <f t="shared" si="147"/>
        <v>2.7801572684346123</v>
      </c>
      <c r="ET56" s="36"/>
      <c r="EU56" s="37"/>
      <c r="EV56" s="36"/>
      <c r="EW56" s="37">
        <f t="shared" si="148"/>
        <v>0</v>
      </c>
      <c r="EX56" s="36"/>
      <c r="EY56" s="37">
        <f t="shared" si="149"/>
        <v>0</v>
      </c>
      <c r="EZ56" s="36">
        <v>86</v>
      </c>
      <c r="FA56" s="37">
        <f t="shared" si="150"/>
        <v>4.7296925699829506</v>
      </c>
      <c r="FB56" s="36">
        <v>85.5</v>
      </c>
      <c r="FC56" s="37">
        <f t="shared" si="151"/>
        <v>5.2754982415005864</v>
      </c>
      <c r="FD56" s="378">
        <v>0.44562600000000002</v>
      </c>
      <c r="FE56" s="37">
        <f t="shared" si="152"/>
        <v>0.99901991462285711</v>
      </c>
      <c r="FF56" s="36"/>
      <c r="FG56" s="37"/>
      <c r="FH56" s="36"/>
      <c r="FI56" s="37"/>
      <c r="FJ56" s="378">
        <v>65.064590999999993</v>
      </c>
      <c r="FK56" s="37">
        <f t="shared" si="153"/>
        <v>3.5944230520405775</v>
      </c>
      <c r="FL56" s="378">
        <v>68.207999999999998</v>
      </c>
      <c r="FM56" s="37">
        <f t="shared" si="154"/>
        <v>2.8594728721318541</v>
      </c>
      <c r="FN56" s="36"/>
      <c r="FO56" s="37" t="e">
        <f t="shared" si="155"/>
        <v>#DIV/0!</v>
      </c>
      <c r="FP56" s="611">
        <v>7</v>
      </c>
      <c r="FQ56" s="37">
        <f t="shared" si="156"/>
        <v>3.5000000000000004</v>
      </c>
      <c r="FR56" s="36"/>
      <c r="FS56" s="37">
        <f t="shared" si="157"/>
        <v>0</v>
      </c>
      <c r="FT56" s="408"/>
      <c r="FU56" s="37">
        <f t="shared" si="158"/>
        <v>0</v>
      </c>
      <c r="FV56" s="36">
        <v>0.78</v>
      </c>
      <c r="FW56" s="37">
        <f t="shared" si="159"/>
        <v>0.90877315623907728</v>
      </c>
    </row>
    <row r="57" spans="1:179" ht="12.75" customHeight="1" thickBot="1">
      <c r="A57" s="69" t="s">
        <v>222</v>
      </c>
      <c r="B57" s="5">
        <f t="shared" si="87"/>
        <v>9413.7931540600002</v>
      </c>
      <c r="C57" s="80">
        <f t="shared" si="160"/>
        <v>11.520868575115417</v>
      </c>
      <c r="D57" s="5">
        <v>132.28399999999999</v>
      </c>
      <c r="E57" s="80">
        <f t="shared" si="89"/>
        <v>11.795116427332669</v>
      </c>
      <c r="F57" s="5"/>
      <c r="G57" s="80"/>
      <c r="H57" s="5">
        <v>0.998</v>
      </c>
      <c r="I57" s="80">
        <f t="shared" si="90"/>
        <v>1.6065937957790692</v>
      </c>
      <c r="J57" s="5">
        <f>SUM(J50:J56)</f>
        <v>0</v>
      </c>
      <c r="K57" s="80">
        <f t="shared" si="91"/>
        <v>0</v>
      </c>
      <c r="L57" s="429">
        <f>SUM(L50:L56)</f>
        <v>349.40600000000001</v>
      </c>
      <c r="M57" s="80">
        <f t="shared" si="92"/>
        <v>2.5608945943917516</v>
      </c>
      <c r="N57" s="370">
        <f>SUM(N50:N56)</f>
        <v>186.741445</v>
      </c>
      <c r="O57" s="80">
        <f t="shared" si="93"/>
        <v>14.028131894471299</v>
      </c>
      <c r="P57" s="5">
        <v>0.55159999999999998</v>
      </c>
      <c r="Q57" s="80">
        <f t="shared" si="94"/>
        <v>8.4091650294444644</v>
      </c>
      <c r="R57" s="5">
        <v>65.805999999999997</v>
      </c>
      <c r="S57" s="80">
        <f t="shared" si="95"/>
        <v>10.525457127867845</v>
      </c>
      <c r="T57" s="5">
        <f>SUM(T50:T56)</f>
        <v>3.88</v>
      </c>
      <c r="U57" s="80">
        <f t="shared" si="96"/>
        <v>24.084419615145872</v>
      </c>
      <c r="V57" s="5"/>
      <c r="W57" s="80"/>
      <c r="X57" s="429">
        <f>SUM(X50:X56)</f>
        <v>262.59999999999997</v>
      </c>
      <c r="Y57" s="80">
        <f t="shared" si="97"/>
        <v>12.939083818261549</v>
      </c>
      <c r="Z57" s="370">
        <v>19.341370900000001</v>
      </c>
      <c r="AA57" s="80">
        <f t="shared" si="98"/>
        <v>12.578472797557689</v>
      </c>
      <c r="AB57" s="5">
        <v>64.115918600000015</v>
      </c>
      <c r="AC57" s="80">
        <f t="shared" si="99"/>
        <v>4.2341902566659675</v>
      </c>
      <c r="AD57" s="5">
        <v>0.28000000000000003</v>
      </c>
      <c r="AE57" s="80">
        <f t="shared" si="100"/>
        <v>5.673758865248228</v>
      </c>
      <c r="AF57" s="5"/>
      <c r="AG57" s="80"/>
      <c r="AH57" s="5">
        <v>25.9</v>
      </c>
      <c r="AI57" s="80">
        <f t="shared" si="101"/>
        <v>15.244261330194231</v>
      </c>
      <c r="AJ57" s="5">
        <v>88</v>
      </c>
      <c r="AK57" s="80">
        <f t="shared" si="102"/>
        <v>20.764511562057574</v>
      </c>
      <c r="AL57" s="5">
        <v>76</v>
      </c>
      <c r="AM57" s="80">
        <f t="shared" si="103"/>
        <v>11.221024656725232</v>
      </c>
      <c r="AN57" s="5">
        <v>8.1999999999999993</v>
      </c>
      <c r="AO57" s="80">
        <f t="shared" si="104"/>
        <v>15.708812260536394</v>
      </c>
      <c r="AP57" s="379">
        <v>118.25</v>
      </c>
      <c r="AQ57" s="80">
        <f t="shared" si="105"/>
        <v>13.78221191389177</v>
      </c>
      <c r="AR57" s="379">
        <f>SUM(AR50:AR56)</f>
        <v>95.460000000000008</v>
      </c>
      <c r="AS57" s="80">
        <f t="shared" si="106"/>
        <v>14.002200220022004</v>
      </c>
      <c r="AT57" s="5">
        <v>16.422999999999998</v>
      </c>
      <c r="AU57" s="80">
        <f t="shared" si="107"/>
        <v>11.564922855915553</v>
      </c>
      <c r="AV57" s="379">
        <v>1.15456275</v>
      </c>
      <c r="AW57" s="80">
        <f t="shared" si="108"/>
        <v>5.9633358512841248</v>
      </c>
      <c r="AX57" s="5">
        <v>0.47694300000000001</v>
      </c>
      <c r="AY57" s="80">
        <f t="shared" si="109"/>
        <v>5.4142701117346022</v>
      </c>
      <c r="AZ57" s="5">
        <f>SUM(AZ50:AZ56)</f>
        <v>0.69</v>
      </c>
      <c r="BA57" s="80">
        <f t="shared" si="110"/>
        <v>5.4675118858954033</v>
      </c>
      <c r="BB57" s="370">
        <f>SUM(BB50:BB56)</f>
        <v>22.394927600000003</v>
      </c>
      <c r="BC57" s="80">
        <f t="shared" si="111"/>
        <v>7.582896434336134</v>
      </c>
      <c r="BD57" s="370">
        <f>SUM(BD50:BD56)</f>
        <v>261.51017575000003</v>
      </c>
      <c r="BE57" s="80">
        <f t="shared" si="112"/>
        <v>6.4478701228757958</v>
      </c>
      <c r="BF57" s="5">
        <v>484.82655499999998</v>
      </c>
      <c r="BG57" s="80">
        <f t="shared" si="113"/>
        <v>11.290137957371007</v>
      </c>
      <c r="BH57" s="5">
        <v>2.9821405099999994</v>
      </c>
      <c r="BI57" s="80">
        <f t="shared" si="114"/>
        <v>15.61923070735266</v>
      </c>
      <c r="BJ57" s="5">
        <v>3.37</v>
      </c>
      <c r="BK57" s="80">
        <f t="shared" si="115"/>
        <v>20.467658669905862</v>
      </c>
      <c r="BL57" s="5"/>
      <c r="BM57" s="80"/>
      <c r="BN57" s="5"/>
      <c r="BO57" s="80"/>
      <c r="BP57" s="5"/>
      <c r="BQ57" s="80"/>
      <c r="BR57" s="5"/>
      <c r="BS57" s="80"/>
      <c r="BT57" s="429">
        <f>SUM(BT50:BT56)</f>
        <v>0</v>
      </c>
      <c r="BU57" s="80">
        <f t="shared" si="116"/>
        <v>0</v>
      </c>
      <c r="BV57" s="5">
        <f>SUM(BV50:BV56)</f>
        <v>175.89000000000001</v>
      </c>
      <c r="BW57" s="80">
        <f t="shared" si="117"/>
        <v>11.736954490858135</v>
      </c>
      <c r="BX57" s="5"/>
      <c r="BY57" s="80"/>
      <c r="BZ57" s="5">
        <v>281.70740274000002</v>
      </c>
      <c r="CA57" s="80">
        <f t="shared" si="118"/>
        <v>8.39040698287255</v>
      </c>
      <c r="CB57" s="5">
        <v>303.09809800000005</v>
      </c>
      <c r="CC57" s="80">
        <f t="shared" si="119"/>
        <v>18.906088788592594</v>
      </c>
      <c r="CD57" s="5"/>
      <c r="CE57" s="80"/>
      <c r="CF57" s="5"/>
      <c r="CG57" s="80"/>
      <c r="CH57" s="5"/>
      <c r="CI57" s="80"/>
      <c r="CJ57" s="5">
        <v>146.19499999999999</v>
      </c>
      <c r="CK57" s="80">
        <f t="shared" si="120"/>
        <v>13.254546773286913</v>
      </c>
      <c r="CL57" s="5">
        <v>55.146999999999998</v>
      </c>
      <c r="CM57" s="80">
        <f t="shared" si="121"/>
        <v>15.622645144110098</v>
      </c>
      <c r="CN57" s="5">
        <v>1814.11</v>
      </c>
      <c r="CO57" s="80">
        <f t="shared" si="122"/>
        <v>19.765267361873779</v>
      </c>
      <c r="CP57" s="429">
        <f>SUM(CP50:CP56)</f>
        <v>420.32900000000001</v>
      </c>
      <c r="CQ57" s="80">
        <f t="shared" si="123"/>
        <v>21.791621562210963</v>
      </c>
      <c r="CR57" s="429">
        <f>SUM(CR50:CR56)</f>
        <v>50.932000000000002</v>
      </c>
      <c r="CS57" s="80">
        <f t="shared" si="124"/>
        <v>17.232139232112168</v>
      </c>
      <c r="CT57" s="429">
        <v>60.8</v>
      </c>
      <c r="CU57" s="80">
        <f t="shared" si="125"/>
        <v>6.2492291246967886</v>
      </c>
      <c r="CV57" s="612">
        <f>SUM(CV50:CV56)</f>
        <v>221</v>
      </c>
      <c r="CW57" s="80">
        <f t="shared" si="126"/>
        <v>12.316780917349384</v>
      </c>
      <c r="CX57" s="429">
        <f>SUM(CX50:CX56)</f>
        <v>737.7</v>
      </c>
      <c r="CY57" s="80">
        <f t="shared" si="127"/>
        <v>10.533605585938059</v>
      </c>
      <c r="CZ57" s="429">
        <f>SUM(CZ50:CZ56)</f>
        <v>34.19</v>
      </c>
      <c r="DA57" s="80">
        <f t="shared" si="128"/>
        <v>4.891294240175565</v>
      </c>
      <c r="DB57" s="5">
        <v>3.0273829999999999</v>
      </c>
      <c r="DC57" s="80">
        <f t="shared" si="129"/>
        <v>19.972520971297769</v>
      </c>
      <c r="DD57" s="5">
        <v>0.13600000000000001</v>
      </c>
      <c r="DE57" s="80">
        <f t="shared" si="129"/>
        <v>12.927756653992395</v>
      </c>
      <c r="DF57" s="5">
        <v>34.9</v>
      </c>
      <c r="DG57" s="80">
        <f t="shared" si="130"/>
        <v>12.351315291211455</v>
      </c>
      <c r="DH57" s="5">
        <v>358.6</v>
      </c>
      <c r="DI57" s="80">
        <f t="shared" si="131"/>
        <v>24.095575982368437</v>
      </c>
      <c r="DJ57" s="5">
        <v>35.5</v>
      </c>
      <c r="DK57" s="80">
        <f t="shared" si="132"/>
        <v>3.8143332975179973</v>
      </c>
      <c r="DL57" s="5">
        <v>289.29766145000002</v>
      </c>
      <c r="DM57" s="80">
        <f t="shared" si="133"/>
        <v>8.934223822211198</v>
      </c>
      <c r="DN57" s="5">
        <v>28.747954360000001</v>
      </c>
      <c r="DO57" s="80">
        <f t="shared" si="134"/>
        <v>12.302489374410401</v>
      </c>
      <c r="DP57" s="5"/>
      <c r="DQ57" s="80"/>
      <c r="DR57" s="5">
        <v>206.2</v>
      </c>
      <c r="DS57" s="80">
        <f t="shared" si="135"/>
        <v>20.229569312273128</v>
      </c>
      <c r="DT57" s="429">
        <f>SUM(DT50:DT56)</f>
        <v>20.254218399999999</v>
      </c>
      <c r="DU57" s="80">
        <f t="shared" si="136"/>
        <v>6.9150428737121867</v>
      </c>
      <c r="DV57" s="5">
        <v>334.6</v>
      </c>
      <c r="DW57" s="80">
        <f t="shared" si="137"/>
        <v>11.912984654822518</v>
      </c>
      <c r="DX57" s="5">
        <v>216.1</v>
      </c>
      <c r="DY57" s="80">
        <f t="shared" si="138"/>
        <v>15.168105566084087</v>
      </c>
      <c r="DZ57" s="5">
        <v>36.200000000000003</v>
      </c>
      <c r="EA57" s="80">
        <f t="shared" si="139"/>
        <v>13.487332339791358</v>
      </c>
      <c r="EB57" s="5">
        <v>1.4</v>
      </c>
      <c r="EC57" s="80">
        <f t="shared" si="140"/>
        <v>6.2222222222222223</v>
      </c>
      <c r="ED57" s="5">
        <v>105.4</v>
      </c>
      <c r="EE57" s="80">
        <f t="shared" si="141"/>
        <v>16.916318790756051</v>
      </c>
      <c r="EF57" s="5"/>
      <c r="EG57" s="80"/>
      <c r="EH57" s="5">
        <v>78.400000000000006</v>
      </c>
      <c r="EI57" s="80">
        <f t="shared" si="142"/>
        <v>11.022072262055394</v>
      </c>
      <c r="EJ57" s="5">
        <v>73.599999999999994</v>
      </c>
      <c r="EK57" s="80">
        <f t="shared" si="143"/>
        <v>6.5313424570981322</v>
      </c>
      <c r="EL57" s="5">
        <v>62.6</v>
      </c>
      <c r="EM57" s="80">
        <f t="shared" si="144"/>
        <v>21.416353061922681</v>
      </c>
      <c r="EN57" s="5">
        <v>3.31</v>
      </c>
      <c r="EO57" s="80">
        <f t="shared" si="145"/>
        <v>6.332988941185473</v>
      </c>
      <c r="EP57" s="5">
        <v>7.9719999999999995</v>
      </c>
      <c r="EQ57" s="80">
        <f t="shared" si="146"/>
        <v>24.271578626883848</v>
      </c>
      <c r="ER57" s="5">
        <v>36.966414</v>
      </c>
      <c r="ES57" s="80">
        <f t="shared" si="147"/>
        <v>6.5924634719410982</v>
      </c>
      <c r="ET57" s="5"/>
      <c r="EU57" s="80"/>
      <c r="EV57" s="5">
        <f>SUM(EV50:EV56)</f>
        <v>9.85</v>
      </c>
      <c r="EW57" s="80">
        <f t="shared" si="148"/>
        <v>72.962962962962962</v>
      </c>
      <c r="EX57" s="5">
        <v>1.1379999999999999</v>
      </c>
      <c r="EY57" s="80">
        <f t="shared" si="149"/>
        <v>10.120053357047576</v>
      </c>
      <c r="EZ57" s="5">
        <v>182.8</v>
      </c>
      <c r="FA57" s="80">
        <f t="shared" si="150"/>
        <v>10.053346532475389</v>
      </c>
      <c r="FB57" s="5">
        <v>168.6</v>
      </c>
      <c r="FC57" s="80">
        <f t="shared" si="151"/>
        <v>10.402912321836242</v>
      </c>
      <c r="FD57" s="379">
        <f>SUM(FD50:FD56)</f>
        <v>1.9453500000000001</v>
      </c>
      <c r="FE57" s="80">
        <f t="shared" si="152"/>
        <v>4.3611535029634156</v>
      </c>
      <c r="FF57" s="5"/>
      <c r="FG57" s="80"/>
      <c r="FH57" s="5"/>
      <c r="FI57" s="80"/>
      <c r="FJ57" s="379">
        <f>SUM(FJ50:FJ56)</f>
        <v>243.69915400000002</v>
      </c>
      <c r="FK57" s="80">
        <f t="shared" si="153"/>
        <v>13.462896537694164</v>
      </c>
      <c r="FL57" s="379">
        <f>SUM(FL50:FL56)</f>
        <v>235.42087900000001</v>
      </c>
      <c r="FM57" s="80">
        <f t="shared" si="154"/>
        <v>9.8695111575465599</v>
      </c>
      <c r="FN57" s="5">
        <f>SUM(FN50:FN56)</f>
        <v>0</v>
      </c>
      <c r="FO57" s="80" t="e">
        <f t="shared" si="155"/>
        <v>#DIV/0!</v>
      </c>
      <c r="FP57" s="612">
        <f>SUM(FP50:FP56)</f>
        <v>28.199999999999996</v>
      </c>
      <c r="FQ57" s="80">
        <f t="shared" si="156"/>
        <v>14.099999999999998</v>
      </c>
      <c r="FR57" s="5">
        <f>SUM(FR50:FR56)</f>
        <v>0</v>
      </c>
      <c r="FS57" s="80">
        <f t="shared" si="157"/>
        <v>0</v>
      </c>
      <c r="FT57" s="429">
        <f>SUM(FT50:FT56)</f>
        <v>6.0069999999999997</v>
      </c>
      <c r="FU57" s="80">
        <f t="shared" si="158"/>
        <v>24.047237790232185</v>
      </c>
      <c r="FV57" s="5">
        <f>SUM(FV50:FV56)</f>
        <v>10.18</v>
      </c>
      <c r="FW57" s="80">
        <f t="shared" si="159"/>
        <v>11.860654782710007</v>
      </c>
    </row>
    <row r="58" spans="1:179" ht="12.75" customHeight="1">
      <c r="A58" s="408" t="s">
        <v>223</v>
      </c>
      <c r="B58" s="36">
        <f t="shared" si="87"/>
        <v>4332.2039595000006</v>
      </c>
      <c r="C58" s="37">
        <f t="shared" si="160"/>
        <v>5.3018747747254809</v>
      </c>
      <c r="D58" s="36">
        <v>69.262</v>
      </c>
      <c r="E58" s="37">
        <f t="shared" si="89"/>
        <v>6.1757533336602712</v>
      </c>
      <c r="H58" s="36">
        <v>4.617</v>
      </c>
      <c r="I58" s="37">
        <f t="shared" si="90"/>
        <v>7.4325085722564754</v>
      </c>
      <c r="J58" s="36"/>
      <c r="K58" s="37">
        <f t="shared" si="91"/>
        <v>0</v>
      </c>
      <c r="L58" s="408">
        <v>441.084</v>
      </c>
      <c r="M58" s="37">
        <f t="shared" si="92"/>
        <v>3.2328283752216374</v>
      </c>
      <c r="N58" s="356">
        <f>67805576/1000000</f>
        <v>67.805576000000002</v>
      </c>
      <c r="O58" s="37">
        <f t="shared" si="93"/>
        <v>5.0935964606496302</v>
      </c>
      <c r="P58" s="36">
        <v>0.23085</v>
      </c>
      <c r="Q58" s="37">
        <f t="shared" si="94"/>
        <v>3.5193178880479596</v>
      </c>
      <c r="R58" s="36">
        <v>35.840000000000003</v>
      </c>
      <c r="S58" s="37">
        <f t="shared" si="95"/>
        <v>5.7324922265869924</v>
      </c>
      <c r="T58" s="36">
        <v>0.86</v>
      </c>
      <c r="U58" s="37">
        <f t="shared" si="96"/>
        <v>5.3382991930477965</v>
      </c>
      <c r="X58" s="408">
        <v>137.1</v>
      </c>
      <c r="Y58" s="37">
        <f t="shared" si="97"/>
        <v>6.7553251770131704</v>
      </c>
      <c r="Z58" s="356">
        <v>5.6158720000000004</v>
      </c>
      <c r="AA58" s="37">
        <f t="shared" si="98"/>
        <v>3.6522278359578886</v>
      </c>
      <c r="AB58" s="36">
        <v>108.85120000000001</v>
      </c>
      <c r="AC58" s="37">
        <f t="shared" si="99"/>
        <v>7.1884907918389942</v>
      </c>
      <c r="AD58" s="36">
        <v>0.18</v>
      </c>
      <c r="AE58" s="37">
        <f t="shared" si="100"/>
        <v>3.6474164133738598</v>
      </c>
      <c r="AF58" s="36"/>
      <c r="AH58" s="36">
        <v>4</v>
      </c>
      <c r="AI58" s="37">
        <f t="shared" si="101"/>
        <v>2.3543260741612713</v>
      </c>
      <c r="AJ58" s="36">
        <v>26.9</v>
      </c>
      <c r="AK58" s="37">
        <f t="shared" si="102"/>
        <v>6.3473336479471438</v>
      </c>
      <c r="AL58" s="36">
        <v>51.4</v>
      </c>
      <c r="AM58" s="37">
        <f t="shared" si="103"/>
        <v>7.5889561494168021</v>
      </c>
      <c r="AN58" s="36">
        <v>4.8</v>
      </c>
      <c r="AO58" s="37">
        <f t="shared" si="104"/>
        <v>9.1954022988505724</v>
      </c>
      <c r="AP58" s="378">
        <v>42.24</v>
      </c>
      <c r="AQ58" s="37">
        <f t="shared" si="105"/>
        <v>4.9231343022645948</v>
      </c>
      <c r="AR58" s="378">
        <v>59.58</v>
      </c>
      <c r="AS58" s="37">
        <f t="shared" si="106"/>
        <v>8.7392739273927393</v>
      </c>
      <c r="AT58" s="36">
        <v>8.8879999999999999</v>
      </c>
      <c r="AU58" s="37">
        <f t="shared" si="107"/>
        <v>6.2588463948960253</v>
      </c>
      <c r="AV58" s="378">
        <v>1.0751999999999999</v>
      </c>
      <c r="AW58" s="37">
        <f t="shared" si="108"/>
        <v>5.5534259244901945</v>
      </c>
      <c r="AX58" s="36">
        <v>0.55552000000000001</v>
      </c>
      <c r="AY58" s="37">
        <f t="shared" si="109"/>
        <v>6.3062783864545793</v>
      </c>
      <c r="AZ58" s="36"/>
      <c r="BA58" s="37">
        <f t="shared" si="110"/>
        <v>0</v>
      </c>
      <c r="BB58" s="356">
        <f>29637888/1000000</f>
        <v>29.637888</v>
      </c>
      <c r="BC58" s="37">
        <f t="shared" si="111"/>
        <v>10.035354400362236</v>
      </c>
      <c r="BD58" s="356">
        <f>220216576/1000000</f>
        <v>220.216576</v>
      </c>
      <c r="BE58" s="37">
        <f t="shared" si="112"/>
        <v>5.4297232483597035</v>
      </c>
      <c r="BF58" s="36">
        <v>165.710848</v>
      </c>
      <c r="BG58" s="37">
        <f t="shared" si="113"/>
        <v>3.858902355199866</v>
      </c>
      <c r="BH58" s="36">
        <v>1.1320319999999999</v>
      </c>
      <c r="BI58" s="37">
        <f t="shared" si="114"/>
        <v>5.929120011888994</v>
      </c>
      <c r="BJ58" s="36">
        <v>0.67</v>
      </c>
      <c r="BK58" s="37">
        <f t="shared" si="115"/>
        <v>4.0692377771029458</v>
      </c>
      <c r="BL58" s="36"/>
      <c r="BM58" s="37"/>
      <c r="BN58" s="36"/>
      <c r="BO58" s="37"/>
      <c r="BP58" s="36"/>
      <c r="BQ58" s="37"/>
      <c r="BR58" s="36"/>
      <c r="BS58" s="37"/>
      <c r="BT58" s="408"/>
      <c r="BU58" s="37">
        <f t="shared" si="116"/>
        <v>0</v>
      </c>
      <c r="BV58" s="36">
        <v>61.56</v>
      </c>
      <c r="BW58" s="37">
        <f t="shared" si="117"/>
        <v>4.107833978379821</v>
      </c>
      <c r="BY58" s="37"/>
      <c r="BZ58" s="36">
        <v>64.153728000000001</v>
      </c>
      <c r="CA58" s="37">
        <f t="shared" si="118"/>
        <v>1.9107623092365251</v>
      </c>
      <c r="CB58" s="36">
        <v>91.327081500000006</v>
      </c>
      <c r="CC58" s="37">
        <f t="shared" si="119"/>
        <v>5.6966306388436392</v>
      </c>
      <c r="CD58" s="36"/>
      <c r="CE58" s="37"/>
      <c r="CG58" s="37"/>
      <c r="CH58" s="36"/>
      <c r="CI58" s="37"/>
      <c r="CJ58" s="36">
        <v>65.843999999999994</v>
      </c>
      <c r="CK58" s="37">
        <f t="shared" si="120"/>
        <v>5.9696458684654292</v>
      </c>
      <c r="CL58" s="36">
        <v>19.087</v>
      </c>
      <c r="CM58" s="37">
        <f t="shared" si="121"/>
        <v>5.4071740596157447</v>
      </c>
      <c r="CN58" s="36">
        <v>690.33299999999997</v>
      </c>
      <c r="CO58" s="37">
        <f t="shared" si="122"/>
        <v>7.521383110023323</v>
      </c>
      <c r="CP58" s="408">
        <v>118.663</v>
      </c>
      <c r="CQ58" s="37">
        <f t="shared" si="123"/>
        <v>6.1519885362100633</v>
      </c>
      <c r="CR58" s="408">
        <v>16.408999999999999</v>
      </c>
      <c r="CS58" s="37">
        <f t="shared" si="124"/>
        <v>5.5517586715567528</v>
      </c>
      <c r="CT58" s="408">
        <v>47.9</v>
      </c>
      <c r="CU58" s="37">
        <f t="shared" si="125"/>
        <v>4.9233236031739507</v>
      </c>
      <c r="CV58" s="408">
        <v>56.4</v>
      </c>
      <c r="CW58" s="37">
        <f t="shared" si="126"/>
        <v>3.1432870757398423</v>
      </c>
      <c r="CX58" s="408">
        <v>403.7</v>
      </c>
      <c r="CY58" s="37">
        <f t="shared" si="127"/>
        <v>5.7644253423386127</v>
      </c>
      <c r="CZ58" s="408">
        <v>42.671999999999997</v>
      </c>
      <c r="DA58" s="37">
        <f t="shared" si="128"/>
        <v>6.1047472306748087</v>
      </c>
      <c r="DB58" s="36">
        <v>1.024</v>
      </c>
      <c r="DC58" s="37">
        <f t="shared" si="129"/>
        <v>6.7556240735344399</v>
      </c>
      <c r="DD58" s="36">
        <v>5.0999999999999997E-2</v>
      </c>
      <c r="DE58" s="37">
        <f t="shared" si="129"/>
        <v>4.8479087452471479</v>
      </c>
      <c r="DF58" s="36">
        <v>13.5</v>
      </c>
      <c r="DG58" s="37">
        <f t="shared" si="130"/>
        <v>4.7777294106405348</v>
      </c>
      <c r="DH58" s="36">
        <v>109.6</v>
      </c>
      <c r="DI58" s="37">
        <f t="shared" si="131"/>
        <v>7.364403590818684</v>
      </c>
      <c r="DJ58" s="36">
        <v>56.3</v>
      </c>
      <c r="DK58" s="37">
        <f t="shared" si="132"/>
        <v>6.0492102718384002</v>
      </c>
      <c r="DL58" s="36">
        <v>170.12352000000001</v>
      </c>
      <c r="DM58" s="37">
        <f t="shared" si="133"/>
        <v>5.2538330157401392</v>
      </c>
      <c r="DN58" s="36">
        <v>11.011839999999999</v>
      </c>
      <c r="DO58" s="37">
        <f t="shared" si="134"/>
        <v>4.7124412017713881</v>
      </c>
      <c r="DP58" s="36"/>
      <c r="DQ58" s="37"/>
      <c r="DR58" s="36">
        <v>83.2</v>
      </c>
      <c r="DS58" s="37">
        <f t="shared" si="135"/>
        <v>8.162464436377908</v>
      </c>
      <c r="DT58" s="408"/>
      <c r="DU58" s="37">
        <f t="shared" si="136"/>
        <v>0</v>
      </c>
      <c r="DV58" s="36">
        <v>57.8</v>
      </c>
      <c r="DW58" s="37">
        <f t="shared" si="137"/>
        <v>2.0578915512514686</v>
      </c>
      <c r="DX58" s="36">
        <v>33.200000000000003</v>
      </c>
      <c r="DY58" s="37">
        <f t="shared" si="138"/>
        <v>2.3303151540675233</v>
      </c>
      <c r="DZ58" s="36">
        <v>6.3</v>
      </c>
      <c r="EA58" s="37">
        <f t="shared" si="139"/>
        <v>2.3472429210134127</v>
      </c>
      <c r="EB58" s="36">
        <v>1.5</v>
      </c>
      <c r="EC58" s="37">
        <f t="shared" si="140"/>
        <v>6.666666666666667</v>
      </c>
      <c r="ED58" s="36">
        <v>0</v>
      </c>
      <c r="EE58" s="37">
        <f t="shared" si="141"/>
        <v>0</v>
      </c>
      <c r="EF58" s="36"/>
      <c r="EG58" s="37"/>
      <c r="EH58" s="36">
        <v>42.3</v>
      </c>
      <c r="EI58" s="37">
        <f t="shared" si="142"/>
        <v>5.9468578658793758</v>
      </c>
      <c r="EJ58" s="36">
        <v>27.4</v>
      </c>
      <c r="EK58" s="37">
        <f t="shared" si="143"/>
        <v>2.4315052082131636</v>
      </c>
      <c r="EL58" s="36">
        <v>0</v>
      </c>
      <c r="EM58" s="37">
        <f t="shared" si="144"/>
        <v>0</v>
      </c>
      <c r="EN58" s="36">
        <v>3.1</v>
      </c>
      <c r="EO58" s="37">
        <f t="shared" si="145"/>
        <v>5.9311981020166069</v>
      </c>
      <c r="EP58" s="36">
        <v>0</v>
      </c>
      <c r="EQ58" s="37">
        <f t="shared" si="146"/>
        <v>0</v>
      </c>
      <c r="ER58" s="36">
        <v>33.891584000000002</v>
      </c>
      <c r="ES58" s="37">
        <f t="shared" si="147"/>
        <v>6.0441088369086442</v>
      </c>
      <c r="ET58" s="36"/>
      <c r="EU58" s="37"/>
      <c r="EV58" s="36"/>
      <c r="EW58" s="37">
        <f t="shared" si="148"/>
        <v>0</v>
      </c>
      <c r="EX58" s="36">
        <v>0</v>
      </c>
      <c r="EY58" s="37">
        <f t="shared" si="149"/>
        <v>0</v>
      </c>
      <c r="EZ58" s="36">
        <v>96.3</v>
      </c>
      <c r="FA58" s="37">
        <f t="shared" si="150"/>
        <v>5.2961557498762577</v>
      </c>
      <c r="FB58" s="36">
        <v>35.700000000000003</v>
      </c>
      <c r="FC58" s="37">
        <f t="shared" si="151"/>
        <v>2.2027518973283153</v>
      </c>
      <c r="FD58" s="378">
        <v>2.2056439999999999</v>
      </c>
      <c r="FE58" s="37">
        <f t="shared" si="152"/>
        <v>4.9446896737811903</v>
      </c>
      <c r="FF58" s="36"/>
      <c r="FG58" s="37"/>
      <c r="FH58" s="36"/>
      <c r="FI58" s="37"/>
      <c r="FJ58" s="378">
        <v>166.72499999999999</v>
      </c>
      <c r="FK58" s="37">
        <f t="shared" si="153"/>
        <v>9.2105425415102555</v>
      </c>
      <c r="FL58" s="378">
        <v>192.375</v>
      </c>
      <c r="FM58" s="37">
        <f t="shared" si="154"/>
        <v>8.0649057848986274</v>
      </c>
      <c r="FN58" s="36"/>
      <c r="FO58" s="37" t="e">
        <f t="shared" si="155"/>
        <v>#DIV/0!</v>
      </c>
      <c r="FP58" s="611">
        <v>16.8</v>
      </c>
      <c r="FQ58" s="37">
        <f t="shared" si="156"/>
        <v>8.4</v>
      </c>
      <c r="FR58" s="36"/>
      <c r="FS58" s="37">
        <f t="shared" si="157"/>
        <v>0</v>
      </c>
      <c r="FT58" s="408">
        <v>0.88500000000000001</v>
      </c>
      <c r="FU58" s="37">
        <f t="shared" si="158"/>
        <v>3.542834267413931</v>
      </c>
      <c r="FV58" s="36">
        <v>4.6100000000000003</v>
      </c>
      <c r="FW58" s="37">
        <f t="shared" si="159"/>
        <v>5.3710823721309575</v>
      </c>
    </row>
    <row r="59" spans="1:179" ht="12.75" customHeight="1" thickBot="1">
      <c r="A59" s="408" t="s">
        <v>224</v>
      </c>
      <c r="B59" s="36">
        <f t="shared" si="87"/>
        <v>0</v>
      </c>
      <c r="C59" s="37">
        <f t="shared" si="160"/>
        <v>0</v>
      </c>
      <c r="D59" s="36">
        <v>0</v>
      </c>
      <c r="E59" s="37">
        <f t="shared" si="89"/>
        <v>0</v>
      </c>
      <c r="H59" s="36">
        <v>0</v>
      </c>
      <c r="I59" s="37">
        <f t="shared" si="90"/>
        <v>0</v>
      </c>
      <c r="J59" s="36"/>
      <c r="K59" s="37">
        <f t="shared" si="91"/>
        <v>0</v>
      </c>
      <c r="L59" s="408"/>
      <c r="M59" s="37">
        <f t="shared" si="92"/>
        <v>0</v>
      </c>
      <c r="N59" s="356">
        <v>0</v>
      </c>
      <c r="O59" s="37">
        <f t="shared" si="93"/>
        <v>0</v>
      </c>
      <c r="Q59" s="37">
        <f t="shared" si="94"/>
        <v>0</v>
      </c>
      <c r="S59" s="37">
        <f t="shared" si="95"/>
        <v>0</v>
      </c>
      <c r="U59" s="37">
        <f t="shared" si="96"/>
        <v>0</v>
      </c>
      <c r="X59" s="408"/>
      <c r="Y59" s="37">
        <f t="shared" si="97"/>
        <v>0</v>
      </c>
      <c r="Z59" s="356"/>
      <c r="AA59" s="37">
        <f t="shared" si="98"/>
        <v>0</v>
      </c>
      <c r="AB59" s="36">
        <v>0</v>
      </c>
      <c r="AC59" s="37">
        <f t="shared" si="99"/>
        <v>0</v>
      </c>
      <c r="AD59" s="36"/>
      <c r="AE59" s="37">
        <f t="shared" si="100"/>
        <v>0</v>
      </c>
      <c r="AF59" s="36"/>
      <c r="AH59" s="36">
        <v>0</v>
      </c>
      <c r="AI59" s="37">
        <f t="shared" si="101"/>
        <v>0</v>
      </c>
      <c r="AJ59" s="36"/>
      <c r="AK59" s="37">
        <f t="shared" si="102"/>
        <v>0</v>
      </c>
      <c r="AL59" s="36">
        <v>0</v>
      </c>
      <c r="AM59" s="37">
        <f t="shared" si="103"/>
        <v>0</v>
      </c>
      <c r="AN59" s="36">
        <v>0</v>
      </c>
      <c r="AO59" s="37">
        <f t="shared" si="104"/>
        <v>0</v>
      </c>
      <c r="AP59" s="378"/>
      <c r="AQ59" s="37">
        <f t="shared" si="105"/>
        <v>0</v>
      </c>
      <c r="AR59" s="378"/>
      <c r="AS59" s="37">
        <f t="shared" si="106"/>
        <v>0</v>
      </c>
      <c r="AU59" s="37">
        <f t="shared" si="107"/>
        <v>0</v>
      </c>
      <c r="AV59" s="378"/>
      <c r="AW59" s="37">
        <f t="shared" si="108"/>
        <v>0</v>
      </c>
      <c r="AX59" s="36"/>
      <c r="AY59" s="37">
        <f t="shared" si="109"/>
        <v>0</v>
      </c>
      <c r="AZ59" s="36"/>
      <c r="BA59" s="37">
        <f t="shared" si="110"/>
        <v>0</v>
      </c>
      <c r="BB59" s="356">
        <v>0</v>
      </c>
      <c r="BC59" s="37">
        <f t="shared" si="111"/>
        <v>0</v>
      </c>
      <c r="BD59" s="356">
        <v>0</v>
      </c>
      <c r="BE59" s="37">
        <f t="shared" si="112"/>
        <v>0</v>
      </c>
      <c r="BF59" s="36">
        <v>0</v>
      </c>
      <c r="BG59" s="37">
        <f t="shared" si="113"/>
        <v>0</v>
      </c>
      <c r="BH59" s="36">
        <v>0</v>
      </c>
      <c r="BI59" s="37">
        <f t="shared" si="114"/>
        <v>0</v>
      </c>
      <c r="BJ59" s="36"/>
      <c r="BK59" s="37">
        <f t="shared" si="115"/>
        <v>0</v>
      </c>
      <c r="BL59" s="36"/>
      <c r="BM59" s="37"/>
      <c r="BN59" s="36"/>
      <c r="BO59" s="37"/>
      <c r="BP59" s="36"/>
      <c r="BQ59" s="37"/>
      <c r="BR59" s="36"/>
      <c r="BS59" s="37"/>
      <c r="BT59" s="408"/>
      <c r="BU59" s="37">
        <f t="shared" si="116"/>
        <v>0</v>
      </c>
      <c r="BV59" s="36"/>
      <c r="BW59" s="37">
        <f t="shared" si="117"/>
        <v>0</v>
      </c>
      <c r="BY59" s="37"/>
      <c r="BZ59" s="36"/>
      <c r="CA59" s="37">
        <f t="shared" si="118"/>
        <v>0</v>
      </c>
      <c r="CB59" s="36"/>
      <c r="CC59" s="37">
        <f t="shared" si="119"/>
        <v>0</v>
      </c>
      <c r="CD59" s="36"/>
      <c r="CE59" s="37"/>
      <c r="CG59" s="37"/>
      <c r="CH59" s="36"/>
      <c r="CI59" s="37"/>
      <c r="CJ59" s="36"/>
      <c r="CK59" s="37">
        <f t="shared" si="120"/>
        <v>0</v>
      </c>
      <c r="CL59" s="36"/>
      <c r="CM59" s="37">
        <f t="shared" si="121"/>
        <v>0</v>
      </c>
      <c r="CN59" s="36"/>
      <c r="CO59" s="37">
        <f t="shared" si="122"/>
        <v>0</v>
      </c>
      <c r="CP59" s="408"/>
      <c r="CQ59" s="37">
        <f t="shared" si="123"/>
        <v>0</v>
      </c>
      <c r="CR59" s="408"/>
      <c r="CS59" s="37">
        <f t="shared" si="124"/>
        <v>0</v>
      </c>
      <c r="CT59" s="408"/>
      <c r="CU59" s="37">
        <f t="shared" si="125"/>
        <v>0</v>
      </c>
      <c r="CV59" s="408"/>
      <c r="CW59" s="37">
        <f t="shared" si="126"/>
        <v>0</v>
      </c>
      <c r="CX59" s="408"/>
      <c r="CY59" s="37">
        <f t="shared" si="127"/>
        <v>0</v>
      </c>
      <c r="CZ59" s="408"/>
      <c r="DA59" s="37">
        <f t="shared" si="128"/>
        <v>0</v>
      </c>
      <c r="DB59" s="36"/>
      <c r="DC59" s="37">
        <f t="shared" si="129"/>
        <v>0</v>
      </c>
      <c r="DD59" s="36">
        <v>0</v>
      </c>
      <c r="DE59" s="37">
        <f t="shared" si="129"/>
        <v>0</v>
      </c>
      <c r="DF59" s="36">
        <v>0</v>
      </c>
      <c r="DG59" s="37">
        <f t="shared" si="130"/>
        <v>0</v>
      </c>
      <c r="DH59" s="36"/>
      <c r="DI59" s="37">
        <f t="shared" si="131"/>
        <v>0</v>
      </c>
      <c r="DJ59" s="36"/>
      <c r="DK59" s="37">
        <f t="shared" si="132"/>
        <v>0</v>
      </c>
      <c r="DL59" s="36">
        <v>0</v>
      </c>
      <c r="DM59" s="37">
        <f t="shared" si="133"/>
        <v>0</v>
      </c>
      <c r="DN59" s="36">
        <v>0</v>
      </c>
      <c r="DO59" s="37">
        <f t="shared" si="134"/>
        <v>0</v>
      </c>
      <c r="DP59" s="36"/>
      <c r="DQ59" s="37"/>
      <c r="DR59" s="36">
        <v>0</v>
      </c>
      <c r="DS59" s="37">
        <f t="shared" si="135"/>
        <v>0</v>
      </c>
      <c r="DT59" s="408"/>
      <c r="DU59" s="37">
        <f t="shared" si="136"/>
        <v>0</v>
      </c>
      <c r="DV59" s="36">
        <v>0</v>
      </c>
      <c r="DW59" s="37">
        <f t="shared" si="137"/>
        <v>0</v>
      </c>
      <c r="DX59" s="36">
        <v>0</v>
      </c>
      <c r="DY59" s="37">
        <f t="shared" si="138"/>
        <v>0</v>
      </c>
      <c r="DZ59" s="36">
        <v>0</v>
      </c>
      <c r="EA59" s="37">
        <f t="shared" si="139"/>
        <v>0</v>
      </c>
      <c r="EB59" s="36">
        <v>0</v>
      </c>
      <c r="EC59" s="37">
        <f t="shared" si="140"/>
        <v>0</v>
      </c>
      <c r="ED59" s="36">
        <v>0</v>
      </c>
      <c r="EE59" s="37">
        <f t="shared" si="141"/>
        <v>0</v>
      </c>
      <c r="EF59" s="36"/>
      <c r="EG59" s="37"/>
      <c r="EH59" s="36"/>
      <c r="EI59" s="37">
        <f t="shared" si="142"/>
        <v>0</v>
      </c>
      <c r="EJ59" s="36"/>
      <c r="EK59" s="37">
        <f t="shared" si="143"/>
        <v>0</v>
      </c>
      <c r="EL59" s="36">
        <v>0</v>
      </c>
      <c r="EM59" s="37">
        <f t="shared" si="144"/>
        <v>0</v>
      </c>
      <c r="EN59" s="36">
        <v>0</v>
      </c>
      <c r="EO59" s="37">
        <f t="shared" si="145"/>
        <v>0</v>
      </c>
      <c r="EP59" s="36">
        <v>0</v>
      </c>
      <c r="EQ59" s="37">
        <f t="shared" si="146"/>
        <v>0</v>
      </c>
      <c r="ER59" s="36">
        <v>0</v>
      </c>
      <c r="ES59" s="37">
        <f t="shared" si="147"/>
        <v>0</v>
      </c>
      <c r="ET59" s="36"/>
      <c r="EU59" s="37"/>
      <c r="EV59" s="36"/>
      <c r="EW59" s="37">
        <f t="shared" si="148"/>
        <v>0</v>
      </c>
      <c r="EX59" s="36">
        <v>0</v>
      </c>
      <c r="EY59" s="37">
        <f t="shared" si="149"/>
        <v>0</v>
      </c>
      <c r="EZ59" s="36">
        <v>0</v>
      </c>
      <c r="FA59" s="37">
        <f t="shared" si="150"/>
        <v>0</v>
      </c>
      <c r="FB59" s="36">
        <v>0</v>
      </c>
      <c r="FC59" s="37">
        <f t="shared" si="151"/>
        <v>0</v>
      </c>
      <c r="FD59" s="378">
        <v>0</v>
      </c>
      <c r="FE59" s="37">
        <f t="shared" si="152"/>
        <v>0</v>
      </c>
      <c r="FF59" s="36"/>
      <c r="FG59" s="37"/>
      <c r="FH59" s="36"/>
      <c r="FI59" s="37"/>
      <c r="FJ59" s="378">
        <v>0</v>
      </c>
      <c r="FK59" s="37">
        <f t="shared" si="153"/>
        <v>0</v>
      </c>
      <c r="FL59" s="378">
        <v>0</v>
      </c>
      <c r="FM59" s="37">
        <f t="shared" si="154"/>
        <v>0</v>
      </c>
      <c r="FN59" s="36"/>
      <c r="FO59" s="37" t="e">
        <f t="shared" si="155"/>
        <v>#DIV/0!</v>
      </c>
      <c r="FP59" s="611"/>
      <c r="FQ59" s="37">
        <f t="shared" si="156"/>
        <v>0</v>
      </c>
      <c r="FR59" s="36"/>
      <c r="FS59" s="37">
        <f t="shared" si="157"/>
        <v>0</v>
      </c>
      <c r="FT59" s="408"/>
      <c r="FU59" s="37">
        <f t="shared" si="158"/>
        <v>0</v>
      </c>
      <c r="FV59" s="36"/>
      <c r="FW59" s="37">
        <f t="shared" si="159"/>
        <v>0</v>
      </c>
    </row>
    <row r="60" spans="1:179" ht="12.75" customHeight="1" thickBot="1">
      <c r="A60" s="69" t="s">
        <v>225</v>
      </c>
      <c r="B60" s="5">
        <f t="shared" si="87"/>
        <v>4332.2039595000006</v>
      </c>
      <c r="C60" s="80">
        <f t="shared" si="160"/>
        <v>5.3018747747254809</v>
      </c>
      <c r="D60" s="5">
        <v>69.262</v>
      </c>
      <c r="E60" s="80">
        <f t="shared" si="89"/>
        <v>6.1757533336602712</v>
      </c>
      <c r="F60" s="5"/>
      <c r="G60" s="80"/>
      <c r="H60" s="5">
        <v>4.617</v>
      </c>
      <c r="I60" s="80">
        <f t="shared" si="90"/>
        <v>7.4325085722564754</v>
      </c>
      <c r="J60" s="5">
        <f>SUM(J58:J59)</f>
        <v>0</v>
      </c>
      <c r="K60" s="80">
        <f t="shared" si="91"/>
        <v>0</v>
      </c>
      <c r="L60" s="429">
        <f>SUM(L58:L59)</f>
        <v>441.084</v>
      </c>
      <c r="M60" s="80">
        <f t="shared" si="92"/>
        <v>3.2328283752216374</v>
      </c>
      <c r="N60" s="370">
        <f>SUM(N58:N59)</f>
        <v>67.805576000000002</v>
      </c>
      <c r="O60" s="80">
        <f t="shared" si="93"/>
        <v>5.0935964606496302</v>
      </c>
      <c r="P60" s="5">
        <v>0.23085</v>
      </c>
      <c r="Q60" s="80">
        <f t="shared" si="94"/>
        <v>3.5193178880479596</v>
      </c>
      <c r="R60" s="5">
        <v>35.840000000000003</v>
      </c>
      <c r="S60" s="80">
        <f t="shared" si="95"/>
        <v>5.7324922265869924</v>
      </c>
      <c r="T60" s="5">
        <f>SUM(T58:T59)</f>
        <v>0.86</v>
      </c>
      <c r="U60" s="80">
        <f t="shared" si="96"/>
        <v>5.3382991930477965</v>
      </c>
      <c r="V60" s="5"/>
      <c r="W60" s="80"/>
      <c r="X60" s="429">
        <f>SUM(X58:X59)</f>
        <v>137.1</v>
      </c>
      <c r="Y60" s="80">
        <f t="shared" si="97"/>
        <v>6.7553251770131704</v>
      </c>
      <c r="Z60" s="370">
        <v>5.6158720000000004</v>
      </c>
      <c r="AA60" s="80">
        <f t="shared" si="98"/>
        <v>3.6522278359578886</v>
      </c>
      <c r="AB60" s="5">
        <v>108.85120000000001</v>
      </c>
      <c r="AC60" s="80">
        <f t="shared" si="99"/>
        <v>7.1884907918389942</v>
      </c>
      <c r="AD60" s="5">
        <v>0.18</v>
      </c>
      <c r="AE60" s="80">
        <f t="shared" si="100"/>
        <v>3.6474164133738598</v>
      </c>
      <c r="AF60" s="5"/>
      <c r="AG60" s="80"/>
      <c r="AH60" s="5">
        <v>4</v>
      </c>
      <c r="AI60" s="80">
        <f t="shared" si="101"/>
        <v>2.3543260741612713</v>
      </c>
      <c r="AJ60" s="5">
        <v>26.9</v>
      </c>
      <c r="AK60" s="80">
        <f t="shared" si="102"/>
        <v>6.3473336479471438</v>
      </c>
      <c r="AL60" s="5">
        <v>51.4</v>
      </c>
      <c r="AM60" s="80">
        <f t="shared" si="103"/>
        <v>7.5889561494168021</v>
      </c>
      <c r="AN60" s="5">
        <v>4.8</v>
      </c>
      <c r="AO60" s="80">
        <f t="shared" si="104"/>
        <v>9.1954022988505724</v>
      </c>
      <c r="AP60" s="379">
        <v>42.24</v>
      </c>
      <c r="AQ60" s="80">
        <f t="shared" si="105"/>
        <v>4.9231343022645948</v>
      </c>
      <c r="AR60" s="379">
        <f>SUM(AR58:AR59)</f>
        <v>59.58</v>
      </c>
      <c r="AS60" s="80">
        <f t="shared" si="106"/>
        <v>8.7392739273927393</v>
      </c>
      <c r="AT60" s="5">
        <v>8.8879999999999999</v>
      </c>
      <c r="AU60" s="80">
        <f t="shared" si="107"/>
        <v>6.2588463948960253</v>
      </c>
      <c r="AV60" s="379">
        <v>1.0751999999999999</v>
      </c>
      <c r="AW60" s="80">
        <f t="shared" si="108"/>
        <v>5.5534259244901945</v>
      </c>
      <c r="AX60" s="5">
        <v>0.55552000000000001</v>
      </c>
      <c r="AY60" s="80">
        <f t="shared" si="109"/>
        <v>6.3062783864545793</v>
      </c>
      <c r="AZ60" s="5">
        <f>SUM(AZ58:AZ59)</f>
        <v>0</v>
      </c>
      <c r="BA60" s="80">
        <f t="shared" si="110"/>
        <v>0</v>
      </c>
      <c r="BB60" s="370">
        <f>SUM(BB58:BB59)</f>
        <v>29.637888</v>
      </c>
      <c r="BC60" s="80">
        <f t="shared" si="111"/>
        <v>10.035354400362236</v>
      </c>
      <c r="BD60" s="370">
        <f>SUM(BD58:BD59)</f>
        <v>220.216576</v>
      </c>
      <c r="BE60" s="80">
        <f t="shared" si="112"/>
        <v>5.4297232483597035</v>
      </c>
      <c r="BF60" s="5">
        <v>165.710848</v>
      </c>
      <c r="BG60" s="80">
        <f t="shared" si="113"/>
        <v>3.858902355199866</v>
      </c>
      <c r="BH60" s="5">
        <v>1.1320319999999999</v>
      </c>
      <c r="BI60" s="80">
        <f t="shared" si="114"/>
        <v>5.929120011888994</v>
      </c>
      <c r="BJ60" s="5">
        <v>0.67</v>
      </c>
      <c r="BK60" s="80">
        <f t="shared" si="115"/>
        <v>4.0692377771029458</v>
      </c>
      <c r="BL60" s="5"/>
      <c r="BM60" s="80"/>
      <c r="BN60" s="5"/>
      <c r="BO60" s="80"/>
      <c r="BP60" s="5"/>
      <c r="BQ60" s="80"/>
      <c r="BR60" s="5"/>
      <c r="BS60" s="80"/>
      <c r="BT60" s="429">
        <f>SUM(BT58:BT59)</f>
        <v>0</v>
      </c>
      <c r="BU60" s="80">
        <f t="shared" si="116"/>
        <v>0</v>
      </c>
      <c r="BV60" s="5">
        <f>SUM(BV58:BV59)</f>
        <v>61.56</v>
      </c>
      <c r="BW60" s="80">
        <f t="shared" si="117"/>
        <v>4.107833978379821</v>
      </c>
      <c r="BX60" s="5"/>
      <c r="BY60" s="80"/>
      <c r="BZ60" s="5">
        <v>64.153728000000001</v>
      </c>
      <c r="CA60" s="80">
        <f t="shared" si="118"/>
        <v>1.9107623092365251</v>
      </c>
      <c r="CB60" s="5">
        <v>91.327081500000006</v>
      </c>
      <c r="CC60" s="80">
        <f t="shared" si="119"/>
        <v>5.6966306388436392</v>
      </c>
      <c r="CD60" s="5"/>
      <c r="CE60" s="80"/>
      <c r="CF60" s="5"/>
      <c r="CG60" s="80"/>
      <c r="CH60" s="5"/>
      <c r="CI60" s="80"/>
      <c r="CJ60" s="5">
        <v>65.843999999999994</v>
      </c>
      <c r="CK60" s="80">
        <f t="shared" si="120"/>
        <v>5.9696458684654292</v>
      </c>
      <c r="CL60" s="5">
        <v>19.087</v>
      </c>
      <c r="CM60" s="80">
        <f t="shared" si="121"/>
        <v>5.4071740596157447</v>
      </c>
      <c r="CN60" s="5">
        <v>690.33299999999997</v>
      </c>
      <c r="CO60" s="80">
        <f t="shared" si="122"/>
        <v>7.521383110023323</v>
      </c>
      <c r="CP60" s="429">
        <f>SUM(CP58:CP59)</f>
        <v>118.663</v>
      </c>
      <c r="CQ60" s="80">
        <f t="shared" si="123"/>
        <v>6.1519885362100633</v>
      </c>
      <c r="CR60" s="429">
        <f>SUM(CR58:CR59)</f>
        <v>16.408999999999999</v>
      </c>
      <c r="CS60" s="80">
        <f t="shared" si="124"/>
        <v>5.5517586715567528</v>
      </c>
      <c r="CT60" s="429">
        <v>47.9</v>
      </c>
      <c r="CU60" s="80">
        <f t="shared" si="125"/>
        <v>4.9233236031739507</v>
      </c>
      <c r="CV60" s="429">
        <f>SUM(CV58:CV59)</f>
        <v>56.4</v>
      </c>
      <c r="CW60" s="80">
        <f t="shared" si="126"/>
        <v>3.1432870757398423</v>
      </c>
      <c r="CX60" s="429">
        <f>SUM(CX58:CX59)</f>
        <v>403.7</v>
      </c>
      <c r="CY60" s="80">
        <f t="shared" si="127"/>
        <v>5.7644253423386127</v>
      </c>
      <c r="CZ60" s="429">
        <f>SUM(CZ58:CZ59)</f>
        <v>42.671999999999997</v>
      </c>
      <c r="DA60" s="80">
        <f t="shared" si="128"/>
        <v>6.1047472306748087</v>
      </c>
      <c r="DB60" s="5">
        <v>1.024</v>
      </c>
      <c r="DC60" s="80">
        <f t="shared" si="129"/>
        <v>6.7556240735344399</v>
      </c>
      <c r="DD60" s="5">
        <v>5.0999999999999997E-2</v>
      </c>
      <c r="DE60" s="80">
        <f t="shared" si="129"/>
        <v>4.8479087452471479</v>
      </c>
      <c r="DF60" s="5">
        <v>13.5</v>
      </c>
      <c r="DG60" s="80">
        <f t="shared" si="130"/>
        <v>4.7777294106405348</v>
      </c>
      <c r="DH60" s="5">
        <v>109.6</v>
      </c>
      <c r="DI60" s="80">
        <f t="shared" si="131"/>
        <v>7.364403590818684</v>
      </c>
      <c r="DJ60" s="5">
        <v>56.3</v>
      </c>
      <c r="DK60" s="80">
        <f t="shared" si="132"/>
        <v>6.0492102718384002</v>
      </c>
      <c r="DL60" s="5">
        <v>170.12352000000001</v>
      </c>
      <c r="DM60" s="80">
        <f t="shared" si="133"/>
        <v>5.2538330157401392</v>
      </c>
      <c r="DN60" s="5">
        <v>11.011839999999999</v>
      </c>
      <c r="DO60" s="80">
        <f t="shared" si="134"/>
        <v>4.7124412017713881</v>
      </c>
      <c r="DP60" s="5"/>
      <c r="DQ60" s="80"/>
      <c r="DR60" s="5">
        <v>83.2</v>
      </c>
      <c r="DS60" s="80">
        <f t="shared" si="135"/>
        <v>8.162464436377908</v>
      </c>
      <c r="DT60" s="429">
        <f>SUM(DT58:DT59)</f>
        <v>0</v>
      </c>
      <c r="DU60" s="80">
        <f t="shared" si="136"/>
        <v>0</v>
      </c>
      <c r="DV60" s="5">
        <v>57.8</v>
      </c>
      <c r="DW60" s="80">
        <f t="shared" si="137"/>
        <v>2.0578915512514686</v>
      </c>
      <c r="DX60" s="5">
        <v>33.200000000000003</v>
      </c>
      <c r="DY60" s="80">
        <f t="shared" si="138"/>
        <v>2.3303151540675233</v>
      </c>
      <c r="DZ60" s="5">
        <v>6.3</v>
      </c>
      <c r="EA60" s="80">
        <f t="shared" si="139"/>
        <v>2.3472429210134127</v>
      </c>
      <c r="EB60" s="5">
        <v>1.5</v>
      </c>
      <c r="EC60" s="80">
        <f t="shared" si="140"/>
        <v>6.666666666666667</v>
      </c>
      <c r="ED60" s="5">
        <v>0</v>
      </c>
      <c r="EE60" s="80">
        <f t="shared" si="141"/>
        <v>0</v>
      </c>
      <c r="EF60" s="5"/>
      <c r="EG60" s="80"/>
      <c r="EH60" s="5">
        <v>42.3</v>
      </c>
      <c r="EI60" s="80">
        <f t="shared" si="142"/>
        <v>5.9468578658793758</v>
      </c>
      <c r="EJ60" s="5">
        <v>27.4</v>
      </c>
      <c r="EK60" s="80">
        <f t="shared" si="143"/>
        <v>2.4315052082131636</v>
      </c>
      <c r="EL60" s="5">
        <v>0</v>
      </c>
      <c r="EM60" s="80">
        <f t="shared" si="144"/>
        <v>0</v>
      </c>
      <c r="EN60" s="5">
        <v>3.1</v>
      </c>
      <c r="EO60" s="80">
        <f t="shared" si="145"/>
        <v>5.9311981020166069</v>
      </c>
      <c r="EP60" s="5">
        <v>0</v>
      </c>
      <c r="EQ60" s="80">
        <f t="shared" si="146"/>
        <v>0</v>
      </c>
      <c r="ER60" s="5">
        <v>33.891584000000002</v>
      </c>
      <c r="ES60" s="80">
        <f t="shared" si="147"/>
        <v>6.0441088369086442</v>
      </c>
      <c r="ET60" s="5"/>
      <c r="EU60" s="80"/>
      <c r="EV60" s="5">
        <f>SUM(EV58:EV59)</f>
        <v>0</v>
      </c>
      <c r="EW60" s="80">
        <f t="shared" si="148"/>
        <v>0</v>
      </c>
      <c r="EX60" s="5">
        <v>0</v>
      </c>
      <c r="EY60" s="80">
        <f t="shared" si="149"/>
        <v>0</v>
      </c>
      <c r="EZ60" s="5">
        <v>96.3</v>
      </c>
      <c r="FA60" s="80">
        <f t="shared" si="150"/>
        <v>5.2961557498762577</v>
      </c>
      <c r="FB60" s="5">
        <v>35.700000000000003</v>
      </c>
      <c r="FC60" s="80">
        <f t="shared" si="151"/>
        <v>2.2027518973283153</v>
      </c>
      <c r="FD60" s="379">
        <f>SUM(FD58:FD59)</f>
        <v>2.2056439999999999</v>
      </c>
      <c r="FE60" s="80">
        <f t="shared" si="152"/>
        <v>4.9446896737811903</v>
      </c>
      <c r="FF60" s="5"/>
      <c r="FG60" s="80"/>
      <c r="FH60" s="5"/>
      <c r="FI60" s="80"/>
      <c r="FJ60" s="379">
        <f>SUM(FJ58:FJ59)</f>
        <v>166.72499999999999</v>
      </c>
      <c r="FK60" s="80">
        <f t="shared" si="153"/>
        <v>9.2105425415102555</v>
      </c>
      <c r="FL60" s="379">
        <f>SUM(FL58:FL59)</f>
        <v>192.375</v>
      </c>
      <c r="FM60" s="80">
        <f t="shared" si="154"/>
        <v>8.0649057848986274</v>
      </c>
      <c r="FN60" s="5">
        <f>SUM(FN58:FN59)</f>
        <v>0</v>
      </c>
      <c r="FO60" s="80" t="e">
        <f t="shared" si="155"/>
        <v>#DIV/0!</v>
      </c>
      <c r="FP60" s="612">
        <f>SUM(FP58:FP59)</f>
        <v>16.8</v>
      </c>
      <c r="FQ60" s="80">
        <f t="shared" si="156"/>
        <v>8.4</v>
      </c>
      <c r="FR60" s="5">
        <f>SUM(FR58:FR59)</f>
        <v>0</v>
      </c>
      <c r="FS60" s="80">
        <f t="shared" si="157"/>
        <v>0</v>
      </c>
      <c r="FT60" s="429">
        <f>SUM(FT58:FT59)</f>
        <v>0.88500000000000001</v>
      </c>
      <c r="FU60" s="80">
        <f t="shared" si="158"/>
        <v>3.542834267413931</v>
      </c>
      <c r="FV60" s="5">
        <f>SUM(FV58:FV59)</f>
        <v>4.6100000000000003</v>
      </c>
      <c r="FW60" s="80">
        <f t="shared" si="159"/>
        <v>5.3710823721309575</v>
      </c>
    </row>
    <row r="61" spans="1:179" ht="12.75" customHeight="1">
      <c r="A61" s="408" t="s">
        <v>226</v>
      </c>
      <c r="B61" s="36">
        <f t="shared" si="87"/>
        <v>1800.1512811000005</v>
      </c>
      <c r="C61" s="37">
        <f t="shared" si="160"/>
        <v>2.2030764842049098</v>
      </c>
      <c r="D61" s="36">
        <v>15.973000000000001</v>
      </c>
      <c r="E61" s="37">
        <f t="shared" si="89"/>
        <v>1.4242341832253691</v>
      </c>
      <c r="H61" s="36">
        <v>1.0780000000000001</v>
      </c>
      <c r="I61" s="37">
        <f t="shared" si="90"/>
        <v>1.7353788695890147</v>
      </c>
      <c r="J61" s="36"/>
      <c r="K61" s="37">
        <f t="shared" si="91"/>
        <v>0</v>
      </c>
      <c r="L61" s="408"/>
      <c r="M61" s="37">
        <f t="shared" si="92"/>
        <v>0</v>
      </c>
      <c r="N61" s="356">
        <f>44483013/1000000</f>
        <v>44.483013</v>
      </c>
      <c r="O61" s="37">
        <f t="shared" si="93"/>
        <v>3.3415912221707478</v>
      </c>
      <c r="P61" s="36">
        <v>0.16134000000000001</v>
      </c>
      <c r="Q61" s="37">
        <f t="shared" si="94"/>
        <v>2.459635035987255</v>
      </c>
      <c r="R61" s="36">
        <v>23.565000000000001</v>
      </c>
      <c r="S61" s="37">
        <f t="shared" si="95"/>
        <v>3.7691456283348903</v>
      </c>
      <c r="U61" s="37">
        <f t="shared" si="96"/>
        <v>0</v>
      </c>
      <c r="X61" s="408">
        <v>83.1</v>
      </c>
      <c r="Y61" s="37">
        <f t="shared" si="97"/>
        <v>4.0945844070736284</v>
      </c>
      <c r="Z61" s="356">
        <v>5.5259324999999997</v>
      </c>
      <c r="AA61" s="37">
        <f t="shared" si="98"/>
        <v>3.5937365552712675</v>
      </c>
      <c r="AB61" s="36">
        <v>41.638106499999999</v>
      </c>
      <c r="AC61" s="37">
        <f t="shared" si="99"/>
        <v>2.7497643127945426</v>
      </c>
      <c r="AD61" s="36"/>
      <c r="AE61" s="37">
        <f t="shared" si="100"/>
        <v>0</v>
      </c>
      <c r="AF61" s="36"/>
      <c r="AH61" s="36">
        <v>2.9</v>
      </c>
      <c r="AI61" s="37">
        <f t="shared" si="101"/>
        <v>1.7068864037669214</v>
      </c>
      <c r="AJ61" s="36">
        <v>9.4</v>
      </c>
      <c r="AK61" s="37">
        <f t="shared" si="102"/>
        <v>2.2180273714016043</v>
      </c>
      <c r="AL61" s="36">
        <v>0</v>
      </c>
      <c r="AM61" s="37">
        <f t="shared" si="103"/>
        <v>0</v>
      </c>
      <c r="AN61" s="36">
        <v>0</v>
      </c>
      <c r="AO61" s="37">
        <f t="shared" si="104"/>
        <v>0</v>
      </c>
      <c r="AP61" s="378">
        <v>16.2</v>
      </c>
      <c r="AQ61" s="37">
        <f t="shared" si="105"/>
        <v>1.8881338943344328</v>
      </c>
      <c r="AR61" s="378">
        <v>47.07</v>
      </c>
      <c r="AS61" s="37">
        <f t="shared" si="106"/>
        <v>6.9042904290429048</v>
      </c>
      <c r="AT61" s="36">
        <v>1.29</v>
      </c>
      <c r="AU61" s="37">
        <f t="shared" si="107"/>
        <v>0.90840592365165096</v>
      </c>
      <c r="AV61" s="378">
        <v>0.21923500000000001</v>
      </c>
      <c r="AW61" s="37">
        <f t="shared" si="108"/>
        <v>1.1323524298322245</v>
      </c>
      <c r="AX61" s="36">
        <v>0.162745</v>
      </c>
      <c r="AY61" s="37">
        <f t="shared" si="109"/>
        <v>1.847485735893488</v>
      </c>
      <c r="AZ61" s="36"/>
      <c r="BA61" s="37">
        <f t="shared" si="110"/>
        <v>0</v>
      </c>
      <c r="BB61" s="356">
        <f>2129269.5/1000000</f>
        <v>2.1292694999999999</v>
      </c>
      <c r="BC61" s="37">
        <f t="shared" si="111"/>
        <v>0.72096817581543249</v>
      </c>
      <c r="BD61" s="356">
        <f>147117848.5/1000000</f>
        <v>147.11784850000001</v>
      </c>
      <c r="BE61" s="37">
        <f t="shared" si="112"/>
        <v>3.6273799945427845</v>
      </c>
      <c r="BF61" s="36">
        <v>51.592855</v>
      </c>
      <c r="BG61" s="37">
        <f t="shared" si="113"/>
        <v>1.201440895836736</v>
      </c>
      <c r="BH61" s="36">
        <v>0.37121999999999999</v>
      </c>
      <c r="BI61" s="37">
        <f t="shared" si="114"/>
        <v>1.9442983332745296</v>
      </c>
      <c r="BJ61" s="36">
        <v>0.37</v>
      </c>
      <c r="BK61" s="37">
        <f t="shared" si="115"/>
        <v>2.2471910112359552</v>
      </c>
      <c r="BL61" s="36"/>
      <c r="BM61" s="37"/>
      <c r="BN61" s="36"/>
      <c r="BO61" s="37"/>
      <c r="BP61" s="36"/>
      <c r="BQ61" s="37"/>
      <c r="BR61" s="36"/>
      <c r="BS61" s="37"/>
      <c r="BT61" s="408">
        <v>30.17</v>
      </c>
      <c r="BU61" s="37">
        <f t="shared" si="116"/>
        <v>2.5511131630505468</v>
      </c>
      <c r="BV61" s="36"/>
      <c r="BW61" s="37">
        <f t="shared" si="117"/>
        <v>0</v>
      </c>
      <c r="BY61" s="37"/>
      <c r="BZ61" s="36">
        <v>49.1170051</v>
      </c>
      <c r="CA61" s="37">
        <f t="shared" si="118"/>
        <v>1.4629067555927253</v>
      </c>
      <c r="CB61" s="36">
        <v>89.179339999999996</v>
      </c>
      <c r="CC61" s="37">
        <f t="shared" si="119"/>
        <v>5.5626628186498444</v>
      </c>
      <c r="CD61" s="36"/>
      <c r="CE61" s="37"/>
      <c r="CG61" s="37"/>
      <c r="CH61" s="36"/>
      <c r="CI61" s="37"/>
      <c r="CJ61" s="36">
        <v>65.891999999999996</v>
      </c>
      <c r="CK61" s="37">
        <f t="shared" si="120"/>
        <v>5.9739977152804213</v>
      </c>
      <c r="CL61" s="36">
        <v>7.28</v>
      </c>
      <c r="CM61" s="37">
        <f t="shared" si="121"/>
        <v>2.062358000419271</v>
      </c>
      <c r="CN61" s="36">
        <v>232.215</v>
      </c>
      <c r="CO61" s="37">
        <f t="shared" si="122"/>
        <v>2.5300514083696801</v>
      </c>
      <c r="CP61" s="408">
        <v>49.631</v>
      </c>
      <c r="CQ61" s="37">
        <f t="shared" si="123"/>
        <v>2.5730795870712995</v>
      </c>
      <c r="CR61" s="408">
        <v>5.8840000000000003</v>
      </c>
      <c r="CS61" s="37">
        <f t="shared" si="124"/>
        <v>1.9907701885209299</v>
      </c>
      <c r="CT61" s="408"/>
      <c r="CU61" s="37">
        <f t="shared" si="125"/>
        <v>0</v>
      </c>
      <c r="CV61" s="408">
        <v>54.6</v>
      </c>
      <c r="CW61" s="37">
        <f t="shared" si="126"/>
        <v>3.0429694031098475</v>
      </c>
      <c r="CX61" s="408">
        <v>145.69999999999999</v>
      </c>
      <c r="CY61" s="37">
        <f t="shared" si="127"/>
        <v>2.080447788899519</v>
      </c>
      <c r="CZ61" s="408"/>
      <c r="DA61" s="37">
        <f t="shared" si="128"/>
        <v>0</v>
      </c>
      <c r="DB61" s="36"/>
      <c r="DC61" s="37">
        <f t="shared" si="129"/>
        <v>0</v>
      </c>
      <c r="DD61" s="36">
        <v>2.5999999999999999E-2</v>
      </c>
      <c r="DE61" s="37">
        <f t="shared" si="129"/>
        <v>2.4714828897338399</v>
      </c>
      <c r="DF61" s="36">
        <v>6.2</v>
      </c>
      <c r="DG61" s="37">
        <f t="shared" si="130"/>
        <v>2.1942164700719493</v>
      </c>
      <c r="DH61" s="36">
        <v>37</v>
      </c>
      <c r="DI61" s="37">
        <f t="shared" si="131"/>
        <v>2.4861581465355052</v>
      </c>
      <c r="DJ61" s="36">
        <v>11.9</v>
      </c>
      <c r="DK61" s="37">
        <f t="shared" si="132"/>
        <v>1.278607499731385</v>
      </c>
      <c r="DL61" s="36">
        <v>132.61471349999999</v>
      </c>
      <c r="DM61" s="37">
        <f t="shared" si="133"/>
        <v>4.0954687521115218</v>
      </c>
      <c r="DN61" s="36">
        <v>12.490880499999999</v>
      </c>
      <c r="DO61" s="37">
        <f t="shared" si="134"/>
        <v>5.3453864126796971</v>
      </c>
      <c r="DP61" s="36"/>
      <c r="DQ61" s="37"/>
      <c r="DR61" s="36">
        <v>47.5</v>
      </c>
      <c r="DS61" s="37">
        <f t="shared" si="135"/>
        <v>4.6600608260570979</v>
      </c>
      <c r="DT61" s="408"/>
      <c r="DU61" s="37">
        <f t="shared" si="136"/>
        <v>0</v>
      </c>
      <c r="DV61" s="36">
        <v>44.8</v>
      </c>
      <c r="DW61" s="37">
        <f t="shared" si="137"/>
        <v>1.5950439705201696</v>
      </c>
      <c r="DX61" s="36">
        <v>24.7</v>
      </c>
      <c r="DY61" s="37">
        <f t="shared" si="138"/>
        <v>1.7336983224538498</v>
      </c>
      <c r="DZ61" s="36">
        <v>1.7</v>
      </c>
      <c r="EA61" s="37">
        <f t="shared" si="139"/>
        <v>0.63338301043219081</v>
      </c>
      <c r="EB61" s="36">
        <v>0.3</v>
      </c>
      <c r="EC61" s="37">
        <f t="shared" si="140"/>
        <v>1.3333333333333333</v>
      </c>
      <c r="ED61" s="36">
        <v>29</v>
      </c>
      <c r="EE61" s="37">
        <f t="shared" si="141"/>
        <v>4.6543951132061236</v>
      </c>
      <c r="EF61" s="36"/>
      <c r="EG61" s="37"/>
      <c r="EH61" s="36">
        <v>35.4</v>
      </c>
      <c r="EI61" s="37">
        <f t="shared" si="142"/>
        <v>4.9768030366933784</v>
      </c>
      <c r="EJ61" s="36">
        <v>7.2</v>
      </c>
      <c r="EK61" s="37">
        <f t="shared" si="143"/>
        <v>0.63893567515090433</v>
      </c>
      <c r="EL61" s="36">
        <v>0</v>
      </c>
      <c r="EM61" s="37">
        <f t="shared" si="144"/>
        <v>0</v>
      </c>
      <c r="EN61" s="36">
        <v>0.69899999999999995</v>
      </c>
      <c r="EO61" s="37">
        <f t="shared" si="145"/>
        <v>1.3373895075192284</v>
      </c>
      <c r="EP61" s="36">
        <v>2</v>
      </c>
      <c r="EQ61" s="37">
        <f t="shared" si="146"/>
        <v>6.0892068808037756</v>
      </c>
      <c r="ER61" s="36">
        <v>20.3095</v>
      </c>
      <c r="ES61" s="37">
        <f t="shared" si="147"/>
        <v>3.6219265651082013</v>
      </c>
      <c r="ET61" s="36"/>
      <c r="EU61" s="37"/>
      <c r="EV61" s="36"/>
      <c r="EW61" s="37">
        <f t="shared" si="148"/>
        <v>0</v>
      </c>
      <c r="EX61" s="36">
        <v>0.61799999999999999</v>
      </c>
      <c r="EY61" s="37">
        <f t="shared" si="149"/>
        <v>5.4957759004001776</v>
      </c>
      <c r="EZ61" s="36">
        <v>93.6</v>
      </c>
      <c r="FA61" s="37">
        <f t="shared" si="150"/>
        <v>5.1476654017488865</v>
      </c>
      <c r="FB61" s="36">
        <v>34</v>
      </c>
      <c r="FC61" s="37">
        <f t="shared" si="151"/>
        <v>2.0978589498364903</v>
      </c>
      <c r="FD61" s="378">
        <v>0.91627700000000001</v>
      </c>
      <c r="FE61" s="37">
        <f t="shared" si="152"/>
        <v>2.0541417473641297</v>
      </c>
      <c r="FF61" s="36"/>
      <c r="FG61" s="37"/>
      <c r="FH61" s="36"/>
      <c r="FI61" s="37"/>
      <c r="FJ61" s="378">
        <v>26.89</v>
      </c>
      <c r="FK61" s="37">
        <f t="shared" si="153"/>
        <v>1.4855090054953413</v>
      </c>
      <c r="FL61" s="378">
        <v>0</v>
      </c>
      <c r="FM61" s="37">
        <f t="shared" si="154"/>
        <v>0</v>
      </c>
      <c r="FN61" s="36"/>
      <c r="FO61" s="37" t="e">
        <f t="shared" si="155"/>
        <v>#DIV/0!</v>
      </c>
      <c r="FP61" s="611">
        <v>5.8</v>
      </c>
      <c r="FQ61" s="37">
        <f t="shared" si="156"/>
        <v>2.9</v>
      </c>
      <c r="FR61" s="36"/>
      <c r="FS61" s="37">
        <f t="shared" si="157"/>
        <v>0</v>
      </c>
      <c r="FT61" s="408">
        <v>0.47099999999999997</v>
      </c>
      <c r="FU61" s="37">
        <f t="shared" si="158"/>
        <v>1.88550840672538</v>
      </c>
      <c r="FV61" s="36"/>
      <c r="FW61" s="37">
        <f t="shared" si="159"/>
        <v>0</v>
      </c>
    </row>
    <row r="62" spans="1:179" ht="12.75" customHeight="1" thickBot="1">
      <c r="A62" s="408" t="s">
        <v>227</v>
      </c>
      <c r="B62" s="36">
        <f t="shared" si="87"/>
        <v>4941.4043279499992</v>
      </c>
      <c r="C62" s="37">
        <f t="shared" si="160"/>
        <v>6.0474315620867332</v>
      </c>
      <c r="D62" s="36">
        <v>26.236000000000001</v>
      </c>
      <c r="E62" s="37">
        <f t="shared" si="89"/>
        <v>2.3393356308208091</v>
      </c>
      <c r="H62" s="36">
        <v>4.9770000000000003</v>
      </c>
      <c r="I62" s="37">
        <f t="shared" si="90"/>
        <v>8.0120414044012307</v>
      </c>
      <c r="J62" s="36"/>
      <c r="K62" s="37">
        <f t="shared" si="91"/>
        <v>0</v>
      </c>
      <c r="L62" s="408">
        <v>1459.229</v>
      </c>
      <c r="M62" s="37">
        <f t="shared" si="92"/>
        <v>10.695098704886814</v>
      </c>
      <c r="N62" s="356">
        <f>53931442/1000000</f>
        <v>53.931441999999997</v>
      </c>
      <c r="O62" s="37">
        <f t="shared" si="93"/>
        <v>4.0513630042598683</v>
      </c>
      <c r="Q62" s="37">
        <f t="shared" si="94"/>
        <v>0</v>
      </c>
      <c r="R62" s="36">
        <v>0</v>
      </c>
      <c r="S62" s="37">
        <f t="shared" si="95"/>
        <v>0</v>
      </c>
      <c r="T62" s="36">
        <v>0.43</v>
      </c>
      <c r="U62" s="37">
        <f t="shared" si="96"/>
        <v>2.6691495965238983</v>
      </c>
      <c r="X62" s="408">
        <v>92.6</v>
      </c>
      <c r="Y62" s="37">
        <f t="shared" si="97"/>
        <v>4.5626776906741027</v>
      </c>
      <c r="Z62" s="356">
        <v>5.7883370000000003</v>
      </c>
      <c r="AA62" s="37">
        <f t="shared" si="98"/>
        <v>3.7643887744067137</v>
      </c>
      <c r="AB62" s="36">
        <v>59.648400000000002</v>
      </c>
      <c r="AC62" s="37">
        <f t="shared" si="99"/>
        <v>3.9391570708263117</v>
      </c>
      <c r="AD62" s="36">
        <v>0.35</v>
      </c>
      <c r="AE62" s="37">
        <f t="shared" si="100"/>
        <v>7.0921985815602842</v>
      </c>
      <c r="AF62" s="36"/>
      <c r="AH62" s="36">
        <v>12.9</v>
      </c>
      <c r="AI62" s="37">
        <f t="shared" si="101"/>
        <v>7.5927015891701002</v>
      </c>
      <c r="AJ62" s="36"/>
      <c r="AK62" s="37">
        <f t="shared" si="102"/>
        <v>0</v>
      </c>
      <c r="AL62" s="36">
        <v>0</v>
      </c>
      <c r="AM62" s="37">
        <f t="shared" si="103"/>
        <v>0</v>
      </c>
      <c r="AN62" s="36">
        <v>0</v>
      </c>
      <c r="AO62" s="37">
        <f t="shared" si="104"/>
        <v>0</v>
      </c>
      <c r="AP62" s="378">
        <v>34.06</v>
      </c>
      <c r="AQ62" s="37">
        <f t="shared" si="105"/>
        <v>3.969743237100666</v>
      </c>
      <c r="AR62" s="378">
        <v>34.299999999999997</v>
      </c>
      <c r="AS62" s="37">
        <f t="shared" si="106"/>
        <v>5.0311697836450309</v>
      </c>
      <c r="AT62" s="36">
        <v>1.9570000000000001</v>
      </c>
      <c r="AU62" s="37">
        <f t="shared" si="107"/>
        <v>1.3781010795242488</v>
      </c>
      <c r="AV62" s="378">
        <v>0.7056</v>
      </c>
      <c r="AW62" s="37">
        <f t="shared" si="108"/>
        <v>3.6444357629466899</v>
      </c>
      <c r="AX62" s="36">
        <v>0.28854000000000002</v>
      </c>
      <c r="AY62" s="37">
        <f t="shared" si="109"/>
        <v>3.2755140510289533</v>
      </c>
      <c r="AZ62" s="36"/>
      <c r="BA62" s="37">
        <f t="shared" si="110"/>
        <v>0</v>
      </c>
      <c r="BB62" s="356">
        <v>0</v>
      </c>
      <c r="BC62" s="37">
        <f t="shared" si="111"/>
        <v>0</v>
      </c>
      <c r="BD62" s="356">
        <f>153624429/1000000</f>
        <v>153.62442899999999</v>
      </c>
      <c r="BE62" s="37">
        <f t="shared" si="112"/>
        <v>3.7878081151224716</v>
      </c>
      <c r="BF62" s="36">
        <v>107.69913</v>
      </c>
      <c r="BG62" s="37">
        <f t="shared" si="113"/>
        <v>2.5079856353760048</v>
      </c>
      <c r="BH62" s="36">
        <v>0.71964899999999998</v>
      </c>
      <c r="BI62" s="37">
        <f t="shared" si="114"/>
        <v>3.7692267422086152</v>
      </c>
      <c r="BJ62" s="36">
        <v>0.8</v>
      </c>
      <c r="BK62" s="37">
        <f t="shared" si="115"/>
        <v>4.8587913756453087</v>
      </c>
      <c r="BL62" s="36"/>
      <c r="BM62" s="37"/>
      <c r="BN62" s="36"/>
      <c r="BO62" s="37"/>
      <c r="BP62" s="36"/>
      <c r="BQ62" s="37"/>
      <c r="BR62" s="36"/>
      <c r="BS62" s="37"/>
      <c r="BT62" s="408">
        <v>135.172</v>
      </c>
      <c r="BU62" s="37">
        <f t="shared" si="116"/>
        <v>11.429866373081488</v>
      </c>
      <c r="BV62" s="36">
        <v>127.41</v>
      </c>
      <c r="BW62" s="37">
        <f t="shared" si="117"/>
        <v>8.5019351394634999</v>
      </c>
      <c r="BY62" s="37"/>
      <c r="BZ62" s="36">
        <v>290.21404295000002</v>
      </c>
      <c r="CA62" s="37">
        <f t="shared" si="118"/>
        <v>8.6437697725065981</v>
      </c>
      <c r="CB62" s="36">
        <v>71.477641000000006</v>
      </c>
      <c r="CC62" s="37">
        <f t="shared" si="119"/>
        <v>4.4584991989792888</v>
      </c>
      <c r="CD62" s="36"/>
      <c r="CE62" s="37"/>
      <c r="CG62" s="37"/>
      <c r="CH62" s="36"/>
      <c r="CI62" s="37"/>
      <c r="CJ62" s="36">
        <v>94.98</v>
      </c>
      <c r="CK62" s="37">
        <f t="shared" si="120"/>
        <v>8.6112168851656428</v>
      </c>
      <c r="CL62" s="36">
        <v>13.895</v>
      </c>
      <c r="CM62" s="37">
        <f t="shared" si="121"/>
        <v>3.9363275296463969</v>
      </c>
      <c r="CN62" s="36">
        <v>480.30700000000002</v>
      </c>
      <c r="CO62" s="37">
        <f t="shared" si="122"/>
        <v>5.2330874482691287</v>
      </c>
      <c r="CP62" s="408">
        <v>9.7650000000000006</v>
      </c>
      <c r="CQ62" s="37">
        <f t="shared" si="123"/>
        <v>0.50625863205962496</v>
      </c>
      <c r="CR62" s="408">
        <v>0.60099999999999998</v>
      </c>
      <c r="CS62" s="37">
        <f t="shared" si="124"/>
        <v>0.20334005494579854</v>
      </c>
      <c r="CT62" s="408">
        <v>93.8</v>
      </c>
      <c r="CU62" s="37">
        <f t="shared" si="125"/>
        <v>9.6410804588249821</v>
      </c>
      <c r="CV62" s="408"/>
      <c r="CW62" s="37">
        <f t="shared" si="126"/>
        <v>0</v>
      </c>
      <c r="CX62" s="408">
        <v>514</v>
      </c>
      <c r="CY62" s="37">
        <f t="shared" si="127"/>
        <v>7.3393971413476509</v>
      </c>
      <c r="CZ62" s="408">
        <v>53.506999999999998</v>
      </c>
      <c r="DA62" s="37">
        <f t="shared" si="128"/>
        <v>7.6548254141291014</v>
      </c>
      <c r="DB62" s="36">
        <v>0.47249999999999998</v>
      </c>
      <c r="DC62" s="37">
        <f t="shared" si="129"/>
        <v>3.1172191159619365</v>
      </c>
      <c r="DD62" s="36">
        <v>3.6999999999999998E-2</v>
      </c>
      <c r="DE62" s="37">
        <f t="shared" si="129"/>
        <v>3.5171102661596954</v>
      </c>
      <c r="DF62" s="36">
        <v>13.4</v>
      </c>
      <c r="DG62" s="37">
        <f t="shared" si="130"/>
        <v>4.7423388224135676</v>
      </c>
      <c r="DH62" s="36">
        <v>75</v>
      </c>
      <c r="DI62" s="37">
        <f t="shared" si="131"/>
        <v>5.0395097564908884</v>
      </c>
      <c r="DJ62" s="36">
        <v>37.700000000000003</v>
      </c>
      <c r="DK62" s="37">
        <f t="shared" si="132"/>
        <v>4.0507145159557316</v>
      </c>
      <c r="DL62" s="36">
        <v>0</v>
      </c>
      <c r="DM62" s="37">
        <f t="shared" si="133"/>
        <v>0</v>
      </c>
      <c r="DN62" s="36">
        <v>0</v>
      </c>
      <c r="DO62" s="37">
        <f t="shared" si="134"/>
        <v>0</v>
      </c>
      <c r="DP62" s="36"/>
      <c r="DQ62" s="37"/>
      <c r="DR62" s="36">
        <v>3.3</v>
      </c>
      <c r="DS62" s="37">
        <f t="shared" si="135"/>
        <v>0.3237515942313352</v>
      </c>
      <c r="DT62" s="408"/>
      <c r="DU62" s="37">
        <f t="shared" si="136"/>
        <v>0</v>
      </c>
      <c r="DV62" s="36">
        <v>252.1</v>
      </c>
      <c r="DW62" s="37">
        <f t="shared" si="137"/>
        <v>8.9756827001815793</v>
      </c>
      <c r="DX62" s="36">
        <v>107.6</v>
      </c>
      <c r="DY62" s="37">
        <f t="shared" si="138"/>
        <v>7.55246718607426</v>
      </c>
      <c r="DZ62" s="36">
        <v>22.2</v>
      </c>
      <c r="EA62" s="37">
        <f t="shared" si="139"/>
        <v>8.2712369597615503</v>
      </c>
      <c r="EB62" s="36">
        <v>1.3</v>
      </c>
      <c r="EC62" s="37">
        <f t="shared" si="140"/>
        <v>5.7777777777777786</v>
      </c>
      <c r="ED62" s="36">
        <v>37.700000000000003</v>
      </c>
      <c r="EE62" s="37">
        <f t="shared" si="141"/>
        <v>6.0507136471679619</v>
      </c>
      <c r="EF62" s="36"/>
      <c r="EG62" s="37"/>
      <c r="EH62" s="36">
        <v>36.799999999999997</v>
      </c>
      <c r="EI62" s="37">
        <f t="shared" si="142"/>
        <v>5.1736257556586525</v>
      </c>
      <c r="EJ62" s="36">
        <v>92.4</v>
      </c>
      <c r="EK62" s="37">
        <f t="shared" si="143"/>
        <v>8.199674497769939</v>
      </c>
      <c r="EL62" s="36">
        <v>0</v>
      </c>
      <c r="EM62" s="37">
        <f t="shared" si="144"/>
        <v>0</v>
      </c>
      <c r="EN62" s="36">
        <v>2</v>
      </c>
      <c r="EO62" s="37">
        <f t="shared" si="145"/>
        <v>3.8265794206558756</v>
      </c>
      <c r="EP62" s="36">
        <v>0</v>
      </c>
      <c r="EQ62" s="37">
        <f t="shared" si="146"/>
        <v>0</v>
      </c>
      <c r="ER62" s="36">
        <v>21.242087999999999</v>
      </c>
      <c r="ES62" s="37">
        <f t="shared" si="147"/>
        <v>3.7882411100995177</v>
      </c>
      <c r="ET62" s="36"/>
      <c r="EU62" s="37"/>
      <c r="EV62" s="36">
        <v>0.63</v>
      </c>
      <c r="EW62" s="37">
        <f t="shared" si="148"/>
        <v>4.666666666666667</v>
      </c>
      <c r="EX62" s="36">
        <v>0.76800000000000002</v>
      </c>
      <c r="EY62" s="37">
        <f t="shared" si="149"/>
        <v>6.8297020898176974</v>
      </c>
      <c r="EZ62" s="36">
        <v>106.9</v>
      </c>
      <c r="FA62" s="37">
        <f t="shared" si="150"/>
        <v>5.8791178573392733</v>
      </c>
      <c r="FB62" s="36">
        <v>137.5</v>
      </c>
      <c r="FC62" s="37">
        <f t="shared" si="151"/>
        <v>8.4839884000740415</v>
      </c>
      <c r="FD62" s="378">
        <v>1.4690019999999999</v>
      </c>
      <c r="FE62" s="37">
        <f t="shared" si="152"/>
        <v>3.2932599368546858</v>
      </c>
      <c r="FF62" s="36"/>
      <c r="FG62" s="37"/>
      <c r="FH62" s="36"/>
      <c r="FI62" s="37"/>
      <c r="FJ62" s="378">
        <v>20.394027000000001</v>
      </c>
      <c r="FK62" s="37">
        <f t="shared" si="153"/>
        <v>1.126645993559507</v>
      </c>
      <c r="FL62" s="378">
        <v>23.328499999999998</v>
      </c>
      <c r="FM62" s="37">
        <f t="shared" si="154"/>
        <v>0.97799690501888281</v>
      </c>
      <c r="FN62" s="36"/>
      <c r="FO62" s="37" t="e">
        <f t="shared" si="155"/>
        <v>#DIV/0!</v>
      </c>
      <c r="FP62" s="611">
        <v>7.7</v>
      </c>
      <c r="FQ62" s="37">
        <f t="shared" si="156"/>
        <v>3.85</v>
      </c>
      <c r="FR62" s="36"/>
      <c r="FS62" s="37">
        <f t="shared" si="157"/>
        <v>0</v>
      </c>
      <c r="FT62" s="408"/>
      <c r="FU62" s="37">
        <f t="shared" si="158"/>
        <v>0</v>
      </c>
      <c r="FV62" s="36">
        <v>4.09</v>
      </c>
      <c r="FW62" s="37">
        <f t="shared" si="159"/>
        <v>4.7652336013049048</v>
      </c>
    </row>
    <row r="63" spans="1:179" ht="12.75" customHeight="1" thickBot="1">
      <c r="A63" s="69" t="s">
        <v>228</v>
      </c>
      <c r="B63" s="5">
        <f t="shared" si="87"/>
        <v>6741.6556090499998</v>
      </c>
      <c r="C63" s="80">
        <f t="shared" si="160"/>
        <v>8.25063042914398</v>
      </c>
      <c r="D63" s="5">
        <v>42.209000000000003</v>
      </c>
      <c r="E63" s="80">
        <f t="shared" si="89"/>
        <v>3.7635698140461784</v>
      </c>
      <c r="F63" s="5"/>
      <c r="G63" s="80"/>
      <c r="H63" s="5">
        <v>6.0549999999999997</v>
      </c>
      <c r="I63" s="80">
        <f t="shared" si="90"/>
        <v>9.7474202739902438</v>
      </c>
      <c r="J63" s="5">
        <f>SUM(J61:J62)</f>
        <v>0</v>
      </c>
      <c r="K63" s="80">
        <f t="shared" si="91"/>
        <v>0</v>
      </c>
      <c r="L63" s="429">
        <f>SUM(L61:L62)</f>
        <v>1459.229</v>
      </c>
      <c r="M63" s="80">
        <f t="shared" si="92"/>
        <v>10.695098704886814</v>
      </c>
      <c r="N63" s="370">
        <f>SUM(N61:N62)</f>
        <v>98.414455000000004</v>
      </c>
      <c r="O63" s="80">
        <f t="shared" si="93"/>
        <v>7.3929542264306161</v>
      </c>
      <c r="P63" s="5">
        <v>0.16134000000000001</v>
      </c>
      <c r="Q63" s="80">
        <f t="shared" si="94"/>
        <v>2.459635035987255</v>
      </c>
      <c r="R63" s="5">
        <v>23.565000000000001</v>
      </c>
      <c r="S63" s="80">
        <f t="shared" si="95"/>
        <v>3.7691456283348903</v>
      </c>
      <c r="T63" s="5">
        <f>SUM(T61:T62)</f>
        <v>0.43</v>
      </c>
      <c r="U63" s="80">
        <f t="shared" si="96"/>
        <v>2.6691495965238983</v>
      </c>
      <c r="V63" s="5"/>
      <c r="W63" s="80"/>
      <c r="X63" s="429">
        <f>SUM(X61:X62)</f>
        <v>175.7</v>
      </c>
      <c r="Y63" s="80">
        <f t="shared" si="97"/>
        <v>8.657262097747731</v>
      </c>
      <c r="Z63" s="370">
        <v>11.3142695</v>
      </c>
      <c r="AA63" s="80">
        <f t="shared" si="98"/>
        <v>7.3581253296779812</v>
      </c>
      <c r="AB63" s="5">
        <v>101.2865065</v>
      </c>
      <c r="AC63" s="80">
        <f t="shared" si="99"/>
        <v>6.6889213836208548</v>
      </c>
      <c r="AD63" s="5">
        <v>0.35</v>
      </c>
      <c r="AE63" s="80">
        <f t="shared" si="100"/>
        <v>7.0921985815602842</v>
      </c>
      <c r="AF63" s="5"/>
      <c r="AG63" s="80"/>
      <c r="AH63" s="5">
        <v>15.8</v>
      </c>
      <c r="AI63" s="80">
        <f t="shared" si="101"/>
        <v>9.2995879929370222</v>
      </c>
      <c r="AJ63" s="5">
        <v>9.4</v>
      </c>
      <c r="AK63" s="80">
        <f t="shared" si="102"/>
        <v>2.2180273714016043</v>
      </c>
      <c r="AL63" s="5">
        <v>0</v>
      </c>
      <c r="AM63" s="80">
        <f t="shared" si="103"/>
        <v>0</v>
      </c>
      <c r="AN63" s="5">
        <v>0</v>
      </c>
      <c r="AO63" s="80">
        <f t="shared" si="104"/>
        <v>0</v>
      </c>
      <c r="AP63" s="379">
        <v>50.26</v>
      </c>
      <c r="AQ63" s="80">
        <f t="shared" si="105"/>
        <v>5.8578771314350977</v>
      </c>
      <c r="AR63" s="379">
        <f>SUM(AR61:AR62)</f>
        <v>81.37</v>
      </c>
      <c r="AS63" s="80">
        <f t="shared" si="106"/>
        <v>11.935460212687936</v>
      </c>
      <c r="AT63" s="5">
        <v>3.347</v>
      </c>
      <c r="AU63" s="80">
        <f t="shared" si="107"/>
        <v>2.3569260670248648</v>
      </c>
      <c r="AV63" s="379">
        <v>0.92483500000000007</v>
      </c>
      <c r="AW63" s="80">
        <f t="shared" si="108"/>
        <v>4.7767881927789153</v>
      </c>
      <c r="AX63" s="5">
        <v>0.45128500000000005</v>
      </c>
      <c r="AY63" s="80">
        <f t="shared" si="109"/>
        <v>5.122999786922442</v>
      </c>
      <c r="AZ63" s="5">
        <f>SUM(AZ61:AZ62)</f>
        <v>0</v>
      </c>
      <c r="BA63" s="80">
        <f t="shared" si="110"/>
        <v>0</v>
      </c>
      <c r="BB63" s="370">
        <f>SUM(BB61:BB62)</f>
        <v>2.1292694999999999</v>
      </c>
      <c r="BC63" s="80">
        <f t="shared" si="111"/>
        <v>0.72096817581543249</v>
      </c>
      <c r="BD63" s="370">
        <f>SUM(BD61:BD62)</f>
        <v>300.7422775</v>
      </c>
      <c r="BE63" s="80">
        <f t="shared" si="112"/>
        <v>7.4151881096652561</v>
      </c>
      <c r="BF63" s="5">
        <v>159.29198500000001</v>
      </c>
      <c r="BG63" s="80">
        <f t="shared" si="113"/>
        <v>3.709426531212741</v>
      </c>
      <c r="BH63" s="5">
        <v>1.0908690000000001</v>
      </c>
      <c r="BI63" s="80">
        <f t="shared" si="114"/>
        <v>5.7135250754831457</v>
      </c>
      <c r="BJ63" s="5">
        <v>1.17</v>
      </c>
      <c r="BK63" s="80">
        <f t="shared" si="115"/>
        <v>7.105982386881263</v>
      </c>
      <c r="BL63" s="5"/>
      <c r="BM63" s="80"/>
      <c r="BN63" s="5"/>
      <c r="BO63" s="80"/>
      <c r="BP63" s="5"/>
      <c r="BQ63" s="80"/>
      <c r="BR63" s="5"/>
      <c r="BS63" s="80"/>
      <c r="BT63" s="429">
        <f>SUM(BT61:BT62)</f>
        <v>165.34199999999998</v>
      </c>
      <c r="BU63" s="80">
        <f t="shared" si="116"/>
        <v>13.980979536132033</v>
      </c>
      <c r="BV63" s="5">
        <f>SUM(BV61:BV62)</f>
        <v>127.41</v>
      </c>
      <c r="BW63" s="80">
        <f t="shared" si="117"/>
        <v>8.5019351394634999</v>
      </c>
      <c r="BX63" s="5"/>
      <c r="BY63" s="80"/>
      <c r="BZ63" s="5">
        <v>339.33104805000005</v>
      </c>
      <c r="CA63" s="80">
        <f t="shared" si="118"/>
        <v>10.106676528099323</v>
      </c>
      <c r="CB63" s="5">
        <v>160.656981</v>
      </c>
      <c r="CC63" s="80">
        <f t="shared" si="119"/>
        <v>10.021162017629132</v>
      </c>
      <c r="CD63" s="5"/>
      <c r="CE63" s="80"/>
      <c r="CF63" s="5"/>
      <c r="CG63" s="80"/>
      <c r="CH63" s="5"/>
      <c r="CI63" s="80"/>
      <c r="CJ63" s="5">
        <v>160.87200000000001</v>
      </c>
      <c r="CK63" s="80">
        <f t="shared" si="120"/>
        <v>14.585214600446065</v>
      </c>
      <c r="CL63" s="5">
        <v>21.175000000000001</v>
      </c>
      <c r="CM63" s="80">
        <f t="shared" si="121"/>
        <v>5.998685530065667</v>
      </c>
      <c r="CN63" s="5">
        <v>712.52200000000005</v>
      </c>
      <c r="CO63" s="80">
        <f t="shared" si="122"/>
        <v>7.7631388566388102</v>
      </c>
      <c r="CP63" s="429">
        <f>SUM(CP61:CP62)</f>
        <v>59.396000000000001</v>
      </c>
      <c r="CQ63" s="80">
        <f t="shared" si="123"/>
        <v>3.0793382191309249</v>
      </c>
      <c r="CR63" s="429">
        <f>SUM(CR61:CR62)</f>
        <v>6.4850000000000003</v>
      </c>
      <c r="CS63" s="80">
        <f t="shared" si="124"/>
        <v>2.1941102434667283</v>
      </c>
      <c r="CT63" s="429">
        <v>93.8</v>
      </c>
      <c r="CU63" s="80">
        <f t="shared" si="125"/>
        <v>9.6410804588249821</v>
      </c>
      <c r="CV63" s="429">
        <f>SUM(CV61:CV62)</f>
        <v>54.6</v>
      </c>
      <c r="CW63" s="80">
        <f t="shared" si="126"/>
        <v>3.0429694031098475</v>
      </c>
      <c r="CX63" s="429">
        <f>SUM(CX61:CX62)</f>
        <v>659.7</v>
      </c>
      <c r="CY63" s="80">
        <f t="shared" si="127"/>
        <v>9.4198449302471712</v>
      </c>
      <c r="CZ63" s="429">
        <f>SUM(CZ61:CZ62)</f>
        <v>53.506999999999998</v>
      </c>
      <c r="DA63" s="80">
        <f t="shared" si="128"/>
        <v>7.6548254141291014</v>
      </c>
      <c r="DB63" s="5">
        <v>0.47249999999999998</v>
      </c>
      <c r="DC63" s="80">
        <f t="shared" si="129"/>
        <v>3.1172191159619365</v>
      </c>
      <c r="DD63" s="5">
        <v>6.3E-2</v>
      </c>
      <c r="DE63" s="80">
        <f t="shared" si="129"/>
        <v>5.9885931558935361</v>
      </c>
      <c r="DF63" s="5">
        <v>19.600000000000001</v>
      </c>
      <c r="DG63" s="80">
        <f t="shared" si="130"/>
        <v>6.9365552924855178</v>
      </c>
      <c r="DH63" s="5">
        <v>112</v>
      </c>
      <c r="DI63" s="80">
        <f t="shared" si="131"/>
        <v>7.5256679030263935</v>
      </c>
      <c r="DJ63" s="5">
        <v>49.6</v>
      </c>
      <c r="DK63" s="80">
        <f t="shared" si="132"/>
        <v>5.3293220156871168</v>
      </c>
      <c r="DL63" s="5">
        <v>132.61471349999999</v>
      </c>
      <c r="DM63" s="80">
        <f t="shared" si="133"/>
        <v>4.0954687521115218</v>
      </c>
      <c r="DN63" s="5">
        <v>12.490880499999999</v>
      </c>
      <c r="DO63" s="80">
        <f t="shared" si="134"/>
        <v>5.3453864126796971</v>
      </c>
      <c r="DP63" s="5"/>
      <c r="DQ63" s="80"/>
      <c r="DR63" s="5">
        <v>50.8</v>
      </c>
      <c r="DS63" s="80">
        <f t="shared" si="135"/>
        <v>4.9838124202884329</v>
      </c>
      <c r="DT63" s="429">
        <f>SUM(DT61:DT62)</f>
        <v>0</v>
      </c>
      <c r="DU63" s="80">
        <f t="shared" si="136"/>
        <v>0</v>
      </c>
      <c r="DV63" s="5">
        <v>296.89999999999998</v>
      </c>
      <c r="DW63" s="80">
        <f t="shared" si="137"/>
        <v>10.570726670701749</v>
      </c>
      <c r="DX63" s="5">
        <v>132.30000000000001</v>
      </c>
      <c r="DY63" s="80">
        <f t="shared" si="138"/>
        <v>9.2861655085281125</v>
      </c>
      <c r="DZ63" s="5">
        <v>23.9</v>
      </c>
      <c r="EA63" s="80">
        <f t="shared" si="139"/>
        <v>8.9046199701937407</v>
      </c>
      <c r="EB63" s="5">
        <v>1.6</v>
      </c>
      <c r="EC63" s="80">
        <f t="shared" si="140"/>
        <v>7.1111111111111107</v>
      </c>
      <c r="ED63" s="5">
        <v>66.7</v>
      </c>
      <c r="EE63" s="80">
        <f t="shared" si="141"/>
        <v>10.705108760374085</v>
      </c>
      <c r="EF63" s="5"/>
      <c r="EG63" s="80"/>
      <c r="EH63" s="5">
        <v>72.2</v>
      </c>
      <c r="EI63" s="80">
        <f t="shared" si="142"/>
        <v>10.150428792352033</v>
      </c>
      <c r="EJ63" s="5">
        <v>99.6</v>
      </c>
      <c r="EK63" s="80">
        <f t="shared" si="143"/>
        <v>8.8386101729208431</v>
      </c>
      <c r="EL63" s="5">
        <v>0</v>
      </c>
      <c r="EM63" s="80">
        <f t="shared" si="144"/>
        <v>0</v>
      </c>
      <c r="EN63" s="5">
        <v>2.6989999999999998</v>
      </c>
      <c r="EO63" s="80">
        <f t="shared" si="145"/>
        <v>5.1639689281751036</v>
      </c>
      <c r="EP63" s="5">
        <v>2</v>
      </c>
      <c r="EQ63" s="80">
        <f t="shared" si="146"/>
        <v>6.0892068808037756</v>
      </c>
      <c r="ER63" s="5">
        <v>41.551587999999995</v>
      </c>
      <c r="ES63" s="80">
        <f t="shared" si="147"/>
        <v>7.4101676752077186</v>
      </c>
      <c r="ET63" s="5"/>
      <c r="EU63" s="80"/>
      <c r="EV63" s="5">
        <f>SUM(EV61:EV62)</f>
        <v>0.63</v>
      </c>
      <c r="EW63" s="80">
        <f t="shared" si="148"/>
        <v>4.666666666666667</v>
      </c>
      <c r="EX63" s="5">
        <v>1.3860000000000001</v>
      </c>
      <c r="EY63" s="80">
        <f t="shared" si="149"/>
        <v>12.325477990217877</v>
      </c>
      <c r="EZ63" s="5">
        <v>200.5</v>
      </c>
      <c r="FA63" s="80">
        <f t="shared" si="150"/>
        <v>11.026783259088159</v>
      </c>
      <c r="FB63" s="5">
        <v>171.5</v>
      </c>
      <c r="FC63" s="80">
        <f t="shared" si="151"/>
        <v>10.581847349910532</v>
      </c>
      <c r="FD63" s="379">
        <f>SUM(FD61:FD62)</f>
        <v>2.3852789999999997</v>
      </c>
      <c r="FE63" s="80">
        <f t="shared" si="152"/>
        <v>5.3474016842188155</v>
      </c>
      <c r="FF63" s="5"/>
      <c r="FG63" s="80"/>
      <c r="FH63" s="5"/>
      <c r="FI63" s="80"/>
      <c r="FJ63" s="379">
        <f>SUM(FJ61:FJ62)</f>
        <v>47.284027000000002</v>
      </c>
      <c r="FK63" s="80">
        <f t="shared" si="153"/>
        <v>2.6121549990548485</v>
      </c>
      <c r="FL63" s="379">
        <f>SUM(FL61:FL62)</f>
        <v>23.328499999999998</v>
      </c>
      <c r="FM63" s="80">
        <f t="shared" si="154"/>
        <v>0.97799690501888281</v>
      </c>
      <c r="FN63" s="5">
        <f>SUM(FN61:FN62)</f>
        <v>0</v>
      </c>
      <c r="FO63" s="80" t="e">
        <f t="shared" si="155"/>
        <v>#DIV/0!</v>
      </c>
      <c r="FP63" s="612">
        <f>SUM(FP61:FP62)</f>
        <v>13.5</v>
      </c>
      <c r="FQ63" s="80">
        <f t="shared" si="156"/>
        <v>6.75</v>
      </c>
      <c r="FR63" s="5">
        <f>SUM(FR61:FR62)</f>
        <v>0</v>
      </c>
      <c r="FS63" s="80">
        <f t="shared" si="157"/>
        <v>0</v>
      </c>
      <c r="FT63" s="429">
        <f>SUM(FT61:FT62)</f>
        <v>0.47099999999999997</v>
      </c>
      <c r="FU63" s="80">
        <f t="shared" si="158"/>
        <v>1.88550840672538</v>
      </c>
      <c r="FV63" s="5">
        <f>SUM(FV61:FV62)</f>
        <v>4.09</v>
      </c>
      <c r="FW63" s="80">
        <f t="shared" si="159"/>
        <v>4.7652336013049048</v>
      </c>
    </row>
    <row r="64" spans="1:179" ht="12.75" customHeight="1">
      <c r="A64" s="408" t="s">
        <v>229</v>
      </c>
      <c r="B64" s="36">
        <f t="shared" si="87"/>
        <v>805.65994277000016</v>
      </c>
      <c r="C64" s="37">
        <f t="shared" si="160"/>
        <v>0.98598961810469155</v>
      </c>
      <c r="D64" s="36">
        <v>8.8859999999999992</v>
      </c>
      <c r="E64" s="37">
        <f t="shared" si="89"/>
        <v>0.79232110136734668</v>
      </c>
      <c r="H64" s="36">
        <v>0</v>
      </c>
      <c r="I64" s="37">
        <f t="shared" si="90"/>
        <v>0</v>
      </c>
      <c r="J64" s="36"/>
      <c r="K64" s="37">
        <f t="shared" si="91"/>
        <v>0</v>
      </c>
      <c r="L64" s="408">
        <v>142.88200000000001</v>
      </c>
      <c r="M64" s="37">
        <f t="shared" si="92"/>
        <v>1.0472222613117184</v>
      </c>
      <c r="N64" s="356">
        <f>(6548628+10476224+3630840+8411505+3982661)/1000000</f>
        <v>33.049858</v>
      </c>
      <c r="O64" s="37">
        <f t="shared" si="93"/>
        <v>2.4827256055427194</v>
      </c>
      <c r="P64" s="36">
        <v>0.33040259999999999</v>
      </c>
      <c r="Q64" s="37">
        <f t="shared" si="94"/>
        <v>5.0370014313950824</v>
      </c>
      <c r="S64" s="37">
        <f t="shared" si="95"/>
        <v>0</v>
      </c>
      <c r="T64" s="36">
        <v>0.42</v>
      </c>
      <c r="U64" s="37">
        <f t="shared" si="96"/>
        <v>2.6070763500931098</v>
      </c>
      <c r="X64" s="408">
        <v>17.899999999999999</v>
      </c>
      <c r="Y64" s="37">
        <f t="shared" si="97"/>
        <v>0.88198629225773695</v>
      </c>
      <c r="Z64" s="356">
        <v>0.54699500000000001</v>
      </c>
      <c r="AA64" s="37">
        <f t="shared" si="98"/>
        <v>0.3557328879877934</v>
      </c>
      <c r="AB64" s="36">
        <v>0</v>
      </c>
      <c r="AC64" s="37">
        <f t="shared" si="99"/>
        <v>0</v>
      </c>
      <c r="AD64" s="36">
        <v>0.21</v>
      </c>
      <c r="AE64" s="37">
        <f t="shared" si="100"/>
        <v>4.2553191489361701</v>
      </c>
      <c r="AF64" s="36"/>
      <c r="AH64" s="36">
        <v>0</v>
      </c>
      <c r="AI64" s="37">
        <f t="shared" si="101"/>
        <v>0</v>
      </c>
      <c r="AJ64" s="36">
        <v>3.4</v>
      </c>
      <c r="AK64" s="37">
        <f t="shared" si="102"/>
        <v>0.80226521944313356</v>
      </c>
      <c r="AL64" s="36">
        <v>4.2</v>
      </c>
      <c r="AM64" s="37">
        <f t="shared" si="103"/>
        <v>0.62010925734534184</v>
      </c>
      <c r="AN64" s="36">
        <v>0</v>
      </c>
      <c r="AO64" s="37">
        <f t="shared" si="104"/>
        <v>0</v>
      </c>
      <c r="AP64" s="378">
        <v>9.2899999999999991</v>
      </c>
      <c r="AQ64" s="37">
        <f t="shared" si="105"/>
        <v>1.0827632023683258</v>
      </c>
      <c r="AR64" s="378"/>
      <c r="AS64" s="37">
        <f t="shared" si="106"/>
        <v>0</v>
      </c>
      <c r="AT64" s="36">
        <v>1.6279999999999999</v>
      </c>
      <c r="AU64" s="37">
        <f t="shared" si="107"/>
        <v>1.1464223594611533</v>
      </c>
      <c r="AV64" s="378">
        <v>6.002528E-2</v>
      </c>
      <c r="AW64" s="37">
        <f t="shared" si="108"/>
        <v>0.31003157187200781</v>
      </c>
      <c r="AX64" s="36"/>
      <c r="AY64" s="37">
        <f t="shared" si="109"/>
        <v>0</v>
      </c>
      <c r="AZ64" s="36"/>
      <c r="BA64" s="37">
        <f t="shared" si="110"/>
        <v>0</v>
      </c>
      <c r="BB64" s="356">
        <v>0</v>
      </c>
      <c r="BC64" s="37">
        <f t="shared" si="111"/>
        <v>0</v>
      </c>
      <c r="BD64" s="356">
        <f>104565991.24/1000000</f>
        <v>104.56599123999999</v>
      </c>
      <c r="BE64" s="37">
        <f t="shared" si="112"/>
        <v>2.5782091608926159</v>
      </c>
      <c r="BF64" s="36">
        <v>31.975839000000001</v>
      </c>
      <c r="BG64" s="37">
        <f t="shared" si="113"/>
        <v>0.74462017372931266</v>
      </c>
      <c r="BH64" s="36">
        <v>0.54682944999999994</v>
      </c>
      <c r="BI64" s="37">
        <f t="shared" si="114"/>
        <v>2.864068714563945</v>
      </c>
      <c r="BJ64" s="36"/>
      <c r="BK64" s="37">
        <f t="shared" si="115"/>
        <v>0</v>
      </c>
      <c r="BL64" s="36"/>
      <c r="BM64" s="37"/>
      <c r="BN64" s="36"/>
      <c r="BO64" s="37"/>
      <c r="BP64" s="36"/>
      <c r="BQ64" s="37"/>
      <c r="BR64" s="36"/>
      <c r="BS64" s="37"/>
      <c r="BT64" s="408">
        <v>27.440999999999999</v>
      </c>
      <c r="BU64" s="37">
        <f t="shared" si="116"/>
        <v>2.3203545345465706</v>
      </c>
      <c r="BV64" s="36">
        <v>7.29</v>
      </c>
      <c r="BW64" s="37">
        <f t="shared" si="117"/>
        <v>0.48645402375550517</v>
      </c>
      <c r="BY64" s="37"/>
      <c r="BZ64" s="36"/>
      <c r="CA64" s="37">
        <f t="shared" si="118"/>
        <v>0</v>
      </c>
      <c r="CB64" s="36"/>
      <c r="CC64" s="37">
        <f t="shared" si="119"/>
        <v>0</v>
      </c>
      <c r="CD64" s="36"/>
      <c r="CE64" s="37"/>
      <c r="CG64" s="37"/>
      <c r="CH64" s="36"/>
      <c r="CI64" s="37"/>
      <c r="CJ64" s="36">
        <v>16.417999999999999</v>
      </c>
      <c r="CK64" s="37">
        <f t="shared" si="120"/>
        <v>1.4885129376779269</v>
      </c>
      <c r="CL64" s="36">
        <v>1.867</v>
      </c>
      <c r="CM64" s="37">
        <f t="shared" si="121"/>
        <v>0.52890417400862344</v>
      </c>
      <c r="CN64" s="36">
        <v>109.321</v>
      </c>
      <c r="CO64" s="37">
        <f t="shared" si="122"/>
        <v>1.1910847706409222</v>
      </c>
      <c r="CP64" s="408">
        <f>13.846+17.438</f>
        <v>31.283999999999999</v>
      </c>
      <c r="CQ64" s="37">
        <f t="shared" si="123"/>
        <v>1.6218940138610656</v>
      </c>
      <c r="CR64" s="408">
        <v>2.585</v>
      </c>
      <c r="CS64" s="37">
        <f t="shared" si="124"/>
        <v>0.87459907160547301</v>
      </c>
      <c r="CT64" s="408"/>
      <c r="CU64" s="37">
        <f t="shared" si="125"/>
        <v>0</v>
      </c>
      <c r="CV64" s="408"/>
      <c r="CW64" s="37">
        <f t="shared" si="126"/>
        <v>0</v>
      </c>
      <c r="CX64" s="408"/>
      <c r="CY64" s="37">
        <f t="shared" si="127"/>
        <v>0</v>
      </c>
      <c r="CZ64" s="408"/>
      <c r="DA64" s="37">
        <f t="shared" si="128"/>
        <v>0</v>
      </c>
      <c r="DB64" s="36"/>
      <c r="DC64" s="37">
        <f t="shared" si="129"/>
        <v>0</v>
      </c>
      <c r="DD64" s="36"/>
      <c r="DE64" s="37">
        <f t="shared" si="129"/>
        <v>0</v>
      </c>
      <c r="DF64" s="36">
        <v>1.9</v>
      </c>
      <c r="DG64" s="37">
        <f t="shared" si="130"/>
        <v>0.67242117631237153</v>
      </c>
      <c r="DH64" s="36">
        <v>25</v>
      </c>
      <c r="DI64" s="37">
        <f t="shared" si="131"/>
        <v>1.6798365854969628</v>
      </c>
      <c r="DJ64" s="36"/>
      <c r="DK64" s="37">
        <f t="shared" si="132"/>
        <v>0</v>
      </c>
      <c r="DL64" s="36">
        <v>38.033099999999997</v>
      </c>
      <c r="DM64" s="37">
        <f t="shared" si="133"/>
        <v>1.1745557373310067</v>
      </c>
      <c r="DN64" s="36">
        <v>3.2570999999999999</v>
      </c>
      <c r="DO64" s="37">
        <f t="shared" si="134"/>
        <v>1.393853546572561</v>
      </c>
      <c r="DP64" s="36"/>
      <c r="DQ64" s="37"/>
      <c r="DR64" s="36">
        <v>0</v>
      </c>
      <c r="DS64" s="37">
        <f t="shared" si="135"/>
        <v>0</v>
      </c>
      <c r="DT64" s="408">
        <v>1.2901042</v>
      </c>
      <c r="DU64" s="37">
        <f t="shared" si="136"/>
        <v>0.44045767051451179</v>
      </c>
      <c r="DV64" s="36">
        <v>0</v>
      </c>
      <c r="DW64" s="37">
        <f t="shared" si="137"/>
        <v>0</v>
      </c>
      <c r="DX64" s="36">
        <v>0</v>
      </c>
      <c r="DY64" s="37">
        <f t="shared" si="138"/>
        <v>0</v>
      </c>
      <c r="DZ64" s="36">
        <v>0</v>
      </c>
      <c r="EA64" s="37">
        <f t="shared" si="139"/>
        <v>0</v>
      </c>
      <c r="EB64" s="36">
        <v>0</v>
      </c>
      <c r="EC64" s="37">
        <f t="shared" si="140"/>
        <v>0</v>
      </c>
      <c r="ED64" s="36">
        <v>3.7</v>
      </c>
      <c r="EE64" s="37">
        <f t="shared" si="141"/>
        <v>0.59383661789181585</v>
      </c>
      <c r="EF64" s="36"/>
      <c r="EG64" s="37"/>
      <c r="EH64" s="36">
        <v>4.7</v>
      </c>
      <c r="EI64" s="37">
        <f t="shared" si="142"/>
        <v>0.66076198509770856</v>
      </c>
      <c r="EJ64" s="36">
        <v>0</v>
      </c>
      <c r="EK64" s="37">
        <f t="shared" si="143"/>
        <v>0</v>
      </c>
      <c r="EL64" s="36">
        <v>27.1</v>
      </c>
      <c r="EM64" s="37">
        <f t="shared" si="144"/>
        <v>9.2712966130687651</v>
      </c>
      <c r="EN64" s="36">
        <v>0.13700000000000001</v>
      </c>
      <c r="EO64" s="37">
        <f t="shared" si="145"/>
        <v>0.26212069031492746</v>
      </c>
      <c r="EP64" s="36"/>
      <c r="EQ64" s="37">
        <f t="shared" si="146"/>
        <v>0</v>
      </c>
      <c r="ER64" s="36">
        <v>9.1775280000000006</v>
      </c>
      <c r="ES64" s="37">
        <f t="shared" si="147"/>
        <v>1.6366888631046725</v>
      </c>
      <c r="ET64" s="36"/>
      <c r="EU64" s="37"/>
      <c r="EV64" s="36"/>
      <c r="EW64" s="37">
        <f t="shared" si="148"/>
        <v>0</v>
      </c>
      <c r="EX64" s="36">
        <v>0.75600000000000001</v>
      </c>
      <c r="EY64" s="37">
        <f t="shared" si="149"/>
        <v>6.7229879946642948</v>
      </c>
      <c r="EZ64" s="36">
        <v>15.1</v>
      </c>
      <c r="FA64" s="37">
        <f t="shared" si="150"/>
        <v>0.83044602100863441</v>
      </c>
      <c r="FB64" s="36">
        <v>0</v>
      </c>
      <c r="FC64" s="37">
        <f t="shared" si="151"/>
        <v>0</v>
      </c>
      <c r="FD64" s="378">
        <v>0</v>
      </c>
      <c r="FE64" s="37">
        <f t="shared" si="152"/>
        <v>0</v>
      </c>
      <c r="FF64" s="36"/>
      <c r="FG64" s="37"/>
      <c r="FH64" s="36"/>
      <c r="FI64" s="37"/>
      <c r="FJ64" s="378">
        <v>55.341143000000002</v>
      </c>
      <c r="FK64" s="37">
        <f t="shared" si="153"/>
        <v>3.0572616697993853</v>
      </c>
      <c r="FL64" s="378">
        <v>61.970027000000002</v>
      </c>
      <c r="FM64" s="37">
        <f t="shared" si="154"/>
        <v>2.5979593462904438</v>
      </c>
      <c r="FN64" s="36"/>
      <c r="FO64" s="37" t="e">
        <f t="shared" si="155"/>
        <v>#DIV/0!</v>
      </c>
      <c r="FP64" s="611">
        <v>2.1</v>
      </c>
      <c r="FQ64" s="37">
        <f t="shared" si="156"/>
        <v>1.05</v>
      </c>
      <c r="FR64" s="36"/>
      <c r="FS64" s="37">
        <f t="shared" si="157"/>
        <v>0</v>
      </c>
      <c r="FT64" s="408"/>
      <c r="FU64" s="37">
        <f t="shared" si="158"/>
        <v>0</v>
      </c>
      <c r="FV64" s="36"/>
      <c r="FW64" s="37">
        <f t="shared" si="159"/>
        <v>0</v>
      </c>
    </row>
    <row r="65" spans="1:179" ht="12.75" customHeight="1" thickBot="1">
      <c r="A65" s="408" t="s">
        <v>230</v>
      </c>
      <c r="B65" s="36">
        <f t="shared" si="87"/>
        <v>276.16842600000001</v>
      </c>
      <c r="C65" s="37">
        <f t="shared" si="160"/>
        <v>0.3379827969950962</v>
      </c>
      <c r="D65" s="36">
        <v>0.13700000000000001</v>
      </c>
      <c r="E65" s="37">
        <f t="shared" si="89"/>
        <v>1.2215619051015814E-2</v>
      </c>
      <c r="H65" s="36">
        <v>0</v>
      </c>
      <c r="I65" s="37">
        <f t="shared" si="90"/>
        <v>0</v>
      </c>
      <c r="J65" s="36"/>
      <c r="K65" s="37">
        <f t="shared" si="91"/>
        <v>0</v>
      </c>
      <c r="L65" s="408"/>
      <c r="M65" s="37">
        <f t="shared" si="92"/>
        <v>0</v>
      </c>
      <c r="N65" s="356">
        <f>(1922528+8653117+849712+52596936)/1000000</f>
        <v>64.022293000000005</v>
      </c>
      <c r="O65" s="37">
        <f t="shared" si="93"/>
        <v>4.8093939210467536</v>
      </c>
      <c r="Q65" s="37">
        <f t="shared" si="94"/>
        <v>0</v>
      </c>
      <c r="S65" s="37">
        <f t="shared" si="95"/>
        <v>0</v>
      </c>
      <c r="T65" s="36">
        <v>0.34</v>
      </c>
      <c r="U65" s="37">
        <f t="shared" si="96"/>
        <v>2.1104903786468032</v>
      </c>
      <c r="X65" s="408"/>
      <c r="Y65" s="37">
        <f t="shared" si="97"/>
        <v>0</v>
      </c>
      <c r="Z65" s="356">
        <v>1.048125</v>
      </c>
      <c r="AA65" s="37">
        <f t="shared" si="98"/>
        <v>0.68163791848592026</v>
      </c>
      <c r="AB65" s="36">
        <v>0</v>
      </c>
      <c r="AC65" s="37">
        <f t="shared" si="99"/>
        <v>0</v>
      </c>
      <c r="AD65" s="36"/>
      <c r="AE65" s="37">
        <f t="shared" si="100"/>
        <v>0</v>
      </c>
      <c r="AF65" s="36"/>
      <c r="AH65" s="36">
        <v>0</v>
      </c>
      <c r="AI65" s="37">
        <f t="shared" si="101"/>
        <v>0</v>
      </c>
      <c r="AJ65" s="36">
        <v>4.9000000000000004</v>
      </c>
      <c r="AK65" s="37">
        <f t="shared" si="102"/>
        <v>1.1562057574327513</v>
      </c>
      <c r="AL65" s="36">
        <v>0</v>
      </c>
      <c r="AM65" s="37">
        <f t="shared" si="103"/>
        <v>0</v>
      </c>
      <c r="AN65" s="36">
        <v>0</v>
      </c>
      <c r="AO65" s="37">
        <f t="shared" si="104"/>
        <v>0</v>
      </c>
      <c r="AP65" s="378">
        <v>4.18</v>
      </c>
      <c r="AQ65" s="37">
        <f t="shared" si="105"/>
        <v>0.48718516532826717</v>
      </c>
      <c r="AR65" s="378"/>
      <c r="AS65" s="37">
        <f t="shared" si="106"/>
        <v>0</v>
      </c>
      <c r="AT65" s="36">
        <v>2.222</v>
      </c>
      <c r="AU65" s="37">
        <f t="shared" si="107"/>
        <v>1.5647115987240063</v>
      </c>
      <c r="AV65" s="378"/>
      <c r="AW65" s="37">
        <f t="shared" si="108"/>
        <v>0</v>
      </c>
      <c r="AX65" s="36">
        <v>0.1573</v>
      </c>
      <c r="AY65" s="37">
        <f t="shared" si="109"/>
        <v>1.78567394547326</v>
      </c>
      <c r="AZ65" s="36"/>
      <c r="BA65" s="37">
        <f t="shared" si="110"/>
        <v>0</v>
      </c>
      <c r="BB65" s="356">
        <v>0</v>
      </c>
      <c r="BC65" s="37">
        <f t="shared" si="111"/>
        <v>0</v>
      </c>
      <c r="BD65" s="356">
        <v>0</v>
      </c>
      <c r="BE65" s="37">
        <f t="shared" si="112"/>
        <v>0</v>
      </c>
      <c r="BF65" s="36">
        <v>33.605988000000004</v>
      </c>
      <c r="BG65" s="37">
        <f t="shared" si="113"/>
        <v>0.78258139287307527</v>
      </c>
      <c r="BH65" s="36">
        <v>0</v>
      </c>
      <c r="BI65" s="37">
        <f t="shared" si="114"/>
        <v>0</v>
      </c>
      <c r="BJ65" s="36"/>
      <c r="BK65" s="37">
        <f t="shared" si="115"/>
        <v>0</v>
      </c>
      <c r="BL65" s="36"/>
      <c r="BM65" s="37"/>
      <c r="BN65" s="36"/>
      <c r="BO65" s="37"/>
      <c r="BP65" s="36"/>
      <c r="BQ65" s="37"/>
      <c r="BR65" s="36"/>
      <c r="BS65" s="37"/>
      <c r="BT65" s="408"/>
      <c r="BU65" s="37">
        <f t="shared" si="116"/>
        <v>0</v>
      </c>
      <c r="BV65" s="36">
        <v>9.32</v>
      </c>
      <c r="BW65" s="37">
        <f t="shared" si="117"/>
        <v>0.6219137862004539</v>
      </c>
      <c r="BY65" s="37"/>
      <c r="BZ65" s="36"/>
      <c r="CA65" s="37">
        <f t="shared" si="118"/>
        <v>0</v>
      </c>
      <c r="CB65" s="36"/>
      <c r="CC65" s="37">
        <f t="shared" si="119"/>
        <v>0</v>
      </c>
      <c r="CD65" s="36"/>
      <c r="CE65" s="37"/>
      <c r="CG65" s="37"/>
      <c r="CH65" s="36"/>
      <c r="CI65" s="37"/>
      <c r="CJ65" s="36">
        <v>5.85</v>
      </c>
      <c r="CK65" s="37">
        <f t="shared" si="120"/>
        <v>0.53038133057716363</v>
      </c>
      <c r="CL65" s="36">
        <v>1.4630000000000001</v>
      </c>
      <c r="CM65" s="37">
        <f t="shared" si="121"/>
        <v>0.41445463662271881</v>
      </c>
      <c r="CN65" s="36"/>
      <c r="CO65" s="37">
        <f t="shared" si="122"/>
        <v>0</v>
      </c>
      <c r="CP65" s="408"/>
      <c r="CQ65" s="37">
        <f t="shared" si="123"/>
        <v>0</v>
      </c>
      <c r="CR65" s="408"/>
      <c r="CS65" s="37">
        <f t="shared" si="124"/>
        <v>0</v>
      </c>
      <c r="CT65" s="408">
        <v>5.9</v>
      </c>
      <c r="CU65" s="37">
        <f t="shared" si="125"/>
        <v>0.60642190519261618</v>
      </c>
      <c r="CV65" s="408">
        <v>42.4</v>
      </c>
      <c r="CW65" s="37">
        <f t="shared" si="126"/>
        <v>2.3630385108398815</v>
      </c>
      <c r="CX65" s="408"/>
      <c r="CY65" s="37">
        <f t="shared" si="127"/>
        <v>0</v>
      </c>
      <c r="CZ65" s="408">
        <v>12.891999999999999</v>
      </c>
      <c r="DA65" s="37">
        <f t="shared" si="128"/>
        <v>1.8443569857953608</v>
      </c>
      <c r="DB65" s="36">
        <v>0.48371999999999998</v>
      </c>
      <c r="DC65" s="37">
        <f t="shared" si="129"/>
        <v>3.1912407000489056</v>
      </c>
      <c r="DD65" s="36">
        <v>1.0999999999999999E-2</v>
      </c>
      <c r="DE65" s="37">
        <f t="shared" si="129"/>
        <v>1.0456273764258555</v>
      </c>
      <c r="DF65" s="36">
        <v>2.2999999999999998</v>
      </c>
      <c r="DG65" s="37">
        <f t="shared" si="130"/>
        <v>0.8139835292202392</v>
      </c>
      <c r="DH65" s="36"/>
      <c r="DI65" s="37">
        <f t="shared" si="131"/>
        <v>0</v>
      </c>
      <c r="DJ65" s="36"/>
      <c r="DK65" s="37">
        <f t="shared" si="132"/>
        <v>0</v>
      </c>
      <c r="DL65" s="36">
        <v>0</v>
      </c>
      <c r="DM65" s="37">
        <f t="shared" si="133"/>
        <v>0</v>
      </c>
      <c r="DN65" s="36">
        <v>0</v>
      </c>
      <c r="DO65" s="37">
        <f t="shared" si="134"/>
        <v>0</v>
      </c>
      <c r="DP65" s="36"/>
      <c r="DQ65" s="37"/>
      <c r="DR65" s="36">
        <v>0</v>
      </c>
      <c r="DS65" s="37">
        <f t="shared" si="135"/>
        <v>0</v>
      </c>
      <c r="DT65" s="408"/>
      <c r="DU65" s="37">
        <f t="shared" si="136"/>
        <v>0</v>
      </c>
      <c r="DV65" s="36">
        <v>0</v>
      </c>
      <c r="DW65" s="37">
        <f t="shared" si="137"/>
        <v>0</v>
      </c>
      <c r="DX65" s="36">
        <v>0</v>
      </c>
      <c r="DY65" s="37">
        <f t="shared" si="138"/>
        <v>0</v>
      </c>
      <c r="DZ65" s="36">
        <v>0</v>
      </c>
      <c r="EA65" s="37">
        <f t="shared" si="139"/>
        <v>0</v>
      </c>
      <c r="EB65" s="36">
        <v>0</v>
      </c>
      <c r="EC65" s="37">
        <f t="shared" si="140"/>
        <v>0</v>
      </c>
      <c r="ED65" s="36"/>
      <c r="EE65" s="37">
        <f t="shared" si="141"/>
        <v>0</v>
      </c>
      <c r="EF65" s="36"/>
      <c r="EG65" s="37"/>
      <c r="EH65" s="36">
        <v>6.5</v>
      </c>
      <c r="EI65" s="37">
        <f t="shared" si="142"/>
        <v>0.91381976662449038</v>
      </c>
      <c r="EJ65" s="36">
        <v>0</v>
      </c>
      <c r="EK65" s="37">
        <f t="shared" si="143"/>
        <v>0</v>
      </c>
      <c r="EL65" s="36">
        <v>10.5</v>
      </c>
      <c r="EM65" s="37">
        <f t="shared" si="144"/>
        <v>3.5921997947314406</v>
      </c>
      <c r="EN65" s="36"/>
      <c r="EO65" s="37">
        <f t="shared" si="145"/>
        <v>0</v>
      </c>
      <c r="EP65" s="36"/>
      <c r="EQ65" s="37">
        <f t="shared" si="146"/>
        <v>0</v>
      </c>
      <c r="ER65" s="36">
        <v>0</v>
      </c>
      <c r="ES65" s="37">
        <f t="shared" si="147"/>
        <v>0</v>
      </c>
      <c r="ET65" s="36"/>
      <c r="EU65" s="37"/>
      <c r="EV65" s="36"/>
      <c r="EW65" s="37">
        <f t="shared" si="148"/>
        <v>0</v>
      </c>
      <c r="EX65" s="36"/>
      <c r="EY65" s="37">
        <f t="shared" si="149"/>
        <v>0</v>
      </c>
      <c r="EZ65" s="36">
        <v>10.4</v>
      </c>
      <c r="FA65" s="37">
        <f t="shared" si="150"/>
        <v>0.57196282241654295</v>
      </c>
      <c r="FB65" s="36">
        <v>0</v>
      </c>
      <c r="FC65" s="37">
        <f t="shared" si="151"/>
        <v>0</v>
      </c>
      <c r="FD65" s="378">
        <v>0</v>
      </c>
      <c r="FE65" s="37">
        <f t="shared" si="152"/>
        <v>0</v>
      </c>
      <c r="FF65" s="36"/>
      <c r="FG65" s="37"/>
      <c r="FH65" s="36"/>
      <c r="FI65" s="37"/>
      <c r="FJ65" s="378">
        <v>27.4</v>
      </c>
      <c r="FK65" s="37">
        <f t="shared" si="153"/>
        <v>1.5136834046326646</v>
      </c>
      <c r="FL65" s="378">
        <v>27.4</v>
      </c>
      <c r="FM65" s="37">
        <f t="shared" si="154"/>
        <v>1.1486857362246776</v>
      </c>
      <c r="FN65" s="36"/>
      <c r="FO65" s="37" t="e">
        <f t="shared" si="155"/>
        <v>#DIV/0!</v>
      </c>
      <c r="FP65" s="611">
        <v>2.2999999999999998</v>
      </c>
      <c r="FQ65" s="37">
        <f t="shared" si="156"/>
        <v>1.1499999999999999</v>
      </c>
      <c r="FR65" s="36"/>
      <c r="FS65" s="37">
        <f t="shared" si="157"/>
        <v>0</v>
      </c>
      <c r="FT65" s="408">
        <v>0.436</v>
      </c>
      <c r="FU65" s="37">
        <f t="shared" si="158"/>
        <v>1.7453963170536428</v>
      </c>
      <c r="FV65" s="36"/>
      <c r="FW65" s="37">
        <f t="shared" si="159"/>
        <v>0</v>
      </c>
    </row>
    <row r="66" spans="1:179" ht="12.75" customHeight="1" thickBot="1">
      <c r="A66" s="69" t="s">
        <v>231</v>
      </c>
      <c r="B66" s="43">
        <f t="shared" si="87"/>
        <v>1081.7283687700001</v>
      </c>
      <c r="C66" s="80">
        <f t="shared" si="160"/>
        <v>1.3238500322474498</v>
      </c>
      <c r="D66" s="43">
        <v>9.0229999999999997</v>
      </c>
      <c r="E66" s="80">
        <f t="shared" si="89"/>
        <v>0.80453672041836266</v>
      </c>
      <c r="F66" s="43"/>
      <c r="G66" s="80"/>
      <c r="H66" s="43">
        <v>0</v>
      </c>
      <c r="I66" s="80">
        <f t="shared" si="90"/>
        <v>0</v>
      </c>
      <c r="J66" s="43">
        <f>SUM(J64:J65)</f>
        <v>0</v>
      </c>
      <c r="K66" s="80">
        <f t="shared" si="91"/>
        <v>0</v>
      </c>
      <c r="L66" s="429">
        <f>SUM(L64:L65)</f>
        <v>142.88200000000001</v>
      </c>
      <c r="M66" s="80">
        <f t="shared" si="92"/>
        <v>1.0472222613117184</v>
      </c>
      <c r="N66" s="370">
        <f>SUM(N64:N65)</f>
        <v>97.072151000000005</v>
      </c>
      <c r="O66" s="80">
        <f t="shared" si="93"/>
        <v>7.2921195265894729</v>
      </c>
      <c r="P66" s="43">
        <v>0.33040259999999999</v>
      </c>
      <c r="Q66" s="80">
        <f t="shared" si="94"/>
        <v>5.0370014313950824</v>
      </c>
      <c r="R66" s="43">
        <v>0</v>
      </c>
      <c r="S66" s="80">
        <f t="shared" si="95"/>
        <v>0</v>
      </c>
      <c r="T66" s="43">
        <f>SUM(T64:T65)</f>
        <v>0.76</v>
      </c>
      <c r="U66" s="80">
        <f t="shared" si="96"/>
        <v>4.7175667287399126</v>
      </c>
      <c r="V66" s="43"/>
      <c r="W66" s="80"/>
      <c r="X66" s="429">
        <f>SUM(X64:X65)</f>
        <v>17.899999999999999</v>
      </c>
      <c r="Y66" s="80">
        <f t="shared" si="97"/>
        <v>0.88198629225773695</v>
      </c>
      <c r="Z66" s="370">
        <v>1.5951200000000001</v>
      </c>
      <c r="AA66" s="80">
        <f t="shared" si="98"/>
        <v>1.0373708064737137</v>
      </c>
      <c r="AB66" s="43">
        <v>0</v>
      </c>
      <c r="AC66" s="80">
        <f t="shared" si="99"/>
        <v>0</v>
      </c>
      <c r="AD66" s="43">
        <v>0.21</v>
      </c>
      <c r="AE66" s="80">
        <f t="shared" si="100"/>
        <v>4.2553191489361701</v>
      </c>
      <c r="AF66" s="43"/>
      <c r="AG66" s="80"/>
      <c r="AH66" s="43">
        <v>0</v>
      </c>
      <c r="AI66" s="80">
        <f t="shared" si="101"/>
        <v>0</v>
      </c>
      <c r="AJ66" s="43">
        <v>8.3000000000000007</v>
      </c>
      <c r="AK66" s="80">
        <f t="shared" si="102"/>
        <v>1.958470976875885</v>
      </c>
      <c r="AL66" s="43">
        <v>4.2</v>
      </c>
      <c r="AM66" s="80">
        <f t="shared" si="103"/>
        <v>0.62010925734534184</v>
      </c>
      <c r="AN66" s="43">
        <v>0</v>
      </c>
      <c r="AO66" s="80">
        <f t="shared" si="104"/>
        <v>0</v>
      </c>
      <c r="AP66" s="379">
        <v>13.47</v>
      </c>
      <c r="AQ66" s="80">
        <f t="shared" si="105"/>
        <v>1.5699483676965931</v>
      </c>
      <c r="AR66" s="379">
        <f>SUM(AR64:AR65)</f>
        <v>0</v>
      </c>
      <c r="AS66" s="80">
        <f t="shared" si="106"/>
        <v>0</v>
      </c>
      <c r="AT66" s="43">
        <v>3.75</v>
      </c>
      <c r="AU66" s="80">
        <f t="shared" si="107"/>
        <v>2.6407148943361944</v>
      </c>
      <c r="AV66" s="379">
        <v>6.002528E-2</v>
      </c>
      <c r="AW66" s="80">
        <f t="shared" si="108"/>
        <v>0.31003157187200781</v>
      </c>
      <c r="AX66" s="43">
        <v>0.1573</v>
      </c>
      <c r="AY66" s="80">
        <f t="shared" si="109"/>
        <v>1.78567394547326</v>
      </c>
      <c r="AZ66" s="43">
        <f>SUM(AZ64:AZ65)</f>
        <v>0</v>
      </c>
      <c r="BA66" s="80">
        <f t="shared" si="110"/>
        <v>0</v>
      </c>
      <c r="BB66" s="370">
        <f>SUM(BB64:BB65)</f>
        <v>0</v>
      </c>
      <c r="BC66" s="80">
        <f t="shared" si="111"/>
        <v>0</v>
      </c>
      <c r="BD66" s="370">
        <f>SUM(BD64:BD65)</f>
        <v>104.56599123999999</v>
      </c>
      <c r="BE66" s="80">
        <f t="shared" si="112"/>
        <v>2.5782091608926159</v>
      </c>
      <c r="BF66" s="43">
        <v>65.581827000000004</v>
      </c>
      <c r="BG66" s="80">
        <f t="shared" si="113"/>
        <v>1.5272015666023879</v>
      </c>
      <c r="BH66" s="43">
        <v>0.54682944999999994</v>
      </c>
      <c r="BI66" s="80">
        <f t="shared" si="114"/>
        <v>2.864068714563945</v>
      </c>
      <c r="BJ66" s="43">
        <v>0</v>
      </c>
      <c r="BK66" s="80">
        <f t="shared" si="115"/>
        <v>0</v>
      </c>
      <c r="BL66" s="43"/>
      <c r="BM66" s="80"/>
      <c r="BN66" s="43"/>
      <c r="BO66" s="80"/>
      <c r="BP66" s="43"/>
      <c r="BQ66" s="80"/>
      <c r="BR66" s="43"/>
      <c r="BS66" s="80"/>
      <c r="BT66" s="429">
        <f>SUM(BT64:BT65)</f>
        <v>27.440999999999999</v>
      </c>
      <c r="BU66" s="80">
        <f t="shared" si="116"/>
        <v>2.3203545345465706</v>
      </c>
      <c r="BV66" s="43">
        <f>SUM(BV64:BV65)</f>
        <v>16.61</v>
      </c>
      <c r="BW66" s="80">
        <f t="shared" si="117"/>
        <v>1.1083678099559588</v>
      </c>
      <c r="BX66" s="43"/>
      <c r="BY66" s="80"/>
      <c r="BZ66" s="43">
        <v>0</v>
      </c>
      <c r="CA66" s="80">
        <f t="shared" si="118"/>
        <v>0</v>
      </c>
      <c r="CB66" s="43">
        <v>0</v>
      </c>
      <c r="CC66" s="80">
        <f t="shared" si="119"/>
        <v>0</v>
      </c>
      <c r="CD66" s="43"/>
      <c r="CE66" s="80"/>
      <c r="CF66" s="43"/>
      <c r="CG66" s="80"/>
      <c r="CH66" s="43"/>
      <c r="CI66" s="80"/>
      <c r="CJ66" s="43">
        <v>22.268000000000001</v>
      </c>
      <c r="CK66" s="80">
        <f t="shared" si="120"/>
        <v>2.018894268255091</v>
      </c>
      <c r="CL66" s="43">
        <v>3.33</v>
      </c>
      <c r="CM66" s="80">
        <f t="shared" si="121"/>
        <v>0.9433588106313423</v>
      </c>
      <c r="CN66" s="43">
        <v>109.321</v>
      </c>
      <c r="CO66" s="80">
        <f t="shared" si="122"/>
        <v>1.1910847706409222</v>
      </c>
      <c r="CP66" s="429">
        <f>SUM(CP64:CP65)</f>
        <v>31.283999999999999</v>
      </c>
      <c r="CQ66" s="80">
        <f t="shared" si="123"/>
        <v>1.6218940138610656</v>
      </c>
      <c r="CR66" s="429">
        <f>SUM(CR64:CR65)</f>
        <v>2.585</v>
      </c>
      <c r="CS66" s="80">
        <f t="shared" si="124"/>
        <v>0.87459907160547301</v>
      </c>
      <c r="CT66" s="429">
        <v>5.9</v>
      </c>
      <c r="CU66" s="80">
        <f t="shared" si="125"/>
        <v>0.60642190519261618</v>
      </c>
      <c r="CV66" s="429">
        <f>SUM(CV64:CV65)</f>
        <v>42.4</v>
      </c>
      <c r="CW66" s="80">
        <f t="shared" si="126"/>
        <v>2.3630385108398815</v>
      </c>
      <c r="CX66" s="429">
        <f>SUM(CX64:CX65)</f>
        <v>0</v>
      </c>
      <c r="CY66" s="80">
        <f t="shared" si="127"/>
        <v>0</v>
      </c>
      <c r="CZ66" s="429">
        <f>SUM(CZ64:CZ65)</f>
        <v>12.891999999999999</v>
      </c>
      <c r="DA66" s="80">
        <f t="shared" si="128"/>
        <v>1.8443569857953608</v>
      </c>
      <c r="DB66" s="43">
        <v>0.48371999999999998</v>
      </c>
      <c r="DC66" s="80">
        <f t="shared" si="129"/>
        <v>3.1912407000489056</v>
      </c>
      <c r="DD66" s="43">
        <v>1.0999999999999999E-2</v>
      </c>
      <c r="DE66" s="80">
        <f t="shared" si="129"/>
        <v>1.0456273764258555</v>
      </c>
      <c r="DF66" s="43">
        <v>4.2</v>
      </c>
      <c r="DG66" s="80">
        <f t="shared" si="130"/>
        <v>1.4864047055326108</v>
      </c>
      <c r="DH66" s="43">
        <v>25</v>
      </c>
      <c r="DI66" s="80">
        <f t="shared" si="131"/>
        <v>1.6798365854969628</v>
      </c>
      <c r="DJ66" s="43">
        <v>0</v>
      </c>
      <c r="DK66" s="80">
        <f t="shared" si="132"/>
        <v>0</v>
      </c>
      <c r="DL66" s="43">
        <v>38.033099999999997</v>
      </c>
      <c r="DM66" s="80">
        <f t="shared" si="133"/>
        <v>1.1745557373310067</v>
      </c>
      <c r="DN66" s="43">
        <v>3.2570999999999999</v>
      </c>
      <c r="DO66" s="80">
        <f t="shared" si="134"/>
        <v>1.393853546572561</v>
      </c>
      <c r="DP66" s="43"/>
      <c r="DQ66" s="80"/>
      <c r="DR66" s="43">
        <v>0</v>
      </c>
      <c r="DS66" s="80">
        <f t="shared" si="135"/>
        <v>0</v>
      </c>
      <c r="DT66" s="429">
        <f>SUM(DT64:DT65)</f>
        <v>1.2901042</v>
      </c>
      <c r="DU66" s="80">
        <f t="shared" si="136"/>
        <v>0.44045767051451179</v>
      </c>
      <c r="DV66" s="43">
        <v>0</v>
      </c>
      <c r="DW66" s="80">
        <f t="shared" si="137"/>
        <v>0</v>
      </c>
      <c r="DX66" s="43">
        <v>0</v>
      </c>
      <c r="DY66" s="80">
        <f t="shared" si="138"/>
        <v>0</v>
      </c>
      <c r="DZ66" s="43">
        <v>0</v>
      </c>
      <c r="EA66" s="80">
        <f t="shared" si="139"/>
        <v>0</v>
      </c>
      <c r="EB66" s="43">
        <v>0</v>
      </c>
      <c r="EC66" s="80">
        <f t="shared" si="140"/>
        <v>0</v>
      </c>
      <c r="ED66" s="43">
        <v>3.7</v>
      </c>
      <c r="EE66" s="80">
        <f t="shared" si="141"/>
        <v>0.59383661789181585</v>
      </c>
      <c r="EF66" s="43"/>
      <c r="EG66" s="80"/>
      <c r="EH66" s="43">
        <v>11.2</v>
      </c>
      <c r="EI66" s="80">
        <f t="shared" si="142"/>
        <v>1.5745817517221987</v>
      </c>
      <c r="EJ66" s="43">
        <v>0</v>
      </c>
      <c r="EK66" s="80">
        <f t="shared" si="143"/>
        <v>0</v>
      </c>
      <c r="EL66" s="43">
        <v>37.6</v>
      </c>
      <c r="EM66" s="80">
        <f t="shared" si="144"/>
        <v>12.863496407800204</v>
      </c>
      <c r="EN66" s="43">
        <v>0.13700000000000001</v>
      </c>
      <c r="EO66" s="80">
        <f t="shared" si="145"/>
        <v>0.26212069031492746</v>
      </c>
      <c r="EP66" s="43">
        <v>0</v>
      </c>
      <c r="EQ66" s="80">
        <f t="shared" si="146"/>
        <v>0</v>
      </c>
      <c r="ER66" s="43">
        <v>9.1775280000000006</v>
      </c>
      <c r="ES66" s="80">
        <f t="shared" si="147"/>
        <v>1.6366888631046725</v>
      </c>
      <c r="ET66" s="43"/>
      <c r="EU66" s="80"/>
      <c r="EV66" s="43">
        <f>SUM(EV64:EV65)</f>
        <v>0</v>
      </c>
      <c r="EW66" s="80">
        <f t="shared" si="148"/>
        <v>0</v>
      </c>
      <c r="EX66" s="43">
        <v>0.75600000000000001</v>
      </c>
      <c r="EY66" s="80">
        <f t="shared" si="149"/>
        <v>6.7229879946642948</v>
      </c>
      <c r="EZ66" s="43">
        <v>25.5</v>
      </c>
      <c r="FA66" s="80">
        <f t="shared" si="150"/>
        <v>1.4024088434251774</v>
      </c>
      <c r="FB66" s="43">
        <v>0</v>
      </c>
      <c r="FC66" s="80">
        <f t="shared" si="151"/>
        <v>0</v>
      </c>
      <c r="FD66" s="379">
        <f>SUM(FD64:FD65)</f>
        <v>0</v>
      </c>
      <c r="FE66" s="80">
        <f t="shared" si="152"/>
        <v>0</v>
      </c>
      <c r="FF66" s="43"/>
      <c r="FG66" s="80"/>
      <c r="FH66" s="43"/>
      <c r="FI66" s="80"/>
      <c r="FJ66" s="379">
        <f>SUM(FJ64:FJ65)</f>
        <v>82.741142999999994</v>
      </c>
      <c r="FK66" s="80">
        <f t="shared" si="153"/>
        <v>4.570945074432049</v>
      </c>
      <c r="FL66" s="379">
        <f>SUM(FL64:FL65)</f>
        <v>89.370026999999993</v>
      </c>
      <c r="FM66" s="80">
        <f t="shared" si="154"/>
        <v>3.746645082515121</v>
      </c>
      <c r="FN66" s="43">
        <f>SUM(FN64:FN65)</f>
        <v>0</v>
      </c>
      <c r="FO66" s="80" t="e">
        <f t="shared" si="155"/>
        <v>#DIV/0!</v>
      </c>
      <c r="FP66" s="612">
        <f>SUM(FP64:FP65)</f>
        <v>4.4000000000000004</v>
      </c>
      <c r="FQ66" s="80">
        <f t="shared" si="156"/>
        <v>2.2000000000000002</v>
      </c>
      <c r="FR66" s="43">
        <f>SUM(FR64:FR65)</f>
        <v>0</v>
      </c>
      <c r="FS66" s="80">
        <f t="shared" si="157"/>
        <v>0</v>
      </c>
      <c r="FT66" s="429">
        <f>SUM(FT64:FT65)</f>
        <v>0.436</v>
      </c>
      <c r="FU66" s="80">
        <f t="shared" si="158"/>
        <v>1.7453963170536428</v>
      </c>
      <c r="FV66" s="43">
        <f>SUM(FV64:FV65)</f>
        <v>0</v>
      </c>
      <c r="FW66" s="80">
        <f t="shared" si="159"/>
        <v>0</v>
      </c>
    </row>
    <row r="67" spans="1:179" ht="12.75" customHeight="1">
      <c r="A67" s="408" t="s">
        <v>232</v>
      </c>
      <c r="B67" s="43">
        <f t="shared" si="87"/>
        <v>0</v>
      </c>
      <c r="C67" s="82">
        <f t="shared" si="160"/>
        <v>0</v>
      </c>
      <c r="D67" s="43">
        <v>0</v>
      </c>
      <c r="E67" s="82">
        <f t="shared" si="89"/>
        <v>0</v>
      </c>
      <c r="F67" s="43"/>
      <c r="G67" s="82"/>
      <c r="H67" s="43">
        <v>0</v>
      </c>
      <c r="I67" s="82">
        <f t="shared" si="90"/>
        <v>0</v>
      </c>
      <c r="J67" s="43"/>
      <c r="K67" s="82">
        <f t="shared" si="91"/>
        <v>0</v>
      </c>
      <c r="L67" s="408"/>
      <c r="M67" s="82">
        <f t="shared" si="92"/>
        <v>0</v>
      </c>
      <c r="N67" s="356">
        <v>0</v>
      </c>
      <c r="O67" s="82">
        <f t="shared" si="93"/>
        <v>0</v>
      </c>
      <c r="P67" s="43"/>
      <c r="Q67" s="82">
        <f t="shared" si="94"/>
        <v>0</v>
      </c>
      <c r="R67" s="43"/>
      <c r="S67" s="82">
        <f t="shared" si="95"/>
        <v>0</v>
      </c>
      <c r="T67" s="43"/>
      <c r="U67" s="82">
        <f t="shared" si="96"/>
        <v>0</v>
      </c>
      <c r="V67" s="43"/>
      <c r="W67" s="82"/>
      <c r="X67" s="408"/>
      <c r="Y67" s="82">
        <f t="shared" si="97"/>
        <v>0</v>
      </c>
      <c r="Z67" s="356"/>
      <c r="AA67" s="82">
        <f t="shared" si="98"/>
        <v>0</v>
      </c>
      <c r="AB67" s="43">
        <v>0</v>
      </c>
      <c r="AC67" s="82">
        <f t="shared" si="99"/>
        <v>0</v>
      </c>
      <c r="AD67" s="43"/>
      <c r="AE67" s="82">
        <f t="shared" si="100"/>
        <v>0</v>
      </c>
      <c r="AF67" s="43"/>
      <c r="AG67" s="82"/>
      <c r="AH67" s="43">
        <v>0</v>
      </c>
      <c r="AI67" s="82">
        <f t="shared" si="101"/>
        <v>0</v>
      </c>
      <c r="AJ67" s="43"/>
      <c r="AK67" s="82">
        <f t="shared" si="102"/>
        <v>0</v>
      </c>
      <c r="AL67" s="43">
        <v>0</v>
      </c>
      <c r="AM67" s="82">
        <f t="shared" si="103"/>
        <v>0</v>
      </c>
      <c r="AN67" s="43">
        <v>0</v>
      </c>
      <c r="AO67" s="82">
        <f t="shared" si="104"/>
        <v>0</v>
      </c>
      <c r="AP67" s="356"/>
      <c r="AQ67" s="82">
        <f t="shared" si="105"/>
        <v>0</v>
      </c>
      <c r="AR67" s="356"/>
      <c r="AS67" s="82">
        <f t="shared" si="106"/>
        <v>0</v>
      </c>
      <c r="AT67" s="43"/>
      <c r="AU67" s="82">
        <f t="shared" si="107"/>
        <v>0</v>
      </c>
      <c r="AV67" s="378"/>
      <c r="AW67" s="82">
        <f t="shared" si="108"/>
        <v>0</v>
      </c>
      <c r="AX67" s="43"/>
      <c r="AY67" s="82">
        <f t="shared" si="109"/>
        <v>0</v>
      </c>
      <c r="AZ67" s="43"/>
      <c r="BA67" s="82">
        <f t="shared" si="110"/>
        <v>0</v>
      </c>
      <c r="BB67" s="356">
        <v>0</v>
      </c>
      <c r="BC67" s="82">
        <f t="shared" si="111"/>
        <v>0</v>
      </c>
      <c r="BD67" s="356">
        <v>0</v>
      </c>
      <c r="BE67" s="82">
        <f t="shared" si="112"/>
        <v>0</v>
      </c>
      <c r="BF67" s="43">
        <v>0</v>
      </c>
      <c r="BG67" s="82">
        <f t="shared" si="113"/>
        <v>0</v>
      </c>
      <c r="BH67" s="43">
        <v>0</v>
      </c>
      <c r="BI67" s="82">
        <f t="shared" si="114"/>
        <v>0</v>
      </c>
      <c r="BJ67" s="43"/>
      <c r="BK67" s="82">
        <f t="shared" si="115"/>
        <v>0</v>
      </c>
      <c r="BL67" s="43"/>
      <c r="BM67" s="82"/>
      <c r="BN67" s="43"/>
      <c r="BO67" s="82"/>
      <c r="BP67" s="43"/>
      <c r="BQ67" s="82"/>
      <c r="BR67" s="43"/>
      <c r="BS67" s="82"/>
      <c r="BT67" s="408"/>
      <c r="BU67" s="82">
        <f t="shared" si="116"/>
        <v>0</v>
      </c>
      <c r="BV67" s="43"/>
      <c r="BW67" s="82">
        <f t="shared" si="117"/>
        <v>0</v>
      </c>
      <c r="BX67" s="43"/>
      <c r="BY67" s="82"/>
      <c r="BZ67" s="43"/>
      <c r="CA67" s="82">
        <f t="shared" si="118"/>
        <v>0</v>
      </c>
      <c r="CB67" s="43"/>
      <c r="CC67" s="82">
        <f t="shared" si="119"/>
        <v>0</v>
      </c>
      <c r="CD67" s="43"/>
      <c r="CE67" s="82"/>
      <c r="CF67" s="43"/>
      <c r="CG67" s="82"/>
      <c r="CH67" s="43"/>
      <c r="CI67" s="82"/>
      <c r="CJ67" s="43"/>
      <c r="CK67" s="82">
        <f t="shared" si="120"/>
        <v>0</v>
      </c>
      <c r="CL67" s="43"/>
      <c r="CM67" s="82">
        <f t="shared" si="121"/>
        <v>0</v>
      </c>
      <c r="CN67" s="43"/>
      <c r="CO67" s="82">
        <f t="shared" si="122"/>
        <v>0</v>
      </c>
      <c r="CP67" s="408"/>
      <c r="CQ67" s="82">
        <f t="shared" si="123"/>
        <v>0</v>
      </c>
      <c r="CR67" s="408"/>
      <c r="CS67" s="82">
        <f t="shared" si="124"/>
        <v>0</v>
      </c>
      <c r="CT67" s="408"/>
      <c r="CU67" s="82">
        <f t="shared" si="125"/>
        <v>0</v>
      </c>
      <c r="CV67" s="408"/>
      <c r="CW67" s="82">
        <f t="shared" si="126"/>
        <v>0</v>
      </c>
      <c r="CX67" s="408"/>
      <c r="CY67" s="82">
        <f t="shared" si="127"/>
        <v>0</v>
      </c>
      <c r="CZ67" s="408"/>
      <c r="DA67" s="82">
        <f t="shared" si="128"/>
        <v>0</v>
      </c>
      <c r="DB67" s="43"/>
      <c r="DC67" s="82">
        <f t="shared" si="129"/>
        <v>0</v>
      </c>
      <c r="DD67" s="43">
        <v>0</v>
      </c>
      <c r="DE67" s="82">
        <f t="shared" si="129"/>
        <v>0</v>
      </c>
      <c r="DF67" s="43">
        <v>0</v>
      </c>
      <c r="DG67" s="82">
        <f t="shared" si="130"/>
        <v>0</v>
      </c>
      <c r="DH67" s="43"/>
      <c r="DI67" s="82">
        <f t="shared" si="131"/>
        <v>0</v>
      </c>
      <c r="DJ67" s="43"/>
      <c r="DK67" s="82">
        <f t="shared" si="132"/>
        <v>0</v>
      </c>
      <c r="DL67" s="43">
        <v>0</v>
      </c>
      <c r="DM67" s="82">
        <f t="shared" si="133"/>
        <v>0</v>
      </c>
      <c r="DN67" s="43">
        <v>0</v>
      </c>
      <c r="DO67" s="82">
        <f t="shared" si="134"/>
        <v>0</v>
      </c>
      <c r="DP67" s="43"/>
      <c r="DQ67" s="82"/>
      <c r="DR67" s="43">
        <v>0</v>
      </c>
      <c r="DS67" s="82">
        <f t="shared" si="135"/>
        <v>0</v>
      </c>
      <c r="DT67" s="408"/>
      <c r="DU67" s="82">
        <f t="shared" si="136"/>
        <v>0</v>
      </c>
      <c r="DV67" s="43">
        <v>0</v>
      </c>
      <c r="DW67" s="82">
        <f t="shared" si="137"/>
        <v>0</v>
      </c>
      <c r="DX67" s="43">
        <v>0</v>
      </c>
      <c r="DY67" s="82">
        <f t="shared" si="138"/>
        <v>0</v>
      </c>
      <c r="DZ67" s="43">
        <v>0</v>
      </c>
      <c r="EA67" s="82">
        <f t="shared" si="139"/>
        <v>0</v>
      </c>
      <c r="EB67" s="43">
        <v>0</v>
      </c>
      <c r="EC67" s="82">
        <f t="shared" si="140"/>
        <v>0</v>
      </c>
      <c r="ED67" s="43">
        <v>0</v>
      </c>
      <c r="EE67" s="82">
        <f t="shared" si="141"/>
        <v>0</v>
      </c>
      <c r="EF67" s="43"/>
      <c r="EG67" s="82"/>
      <c r="EH67" s="43">
        <v>0</v>
      </c>
      <c r="EI67" s="82">
        <f t="shared" si="142"/>
        <v>0</v>
      </c>
      <c r="EJ67" s="43">
        <v>0</v>
      </c>
      <c r="EK67" s="82">
        <f t="shared" si="143"/>
        <v>0</v>
      </c>
      <c r="EL67" s="43">
        <v>0</v>
      </c>
      <c r="EM67" s="82">
        <f t="shared" si="144"/>
        <v>0</v>
      </c>
      <c r="EN67" s="43">
        <v>0</v>
      </c>
      <c r="EO67" s="82">
        <f t="shared" si="145"/>
        <v>0</v>
      </c>
      <c r="EP67" s="43">
        <v>0</v>
      </c>
      <c r="EQ67" s="82">
        <f t="shared" si="146"/>
        <v>0</v>
      </c>
      <c r="ER67" s="43">
        <v>0</v>
      </c>
      <c r="ES67" s="82">
        <f t="shared" si="147"/>
        <v>0</v>
      </c>
      <c r="ET67" s="43"/>
      <c r="EU67" s="82"/>
      <c r="EV67" s="43"/>
      <c r="EW67" s="82">
        <f t="shared" si="148"/>
        <v>0</v>
      </c>
      <c r="EX67" s="43">
        <v>0</v>
      </c>
      <c r="EY67" s="82">
        <f t="shared" si="149"/>
        <v>0</v>
      </c>
      <c r="EZ67" s="43">
        <v>0</v>
      </c>
      <c r="FA67" s="82">
        <f t="shared" si="150"/>
        <v>0</v>
      </c>
      <c r="FB67" s="43">
        <v>0</v>
      </c>
      <c r="FC67" s="82">
        <f t="shared" si="151"/>
        <v>0</v>
      </c>
      <c r="FD67" s="378">
        <v>0</v>
      </c>
      <c r="FE67" s="82">
        <f t="shared" si="152"/>
        <v>0</v>
      </c>
      <c r="FF67" s="43"/>
      <c r="FG67" s="82"/>
      <c r="FH67" s="43"/>
      <c r="FI67" s="82"/>
      <c r="FJ67" s="378">
        <v>0</v>
      </c>
      <c r="FK67" s="82">
        <f t="shared" si="153"/>
        <v>0</v>
      </c>
      <c r="FL67" s="378">
        <v>0</v>
      </c>
      <c r="FM67" s="82">
        <f t="shared" si="154"/>
        <v>0</v>
      </c>
      <c r="FN67" s="43"/>
      <c r="FO67" s="82" t="e">
        <f t="shared" si="155"/>
        <v>#DIV/0!</v>
      </c>
      <c r="FP67" s="611"/>
      <c r="FQ67" s="82">
        <f t="shared" si="156"/>
        <v>0</v>
      </c>
      <c r="FR67" s="43"/>
      <c r="FS67" s="82">
        <f t="shared" si="157"/>
        <v>0</v>
      </c>
      <c r="FT67" s="408"/>
      <c r="FU67" s="82">
        <f t="shared" si="158"/>
        <v>0</v>
      </c>
      <c r="FV67" s="43"/>
      <c r="FW67" s="82">
        <f t="shared" si="159"/>
        <v>0</v>
      </c>
    </row>
    <row r="68" spans="1:179" ht="12.75" customHeight="1" thickBot="1">
      <c r="A68" s="408" t="s">
        <v>233</v>
      </c>
      <c r="B68" s="36">
        <f t="shared" si="87"/>
        <v>10.5</v>
      </c>
      <c r="C68" s="83">
        <f t="shared" si="160"/>
        <v>1.2850199495464808E-2</v>
      </c>
      <c r="D68" s="36">
        <v>0</v>
      </c>
      <c r="E68" s="83">
        <f t="shared" si="89"/>
        <v>0</v>
      </c>
      <c r="F68" s="44"/>
      <c r="G68" s="83"/>
      <c r="H68" s="36">
        <v>0</v>
      </c>
      <c r="I68" s="83">
        <f t="shared" si="90"/>
        <v>0</v>
      </c>
      <c r="J68" s="36"/>
      <c r="K68" s="83">
        <f t="shared" si="91"/>
        <v>0</v>
      </c>
      <c r="L68" s="408"/>
      <c r="M68" s="83">
        <f t="shared" si="92"/>
        <v>0</v>
      </c>
      <c r="N68" s="356">
        <v>0</v>
      </c>
      <c r="O68" s="83">
        <f t="shared" si="93"/>
        <v>0</v>
      </c>
      <c r="Q68" s="83">
        <f t="shared" si="94"/>
        <v>0</v>
      </c>
      <c r="S68" s="83">
        <f t="shared" si="95"/>
        <v>0</v>
      </c>
      <c r="U68" s="83">
        <f t="shared" si="96"/>
        <v>0</v>
      </c>
      <c r="V68" s="44"/>
      <c r="W68" s="83"/>
      <c r="X68" s="408"/>
      <c r="Y68" s="83">
        <f t="shared" si="97"/>
        <v>0</v>
      </c>
      <c r="Z68" s="356"/>
      <c r="AA68" s="83">
        <f t="shared" si="98"/>
        <v>0</v>
      </c>
      <c r="AB68" s="36">
        <v>0</v>
      </c>
      <c r="AC68" s="83">
        <f t="shared" si="99"/>
        <v>0</v>
      </c>
      <c r="AD68" s="36"/>
      <c r="AE68" s="83">
        <f t="shared" si="100"/>
        <v>0</v>
      </c>
      <c r="AF68" s="44"/>
      <c r="AG68" s="83"/>
      <c r="AH68" s="36">
        <v>1.1000000000000001</v>
      </c>
      <c r="AI68" s="83">
        <f t="shared" si="101"/>
        <v>0.64743967039434969</v>
      </c>
      <c r="AJ68" s="36"/>
      <c r="AK68" s="83">
        <f t="shared" si="102"/>
        <v>0</v>
      </c>
      <c r="AL68" s="36">
        <v>0</v>
      </c>
      <c r="AM68" s="83">
        <f t="shared" si="103"/>
        <v>0</v>
      </c>
      <c r="AN68" s="36">
        <v>0</v>
      </c>
      <c r="AO68" s="83">
        <f t="shared" si="104"/>
        <v>0</v>
      </c>
      <c r="AP68" s="356"/>
      <c r="AQ68" s="83">
        <f t="shared" si="105"/>
        <v>0</v>
      </c>
      <c r="AR68" s="356"/>
      <c r="AS68" s="83">
        <f t="shared" si="106"/>
        <v>0</v>
      </c>
      <c r="AU68" s="83">
        <f t="shared" si="107"/>
        <v>0</v>
      </c>
      <c r="AV68" s="378"/>
      <c r="AW68" s="83">
        <f t="shared" si="108"/>
        <v>0</v>
      </c>
      <c r="AX68" s="36"/>
      <c r="AY68" s="83">
        <f t="shared" si="109"/>
        <v>0</v>
      </c>
      <c r="AZ68" s="36"/>
      <c r="BA68" s="83">
        <f t="shared" si="110"/>
        <v>0</v>
      </c>
      <c r="BB68" s="356">
        <v>0</v>
      </c>
      <c r="BC68" s="83">
        <f t="shared" si="111"/>
        <v>0</v>
      </c>
      <c r="BD68" s="356">
        <v>0</v>
      </c>
      <c r="BE68" s="83">
        <f t="shared" si="112"/>
        <v>0</v>
      </c>
      <c r="BF68" s="36">
        <v>0</v>
      </c>
      <c r="BG68" s="83">
        <f t="shared" si="113"/>
        <v>0</v>
      </c>
      <c r="BH68" s="36">
        <v>0</v>
      </c>
      <c r="BI68" s="83">
        <f t="shared" si="114"/>
        <v>0</v>
      </c>
      <c r="BJ68" s="36"/>
      <c r="BK68" s="83">
        <f t="shared" si="115"/>
        <v>0</v>
      </c>
      <c r="BL68" s="44"/>
      <c r="BM68" s="83"/>
      <c r="BN68" s="44"/>
      <c r="BO68" s="83"/>
      <c r="BP68" s="44"/>
      <c r="BQ68" s="83"/>
      <c r="BR68" s="44"/>
      <c r="BS68" s="83"/>
      <c r="BT68" s="408"/>
      <c r="BU68" s="83">
        <f t="shared" si="116"/>
        <v>0</v>
      </c>
      <c r="BV68" s="36"/>
      <c r="BW68" s="83">
        <f t="shared" si="117"/>
        <v>0</v>
      </c>
      <c r="BX68" s="44"/>
      <c r="BY68" s="83"/>
      <c r="BZ68" s="36"/>
      <c r="CA68" s="83">
        <f t="shared" si="118"/>
        <v>0</v>
      </c>
      <c r="CB68" s="36"/>
      <c r="CC68" s="83">
        <f t="shared" si="119"/>
        <v>0</v>
      </c>
      <c r="CD68" s="44"/>
      <c r="CE68" s="83"/>
      <c r="CF68" s="44"/>
      <c r="CG68" s="83"/>
      <c r="CH68" s="44"/>
      <c r="CI68" s="83"/>
      <c r="CJ68" s="36"/>
      <c r="CK68" s="83">
        <f t="shared" si="120"/>
        <v>0</v>
      </c>
      <c r="CL68" s="36"/>
      <c r="CM68" s="83">
        <f t="shared" si="121"/>
        <v>0</v>
      </c>
      <c r="CN68" s="36"/>
      <c r="CO68" s="83">
        <f t="shared" si="122"/>
        <v>0</v>
      </c>
      <c r="CP68" s="408"/>
      <c r="CQ68" s="83">
        <f t="shared" si="123"/>
        <v>0</v>
      </c>
      <c r="CR68" s="408"/>
      <c r="CS68" s="83">
        <f t="shared" si="124"/>
        <v>0</v>
      </c>
      <c r="CT68" s="408"/>
      <c r="CU68" s="83">
        <f t="shared" si="125"/>
        <v>0</v>
      </c>
      <c r="CV68" s="408"/>
      <c r="CW68" s="83">
        <f t="shared" si="126"/>
        <v>0</v>
      </c>
      <c r="CX68" s="408"/>
      <c r="CY68" s="83">
        <f t="shared" si="127"/>
        <v>0</v>
      </c>
      <c r="CZ68" s="408"/>
      <c r="DA68" s="83">
        <f t="shared" si="128"/>
        <v>0</v>
      </c>
      <c r="DB68" s="36"/>
      <c r="DC68" s="83">
        <f t="shared" si="129"/>
        <v>0</v>
      </c>
      <c r="DD68" s="36">
        <v>0</v>
      </c>
      <c r="DE68" s="83">
        <f t="shared" si="129"/>
        <v>0</v>
      </c>
      <c r="DF68" s="36">
        <v>0</v>
      </c>
      <c r="DG68" s="83">
        <f t="shared" si="130"/>
        <v>0</v>
      </c>
      <c r="DH68" s="36"/>
      <c r="DI68" s="83">
        <f t="shared" si="131"/>
        <v>0</v>
      </c>
      <c r="DJ68" s="36"/>
      <c r="DK68" s="83">
        <f t="shared" si="132"/>
        <v>0</v>
      </c>
      <c r="DL68" s="36">
        <v>0</v>
      </c>
      <c r="DM68" s="83">
        <f t="shared" si="133"/>
        <v>0</v>
      </c>
      <c r="DN68" s="36">
        <v>0</v>
      </c>
      <c r="DO68" s="83">
        <f t="shared" si="134"/>
        <v>0</v>
      </c>
      <c r="DP68" s="44"/>
      <c r="DQ68" s="83"/>
      <c r="DR68" s="36">
        <v>0</v>
      </c>
      <c r="DS68" s="83">
        <f t="shared" si="135"/>
        <v>0</v>
      </c>
      <c r="DT68" s="408"/>
      <c r="DU68" s="83">
        <f t="shared" si="136"/>
        <v>0</v>
      </c>
      <c r="DV68" s="36">
        <v>0.2</v>
      </c>
      <c r="DW68" s="83">
        <f t="shared" si="137"/>
        <v>7.1207320112507567E-3</v>
      </c>
      <c r="DX68" s="36">
        <v>9.1999999999999993</v>
      </c>
      <c r="DY68" s="83">
        <f t="shared" si="138"/>
        <v>0.64574998245244597</v>
      </c>
      <c r="DZ68" s="36">
        <v>0</v>
      </c>
      <c r="EA68" s="83">
        <f t="shared" si="139"/>
        <v>0</v>
      </c>
      <c r="EB68" s="36">
        <v>0</v>
      </c>
      <c r="EC68" s="83">
        <f t="shared" si="140"/>
        <v>0</v>
      </c>
      <c r="ED68" s="36">
        <v>0</v>
      </c>
      <c r="EE68" s="83">
        <f t="shared" si="141"/>
        <v>0</v>
      </c>
      <c r="EF68" s="44"/>
      <c r="EG68" s="83"/>
      <c r="EH68" s="36">
        <v>0</v>
      </c>
      <c r="EI68" s="83">
        <f t="shared" si="142"/>
        <v>0</v>
      </c>
      <c r="EJ68" s="36">
        <v>0</v>
      </c>
      <c r="EK68" s="83">
        <f t="shared" si="143"/>
        <v>0</v>
      </c>
      <c r="EL68" s="36">
        <v>0</v>
      </c>
      <c r="EM68" s="83">
        <f t="shared" si="144"/>
        <v>0</v>
      </c>
      <c r="EN68" s="36">
        <v>0</v>
      </c>
      <c r="EO68" s="83">
        <f t="shared" si="145"/>
        <v>0</v>
      </c>
      <c r="EP68" s="36">
        <v>0</v>
      </c>
      <c r="EQ68" s="83">
        <f t="shared" si="146"/>
        <v>0</v>
      </c>
      <c r="ER68" s="36">
        <v>0</v>
      </c>
      <c r="ES68" s="83">
        <f t="shared" si="147"/>
        <v>0</v>
      </c>
      <c r="ET68" s="44"/>
      <c r="EU68" s="83"/>
      <c r="EV68" s="36"/>
      <c r="EW68" s="83">
        <f t="shared" si="148"/>
        <v>0</v>
      </c>
      <c r="EX68" s="36">
        <v>0</v>
      </c>
      <c r="EY68" s="83">
        <f t="shared" si="149"/>
        <v>0</v>
      </c>
      <c r="EZ68" s="36">
        <v>0</v>
      </c>
      <c r="FA68" s="83">
        <f t="shared" si="150"/>
        <v>0</v>
      </c>
      <c r="FB68" s="36">
        <v>0</v>
      </c>
      <c r="FC68" s="83">
        <f t="shared" si="151"/>
        <v>0</v>
      </c>
      <c r="FD68" s="378">
        <v>0</v>
      </c>
      <c r="FE68" s="83">
        <f t="shared" si="152"/>
        <v>0</v>
      </c>
      <c r="FF68" s="44"/>
      <c r="FG68" s="83"/>
      <c r="FH68" s="44"/>
      <c r="FI68" s="83"/>
      <c r="FJ68" s="378">
        <v>0</v>
      </c>
      <c r="FK68" s="83">
        <f t="shared" si="153"/>
        <v>0</v>
      </c>
      <c r="FL68" s="378">
        <v>0</v>
      </c>
      <c r="FM68" s="83">
        <f t="shared" si="154"/>
        <v>0</v>
      </c>
      <c r="FN68" s="36"/>
      <c r="FO68" s="83" t="e">
        <f t="shared" si="155"/>
        <v>#DIV/0!</v>
      </c>
      <c r="FP68" s="611"/>
      <c r="FQ68" s="83">
        <f t="shared" si="156"/>
        <v>0</v>
      </c>
      <c r="FR68" s="36"/>
      <c r="FS68" s="83">
        <f t="shared" si="157"/>
        <v>0</v>
      </c>
      <c r="FT68" s="408"/>
      <c r="FU68" s="83">
        <f t="shared" si="158"/>
        <v>0</v>
      </c>
      <c r="FV68" s="36"/>
      <c r="FW68" s="83">
        <f t="shared" si="159"/>
        <v>0</v>
      </c>
    </row>
    <row r="69" spans="1:179" ht="12.75" customHeight="1" thickBot="1">
      <c r="A69" s="69" t="s">
        <v>234</v>
      </c>
      <c r="B69" s="43">
        <f t="shared" si="87"/>
        <v>10.299999999999999</v>
      </c>
      <c r="C69" s="80">
        <f t="shared" si="160"/>
        <v>1.2605433790789287E-2</v>
      </c>
      <c r="D69" s="43">
        <v>0</v>
      </c>
      <c r="E69" s="80">
        <f t="shared" si="89"/>
        <v>0</v>
      </c>
      <c r="F69" s="43"/>
      <c r="G69" s="80"/>
      <c r="H69" s="43">
        <v>0</v>
      </c>
      <c r="I69" s="80">
        <f t="shared" si="90"/>
        <v>0</v>
      </c>
      <c r="J69" s="43">
        <f>SUM(J67:J68)</f>
        <v>0</v>
      </c>
      <c r="K69" s="80">
        <f t="shared" si="91"/>
        <v>0</v>
      </c>
      <c r="L69" s="429">
        <f>SUM(L67:L68)</f>
        <v>0</v>
      </c>
      <c r="M69" s="80">
        <f t="shared" si="92"/>
        <v>0</v>
      </c>
      <c r="N69" s="370">
        <f>SUM(N67:N68)</f>
        <v>0</v>
      </c>
      <c r="O69" s="80">
        <f t="shared" si="93"/>
        <v>0</v>
      </c>
      <c r="P69" s="43">
        <v>0</v>
      </c>
      <c r="Q69" s="80">
        <f t="shared" si="94"/>
        <v>0</v>
      </c>
      <c r="R69" s="43">
        <v>0</v>
      </c>
      <c r="S69" s="80">
        <f t="shared" si="95"/>
        <v>0</v>
      </c>
      <c r="T69" s="43">
        <f>SUM(T67:T68)</f>
        <v>0</v>
      </c>
      <c r="U69" s="80">
        <f t="shared" si="96"/>
        <v>0</v>
      </c>
      <c r="V69" s="43"/>
      <c r="W69" s="80"/>
      <c r="X69" s="429">
        <f>SUM(X67:X68)</f>
        <v>0</v>
      </c>
      <c r="Y69" s="80">
        <f t="shared" si="97"/>
        <v>0</v>
      </c>
      <c r="Z69" s="370">
        <v>0</v>
      </c>
      <c r="AA69" s="80">
        <f t="shared" si="98"/>
        <v>0</v>
      </c>
      <c r="AB69" s="43">
        <v>0</v>
      </c>
      <c r="AC69" s="80">
        <f t="shared" si="99"/>
        <v>0</v>
      </c>
      <c r="AD69" s="43">
        <v>0</v>
      </c>
      <c r="AE69" s="80">
        <f t="shared" si="100"/>
        <v>0</v>
      </c>
      <c r="AF69" s="43"/>
      <c r="AG69" s="80"/>
      <c r="AH69" s="43">
        <v>1.1000000000000001</v>
      </c>
      <c r="AI69" s="80">
        <f t="shared" si="101"/>
        <v>0.64743967039434969</v>
      </c>
      <c r="AJ69" s="43">
        <v>0</v>
      </c>
      <c r="AK69" s="80">
        <f t="shared" si="102"/>
        <v>0</v>
      </c>
      <c r="AL69" s="43">
        <v>0</v>
      </c>
      <c r="AM69" s="80">
        <f t="shared" si="103"/>
        <v>0</v>
      </c>
      <c r="AN69" s="43">
        <v>0</v>
      </c>
      <c r="AO69" s="80">
        <f t="shared" si="104"/>
        <v>0</v>
      </c>
      <c r="AP69" s="370">
        <v>0</v>
      </c>
      <c r="AQ69" s="80">
        <f t="shared" si="105"/>
        <v>0</v>
      </c>
      <c r="AR69" s="370">
        <f>SUM(AR67:AR68)</f>
        <v>0</v>
      </c>
      <c r="AS69" s="80">
        <f t="shared" si="106"/>
        <v>0</v>
      </c>
      <c r="AT69" s="43">
        <v>0</v>
      </c>
      <c r="AU69" s="80">
        <f t="shared" si="107"/>
        <v>0</v>
      </c>
      <c r="AV69" s="379">
        <v>0</v>
      </c>
      <c r="AW69" s="80">
        <f t="shared" si="108"/>
        <v>0</v>
      </c>
      <c r="AX69" s="43">
        <v>0</v>
      </c>
      <c r="AY69" s="80">
        <f t="shared" si="109"/>
        <v>0</v>
      </c>
      <c r="AZ69" s="43">
        <f>SUM(AZ67:AZ68)</f>
        <v>0</v>
      </c>
      <c r="BA69" s="80">
        <f t="shared" si="110"/>
        <v>0</v>
      </c>
      <c r="BB69" s="370">
        <f>SUM(BB67:BB68)</f>
        <v>0</v>
      </c>
      <c r="BC69" s="80">
        <f t="shared" si="111"/>
        <v>0</v>
      </c>
      <c r="BD69" s="370">
        <f>SUM(BD67:BD68)</f>
        <v>0</v>
      </c>
      <c r="BE69" s="80">
        <f t="shared" si="112"/>
        <v>0</v>
      </c>
      <c r="BF69" s="43">
        <v>0</v>
      </c>
      <c r="BG69" s="80">
        <f t="shared" si="113"/>
        <v>0</v>
      </c>
      <c r="BH69" s="43">
        <v>0</v>
      </c>
      <c r="BI69" s="80">
        <f t="shared" si="114"/>
        <v>0</v>
      </c>
      <c r="BJ69" s="43">
        <v>0</v>
      </c>
      <c r="BK69" s="80">
        <f t="shared" si="115"/>
        <v>0</v>
      </c>
      <c r="BL69" s="43"/>
      <c r="BM69" s="80"/>
      <c r="BN69" s="43"/>
      <c r="BO69" s="80"/>
      <c r="BP69" s="43"/>
      <c r="BQ69" s="80"/>
      <c r="BR69" s="43"/>
      <c r="BS69" s="80"/>
      <c r="BT69" s="429">
        <f>SUM(BT67:BT68)</f>
        <v>0</v>
      </c>
      <c r="BU69" s="80">
        <f t="shared" si="116"/>
        <v>0</v>
      </c>
      <c r="BV69" s="43">
        <f>SUM(BV67:BV68)</f>
        <v>0</v>
      </c>
      <c r="BW69" s="80">
        <f t="shared" si="117"/>
        <v>0</v>
      </c>
      <c r="BX69" s="43"/>
      <c r="BY69" s="80"/>
      <c r="BZ69" s="43">
        <v>0</v>
      </c>
      <c r="CA69" s="80">
        <f t="shared" si="118"/>
        <v>0</v>
      </c>
      <c r="CB69" s="43">
        <v>0</v>
      </c>
      <c r="CC69" s="80">
        <f t="shared" si="119"/>
        <v>0</v>
      </c>
      <c r="CD69" s="43"/>
      <c r="CE69" s="80"/>
      <c r="CF69" s="43"/>
      <c r="CG69" s="80"/>
      <c r="CH69" s="43"/>
      <c r="CI69" s="80"/>
      <c r="CJ69" s="43">
        <v>0</v>
      </c>
      <c r="CK69" s="80">
        <f t="shared" si="120"/>
        <v>0</v>
      </c>
      <c r="CL69" s="43">
        <v>0</v>
      </c>
      <c r="CM69" s="80">
        <f t="shared" si="121"/>
        <v>0</v>
      </c>
      <c r="CN69" s="43">
        <v>0</v>
      </c>
      <c r="CO69" s="80">
        <f t="shared" si="122"/>
        <v>0</v>
      </c>
      <c r="CP69" s="429">
        <f>SUM(CP67:CP68)</f>
        <v>0</v>
      </c>
      <c r="CQ69" s="80">
        <f t="shared" si="123"/>
        <v>0</v>
      </c>
      <c r="CR69" s="429">
        <f>SUM(CR67:CR68)</f>
        <v>0</v>
      </c>
      <c r="CS69" s="80">
        <f t="shared" si="124"/>
        <v>0</v>
      </c>
      <c r="CT69" s="429">
        <v>0</v>
      </c>
      <c r="CU69" s="80">
        <f t="shared" si="125"/>
        <v>0</v>
      </c>
      <c r="CV69" s="429">
        <f>SUM(CV67:CV68)</f>
        <v>0</v>
      </c>
      <c r="CW69" s="80">
        <f t="shared" si="126"/>
        <v>0</v>
      </c>
      <c r="CX69" s="429">
        <f>SUM(CX67:CX68)</f>
        <v>0</v>
      </c>
      <c r="CY69" s="80">
        <f t="shared" si="127"/>
        <v>0</v>
      </c>
      <c r="CZ69" s="429">
        <f>SUM(CZ67:CZ68)</f>
        <v>0</v>
      </c>
      <c r="DA69" s="80">
        <f t="shared" si="128"/>
        <v>0</v>
      </c>
      <c r="DB69" s="43">
        <v>0</v>
      </c>
      <c r="DC69" s="80">
        <f t="shared" si="129"/>
        <v>0</v>
      </c>
      <c r="DD69" s="43">
        <v>0</v>
      </c>
      <c r="DE69" s="80">
        <f t="shared" si="129"/>
        <v>0</v>
      </c>
      <c r="DF69" s="43">
        <v>0</v>
      </c>
      <c r="DG69" s="80">
        <f t="shared" si="130"/>
        <v>0</v>
      </c>
      <c r="DH69" s="43">
        <v>0</v>
      </c>
      <c r="DI69" s="80">
        <f t="shared" si="131"/>
        <v>0</v>
      </c>
      <c r="DJ69" s="43">
        <v>0</v>
      </c>
      <c r="DK69" s="80">
        <f t="shared" si="132"/>
        <v>0</v>
      </c>
      <c r="DL69" s="43">
        <v>0</v>
      </c>
      <c r="DM69" s="80">
        <f t="shared" si="133"/>
        <v>0</v>
      </c>
      <c r="DN69" s="43">
        <v>0</v>
      </c>
      <c r="DO69" s="80">
        <f t="shared" si="134"/>
        <v>0</v>
      </c>
      <c r="DP69" s="43"/>
      <c r="DQ69" s="80"/>
      <c r="DR69" s="43">
        <v>0</v>
      </c>
      <c r="DS69" s="80">
        <f t="shared" si="135"/>
        <v>0</v>
      </c>
      <c r="DT69" s="429">
        <f>SUM(DT67:DT68)</f>
        <v>0</v>
      </c>
      <c r="DU69" s="80">
        <f t="shared" si="136"/>
        <v>0</v>
      </c>
      <c r="DV69" s="43">
        <v>0</v>
      </c>
      <c r="DW69" s="80">
        <f t="shared" si="137"/>
        <v>0</v>
      </c>
      <c r="DX69" s="43">
        <v>9.1999999999999993</v>
      </c>
      <c r="DY69" s="80">
        <f t="shared" si="138"/>
        <v>0.64574998245244597</v>
      </c>
      <c r="DZ69" s="43">
        <v>0</v>
      </c>
      <c r="EA69" s="80">
        <f t="shared" si="139"/>
        <v>0</v>
      </c>
      <c r="EB69" s="43">
        <v>0</v>
      </c>
      <c r="EC69" s="80">
        <f t="shared" si="140"/>
        <v>0</v>
      </c>
      <c r="ED69" s="43">
        <v>0</v>
      </c>
      <c r="EE69" s="80">
        <f t="shared" si="141"/>
        <v>0</v>
      </c>
      <c r="EF69" s="43"/>
      <c r="EG69" s="80"/>
      <c r="EH69" s="43">
        <v>0</v>
      </c>
      <c r="EI69" s="80">
        <f t="shared" si="142"/>
        <v>0</v>
      </c>
      <c r="EJ69" s="43">
        <v>0</v>
      </c>
      <c r="EK69" s="80">
        <f t="shared" si="143"/>
        <v>0</v>
      </c>
      <c r="EL69" s="43">
        <v>0</v>
      </c>
      <c r="EM69" s="80">
        <f t="shared" si="144"/>
        <v>0</v>
      </c>
      <c r="EN69" s="43">
        <v>0</v>
      </c>
      <c r="EO69" s="80">
        <f t="shared" si="145"/>
        <v>0</v>
      </c>
      <c r="EP69" s="43">
        <v>0</v>
      </c>
      <c r="EQ69" s="80">
        <f t="shared" si="146"/>
        <v>0</v>
      </c>
      <c r="ER69" s="43">
        <v>0</v>
      </c>
      <c r="ES69" s="80">
        <f t="shared" si="147"/>
        <v>0</v>
      </c>
      <c r="ET69" s="43"/>
      <c r="EU69" s="80"/>
      <c r="EV69" s="43">
        <f>SUM(EV67:EV68)</f>
        <v>0</v>
      </c>
      <c r="EW69" s="80">
        <f t="shared" si="148"/>
        <v>0</v>
      </c>
      <c r="EX69" s="43">
        <v>0</v>
      </c>
      <c r="EY69" s="80">
        <f t="shared" si="149"/>
        <v>0</v>
      </c>
      <c r="EZ69" s="43">
        <v>0</v>
      </c>
      <c r="FA69" s="80">
        <f t="shared" si="150"/>
        <v>0</v>
      </c>
      <c r="FB69" s="43">
        <v>0</v>
      </c>
      <c r="FC69" s="80">
        <f t="shared" si="151"/>
        <v>0</v>
      </c>
      <c r="FD69" s="379">
        <f>SUM(FD67:FD68)</f>
        <v>0</v>
      </c>
      <c r="FE69" s="80">
        <f t="shared" si="152"/>
        <v>0</v>
      </c>
      <c r="FF69" s="43"/>
      <c r="FG69" s="80"/>
      <c r="FH69" s="43"/>
      <c r="FI69" s="80"/>
      <c r="FJ69" s="379">
        <f>SUM(FJ67:FJ68)</f>
        <v>0</v>
      </c>
      <c r="FK69" s="80">
        <f t="shared" si="153"/>
        <v>0</v>
      </c>
      <c r="FL69" s="379">
        <f>SUM(FL67:FL68)</f>
        <v>0</v>
      </c>
      <c r="FM69" s="80">
        <f t="shared" si="154"/>
        <v>0</v>
      </c>
      <c r="FN69" s="43">
        <f>SUM(FN67:FN68)</f>
        <v>0</v>
      </c>
      <c r="FO69" s="80" t="e">
        <f t="shared" si="155"/>
        <v>#DIV/0!</v>
      </c>
      <c r="FP69" s="612"/>
      <c r="FQ69" s="80">
        <f t="shared" si="156"/>
        <v>0</v>
      </c>
      <c r="FR69" s="43">
        <f>SUM(FR67:FR68)</f>
        <v>0</v>
      </c>
      <c r="FS69" s="80">
        <f t="shared" si="157"/>
        <v>0</v>
      </c>
      <c r="FT69" s="429">
        <f>SUM(FT67:FT68)</f>
        <v>0</v>
      </c>
      <c r="FU69" s="80">
        <f t="shared" si="158"/>
        <v>0</v>
      </c>
      <c r="FV69" s="43">
        <f>SUM(FV67:FV68)</f>
        <v>0</v>
      </c>
      <c r="FW69" s="80">
        <f t="shared" si="159"/>
        <v>0</v>
      </c>
    </row>
    <row r="70" spans="1:179" ht="12.75" customHeight="1" thickBot="1">
      <c r="A70" s="69" t="s">
        <v>235</v>
      </c>
      <c r="B70" s="5">
        <f t="shared" si="87"/>
        <v>956.99258699999996</v>
      </c>
      <c r="C70" s="80">
        <f t="shared" si="160"/>
        <v>1.17119482463152</v>
      </c>
      <c r="D70" s="5">
        <v>21.513999999999999</v>
      </c>
      <c r="E70" s="80">
        <f t="shared" si="89"/>
        <v>1.9182980165222931</v>
      </c>
      <c r="F70" s="5"/>
      <c r="G70" s="80"/>
      <c r="H70" s="5">
        <v>0</v>
      </c>
      <c r="I70" s="80">
        <f t="shared" si="90"/>
        <v>0</v>
      </c>
      <c r="J70" s="5"/>
      <c r="K70" s="80">
        <f t="shared" si="91"/>
        <v>0</v>
      </c>
      <c r="L70" s="420"/>
      <c r="M70" s="80">
        <f t="shared" si="92"/>
        <v>0</v>
      </c>
      <c r="N70" s="371">
        <v>0</v>
      </c>
      <c r="O70" s="80">
        <f t="shared" si="93"/>
        <v>0</v>
      </c>
      <c r="P70" s="5"/>
      <c r="Q70" s="80">
        <f t="shared" si="94"/>
        <v>0</v>
      </c>
      <c r="R70" s="5"/>
      <c r="S70" s="80">
        <f t="shared" si="95"/>
        <v>0</v>
      </c>
      <c r="T70" s="5"/>
      <c r="U70" s="80">
        <f t="shared" si="96"/>
        <v>0</v>
      </c>
      <c r="V70" s="5"/>
      <c r="W70" s="80"/>
      <c r="X70" s="420"/>
      <c r="Y70" s="80">
        <f t="shared" si="97"/>
        <v>0</v>
      </c>
      <c r="Z70" s="371"/>
      <c r="AA70" s="80">
        <f t="shared" si="98"/>
        <v>0</v>
      </c>
      <c r="AB70" s="5">
        <v>0</v>
      </c>
      <c r="AC70" s="80">
        <f t="shared" si="99"/>
        <v>0</v>
      </c>
      <c r="AD70" s="5"/>
      <c r="AE70" s="80">
        <f t="shared" si="100"/>
        <v>0</v>
      </c>
      <c r="AF70" s="5"/>
      <c r="AG70" s="80"/>
      <c r="AH70" s="5">
        <v>0</v>
      </c>
      <c r="AI70" s="80">
        <f t="shared" si="101"/>
        <v>0</v>
      </c>
      <c r="AJ70" s="5"/>
      <c r="AK70" s="80">
        <f t="shared" si="102"/>
        <v>0</v>
      </c>
      <c r="AL70" s="5">
        <v>0</v>
      </c>
      <c r="AM70" s="80">
        <f t="shared" si="103"/>
        <v>0</v>
      </c>
      <c r="AN70" s="5">
        <v>0</v>
      </c>
      <c r="AO70" s="80">
        <f t="shared" si="104"/>
        <v>0</v>
      </c>
      <c r="AP70" s="371"/>
      <c r="AQ70" s="80">
        <f t="shared" si="105"/>
        <v>0</v>
      </c>
      <c r="AR70" s="371"/>
      <c r="AS70" s="80">
        <f t="shared" si="106"/>
        <v>0</v>
      </c>
      <c r="AT70" s="5"/>
      <c r="AU70" s="80">
        <f t="shared" si="107"/>
        <v>0</v>
      </c>
      <c r="AV70" s="380"/>
      <c r="AW70" s="80">
        <f t="shared" si="108"/>
        <v>0</v>
      </c>
      <c r="AX70" s="5"/>
      <c r="AY70" s="80">
        <f t="shared" si="109"/>
        <v>0</v>
      </c>
      <c r="AZ70" s="5"/>
      <c r="BA70" s="80">
        <f t="shared" si="110"/>
        <v>0</v>
      </c>
      <c r="BB70" s="371">
        <v>0</v>
      </c>
      <c r="BC70" s="80">
        <f t="shared" si="111"/>
        <v>0</v>
      </c>
      <c r="BD70" s="371">
        <v>0</v>
      </c>
      <c r="BE70" s="80">
        <f t="shared" si="112"/>
        <v>0</v>
      </c>
      <c r="BF70" s="5">
        <v>818.32358699999997</v>
      </c>
      <c r="BG70" s="80">
        <f t="shared" si="113"/>
        <v>19.056270940028636</v>
      </c>
      <c r="BH70" s="5">
        <v>0</v>
      </c>
      <c r="BI70" s="80">
        <f t="shared" si="114"/>
        <v>0</v>
      </c>
      <c r="BJ70" s="5"/>
      <c r="BK70" s="80">
        <f t="shared" si="115"/>
        <v>0</v>
      </c>
      <c r="BL70" s="5"/>
      <c r="BM70" s="80"/>
      <c r="BN70" s="5"/>
      <c r="BO70" s="80"/>
      <c r="BP70" s="5"/>
      <c r="BQ70" s="80"/>
      <c r="BR70" s="5"/>
      <c r="BS70" s="80"/>
      <c r="BT70" s="420"/>
      <c r="BU70" s="80">
        <f t="shared" si="116"/>
        <v>0</v>
      </c>
      <c r="BV70" s="5"/>
      <c r="BW70" s="80">
        <f t="shared" si="117"/>
        <v>0</v>
      </c>
      <c r="BX70" s="5"/>
      <c r="BY70" s="80"/>
      <c r="BZ70" s="5">
        <v>0</v>
      </c>
      <c r="CA70" s="80">
        <f t="shared" si="118"/>
        <v>0</v>
      </c>
      <c r="CB70" s="5">
        <v>0</v>
      </c>
      <c r="CC70" s="80">
        <f t="shared" si="119"/>
        <v>0</v>
      </c>
      <c r="CD70" s="5"/>
      <c r="CE70" s="80"/>
      <c r="CF70" s="5"/>
      <c r="CG70" s="80"/>
      <c r="CH70" s="5"/>
      <c r="CI70" s="80"/>
      <c r="CJ70" s="5"/>
      <c r="CK70" s="80">
        <f t="shared" si="120"/>
        <v>0</v>
      </c>
      <c r="CL70" s="5"/>
      <c r="CM70" s="80">
        <f t="shared" si="121"/>
        <v>0</v>
      </c>
      <c r="CN70" s="5">
        <v>113.355</v>
      </c>
      <c r="CO70" s="80">
        <f t="shared" si="122"/>
        <v>1.2350363990084408</v>
      </c>
      <c r="CP70" s="420"/>
      <c r="CQ70" s="80">
        <f t="shared" si="123"/>
        <v>0</v>
      </c>
      <c r="CR70" s="420"/>
      <c r="CS70" s="80">
        <f t="shared" si="124"/>
        <v>0</v>
      </c>
      <c r="CT70" s="420"/>
      <c r="CU70" s="80">
        <f t="shared" si="125"/>
        <v>0</v>
      </c>
      <c r="CV70" s="420"/>
      <c r="CW70" s="80">
        <f t="shared" si="126"/>
        <v>0</v>
      </c>
      <c r="CX70" s="420">
        <v>3.8</v>
      </c>
      <c r="CY70" s="80">
        <f t="shared" si="127"/>
        <v>5.4260134508017657E-2</v>
      </c>
      <c r="CZ70" s="420"/>
      <c r="DA70" s="80">
        <f t="shared" si="128"/>
        <v>0</v>
      </c>
      <c r="DB70" s="5"/>
      <c r="DC70" s="80">
        <f t="shared" si="129"/>
        <v>0</v>
      </c>
      <c r="DD70" s="5">
        <v>0</v>
      </c>
      <c r="DE70" s="80">
        <f t="shared" si="129"/>
        <v>0</v>
      </c>
      <c r="DF70" s="5">
        <v>0</v>
      </c>
      <c r="DG70" s="80">
        <f t="shared" si="130"/>
        <v>0</v>
      </c>
      <c r="DH70" s="5"/>
      <c r="DI70" s="80">
        <f t="shared" si="131"/>
        <v>0</v>
      </c>
      <c r="DJ70" s="5"/>
      <c r="DK70" s="80">
        <f t="shared" si="132"/>
        <v>0</v>
      </c>
      <c r="DL70" s="5"/>
      <c r="DM70" s="80">
        <f t="shared" si="133"/>
        <v>0</v>
      </c>
      <c r="DN70" s="5">
        <v>0</v>
      </c>
      <c r="DO70" s="80">
        <f t="shared" si="134"/>
        <v>0</v>
      </c>
      <c r="DP70" s="5"/>
      <c r="DQ70" s="80"/>
      <c r="DR70" s="5">
        <v>0</v>
      </c>
      <c r="DS70" s="80">
        <f t="shared" si="135"/>
        <v>0</v>
      </c>
      <c r="DT70" s="420"/>
      <c r="DU70" s="80">
        <f t="shared" si="136"/>
        <v>0</v>
      </c>
      <c r="DV70" s="5">
        <v>0</v>
      </c>
      <c r="DW70" s="80">
        <f t="shared" si="137"/>
        <v>0</v>
      </c>
      <c r="DX70" s="5">
        <v>0</v>
      </c>
      <c r="DY70" s="80">
        <f t="shared" si="138"/>
        <v>0</v>
      </c>
      <c r="DZ70" s="5">
        <v>0</v>
      </c>
      <c r="EA70" s="80">
        <f t="shared" si="139"/>
        <v>0</v>
      </c>
      <c r="EB70" s="5">
        <v>0</v>
      </c>
      <c r="EC70" s="80">
        <f t="shared" si="140"/>
        <v>0</v>
      </c>
      <c r="ED70" s="5">
        <v>0</v>
      </c>
      <c r="EE70" s="80">
        <f t="shared" si="141"/>
        <v>0</v>
      </c>
      <c r="EF70" s="5"/>
      <c r="EG70" s="80"/>
      <c r="EH70" s="5">
        <v>0</v>
      </c>
      <c r="EI70" s="80">
        <f t="shared" si="142"/>
        <v>0</v>
      </c>
      <c r="EJ70" s="5">
        <v>0</v>
      </c>
      <c r="EK70" s="80">
        <f t="shared" si="143"/>
        <v>0</v>
      </c>
      <c r="EL70" s="5">
        <v>0</v>
      </c>
      <c r="EM70" s="80">
        <f t="shared" si="144"/>
        <v>0</v>
      </c>
      <c r="EN70" s="5">
        <v>0</v>
      </c>
      <c r="EO70" s="80">
        <f t="shared" si="145"/>
        <v>0</v>
      </c>
      <c r="EP70" s="5">
        <v>0</v>
      </c>
      <c r="EQ70" s="80">
        <f t="shared" si="146"/>
        <v>0</v>
      </c>
      <c r="ER70" s="5">
        <v>0</v>
      </c>
      <c r="ES70" s="80">
        <f t="shared" si="147"/>
        <v>0</v>
      </c>
      <c r="ET70" s="5"/>
      <c r="EU70" s="80"/>
      <c r="EV70" s="5"/>
      <c r="EW70" s="80">
        <f t="shared" si="148"/>
        <v>0</v>
      </c>
      <c r="EX70" s="5">
        <v>0</v>
      </c>
      <c r="EY70" s="80">
        <f t="shared" si="149"/>
        <v>0</v>
      </c>
      <c r="EZ70" s="5">
        <v>0</v>
      </c>
      <c r="FA70" s="80">
        <f t="shared" si="150"/>
        <v>0</v>
      </c>
      <c r="FB70" s="5">
        <v>0</v>
      </c>
      <c r="FC70" s="80">
        <f t="shared" si="151"/>
        <v>0</v>
      </c>
      <c r="FD70" s="379">
        <v>0</v>
      </c>
      <c r="FE70" s="80">
        <f t="shared" si="152"/>
        <v>0</v>
      </c>
      <c r="FF70" s="5"/>
      <c r="FG70" s="80"/>
      <c r="FH70" s="5"/>
      <c r="FI70" s="80"/>
      <c r="FJ70" s="380">
        <v>0</v>
      </c>
      <c r="FK70" s="80">
        <f t="shared" si="153"/>
        <v>0</v>
      </c>
      <c r="FL70" s="380">
        <v>0</v>
      </c>
      <c r="FM70" s="80">
        <f t="shared" si="154"/>
        <v>0</v>
      </c>
      <c r="FN70" s="5"/>
      <c r="FO70" s="80" t="e">
        <f t="shared" si="155"/>
        <v>#DIV/0!</v>
      </c>
      <c r="FP70" s="613"/>
      <c r="FQ70" s="80">
        <f t="shared" si="156"/>
        <v>0</v>
      </c>
      <c r="FR70" s="5"/>
      <c r="FS70" s="80">
        <f t="shared" si="157"/>
        <v>0</v>
      </c>
      <c r="FT70" s="420"/>
      <c r="FU70" s="80">
        <f t="shared" si="158"/>
        <v>0</v>
      </c>
      <c r="FV70" s="5"/>
      <c r="FW70" s="80">
        <f t="shared" si="159"/>
        <v>0</v>
      </c>
    </row>
    <row r="71" spans="1:179" ht="12.75" customHeight="1" thickBot="1">
      <c r="A71" s="69" t="s">
        <v>236</v>
      </c>
      <c r="B71" s="5">
        <f t="shared" si="87"/>
        <v>8.7248999999999993E-2</v>
      </c>
      <c r="C71" s="80">
        <f t="shared" si="160"/>
        <v>1.0677781483617227E-4</v>
      </c>
      <c r="D71" s="5">
        <v>0</v>
      </c>
      <c r="E71" s="80">
        <f t="shared" si="89"/>
        <v>0</v>
      </c>
      <c r="F71" s="5"/>
      <c r="G71" s="80"/>
      <c r="H71" s="5">
        <v>0</v>
      </c>
      <c r="I71" s="80">
        <f t="shared" si="90"/>
        <v>0</v>
      </c>
      <c r="J71" s="5"/>
      <c r="K71" s="80">
        <f t="shared" si="91"/>
        <v>0</v>
      </c>
      <c r="L71" s="429"/>
      <c r="M71" s="80">
        <f t="shared" si="92"/>
        <v>0</v>
      </c>
      <c r="N71" s="370">
        <v>0</v>
      </c>
      <c r="O71" s="80">
        <f t="shared" si="93"/>
        <v>0</v>
      </c>
      <c r="P71" s="5"/>
      <c r="Q71" s="80">
        <f t="shared" si="94"/>
        <v>0</v>
      </c>
      <c r="R71" s="5"/>
      <c r="S71" s="80">
        <f t="shared" si="95"/>
        <v>0</v>
      </c>
      <c r="T71" s="5"/>
      <c r="U71" s="80">
        <f t="shared" si="96"/>
        <v>0</v>
      </c>
      <c r="V71" s="5"/>
      <c r="W71" s="80"/>
      <c r="X71" s="429"/>
      <c r="Y71" s="80">
        <f t="shared" si="97"/>
        <v>0</v>
      </c>
      <c r="Z71" s="370"/>
      <c r="AA71" s="80">
        <f t="shared" si="98"/>
        <v>0</v>
      </c>
      <c r="AB71" s="5">
        <v>0</v>
      </c>
      <c r="AC71" s="80">
        <f t="shared" si="99"/>
        <v>0</v>
      </c>
      <c r="AD71" s="5"/>
      <c r="AE71" s="80">
        <f t="shared" si="100"/>
        <v>0</v>
      </c>
      <c r="AF71" s="5"/>
      <c r="AG71" s="80"/>
      <c r="AH71" s="5">
        <v>0</v>
      </c>
      <c r="AI71" s="80">
        <f t="shared" si="101"/>
        <v>0</v>
      </c>
      <c r="AJ71" s="5"/>
      <c r="AK71" s="80">
        <f t="shared" si="102"/>
        <v>0</v>
      </c>
      <c r="AL71" s="5">
        <v>0</v>
      </c>
      <c r="AM71" s="80">
        <f t="shared" si="103"/>
        <v>0</v>
      </c>
      <c r="AN71" s="5">
        <v>0</v>
      </c>
      <c r="AO71" s="80">
        <f t="shared" si="104"/>
        <v>0</v>
      </c>
      <c r="AP71" s="370"/>
      <c r="AQ71" s="80">
        <f t="shared" si="105"/>
        <v>0</v>
      </c>
      <c r="AR71" s="370"/>
      <c r="AS71" s="80">
        <f t="shared" si="106"/>
        <v>0</v>
      </c>
      <c r="AT71" s="5"/>
      <c r="AU71" s="80">
        <f t="shared" si="107"/>
        <v>0</v>
      </c>
      <c r="AV71" s="379"/>
      <c r="AW71" s="80">
        <f t="shared" si="108"/>
        <v>0</v>
      </c>
      <c r="AX71" s="5"/>
      <c r="AY71" s="80">
        <f t="shared" si="109"/>
        <v>0</v>
      </c>
      <c r="AZ71" s="5"/>
      <c r="BA71" s="80">
        <f t="shared" si="110"/>
        <v>0</v>
      </c>
      <c r="BB71" s="370">
        <v>0</v>
      </c>
      <c r="BC71" s="80">
        <f t="shared" si="111"/>
        <v>0</v>
      </c>
      <c r="BD71" s="370">
        <v>0</v>
      </c>
      <c r="BE71" s="80">
        <f t="shared" si="112"/>
        <v>0</v>
      </c>
      <c r="BF71" s="5">
        <v>-0.214751</v>
      </c>
      <c r="BG71" s="80">
        <f t="shared" si="113"/>
        <v>-5.0008985512012254E-3</v>
      </c>
      <c r="BH71" s="5">
        <v>0</v>
      </c>
      <c r="BI71" s="80">
        <f t="shared" si="114"/>
        <v>0</v>
      </c>
      <c r="BJ71" s="5"/>
      <c r="BK71" s="80">
        <f t="shared" si="115"/>
        <v>0</v>
      </c>
      <c r="BL71" s="5"/>
      <c r="BM71" s="80"/>
      <c r="BN71" s="5"/>
      <c r="BO71" s="80"/>
      <c r="BP71" s="5"/>
      <c r="BQ71" s="80"/>
      <c r="BR71" s="5"/>
      <c r="BS71" s="80"/>
      <c r="BT71" s="429"/>
      <c r="BU71" s="80">
        <f t="shared" si="116"/>
        <v>0</v>
      </c>
      <c r="BV71" s="5"/>
      <c r="BW71" s="80">
        <f t="shared" si="117"/>
        <v>0</v>
      </c>
      <c r="BX71" s="5"/>
      <c r="BY71" s="80"/>
      <c r="BZ71" s="5">
        <v>0.3</v>
      </c>
      <c r="CA71" s="80">
        <f t="shared" si="118"/>
        <v>8.9352358879433713E-3</v>
      </c>
      <c r="CB71" s="5">
        <v>0</v>
      </c>
      <c r="CC71" s="80">
        <f t="shared" si="119"/>
        <v>0</v>
      </c>
      <c r="CD71" s="5"/>
      <c r="CE71" s="80"/>
      <c r="CF71" s="5"/>
      <c r="CG71" s="80"/>
      <c r="CH71" s="5"/>
      <c r="CI71" s="80"/>
      <c r="CJ71" s="5"/>
      <c r="CK71" s="80">
        <f t="shared" si="120"/>
        <v>0</v>
      </c>
      <c r="CL71" s="5">
        <v>2E-3</v>
      </c>
      <c r="CM71" s="80">
        <f t="shared" si="121"/>
        <v>5.6658186824705241E-4</v>
      </c>
      <c r="CN71" s="5"/>
      <c r="CO71" s="80">
        <f t="shared" si="122"/>
        <v>0</v>
      </c>
      <c r="CP71" s="429"/>
      <c r="CQ71" s="80">
        <f t="shared" si="123"/>
        <v>0</v>
      </c>
      <c r="CR71" s="429"/>
      <c r="CS71" s="80">
        <f t="shared" si="124"/>
        <v>0</v>
      </c>
      <c r="CT71" s="429"/>
      <c r="CU71" s="80">
        <f t="shared" si="125"/>
        <v>0</v>
      </c>
      <c r="CV71" s="429"/>
      <c r="CW71" s="80">
        <f t="shared" si="126"/>
        <v>0</v>
      </c>
      <c r="CX71" s="429"/>
      <c r="CY71" s="80">
        <f t="shared" si="127"/>
        <v>0</v>
      </c>
      <c r="CZ71" s="429"/>
      <c r="DA71" s="80">
        <f t="shared" si="128"/>
        <v>0</v>
      </c>
      <c r="DB71" s="5"/>
      <c r="DC71" s="80">
        <f t="shared" si="129"/>
        <v>0</v>
      </c>
      <c r="DD71" s="5">
        <v>0</v>
      </c>
      <c r="DE71" s="80">
        <f t="shared" si="129"/>
        <v>0</v>
      </c>
      <c r="DF71" s="5">
        <v>0</v>
      </c>
      <c r="DG71" s="80">
        <f t="shared" si="130"/>
        <v>0</v>
      </c>
      <c r="DH71" s="5"/>
      <c r="DI71" s="80">
        <f t="shared" si="131"/>
        <v>0</v>
      </c>
      <c r="DJ71" s="5"/>
      <c r="DK71" s="80">
        <f t="shared" si="132"/>
        <v>0</v>
      </c>
      <c r="DL71" s="5"/>
      <c r="DM71" s="80">
        <f t="shared" si="133"/>
        <v>0</v>
      </c>
      <c r="DN71" s="5">
        <v>0</v>
      </c>
      <c r="DO71" s="80">
        <f t="shared" si="134"/>
        <v>0</v>
      </c>
      <c r="DP71" s="5"/>
      <c r="DQ71" s="80"/>
      <c r="DR71" s="5">
        <v>0</v>
      </c>
      <c r="DS71" s="80">
        <f t="shared" si="135"/>
        <v>0</v>
      </c>
      <c r="DT71" s="429"/>
      <c r="DU71" s="80">
        <f t="shared" si="136"/>
        <v>0</v>
      </c>
      <c r="DV71" s="5">
        <v>0</v>
      </c>
      <c r="DW71" s="80">
        <f t="shared" si="137"/>
        <v>0</v>
      </c>
      <c r="DX71" s="5">
        <v>0</v>
      </c>
      <c r="DY71" s="80">
        <f t="shared" si="138"/>
        <v>0</v>
      </c>
      <c r="DZ71" s="5">
        <v>0</v>
      </c>
      <c r="EA71" s="80">
        <f t="shared" si="139"/>
        <v>0</v>
      </c>
      <c r="EB71" s="5">
        <v>0</v>
      </c>
      <c r="EC71" s="80">
        <f t="shared" si="140"/>
        <v>0</v>
      </c>
      <c r="ED71" s="5"/>
      <c r="EE71" s="80">
        <f t="shared" si="141"/>
        <v>0</v>
      </c>
      <c r="EF71" s="5"/>
      <c r="EG71" s="80"/>
      <c r="EH71" s="5">
        <v>0</v>
      </c>
      <c r="EI71" s="80">
        <f t="shared" si="142"/>
        <v>0</v>
      </c>
      <c r="EJ71" s="5">
        <v>0</v>
      </c>
      <c r="EK71" s="80">
        <f t="shared" si="143"/>
        <v>0</v>
      </c>
      <c r="EL71" s="5">
        <v>0</v>
      </c>
      <c r="EM71" s="80">
        <f t="shared" si="144"/>
        <v>0</v>
      </c>
      <c r="EN71" s="5">
        <v>0</v>
      </c>
      <c r="EO71" s="80">
        <f t="shared" si="145"/>
        <v>0</v>
      </c>
      <c r="EP71" s="5">
        <v>0</v>
      </c>
      <c r="EQ71" s="80">
        <f t="shared" si="146"/>
        <v>0</v>
      </c>
      <c r="ER71" s="5">
        <v>0</v>
      </c>
      <c r="ES71" s="80">
        <f t="shared" si="147"/>
        <v>0</v>
      </c>
      <c r="ET71" s="5"/>
      <c r="EU71" s="80"/>
      <c r="EV71" s="5"/>
      <c r="EW71" s="80">
        <f t="shared" si="148"/>
        <v>0</v>
      </c>
      <c r="EX71" s="5">
        <v>0</v>
      </c>
      <c r="EY71" s="80">
        <f t="shared" si="149"/>
        <v>0</v>
      </c>
      <c r="EZ71" s="5">
        <v>0</v>
      </c>
      <c r="FA71" s="80">
        <f t="shared" si="150"/>
        <v>0</v>
      </c>
      <c r="FB71" s="5">
        <v>0</v>
      </c>
      <c r="FC71" s="80">
        <f t="shared" si="151"/>
        <v>0</v>
      </c>
      <c r="FD71" s="379">
        <v>0</v>
      </c>
      <c r="FE71" s="80">
        <f t="shared" si="152"/>
        <v>0</v>
      </c>
      <c r="FF71" s="5"/>
      <c r="FG71" s="80"/>
      <c r="FH71" s="5"/>
      <c r="FI71" s="80"/>
      <c r="FJ71" s="379">
        <v>0</v>
      </c>
      <c r="FK71" s="80">
        <f t="shared" si="153"/>
        <v>0</v>
      </c>
      <c r="FL71" s="379">
        <v>0</v>
      </c>
      <c r="FM71" s="80">
        <f t="shared" si="154"/>
        <v>0</v>
      </c>
      <c r="FN71" s="5"/>
      <c r="FO71" s="80" t="e">
        <f t="shared" si="155"/>
        <v>#DIV/0!</v>
      </c>
      <c r="FP71" s="612"/>
      <c r="FQ71" s="80">
        <f t="shared" si="156"/>
        <v>0</v>
      </c>
      <c r="FR71" s="5"/>
      <c r="FS71" s="80">
        <f t="shared" si="157"/>
        <v>0</v>
      </c>
      <c r="FT71" s="429"/>
      <c r="FU71" s="80">
        <f t="shared" si="158"/>
        <v>0</v>
      </c>
      <c r="FV71" s="5"/>
      <c r="FW71" s="80">
        <f t="shared" si="159"/>
        <v>0</v>
      </c>
    </row>
    <row r="72" spans="1:179" ht="12.75" customHeight="1" thickBot="1">
      <c r="A72" s="406" t="s">
        <v>126</v>
      </c>
      <c r="B72" s="36">
        <f t="shared" si="87"/>
        <v>81561.619701710006</v>
      </c>
      <c r="C72" s="80">
        <f t="shared" si="160"/>
        <v>99.817436603829179</v>
      </c>
      <c r="D72" s="36">
        <v>1075.039</v>
      </c>
      <c r="E72" s="80">
        <f t="shared" si="89"/>
        <v>95.855962693321075</v>
      </c>
      <c r="G72" s="80"/>
      <c r="H72" s="36">
        <v>58.578000000000003</v>
      </c>
      <c r="I72" s="80">
        <f t="shared" si="90"/>
        <v>94.299650670487296</v>
      </c>
      <c r="J72" s="36">
        <f>J71+J70+J69+J66+J63+J60+J57+J49+J46+J38+J33+J25+J20</f>
        <v>0</v>
      </c>
      <c r="K72" s="80">
        <f t="shared" si="91"/>
        <v>0</v>
      </c>
      <c r="L72" s="591">
        <f>L20+L25+L33+L38+L46+L49+L57+L60+L63+L66+L69+L70+L71</f>
        <v>13665.228000000001</v>
      </c>
      <c r="M72" s="80">
        <f t="shared" si="92"/>
        <v>100.15628957811489</v>
      </c>
      <c r="N72" s="376">
        <f>N20+N25+N33+N38+N46+N49+N57+N60+N63+N66+N69+N70+N71</f>
        <v>1331.1925380000002</v>
      </c>
      <c r="O72" s="80">
        <f t="shared" si="93"/>
        <v>100</v>
      </c>
      <c r="P72" s="36">
        <v>4.9695097500000003</v>
      </c>
      <c r="Q72" s="80">
        <f t="shared" si="94"/>
        <v>75.760383617083576</v>
      </c>
      <c r="R72" s="36">
        <v>599.02850000000001</v>
      </c>
      <c r="S72" s="80">
        <f t="shared" si="95"/>
        <v>95.812673542245136</v>
      </c>
      <c r="T72" s="36">
        <f>T71+T70+T69+T66+T63+T60+T57+T49+T46+T38+T33+T25+T20</f>
        <v>15.48</v>
      </c>
      <c r="U72" s="80">
        <f t="shared" si="96"/>
        <v>96.08938547486035</v>
      </c>
      <c r="W72" s="80"/>
      <c r="X72" s="591">
        <f>X20+X25+X33+X38+X46+X49+X57+X60+X63+X66+X69+X70+X71</f>
        <v>1960.01</v>
      </c>
      <c r="Y72" s="80">
        <f t="shared" si="97"/>
        <v>96.575528083133364</v>
      </c>
      <c r="Z72" s="376">
        <v>119.63359760999998</v>
      </c>
      <c r="AA72" s="80">
        <f t="shared" si="98"/>
        <v>77.802548795098431</v>
      </c>
      <c r="AB72" s="36">
        <v>1490.0187686000004</v>
      </c>
      <c r="AC72" s="80">
        <f t="shared" si="99"/>
        <v>98.400258313627958</v>
      </c>
      <c r="AD72" s="36">
        <v>4.6749999999999998</v>
      </c>
      <c r="AE72" s="80">
        <f t="shared" si="100"/>
        <v>94.731509625126648</v>
      </c>
      <c r="AF72" s="36"/>
      <c r="AG72" s="80"/>
      <c r="AH72" s="36">
        <v>152.19999999999999</v>
      </c>
      <c r="AI72" s="80">
        <f t="shared" si="101"/>
        <v>89.582107121836358</v>
      </c>
      <c r="AJ72" s="36">
        <v>410.8</v>
      </c>
      <c r="AK72" s="80">
        <f t="shared" si="102"/>
        <v>96.932515337423311</v>
      </c>
      <c r="AL72" s="36">
        <v>581.5</v>
      </c>
      <c r="AM72" s="80">
        <f t="shared" si="103"/>
        <v>85.855603130075309</v>
      </c>
      <c r="AN72" s="36">
        <v>40.799999999999997</v>
      </c>
      <c r="AO72" s="80">
        <f t="shared" si="104"/>
        <v>78.160919540229884</v>
      </c>
      <c r="AP72" s="376">
        <v>784.57500000000005</v>
      </c>
      <c r="AQ72" s="80">
        <f t="shared" si="105"/>
        <v>91.443373465891227</v>
      </c>
      <c r="AR72" s="376">
        <f>AR20+AR25+AR33+AR38+AR46+AR49+AR57+AR60+AR63+AR66+AR69+AR70+AR71</f>
        <v>603.61000000000013</v>
      </c>
      <c r="AS72" s="80">
        <f t="shared" si="106"/>
        <v>88.538320498716558</v>
      </c>
      <c r="AT72" s="36">
        <v>105.404</v>
      </c>
      <c r="AU72" s="80">
        <f t="shared" si="107"/>
        <v>74.224510059363269</v>
      </c>
      <c r="AV72" s="381">
        <v>18.673740670000001</v>
      </c>
      <c r="AW72" s="80">
        <f t="shared" si="108"/>
        <v>96.450181867545481</v>
      </c>
      <c r="AX72" s="36">
        <v>6.6260219999999999</v>
      </c>
      <c r="AY72" s="80">
        <f t="shared" si="109"/>
        <v>75.21878479041716</v>
      </c>
      <c r="AZ72" s="36">
        <f>AZ71+AZ70+AZ69+AZ66+AZ63+AZ60+AZ57+AZ49+AZ46+AZ38+AZ33+AZ25+AZ20</f>
        <v>9.81</v>
      </c>
      <c r="BA72" s="80">
        <f t="shared" si="110"/>
        <v>77.733755942947695</v>
      </c>
      <c r="BB72" s="376">
        <f>BB20+BB25+BB33+BB38+BB46+BB49+BB57+BB60+BB63+BB66+BB69+BB70+BB71</f>
        <v>301.05109075000001</v>
      </c>
      <c r="BC72" s="80">
        <f t="shared" si="111"/>
        <v>101.93554912859726</v>
      </c>
      <c r="BD72" s="376">
        <f>BD20+BD25+BD33+BD38+BD46+BD49+BD57+BD60+BD63+BD66+BD69+BD70+BD71</f>
        <v>3997.5462654300004</v>
      </c>
      <c r="BE72" s="80">
        <f t="shared" si="112"/>
        <v>98.564650709121821</v>
      </c>
      <c r="BF72" s="36">
        <v>4072.3609279999991</v>
      </c>
      <c r="BG72" s="80">
        <f t="shared" si="113"/>
        <v>94.832917494231324</v>
      </c>
      <c r="BH72" s="36">
        <v>18.979760590000001</v>
      </c>
      <c r="BI72" s="80">
        <f t="shared" si="114"/>
        <v>99.40821313799529</v>
      </c>
      <c r="BJ72" s="36">
        <v>15.24</v>
      </c>
      <c r="BK72" s="80">
        <f t="shared" si="115"/>
        <v>92.559975706043133</v>
      </c>
      <c r="BL72" s="36"/>
      <c r="BM72" s="80"/>
      <c r="BN72" s="36"/>
      <c r="BO72" s="80"/>
      <c r="BP72" s="36"/>
      <c r="BQ72" s="80"/>
      <c r="BR72" s="36"/>
      <c r="BS72" s="80"/>
      <c r="BT72" s="591">
        <f>BT20+BT25+BT33+BT38+BT46+BT49+BT57+BT60+BT63+BT66+BT69+BT70+BT71</f>
        <v>1182.6209999999999</v>
      </c>
      <c r="BU72" s="80">
        <f t="shared" si="116"/>
        <v>100</v>
      </c>
      <c r="BV72" s="36">
        <f>BV71+BV70+BV69+BV66+BV63+BV60+BV57+BV49+BV46+BV38+BV33+BV25+BV20</f>
        <v>1441.2600000000002</v>
      </c>
      <c r="BW72" s="80">
        <f t="shared" si="117"/>
        <v>96.173762178032845</v>
      </c>
      <c r="BY72" s="80"/>
      <c r="BZ72" s="36">
        <v>3112.0701597000002</v>
      </c>
      <c r="CA72" s="80">
        <f t="shared" si="118"/>
        <v>92.690269922497009</v>
      </c>
      <c r="CB72" s="36">
        <v>1329.9478375000003</v>
      </c>
      <c r="CC72" s="80">
        <f t="shared" si="119"/>
        <v>82.957009845610159</v>
      </c>
      <c r="CD72" s="36"/>
      <c r="CE72" s="80"/>
      <c r="CG72" s="80"/>
      <c r="CH72" s="36"/>
      <c r="CI72" s="80"/>
      <c r="CJ72" s="36">
        <v>1064.8120000000001</v>
      </c>
      <c r="CK72" s="80">
        <f t="shared" si="120"/>
        <v>96.539556474278783</v>
      </c>
      <c r="CL72" s="36">
        <v>335.85100000000006</v>
      </c>
      <c r="CM72" s="80">
        <f t="shared" si="121"/>
        <v>95.14354351632042</v>
      </c>
      <c r="CN72" s="36">
        <v>8419.0519999999997</v>
      </c>
      <c r="CO72" s="80">
        <f t="shared" si="122"/>
        <v>91.728072560935203</v>
      </c>
      <c r="CP72" s="591">
        <f>CP20+CP25+CP33+CP38+CP46+CP49+CP57+CP60+CP63+CP66+CP69+CP70+CP71</f>
        <v>1522.6170000000002</v>
      </c>
      <c r="CQ72" s="80">
        <f t="shared" si="123"/>
        <v>78.938863243290314</v>
      </c>
      <c r="CR72" s="591">
        <f>CR20+CR25+CR33+CR38+CR46+CR49+CR57+CR60+CR63+CR66+CR69+CR70+CR71</f>
        <v>290.08</v>
      </c>
      <c r="CS72" s="80">
        <f t="shared" si="124"/>
        <v>98.144564290644325</v>
      </c>
      <c r="CT72" s="591">
        <v>902.72</v>
      </c>
      <c r="CU72" s="80">
        <f t="shared" si="125"/>
        <v>92.784607161945488</v>
      </c>
      <c r="CV72" s="591">
        <f>CV20+CV25+CV33+CV38+CV46+CV49+CV57+CV60+CV63+CV66+CV69+CV70+CV71</f>
        <v>1756.6000000000001</v>
      </c>
      <c r="CW72" s="80">
        <f t="shared" si="126"/>
        <v>97.898902078805108</v>
      </c>
      <c r="CX72" s="591">
        <f>CX20+CX25+CX33+CX38+CX46+CX49+CX57+CX60+CX63+CX66+CX69+CX70+CX71</f>
        <v>6092.2999999999993</v>
      </c>
      <c r="CY72" s="80">
        <f t="shared" si="127"/>
        <v>86.991846700841037</v>
      </c>
      <c r="CZ72" s="591">
        <f>CZ20+CZ25+CZ33+CZ38+CZ46+CZ49+CZ57+CZ60+CZ63+CZ66+CZ69+CZ70+CZ71+0.1</f>
        <v>678.8900000000001</v>
      </c>
      <c r="DA72" s="80">
        <f t="shared" si="128"/>
        <v>97.123449742988882</v>
      </c>
      <c r="DB72" s="36">
        <v>15.017111999999999</v>
      </c>
      <c r="DC72" s="80">
        <f t="shared" si="129"/>
        <v>99.072229826330982</v>
      </c>
      <c r="DD72" s="36">
        <v>0.995</v>
      </c>
      <c r="DE72" s="80">
        <f t="shared" si="129"/>
        <v>94.581749049429646</v>
      </c>
      <c r="DF72" s="36">
        <v>268.13499999999999</v>
      </c>
      <c r="DG72" s="80">
        <f t="shared" si="130"/>
        <v>94.894553742377752</v>
      </c>
      <c r="DH72" s="36">
        <v>1340.84</v>
      </c>
      <c r="DI72" s="80">
        <f t="shared" si="131"/>
        <v>90.095683491909909</v>
      </c>
      <c r="DJ72" s="36">
        <v>915.6</v>
      </c>
      <c r="DK72" s="80">
        <f t="shared" si="132"/>
        <v>98.377565273450088</v>
      </c>
      <c r="DL72" s="36">
        <v>3160.1208663000002</v>
      </c>
      <c r="DM72" s="80">
        <f t="shared" si="133"/>
        <v>97.592310229039882</v>
      </c>
      <c r="DN72" s="36">
        <v>225.13322361000002</v>
      </c>
      <c r="DO72" s="80">
        <f t="shared" si="134"/>
        <v>96.344214847598138</v>
      </c>
      <c r="DP72" s="36"/>
      <c r="DQ72" s="80"/>
      <c r="DR72" s="36">
        <v>952.6</v>
      </c>
      <c r="DS72" s="80">
        <f t="shared" si="135"/>
        <v>93.45629353477878</v>
      </c>
      <c r="DT72" s="591">
        <f>DT20+DT25+DT33+DT38+DT46+DT49+DT57+DT60+DT63+DT66+DT69+DT70+DT71</f>
        <v>277.20896987999998</v>
      </c>
      <c r="DU72" s="80">
        <f t="shared" si="136"/>
        <v>94.642601054296421</v>
      </c>
      <c r="DV72" s="36">
        <v>2726.4</v>
      </c>
      <c r="DW72" s="80">
        <f t="shared" si="137"/>
        <v>97.069818777370315</v>
      </c>
      <c r="DX72" s="36">
        <v>1276.3</v>
      </c>
      <c r="DY72" s="80">
        <f t="shared" si="138"/>
        <v>89.583772022180099</v>
      </c>
      <c r="DZ72" s="36">
        <v>263.60000000000002</v>
      </c>
      <c r="EA72" s="80">
        <f t="shared" si="139"/>
        <v>98.211624441132656</v>
      </c>
      <c r="EB72" s="36">
        <v>22.3</v>
      </c>
      <c r="EC72" s="80">
        <f t="shared" si="140"/>
        <v>99.111111111111114</v>
      </c>
      <c r="ED72" s="36">
        <v>609.1</v>
      </c>
      <c r="EE72" s="80">
        <f t="shared" si="141"/>
        <v>97.758347015650003</v>
      </c>
      <c r="EF72" s="36"/>
      <c r="EG72" s="80"/>
      <c r="EH72" s="36">
        <v>695.7</v>
      </c>
      <c r="EI72" s="80">
        <f t="shared" si="142"/>
        <v>97.806832560101228</v>
      </c>
      <c r="EJ72" s="36">
        <v>1107</v>
      </c>
      <c r="EK72" s="80">
        <f t="shared" si="143"/>
        <v>98.236360054451538</v>
      </c>
      <c r="EL72" s="36">
        <v>287.10000000000002</v>
      </c>
      <c r="EM72" s="80">
        <f t="shared" si="144"/>
        <v>98.221005815942533</v>
      </c>
      <c r="EN72" s="36">
        <v>50.866000000000007</v>
      </c>
      <c r="EO72" s="80">
        <f t="shared" si="145"/>
        <v>97.3213944055409</v>
      </c>
      <c r="EP72" s="36">
        <v>30.945</v>
      </c>
      <c r="EQ72" s="80">
        <f t="shared" si="146"/>
        <v>94.215253463236408</v>
      </c>
      <c r="ER72" s="36">
        <v>558.51005232000011</v>
      </c>
      <c r="ES72" s="80">
        <f t="shared" si="147"/>
        <v>99.602766950332608</v>
      </c>
      <c r="ET72" s="36"/>
      <c r="EU72" s="80"/>
      <c r="EV72" s="36">
        <f>EV71+EV70+EV69+EV66+EV63+EV60+EV57+EV49+EV46+EV38+EV33+EV25+EV20</f>
        <v>13.28</v>
      </c>
      <c r="EW72" s="80">
        <f t="shared" si="148"/>
        <v>98.370370370370367</v>
      </c>
      <c r="EX72" s="36">
        <v>10.492999999999999</v>
      </c>
      <c r="EY72" s="80">
        <f t="shared" si="149"/>
        <v>93.312583370386832</v>
      </c>
      <c r="EZ72" s="36">
        <v>1735.2</v>
      </c>
      <c r="FA72" s="80">
        <f t="shared" si="150"/>
        <v>95.429797063190904</v>
      </c>
      <c r="FB72" s="36">
        <v>1574.6</v>
      </c>
      <c r="FC72" s="80">
        <f t="shared" si="151"/>
        <v>97.155550070956991</v>
      </c>
      <c r="FD72" s="381">
        <f>FD20+FD25+FD33+FD38+FD46+FD49+FD57+FD60+FD63+FD66+FD69+FD70+FD71</f>
        <v>43.80416799999999</v>
      </c>
      <c r="FE72" s="80">
        <f t="shared" si="152"/>
        <v>98.201712143109418</v>
      </c>
      <c r="FF72" s="36"/>
      <c r="FG72" s="80"/>
      <c r="FH72" s="36"/>
      <c r="FI72" s="80"/>
      <c r="FJ72" s="381">
        <f>FJ20+FJ25+FJ33+FJ38+FJ46+FJ49+FJ57+FJ60+FJ63+FJ66+FJ69+FJ70+FJ71</f>
        <v>1691.726032</v>
      </c>
      <c r="FK72" s="80">
        <f t="shared" si="153"/>
        <v>93.457577365820015</v>
      </c>
      <c r="FL72" s="381">
        <f>FL20+FL25+FL33+FL38+FL46+FL49+FL57+FL60+FL63+FL66+FL69+FL70+FL71</f>
        <v>1844.0555589999999</v>
      </c>
      <c r="FM72" s="80">
        <f t="shared" si="154"/>
        <v>77.308040782084831</v>
      </c>
      <c r="FN72" s="36">
        <f>FN71+FN70+FN69+FN66+FN63+FN60+FN57+FN49+FN46+FN38+FN33+FN25+FN20</f>
        <v>0</v>
      </c>
      <c r="FO72" s="80" t="e">
        <f t="shared" si="155"/>
        <v>#DIV/0!</v>
      </c>
      <c r="FP72" s="614">
        <f>FP20+FP25+FP33+FP38+FP46+FP49+FP57+FP60+FP63+FP66+FP69+FP70+FP71</f>
        <v>191</v>
      </c>
      <c r="FQ72" s="80">
        <f t="shared" si="156"/>
        <v>95.5</v>
      </c>
      <c r="FR72" s="36">
        <f>FR71+FR70+FR69+FR66+FR63+FR60+FR57+FR49+FR46+FR38+FR33+FR25+FR20</f>
        <v>0</v>
      </c>
      <c r="FS72" s="80">
        <f t="shared" si="157"/>
        <v>0</v>
      </c>
      <c r="FT72" s="591">
        <f>FT20+FT25+FT33+FT38+FT46+FT49+FT57+FT60+FT63+FT66+FT69+FT70+FT71</f>
        <v>20.669</v>
      </c>
      <c r="FU72" s="80">
        <f t="shared" si="158"/>
        <v>82.742193755003996</v>
      </c>
      <c r="FV72" s="36">
        <f>FV71+FV70+FV69+FV66+FV63+FV60+FV57+FV49+FV46+FV38+FV33+FV25+FV20</f>
        <v>81.47</v>
      </c>
      <c r="FW72" s="80">
        <f t="shared" si="159"/>
        <v>94.920191075381567</v>
      </c>
    </row>
    <row r="73" spans="1:179" ht="12.75" customHeight="1" thickBot="1">
      <c r="A73" s="406" t="s">
        <v>128</v>
      </c>
      <c r="B73" s="5">
        <f t="shared" si="87"/>
        <v>149.17400001999999</v>
      </c>
      <c r="C73" s="80">
        <f t="shared" si="160"/>
        <v>0.18256339617080677</v>
      </c>
      <c r="D73" s="5">
        <v>0</v>
      </c>
      <c r="E73" s="80">
        <f t="shared" si="89"/>
        <v>0</v>
      </c>
      <c r="F73" s="5"/>
      <c r="G73" s="80"/>
      <c r="H73" s="5">
        <v>0</v>
      </c>
      <c r="I73" s="80">
        <f t="shared" si="90"/>
        <v>0</v>
      </c>
      <c r="J73" s="5"/>
      <c r="K73" s="80">
        <f t="shared" si="91"/>
        <v>0</v>
      </c>
      <c r="L73" s="429"/>
      <c r="M73" s="80">
        <f t="shared" si="92"/>
        <v>0</v>
      </c>
      <c r="N73" s="370">
        <v>0</v>
      </c>
      <c r="O73" s="80">
        <f t="shared" si="93"/>
        <v>0</v>
      </c>
      <c r="P73" s="5"/>
      <c r="Q73" s="80">
        <f t="shared" si="94"/>
        <v>0</v>
      </c>
      <c r="R73" s="5"/>
      <c r="S73" s="80">
        <f t="shared" si="95"/>
        <v>0</v>
      </c>
      <c r="T73" s="5"/>
      <c r="U73" s="80">
        <f t="shared" si="96"/>
        <v>0</v>
      </c>
      <c r="V73" s="5"/>
      <c r="W73" s="80"/>
      <c r="X73" s="429"/>
      <c r="Y73" s="80">
        <f t="shared" si="97"/>
        <v>0</v>
      </c>
      <c r="Z73" s="370"/>
      <c r="AA73" s="80">
        <f t="shared" si="98"/>
        <v>0</v>
      </c>
      <c r="AB73" s="5">
        <v>1E-8</v>
      </c>
      <c r="AC73" s="80">
        <f t="shared" si="99"/>
        <v>6.6039609961479462E-10</v>
      </c>
      <c r="AD73" s="5"/>
      <c r="AE73" s="80">
        <f t="shared" si="100"/>
        <v>0</v>
      </c>
      <c r="AF73" s="5"/>
      <c r="AG73" s="80"/>
      <c r="AH73" s="5">
        <v>12</v>
      </c>
      <c r="AI73" s="80">
        <f t="shared" si="101"/>
        <v>7.0629782224838138</v>
      </c>
      <c r="AJ73" s="5"/>
      <c r="AK73" s="80">
        <f t="shared" si="102"/>
        <v>0</v>
      </c>
      <c r="AL73" s="5">
        <v>0</v>
      </c>
      <c r="AM73" s="80">
        <f t="shared" si="103"/>
        <v>0</v>
      </c>
      <c r="AN73" s="5">
        <v>0</v>
      </c>
      <c r="AO73" s="80">
        <f t="shared" si="104"/>
        <v>0</v>
      </c>
      <c r="AP73" s="370">
        <v>17.2</v>
      </c>
      <c r="AQ73" s="80">
        <f t="shared" si="105"/>
        <v>2.0046853692933482</v>
      </c>
      <c r="AR73" s="370"/>
      <c r="AS73" s="80">
        <f t="shared" si="106"/>
        <v>0</v>
      </c>
      <c r="AT73" s="5"/>
      <c r="AU73" s="80">
        <f t="shared" si="107"/>
        <v>0</v>
      </c>
      <c r="AV73" s="379"/>
      <c r="AW73" s="80">
        <f t="shared" si="108"/>
        <v>0</v>
      </c>
      <c r="AX73" s="5"/>
      <c r="AY73" s="80">
        <f t="shared" si="109"/>
        <v>0</v>
      </c>
      <c r="AZ73" s="5"/>
      <c r="BA73" s="80">
        <f t="shared" si="110"/>
        <v>0</v>
      </c>
      <c r="BB73" s="370">
        <v>0</v>
      </c>
      <c r="BC73" s="80">
        <f t="shared" si="111"/>
        <v>0</v>
      </c>
      <c r="BD73" s="370">
        <v>0</v>
      </c>
      <c r="BE73" s="80">
        <f t="shared" si="112"/>
        <v>0</v>
      </c>
      <c r="BF73" s="5">
        <v>0</v>
      </c>
      <c r="BG73" s="80">
        <f t="shared" si="113"/>
        <v>0</v>
      </c>
      <c r="BH73" s="5">
        <v>1E-8</v>
      </c>
      <c r="BI73" s="80">
        <f t="shared" si="114"/>
        <v>5.2375904673092231E-8</v>
      </c>
      <c r="BJ73" s="5"/>
      <c r="BK73" s="80">
        <f t="shared" si="115"/>
        <v>0</v>
      </c>
      <c r="BL73" s="5"/>
      <c r="BM73" s="80"/>
      <c r="BN73" s="5"/>
      <c r="BO73" s="80"/>
      <c r="BP73" s="5"/>
      <c r="BQ73" s="80"/>
      <c r="BR73" s="5"/>
      <c r="BS73" s="80"/>
      <c r="BT73" s="429"/>
      <c r="BU73" s="80">
        <f t="shared" si="116"/>
        <v>0</v>
      </c>
      <c r="BV73" s="5"/>
      <c r="BW73" s="80">
        <f t="shared" si="117"/>
        <v>0</v>
      </c>
      <c r="BX73" s="5"/>
      <c r="BY73" s="80"/>
      <c r="BZ73" s="5">
        <v>0</v>
      </c>
      <c r="CA73" s="80">
        <f t="shared" si="118"/>
        <v>0</v>
      </c>
      <c r="CB73" s="5">
        <v>0</v>
      </c>
      <c r="CC73" s="80">
        <f t="shared" si="119"/>
        <v>0</v>
      </c>
      <c r="CD73" s="5"/>
      <c r="CE73" s="80"/>
      <c r="CF73" s="5"/>
      <c r="CG73" s="80"/>
      <c r="CH73" s="5"/>
      <c r="CI73" s="80"/>
      <c r="CJ73" s="5"/>
      <c r="CK73" s="80">
        <f t="shared" si="120"/>
        <v>0</v>
      </c>
      <c r="CL73" s="5"/>
      <c r="CM73" s="80">
        <f t="shared" si="121"/>
        <v>0</v>
      </c>
      <c r="CN73" s="5"/>
      <c r="CO73" s="80">
        <f t="shared" si="122"/>
        <v>0</v>
      </c>
      <c r="CP73" s="429">
        <v>4.6740000000000004</v>
      </c>
      <c r="CQ73" s="80">
        <f t="shared" si="123"/>
        <v>0.24231979992285577</v>
      </c>
      <c r="CR73" s="429"/>
      <c r="CS73" s="80">
        <f t="shared" si="124"/>
        <v>0</v>
      </c>
      <c r="CT73" s="429"/>
      <c r="CU73" s="80">
        <f t="shared" si="125"/>
        <v>0</v>
      </c>
      <c r="CV73" s="429"/>
      <c r="CW73" s="80">
        <f t="shared" si="126"/>
        <v>0</v>
      </c>
      <c r="CX73" s="429"/>
      <c r="CY73" s="80">
        <f t="shared" si="127"/>
        <v>0</v>
      </c>
      <c r="CZ73" s="429"/>
      <c r="DA73" s="80">
        <f t="shared" si="128"/>
        <v>0</v>
      </c>
      <c r="DB73" s="5"/>
      <c r="DC73" s="80">
        <f t="shared" si="129"/>
        <v>0</v>
      </c>
      <c r="DD73" s="5">
        <v>0</v>
      </c>
      <c r="DE73" s="80">
        <f t="shared" si="129"/>
        <v>0</v>
      </c>
      <c r="DF73" s="5">
        <v>0</v>
      </c>
      <c r="DG73" s="80">
        <f t="shared" si="130"/>
        <v>0</v>
      </c>
      <c r="DH73" s="5"/>
      <c r="DI73" s="80">
        <f t="shared" si="131"/>
        <v>0</v>
      </c>
      <c r="DJ73" s="5"/>
      <c r="DK73" s="80">
        <f t="shared" si="132"/>
        <v>0</v>
      </c>
      <c r="DL73" s="5"/>
      <c r="DM73" s="80">
        <f t="shared" si="133"/>
        <v>0</v>
      </c>
      <c r="DN73" s="5">
        <v>0</v>
      </c>
      <c r="DO73" s="80">
        <f t="shared" si="134"/>
        <v>0</v>
      </c>
      <c r="DP73" s="5"/>
      <c r="DQ73" s="80"/>
      <c r="DR73" s="5">
        <v>0</v>
      </c>
      <c r="DS73" s="80">
        <f t="shared" si="135"/>
        <v>0</v>
      </c>
      <c r="DT73" s="429"/>
      <c r="DU73" s="80">
        <f t="shared" si="136"/>
        <v>0</v>
      </c>
      <c r="DV73" s="5">
        <v>0</v>
      </c>
      <c r="DW73" s="80">
        <f t="shared" si="137"/>
        <v>0</v>
      </c>
      <c r="DX73" s="5">
        <v>115.3</v>
      </c>
      <c r="DY73" s="80">
        <f t="shared" si="138"/>
        <v>8.0929318453007646</v>
      </c>
      <c r="DZ73" s="5">
        <v>0</v>
      </c>
      <c r="EA73" s="80">
        <f t="shared" si="139"/>
        <v>0</v>
      </c>
      <c r="EB73" s="5">
        <v>0</v>
      </c>
      <c r="EC73" s="80">
        <f t="shared" si="140"/>
        <v>0</v>
      </c>
      <c r="ED73" s="5">
        <v>0</v>
      </c>
      <c r="EE73" s="80">
        <f t="shared" si="141"/>
        <v>0</v>
      </c>
      <c r="EF73" s="5"/>
      <c r="EG73" s="80"/>
      <c r="EH73" s="5">
        <v>0</v>
      </c>
      <c r="EI73" s="80">
        <f t="shared" si="142"/>
        <v>0</v>
      </c>
      <c r="EJ73" s="5">
        <v>0</v>
      </c>
      <c r="EK73" s="80">
        <f t="shared" si="143"/>
        <v>0</v>
      </c>
      <c r="EL73" s="5">
        <v>0</v>
      </c>
      <c r="EM73" s="80">
        <f t="shared" si="144"/>
        <v>0</v>
      </c>
      <c r="EN73" s="5">
        <v>0</v>
      </c>
      <c r="EO73" s="80">
        <f t="shared" si="145"/>
        <v>0</v>
      </c>
      <c r="EP73" s="5">
        <v>0</v>
      </c>
      <c r="EQ73" s="80">
        <f t="shared" si="146"/>
        <v>0</v>
      </c>
      <c r="ER73" s="5">
        <v>0</v>
      </c>
      <c r="ES73" s="80">
        <f t="shared" si="147"/>
        <v>0</v>
      </c>
      <c r="ET73" s="5"/>
      <c r="EU73" s="80"/>
      <c r="EV73" s="5"/>
      <c r="EW73" s="80">
        <f t="shared" si="148"/>
        <v>0</v>
      </c>
      <c r="EX73" s="5">
        <v>0</v>
      </c>
      <c r="EY73" s="80">
        <f t="shared" si="149"/>
        <v>0</v>
      </c>
      <c r="EZ73" s="5">
        <v>0</v>
      </c>
      <c r="FA73" s="80">
        <f t="shared" si="150"/>
        <v>0</v>
      </c>
      <c r="FB73" s="5">
        <v>0</v>
      </c>
      <c r="FC73" s="80">
        <f t="shared" si="151"/>
        <v>0</v>
      </c>
      <c r="FD73" s="378">
        <v>0</v>
      </c>
      <c r="FE73" s="80">
        <f t="shared" si="152"/>
        <v>0</v>
      </c>
      <c r="FF73" s="5"/>
      <c r="FG73" s="80"/>
      <c r="FH73" s="5"/>
      <c r="FI73" s="80"/>
      <c r="FJ73" s="379">
        <v>0</v>
      </c>
      <c r="FK73" s="80">
        <f t="shared" si="153"/>
        <v>0</v>
      </c>
      <c r="FL73" s="379">
        <v>0</v>
      </c>
      <c r="FM73" s="80">
        <f t="shared" si="154"/>
        <v>0</v>
      </c>
      <c r="FN73" s="5"/>
      <c r="FO73" s="80" t="e">
        <f t="shared" si="155"/>
        <v>#DIV/0!</v>
      </c>
      <c r="FP73" s="612"/>
      <c r="FQ73" s="80">
        <f t="shared" si="156"/>
        <v>0</v>
      </c>
      <c r="FR73" s="5"/>
      <c r="FS73" s="80">
        <f t="shared" si="157"/>
        <v>0</v>
      </c>
      <c r="FT73" s="429"/>
      <c r="FU73" s="80">
        <f t="shared" si="158"/>
        <v>0</v>
      </c>
      <c r="FV73" s="5"/>
      <c r="FW73" s="80">
        <f t="shared" si="159"/>
        <v>0</v>
      </c>
    </row>
    <row r="74" spans="1:179" ht="12.75" customHeight="1" thickBot="1">
      <c r="A74" s="406" t="s">
        <v>131</v>
      </c>
      <c r="B74" s="5">
        <f t="shared" si="87"/>
        <v>81710.793701730014</v>
      </c>
      <c r="C74" s="80">
        <f t="shared" si="160"/>
        <v>100</v>
      </c>
      <c r="D74" s="5">
        <v>1075.039</v>
      </c>
      <c r="E74" s="80">
        <f t="shared" si="89"/>
        <v>95.855962693321075</v>
      </c>
      <c r="F74" s="5"/>
      <c r="G74" s="80"/>
      <c r="H74" s="5">
        <v>58.578000000000003</v>
      </c>
      <c r="I74" s="80">
        <f t="shared" si="90"/>
        <v>94.299650670487296</v>
      </c>
      <c r="J74" s="5">
        <f>J73+J72</f>
        <v>0</v>
      </c>
      <c r="K74" s="80">
        <f t="shared" si="91"/>
        <v>0</v>
      </c>
      <c r="L74" s="429">
        <f>L73+L72</f>
        <v>13665.228000000001</v>
      </c>
      <c r="M74" s="80">
        <f t="shared" si="92"/>
        <v>100.15628957811489</v>
      </c>
      <c r="N74" s="370">
        <f>N73+N72</f>
        <v>1331.1925380000002</v>
      </c>
      <c r="O74" s="80">
        <f t="shared" si="93"/>
        <v>100</v>
      </c>
      <c r="P74" s="5">
        <v>4.9695097500000003</v>
      </c>
      <c r="Q74" s="80">
        <f t="shared" si="94"/>
        <v>75.760383617083576</v>
      </c>
      <c r="R74" s="5">
        <v>599.02850000000001</v>
      </c>
      <c r="S74" s="80">
        <f t="shared" si="95"/>
        <v>95.812673542245136</v>
      </c>
      <c r="T74" s="5">
        <f>T73+T72</f>
        <v>15.48</v>
      </c>
      <c r="U74" s="80">
        <f t="shared" si="96"/>
        <v>96.08938547486035</v>
      </c>
      <c r="V74" s="5"/>
      <c r="W74" s="80"/>
      <c r="X74" s="429">
        <f>X73+X72</f>
        <v>1960.01</v>
      </c>
      <c r="Y74" s="80">
        <f t="shared" si="97"/>
        <v>96.575528083133364</v>
      </c>
      <c r="Z74" s="370">
        <v>119.63359760999998</v>
      </c>
      <c r="AA74" s="80">
        <f t="shared" si="98"/>
        <v>77.802548795098431</v>
      </c>
      <c r="AB74" s="5">
        <v>1490.0187686100003</v>
      </c>
      <c r="AC74" s="80">
        <f t="shared" si="99"/>
        <v>98.400258314288337</v>
      </c>
      <c r="AD74" s="5">
        <v>4.6749999999999998</v>
      </c>
      <c r="AE74" s="80">
        <f t="shared" si="100"/>
        <v>94.731509625126648</v>
      </c>
      <c r="AF74" s="5"/>
      <c r="AG74" s="80"/>
      <c r="AH74" s="5">
        <v>164.2</v>
      </c>
      <c r="AI74" s="80">
        <f t="shared" si="101"/>
        <v>96.645085344320179</v>
      </c>
      <c r="AJ74" s="5">
        <v>410.8</v>
      </c>
      <c r="AK74" s="80">
        <f t="shared" si="102"/>
        <v>96.932515337423311</v>
      </c>
      <c r="AL74" s="5">
        <v>581.5</v>
      </c>
      <c r="AM74" s="80">
        <f t="shared" si="103"/>
        <v>85.855603130075309</v>
      </c>
      <c r="AN74" s="5">
        <v>40.799999999999997</v>
      </c>
      <c r="AO74" s="80">
        <f t="shared" si="104"/>
        <v>78.160919540229884</v>
      </c>
      <c r="AP74" s="370">
        <v>801.77499999999998</v>
      </c>
      <c r="AQ74" s="80">
        <f t="shared" si="105"/>
        <v>93.448058835184554</v>
      </c>
      <c r="AR74" s="370">
        <f>SUM(AR72:AR73)</f>
        <v>603.61000000000013</v>
      </c>
      <c r="AS74" s="80">
        <f t="shared" si="106"/>
        <v>88.538320498716558</v>
      </c>
      <c r="AT74" s="5">
        <v>105.404</v>
      </c>
      <c r="AU74" s="80">
        <f t="shared" si="107"/>
        <v>74.224510059363269</v>
      </c>
      <c r="AV74" s="379">
        <v>18.673740670000001</v>
      </c>
      <c r="AW74" s="80">
        <f t="shared" si="108"/>
        <v>96.450181867545481</v>
      </c>
      <c r="AX74" s="5">
        <v>6.6260219999999999</v>
      </c>
      <c r="AY74" s="80">
        <f t="shared" si="109"/>
        <v>75.21878479041716</v>
      </c>
      <c r="AZ74" s="5">
        <f>AZ73+AZ72</f>
        <v>9.81</v>
      </c>
      <c r="BA74" s="80">
        <f t="shared" si="110"/>
        <v>77.733755942947695</v>
      </c>
      <c r="BB74" s="370">
        <f>BB73+BB72</f>
        <v>301.05109075000001</v>
      </c>
      <c r="BC74" s="80">
        <f t="shared" si="111"/>
        <v>101.93554912859726</v>
      </c>
      <c r="BD74" s="370">
        <f>BD73+BD72</f>
        <v>3997.5462654300004</v>
      </c>
      <c r="BE74" s="80">
        <f t="shared" si="112"/>
        <v>98.564650709121821</v>
      </c>
      <c r="BF74" s="5">
        <v>4072.3609279999991</v>
      </c>
      <c r="BG74" s="80">
        <f t="shared" si="113"/>
        <v>94.832917494231324</v>
      </c>
      <c r="BH74" s="5">
        <v>18.979760600000002</v>
      </c>
      <c r="BI74" s="80">
        <f t="shared" si="114"/>
        <v>99.4082131903712</v>
      </c>
      <c r="BJ74" s="5">
        <v>15.24</v>
      </c>
      <c r="BK74" s="80">
        <f t="shared" si="115"/>
        <v>92.559975706043133</v>
      </c>
      <c r="BL74" s="5"/>
      <c r="BM74" s="80"/>
      <c r="BN74" s="5"/>
      <c r="BO74" s="80"/>
      <c r="BP74" s="5"/>
      <c r="BQ74" s="80"/>
      <c r="BR74" s="5"/>
      <c r="BS74" s="80"/>
      <c r="BT74" s="429">
        <f>BT73+BT72</f>
        <v>1182.6209999999999</v>
      </c>
      <c r="BU74" s="80">
        <f t="shared" si="116"/>
        <v>100</v>
      </c>
      <c r="BV74" s="5">
        <f>BV73+BV72</f>
        <v>1441.2600000000002</v>
      </c>
      <c r="BW74" s="80">
        <f t="shared" si="117"/>
        <v>96.173762178032845</v>
      </c>
      <c r="BX74" s="5"/>
      <c r="BY74" s="80"/>
      <c r="BZ74" s="5">
        <v>3112.0701597000002</v>
      </c>
      <c r="CA74" s="80">
        <f t="shared" si="118"/>
        <v>92.690269922497009</v>
      </c>
      <c r="CB74" s="5">
        <v>1329.9478375000003</v>
      </c>
      <c r="CC74" s="80">
        <f t="shared" si="119"/>
        <v>82.957009845610159</v>
      </c>
      <c r="CD74" s="5"/>
      <c r="CE74" s="80"/>
      <c r="CF74" s="5"/>
      <c r="CG74" s="80"/>
      <c r="CH74" s="5"/>
      <c r="CI74" s="80"/>
      <c r="CJ74" s="5">
        <v>1064.8120000000001</v>
      </c>
      <c r="CK74" s="80">
        <f t="shared" si="120"/>
        <v>96.539556474278783</v>
      </c>
      <c r="CL74" s="5">
        <v>335.85100000000006</v>
      </c>
      <c r="CM74" s="80">
        <f t="shared" si="121"/>
        <v>95.14354351632042</v>
      </c>
      <c r="CN74" s="5">
        <v>8419.0519999999997</v>
      </c>
      <c r="CO74" s="80">
        <f t="shared" si="122"/>
        <v>91.728072560935203</v>
      </c>
      <c r="CP74" s="429">
        <f>CP73+CP72</f>
        <v>1527.2910000000002</v>
      </c>
      <c r="CQ74" s="80">
        <f t="shared" si="123"/>
        <v>79.181183043213167</v>
      </c>
      <c r="CR74" s="429">
        <f>CR73+CR72</f>
        <v>290.08</v>
      </c>
      <c r="CS74" s="80">
        <f t="shared" si="124"/>
        <v>98.144564290644325</v>
      </c>
      <c r="CT74" s="429">
        <v>902.72</v>
      </c>
      <c r="CU74" s="80">
        <f t="shared" si="125"/>
        <v>92.784607161945488</v>
      </c>
      <c r="CV74" s="429">
        <f>CV73+CV72</f>
        <v>1756.6000000000001</v>
      </c>
      <c r="CW74" s="80">
        <f t="shared" si="126"/>
        <v>97.898902078805108</v>
      </c>
      <c r="CX74" s="429">
        <f>CX73+CX72</f>
        <v>6092.2999999999993</v>
      </c>
      <c r="CY74" s="80">
        <f t="shared" si="127"/>
        <v>86.991846700841037</v>
      </c>
      <c r="CZ74" s="429">
        <f>CZ73+CZ72</f>
        <v>678.8900000000001</v>
      </c>
      <c r="DA74" s="80">
        <f t="shared" si="128"/>
        <v>97.123449742988882</v>
      </c>
      <c r="DB74" s="5">
        <v>15.017111999999999</v>
      </c>
      <c r="DC74" s="80">
        <f t="shared" si="129"/>
        <v>99.072229826330982</v>
      </c>
      <c r="DD74" s="5">
        <v>0.995</v>
      </c>
      <c r="DE74" s="80">
        <f t="shared" si="129"/>
        <v>94.581749049429646</v>
      </c>
      <c r="DF74" s="5">
        <v>268.13499999999999</v>
      </c>
      <c r="DG74" s="80">
        <f t="shared" si="130"/>
        <v>94.894553742377752</v>
      </c>
      <c r="DH74" s="5">
        <v>1340.84</v>
      </c>
      <c r="DI74" s="80">
        <f t="shared" si="131"/>
        <v>90.095683491909909</v>
      </c>
      <c r="DJ74" s="5">
        <v>915.6</v>
      </c>
      <c r="DK74" s="80">
        <f t="shared" si="132"/>
        <v>98.377565273450088</v>
      </c>
      <c r="DL74" s="5">
        <v>3160.1208663000002</v>
      </c>
      <c r="DM74" s="80">
        <f t="shared" si="133"/>
        <v>97.592310229039882</v>
      </c>
      <c r="DN74" s="5">
        <v>225.13322361000002</v>
      </c>
      <c r="DO74" s="80">
        <f t="shared" si="134"/>
        <v>96.344214847598138</v>
      </c>
      <c r="DP74" s="5"/>
      <c r="DQ74" s="80"/>
      <c r="DR74" s="5">
        <v>952.6</v>
      </c>
      <c r="DS74" s="80">
        <f t="shared" si="135"/>
        <v>93.45629353477878</v>
      </c>
      <c r="DT74" s="429">
        <f>DT73+DT72</f>
        <v>277.20896987999998</v>
      </c>
      <c r="DU74" s="80">
        <f t="shared" si="136"/>
        <v>94.642601054296421</v>
      </c>
      <c r="DV74" s="5">
        <v>2726.4</v>
      </c>
      <c r="DW74" s="80">
        <f t="shared" si="137"/>
        <v>97.069818777370315</v>
      </c>
      <c r="DX74" s="5">
        <v>1391.6</v>
      </c>
      <c r="DY74" s="80">
        <f t="shared" si="138"/>
        <v>97.676703867480867</v>
      </c>
      <c r="DZ74" s="5">
        <v>263.60000000000002</v>
      </c>
      <c r="EA74" s="80">
        <f t="shared" si="139"/>
        <v>98.211624441132656</v>
      </c>
      <c r="EB74" s="5">
        <v>22.3</v>
      </c>
      <c r="EC74" s="80">
        <f t="shared" si="140"/>
        <v>99.111111111111114</v>
      </c>
      <c r="ED74" s="5">
        <v>609.1</v>
      </c>
      <c r="EE74" s="80">
        <f t="shared" si="141"/>
        <v>97.758347015650003</v>
      </c>
      <c r="EF74" s="5"/>
      <c r="EG74" s="80"/>
      <c r="EH74" s="5">
        <v>695.7</v>
      </c>
      <c r="EI74" s="80">
        <f t="shared" si="142"/>
        <v>97.806832560101228</v>
      </c>
      <c r="EJ74" s="5">
        <v>1107</v>
      </c>
      <c r="EK74" s="80">
        <f t="shared" si="143"/>
        <v>98.236360054451538</v>
      </c>
      <c r="EL74" s="5">
        <v>287.10000000000002</v>
      </c>
      <c r="EM74" s="80">
        <f t="shared" si="144"/>
        <v>98.221005815942533</v>
      </c>
      <c r="EN74" s="5">
        <v>50.866000000000007</v>
      </c>
      <c r="EO74" s="80">
        <f t="shared" si="145"/>
        <v>97.3213944055409</v>
      </c>
      <c r="EP74" s="5">
        <v>30.945</v>
      </c>
      <c r="EQ74" s="80">
        <f t="shared" si="146"/>
        <v>94.215253463236408</v>
      </c>
      <c r="ER74" s="5">
        <v>558.51005232000011</v>
      </c>
      <c r="ES74" s="80">
        <f t="shared" si="147"/>
        <v>99.602766950332608</v>
      </c>
      <c r="ET74" s="5"/>
      <c r="EU74" s="80"/>
      <c r="EV74" s="5">
        <f>EV73+EV72</f>
        <v>13.28</v>
      </c>
      <c r="EW74" s="80">
        <f t="shared" si="148"/>
        <v>98.370370370370367</v>
      </c>
      <c r="EX74" s="5">
        <v>10.492999999999999</v>
      </c>
      <c r="EY74" s="80">
        <f t="shared" si="149"/>
        <v>93.312583370386832</v>
      </c>
      <c r="EZ74" s="5">
        <v>1735.2</v>
      </c>
      <c r="FA74" s="80">
        <f t="shared" si="150"/>
        <v>95.429797063190904</v>
      </c>
      <c r="FB74" s="5">
        <v>1574.6</v>
      </c>
      <c r="FC74" s="80">
        <f t="shared" si="151"/>
        <v>97.155550070956991</v>
      </c>
      <c r="FD74" s="379">
        <f>FD73+FD72</f>
        <v>43.80416799999999</v>
      </c>
      <c r="FE74" s="80">
        <f t="shared" si="152"/>
        <v>98.201712143109418</v>
      </c>
      <c r="FF74" s="5"/>
      <c r="FG74" s="80"/>
      <c r="FH74" s="5"/>
      <c r="FI74" s="80"/>
      <c r="FJ74" s="379">
        <f>FJ73+FJ72</f>
        <v>1691.726032</v>
      </c>
      <c r="FK74" s="80">
        <f t="shared" si="153"/>
        <v>93.457577365820015</v>
      </c>
      <c r="FL74" s="379">
        <f>FL73+FL72</f>
        <v>1844.0555589999999</v>
      </c>
      <c r="FM74" s="80">
        <f t="shared" si="154"/>
        <v>77.308040782084831</v>
      </c>
      <c r="FN74" s="5">
        <f>FN73+FN72</f>
        <v>0</v>
      </c>
      <c r="FO74" s="80" t="e">
        <f t="shared" si="155"/>
        <v>#DIV/0!</v>
      </c>
      <c r="FP74" s="612">
        <f>FP73+FP72</f>
        <v>191</v>
      </c>
      <c r="FQ74" s="80">
        <f t="shared" si="156"/>
        <v>95.5</v>
      </c>
      <c r="FR74" s="5">
        <f>FR73+FR72</f>
        <v>0</v>
      </c>
      <c r="FS74" s="80">
        <f t="shared" si="157"/>
        <v>0</v>
      </c>
      <c r="FT74" s="429">
        <f>FT73+FT72</f>
        <v>20.669</v>
      </c>
      <c r="FU74" s="80">
        <f t="shared" si="158"/>
        <v>82.742193755003996</v>
      </c>
      <c r="FV74" s="5">
        <f>FV73+FV72</f>
        <v>81.47</v>
      </c>
      <c r="FW74" s="80">
        <f t="shared" si="159"/>
        <v>94.920191075381567</v>
      </c>
    </row>
    <row r="75" spans="1:179" ht="12.75" customHeight="1">
      <c r="A75" s="408" t="s">
        <v>486</v>
      </c>
      <c r="B75" s="36">
        <f t="shared" si="87"/>
        <v>485.57141605999999</v>
      </c>
      <c r="C75" s="37">
        <f t="shared" si="160"/>
        <v>0.59425614911108038</v>
      </c>
      <c r="D75" s="36">
        <v>0</v>
      </c>
      <c r="E75" s="37">
        <f t="shared" si="89"/>
        <v>0</v>
      </c>
      <c r="H75" s="36">
        <v>0</v>
      </c>
      <c r="I75" s="37">
        <f t="shared" si="90"/>
        <v>0</v>
      </c>
      <c r="J75" s="36"/>
      <c r="K75" s="37">
        <f t="shared" si="91"/>
        <v>0</v>
      </c>
      <c r="L75" s="408"/>
      <c r="M75" s="37">
        <f t="shared" si="92"/>
        <v>0</v>
      </c>
      <c r="N75" s="356">
        <v>0</v>
      </c>
      <c r="O75" s="37">
        <f t="shared" si="93"/>
        <v>0</v>
      </c>
      <c r="Q75" s="37">
        <f t="shared" si="94"/>
        <v>0</v>
      </c>
      <c r="S75" s="37">
        <f t="shared" si="95"/>
        <v>0</v>
      </c>
      <c r="U75" s="37">
        <f t="shared" si="96"/>
        <v>0</v>
      </c>
      <c r="X75" s="408"/>
      <c r="Y75" s="37">
        <f t="shared" si="97"/>
        <v>0</v>
      </c>
      <c r="Z75" s="356">
        <v>28.153416059999998</v>
      </c>
      <c r="AA75" s="37">
        <f t="shared" si="98"/>
        <v>18.309300819469506</v>
      </c>
      <c r="AC75" s="37">
        <f t="shared" si="99"/>
        <v>0</v>
      </c>
      <c r="AD75" s="36"/>
      <c r="AE75" s="37">
        <f t="shared" si="100"/>
        <v>0</v>
      </c>
      <c r="AF75" s="36"/>
      <c r="AH75" s="36">
        <v>0</v>
      </c>
      <c r="AI75" s="37">
        <f t="shared" si="101"/>
        <v>0</v>
      </c>
      <c r="AJ75" s="36"/>
      <c r="AK75" s="37">
        <f t="shared" si="102"/>
        <v>0</v>
      </c>
      <c r="AL75" s="36">
        <v>0</v>
      </c>
      <c r="AM75" s="37">
        <f t="shared" si="103"/>
        <v>0</v>
      </c>
      <c r="AN75" s="36">
        <v>0</v>
      </c>
      <c r="AO75" s="37">
        <f t="shared" si="104"/>
        <v>0</v>
      </c>
      <c r="AP75" s="356"/>
      <c r="AQ75" s="37">
        <f t="shared" si="105"/>
        <v>0</v>
      </c>
      <c r="AR75" s="356"/>
      <c r="AS75" s="37">
        <f t="shared" si="106"/>
        <v>0</v>
      </c>
      <c r="AT75" s="36">
        <v>32.024999999999999</v>
      </c>
      <c r="AU75" s="37">
        <f t="shared" si="107"/>
        <v>22.551705197631101</v>
      </c>
      <c r="AV75" s="378"/>
      <c r="AW75" s="37">
        <f t="shared" si="108"/>
        <v>0</v>
      </c>
      <c r="AX75" s="36"/>
      <c r="AY75" s="37">
        <f t="shared" si="109"/>
        <v>0</v>
      </c>
      <c r="AZ75" s="36"/>
      <c r="BA75" s="37">
        <f t="shared" si="110"/>
        <v>0</v>
      </c>
      <c r="BB75" s="356">
        <v>0</v>
      </c>
      <c r="BC75" s="37">
        <f t="shared" si="111"/>
        <v>0</v>
      </c>
      <c r="BD75" s="356">
        <v>0</v>
      </c>
      <c r="BE75" s="37">
        <f t="shared" si="112"/>
        <v>0</v>
      </c>
      <c r="BF75" s="36">
        <v>0</v>
      </c>
      <c r="BG75" s="37">
        <f t="shared" si="113"/>
        <v>0</v>
      </c>
      <c r="BH75" s="36"/>
      <c r="BI75" s="37">
        <f t="shared" si="114"/>
        <v>0</v>
      </c>
      <c r="BJ75" s="36"/>
      <c r="BK75" s="37">
        <f t="shared" si="115"/>
        <v>0</v>
      </c>
      <c r="BL75" s="36"/>
      <c r="BM75" s="37"/>
      <c r="BN75" s="36"/>
      <c r="BO75" s="37"/>
      <c r="BP75" s="36"/>
      <c r="BQ75" s="37"/>
      <c r="BR75" s="36"/>
      <c r="BS75" s="37"/>
      <c r="BT75" s="408"/>
      <c r="BU75" s="37">
        <f t="shared" si="116"/>
        <v>0</v>
      </c>
      <c r="BV75" s="36"/>
      <c r="BW75" s="37">
        <f t="shared" si="117"/>
        <v>0</v>
      </c>
      <c r="BY75" s="37"/>
      <c r="BZ75" s="36">
        <v>0</v>
      </c>
      <c r="CA75" s="37">
        <f t="shared" si="118"/>
        <v>0</v>
      </c>
      <c r="CB75" s="36">
        <v>0</v>
      </c>
      <c r="CC75" s="37">
        <f t="shared" si="119"/>
        <v>0</v>
      </c>
      <c r="CD75" s="36"/>
      <c r="CE75" s="37"/>
      <c r="CG75" s="37"/>
      <c r="CH75" s="36"/>
      <c r="CI75" s="37"/>
      <c r="CJ75" s="36"/>
      <c r="CK75" s="37">
        <f t="shared" si="120"/>
        <v>0</v>
      </c>
      <c r="CL75" s="36"/>
      <c r="CM75" s="37">
        <f t="shared" si="121"/>
        <v>0</v>
      </c>
      <c r="CN75" s="36"/>
      <c r="CO75" s="37">
        <f t="shared" si="122"/>
        <v>0</v>
      </c>
      <c r="CP75" s="408">
        <f>40.339</f>
        <v>40.338999999999999</v>
      </c>
      <c r="CQ75" s="37">
        <f t="shared" si="123"/>
        <v>2.0913432625348909</v>
      </c>
      <c r="CR75" s="408">
        <v>4.2539999999999996</v>
      </c>
      <c r="CS75" s="37">
        <f t="shared" si="124"/>
        <v>1.4392821859225076</v>
      </c>
      <c r="CT75" s="408"/>
      <c r="CU75" s="37">
        <f t="shared" si="125"/>
        <v>0</v>
      </c>
      <c r="CV75" s="408"/>
      <c r="CW75" s="37">
        <f t="shared" si="126"/>
        <v>0</v>
      </c>
      <c r="CX75" s="408">
        <v>338.2</v>
      </c>
      <c r="CY75" s="37">
        <f t="shared" si="127"/>
        <v>4.8291519712135713</v>
      </c>
      <c r="CZ75" s="408"/>
      <c r="DA75" s="37">
        <f t="shared" si="128"/>
        <v>0</v>
      </c>
      <c r="DB75" s="36"/>
      <c r="DC75" s="37">
        <f t="shared" si="129"/>
        <v>0</v>
      </c>
      <c r="DD75" s="36">
        <v>0</v>
      </c>
      <c r="DE75" s="37">
        <f t="shared" si="129"/>
        <v>0</v>
      </c>
      <c r="DF75" s="36">
        <v>0</v>
      </c>
      <c r="DG75" s="37">
        <f t="shared" si="130"/>
        <v>0</v>
      </c>
      <c r="DH75" s="36"/>
      <c r="DI75" s="37">
        <f t="shared" si="131"/>
        <v>0</v>
      </c>
      <c r="DJ75" s="36"/>
      <c r="DK75" s="37">
        <f t="shared" si="132"/>
        <v>0</v>
      </c>
      <c r="DL75" s="36"/>
      <c r="DM75" s="37">
        <f t="shared" si="133"/>
        <v>0</v>
      </c>
      <c r="DN75" s="36">
        <v>0</v>
      </c>
      <c r="DO75" s="37">
        <f t="shared" si="134"/>
        <v>0</v>
      </c>
      <c r="DP75" s="36"/>
      <c r="DQ75" s="37"/>
      <c r="DR75" s="36">
        <v>0</v>
      </c>
      <c r="DS75" s="37">
        <f t="shared" si="135"/>
        <v>0</v>
      </c>
      <c r="DT75" s="408"/>
      <c r="DU75" s="37">
        <f t="shared" si="136"/>
        <v>0</v>
      </c>
      <c r="DV75" s="36">
        <v>23.6</v>
      </c>
      <c r="DW75" s="37">
        <f t="shared" si="137"/>
        <v>0.84024637732758933</v>
      </c>
      <c r="DX75" s="36">
        <v>0</v>
      </c>
      <c r="DY75" s="37">
        <f t="shared" si="138"/>
        <v>0</v>
      </c>
      <c r="DZ75" s="36">
        <v>0</v>
      </c>
      <c r="EA75" s="37">
        <f t="shared" si="139"/>
        <v>0</v>
      </c>
      <c r="EB75" s="36">
        <v>0</v>
      </c>
      <c r="EC75" s="37">
        <f t="shared" si="140"/>
        <v>0</v>
      </c>
      <c r="ED75" s="36">
        <v>19</v>
      </c>
      <c r="EE75" s="37">
        <f t="shared" si="141"/>
        <v>3.0494312810660813</v>
      </c>
      <c r="EF75" s="36"/>
      <c r="EG75" s="37"/>
      <c r="EH75" s="36">
        <v>0</v>
      </c>
      <c r="EI75" s="37">
        <f t="shared" si="142"/>
        <v>0</v>
      </c>
      <c r="EJ75" s="36">
        <v>0</v>
      </c>
      <c r="EK75" s="37">
        <f t="shared" si="143"/>
        <v>0</v>
      </c>
      <c r="EL75" s="36">
        <v>0</v>
      </c>
      <c r="EM75" s="37">
        <f t="shared" si="144"/>
        <v>0</v>
      </c>
      <c r="EN75" s="36">
        <v>0</v>
      </c>
      <c r="EO75" s="37">
        <f t="shared" si="145"/>
        <v>0</v>
      </c>
      <c r="EP75" s="36">
        <v>0</v>
      </c>
      <c r="EQ75" s="37">
        <f t="shared" si="146"/>
        <v>0</v>
      </c>
      <c r="ER75" s="36">
        <v>0</v>
      </c>
      <c r="ES75" s="37">
        <f t="shared" si="147"/>
        <v>0</v>
      </c>
      <c r="ET75" s="36"/>
      <c r="EU75" s="37"/>
      <c r="EV75" s="36"/>
      <c r="EW75" s="37">
        <f t="shared" si="148"/>
        <v>0</v>
      </c>
      <c r="EX75" s="36">
        <v>0</v>
      </c>
      <c r="EY75" s="37">
        <f t="shared" si="149"/>
        <v>0</v>
      </c>
      <c r="EZ75" s="36">
        <v>0</v>
      </c>
      <c r="FA75" s="37">
        <f t="shared" si="150"/>
        <v>0</v>
      </c>
      <c r="FB75" s="36">
        <v>0</v>
      </c>
      <c r="FC75" s="37">
        <f t="shared" si="151"/>
        <v>0</v>
      </c>
      <c r="FD75" s="378">
        <v>0</v>
      </c>
      <c r="FE75" s="37">
        <f t="shared" si="152"/>
        <v>0</v>
      </c>
      <c r="FF75" s="36"/>
      <c r="FG75" s="37"/>
      <c r="FH75" s="36"/>
      <c r="FI75" s="37"/>
      <c r="FJ75" s="378">
        <v>0</v>
      </c>
      <c r="FK75" s="37">
        <f t="shared" si="153"/>
        <v>0</v>
      </c>
      <c r="FL75" s="378">
        <v>0</v>
      </c>
      <c r="FM75" s="37">
        <f t="shared" si="154"/>
        <v>0</v>
      </c>
      <c r="FN75" s="36"/>
      <c r="FO75" s="37" t="e">
        <f t="shared" si="155"/>
        <v>#DIV/0!</v>
      </c>
      <c r="FP75" s="408"/>
      <c r="FQ75" s="37">
        <f t="shared" si="156"/>
        <v>0</v>
      </c>
      <c r="FR75" s="36"/>
      <c r="FS75" s="37">
        <f t="shared" si="157"/>
        <v>0</v>
      </c>
      <c r="FT75" s="408"/>
      <c r="FU75" s="37">
        <f t="shared" si="158"/>
        <v>0</v>
      </c>
      <c r="FV75" s="36"/>
      <c r="FW75" s="37">
        <f t="shared" si="159"/>
        <v>0</v>
      </c>
    </row>
    <row r="76" spans="1:179" ht="12.75" customHeight="1">
      <c r="A76" s="408" t="s">
        <v>257</v>
      </c>
      <c r="B76" s="36">
        <f t="shared" si="87"/>
        <v>504.78832616</v>
      </c>
      <c r="C76" s="37">
        <f t="shared" si="160"/>
        <v>0.61777435182264351</v>
      </c>
      <c r="D76" s="36">
        <v>0</v>
      </c>
      <c r="E76" s="37">
        <f t="shared" si="89"/>
        <v>0</v>
      </c>
      <c r="H76" s="36">
        <v>0</v>
      </c>
      <c r="I76" s="37">
        <f t="shared" si="90"/>
        <v>0</v>
      </c>
      <c r="J76" s="36"/>
      <c r="K76" s="37">
        <f t="shared" si="91"/>
        <v>0</v>
      </c>
      <c r="L76" s="408"/>
      <c r="M76" s="37">
        <f t="shared" si="92"/>
        <v>0</v>
      </c>
      <c r="N76" s="356">
        <v>0</v>
      </c>
      <c r="O76" s="37">
        <f t="shared" si="93"/>
        <v>0</v>
      </c>
      <c r="Q76" s="37">
        <f t="shared" si="94"/>
        <v>0</v>
      </c>
      <c r="S76" s="37">
        <f t="shared" si="95"/>
        <v>0</v>
      </c>
      <c r="U76" s="37">
        <f t="shared" si="96"/>
        <v>0</v>
      </c>
      <c r="X76" s="408"/>
      <c r="Y76" s="37">
        <f t="shared" si="97"/>
        <v>0</v>
      </c>
      <c r="Z76" s="356"/>
      <c r="AA76" s="37">
        <f t="shared" si="98"/>
        <v>0</v>
      </c>
      <c r="AC76" s="37">
        <f t="shared" si="99"/>
        <v>0</v>
      </c>
      <c r="AD76" s="36"/>
      <c r="AE76" s="37">
        <f t="shared" si="100"/>
        <v>0</v>
      </c>
      <c r="AF76" s="36"/>
      <c r="AH76" s="36">
        <v>0</v>
      </c>
      <c r="AI76" s="37">
        <f t="shared" si="101"/>
        <v>0</v>
      </c>
      <c r="AJ76" s="36"/>
      <c r="AK76" s="37">
        <f t="shared" si="102"/>
        <v>0</v>
      </c>
      <c r="AL76" s="36">
        <v>0</v>
      </c>
      <c r="AM76" s="37">
        <f t="shared" si="103"/>
        <v>0</v>
      </c>
      <c r="AN76" s="36">
        <v>0</v>
      </c>
      <c r="AO76" s="37">
        <f t="shared" si="104"/>
        <v>0</v>
      </c>
      <c r="AP76" s="356"/>
      <c r="AQ76" s="37">
        <f t="shared" si="105"/>
        <v>0</v>
      </c>
      <c r="AR76" s="356"/>
      <c r="AS76" s="37">
        <f t="shared" si="106"/>
        <v>0</v>
      </c>
      <c r="AU76" s="37">
        <f t="shared" si="107"/>
        <v>0</v>
      </c>
      <c r="AV76" s="378"/>
      <c r="AW76" s="37">
        <f t="shared" si="108"/>
        <v>0</v>
      </c>
      <c r="AX76" s="36"/>
      <c r="AY76" s="37">
        <f t="shared" si="109"/>
        <v>0</v>
      </c>
      <c r="AZ76" s="36"/>
      <c r="BA76" s="37">
        <f t="shared" si="110"/>
        <v>0</v>
      </c>
      <c r="BB76" s="356">
        <v>0</v>
      </c>
      <c r="BC76" s="37">
        <f t="shared" si="111"/>
        <v>0</v>
      </c>
      <c r="BD76" s="356">
        <v>0</v>
      </c>
      <c r="BE76" s="37">
        <f t="shared" si="112"/>
        <v>0</v>
      </c>
      <c r="BF76" s="36">
        <v>0</v>
      </c>
      <c r="BG76" s="37">
        <f t="shared" si="113"/>
        <v>0</v>
      </c>
      <c r="BH76" s="36"/>
      <c r="BI76" s="37">
        <f t="shared" si="114"/>
        <v>0</v>
      </c>
      <c r="BJ76" s="36"/>
      <c r="BK76" s="37">
        <f t="shared" si="115"/>
        <v>0</v>
      </c>
      <c r="BL76" s="36"/>
      <c r="BM76" s="37"/>
      <c r="BN76" s="36"/>
      <c r="BO76" s="37"/>
      <c r="BP76" s="36"/>
      <c r="BQ76" s="37"/>
      <c r="BR76" s="36"/>
      <c r="BS76" s="37"/>
      <c r="BT76" s="408"/>
      <c r="BU76" s="37">
        <f t="shared" si="116"/>
        <v>0</v>
      </c>
      <c r="BV76" s="36"/>
      <c r="BW76" s="37">
        <f t="shared" si="117"/>
        <v>0</v>
      </c>
      <c r="BY76" s="37"/>
      <c r="BZ76" s="36">
        <v>0</v>
      </c>
      <c r="CA76" s="37">
        <f t="shared" si="118"/>
        <v>0</v>
      </c>
      <c r="CB76" s="36">
        <v>235.32932615999999</v>
      </c>
      <c r="CC76" s="37">
        <f t="shared" si="119"/>
        <v>14.678934524163939</v>
      </c>
      <c r="CD76" s="36"/>
      <c r="CE76" s="37"/>
      <c r="CG76" s="37"/>
      <c r="CH76" s="36"/>
      <c r="CI76" s="37"/>
      <c r="CJ76" s="36"/>
      <c r="CK76" s="37">
        <f t="shared" si="120"/>
        <v>0</v>
      </c>
      <c r="CL76" s="36"/>
      <c r="CM76" s="37">
        <f t="shared" si="121"/>
        <v>0</v>
      </c>
      <c r="CN76" s="36"/>
      <c r="CO76" s="37">
        <f t="shared" si="122"/>
        <v>0</v>
      </c>
      <c r="CP76" s="408">
        <f>269.459</f>
        <v>269.459</v>
      </c>
      <c r="CQ76" s="37">
        <f t="shared" si="123"/>
        <v>13.969886813738297</v>
      </c>
      <c r="CR76" s="408"/>
      <c r="CS76" s="37">
        <f t="shared" si="124"/>
        <v>0</v>
      </c>
      <c r="CT76" s="408"/>
      <c r="CU76" s="37">
        <f t="shared" si="125"/>
        <v>0</v>
      </c>
      <c r="CV76" s="408"/>
      <c r="CW76" s="37">
        <f t="shared" si="126"/>
        <v>0</v>
      </c>
      <c r="CX76" s="408"/>
      <c r="CY76" s="37">
        <f t="shared" si="127"/>
        <v>0</v>
      </c>
      <c r="CZ76" s="408"/>
      <c r="DA76" s="37">
        <f t="shared" si="128"/>
        <v>0</v>
      </c>
      <c r="DB76" s="36"/>
      <c r="DC76" s="37">
        <f t="shared" si="129"/>
        <v>0</v>
      </c>
      <c r="DD76" s="36">
        <v>0</v>
      </c>
      <c r="DE76" s="37">
        <f t="shared" si="129"/>
        <v>0</v>
      </c>
      <c r="DF76" s="36">
        <v>0</v>
      </c>
      <c r="DG76" s="37">
        <f t="shared" si="130"/>
        <v>0</v>
      </c>
      <c r="DH76" s="36"/>
      <c r="DI76" s="37">
        <f t="shared" si="131"/>
        <v>0</v>
      </c>
      <c r="DJ76" s="36"/>
      <c r="DK76" s="37">
        <f t="shared" si="132"/>
        <v>0</v>
      </c>
      <c r="DL76" s="36"/>
      <c r="DM76" s="37">
        <f t="shared" si="133"/>
        <v>0</v>
      </c>
      <c r="DN76" s="36">
        <v>0</v>
      </c>
      <c r="DO76" s="37">
        <f t="shared" si="134"/>
        <v>0</v>
      </c>
      <c r="DP76" s="36"/>
      <c r="DQ76" s="37"/>
      <c r="DR76" s="36">
        <v>0</v>
      </c>
      <c r="DS76" s="37">
        <f t="shared" si="135"/>
        <v>0</v>
      </c>
      <c r="DT76" s="408"/>
      <c r="DU76" s="37">
        <f t="shared" si="136"/>
        <v>0</v>
      </c>
      <c r="DV76" s="36">
        <v>0</v>
      </c>
      <c r="DW76" s="37">
        <f t="shared" si="137"/>
        <v>0</v>
      </c>
      <c r="DX76" s="36">
        <v>0</v>
      </c>
      <c r="DY76" s="37">
        <f t="shared" si="138"/>
        <v>0</v>
      </c>
      <c r="DZ76" s="36">
        <v>0</v>
      </c>
      <c r="EA76" s="37">
        <f t="shared" si="139"/>
        <v>0</v>
      </c>
      <c r="EB76" s="36">
        <v>0</v>
      </c>
      <c r="EC76" s="37">
        <f t="shared" si="140"/>
        <v>0</v>
      </c>
      <c r="ED76" s="36">
        <v>0</v>
      </c>
      <c r="EE76" s="37">
        <f t="shared" si="141"/>
        <v>0</v>
      </c>
      <c r="EF76" s="36"/>
      <c r="EG76" s="37"/>
      <c r="EH76" s="36">
        <v>0</v>
      </c>
      <c r="EI76" s="37">
        <f t="shared" si="142"/>
        <v>0</v>
      </c>
      <c r="EJ76" s="36">
        <v>0</v>
      </c>
      <c r="EK76" s="37">
        <f t="shared" si="143"/>
        <v>0</v>
      </c>
      <c r="EL76" s="36">
        <v>0</v>
      </c>
      <c r="EM76" s="37">
        <f t="shared" si="144"/>
        <v>0</v>
      </c>
      <c r="EN76" s="36">
        <v>0</v>
      </c>
      <c r="EO76" s="37">
        <f t="shared" si="145"/>
        <v>0</v>
      </c>
      <c r="EP76" s="36">
        <v>0</v>
      </c>
      <c r="EQ76" s="37">
        <f t="shared" si="146"/>
        <v>0</v>
      </c>
      <c r="ER76" s="36">
        <v>0</v>
      </c>
      <c r="ES76" s="37">
        <f t="shared" si="147"/>
        <v>0</v>
      </c>
      <c r="ET76" s="36"/>
      <c r="EU76" s="37"/>
      <c r="EV76" s="36"/>
      <c r="EW76" s="37">
        <f t="shared" si="148"/>
        <v>0</v>
      </c>
      <c r="EX76" s="36">
        <v>0</v>
      </c>
      <c r="EY76" s="37">
        <f t="shared" si="149"/>
        <v>0</v>
      </c>
      <c r="EZ76" s="36">
        <v>0</v>
      </c>
      <c r="FA76" s="37">
        <f t="shared" si="150"/>
        <v>0</v>
      </c>
      <c r="FB76" s="36">
        <v>0</v>
      </c>
      <c r="FC76" s="37">
        <f t="shared" si="151"/>
        <v>0</v>
      </c>
      <c r="FD76" s="378">
        <v>0</v>
      </c>
      <c r="FE76" s="37">
        <f t="shared" si="152"/>
        <v>0</v>
      </c>
      <c r="FF76" s="36"/>
      <c r="FG76" s="37"/>
      <c r="FH76" s="36"/>
      <c r="FI76" s="37"/>
      <c r="FJ76" s="378">
        <v>0</v>
      </c>
      <c r="FK76" s="37">
        <f t="shared" si="153"/>
        <v>0</v>
      </c>
      <c r="FL76" s="378">
        <v>0</v>
      </c>
      <c r="FM76" s="37">
        <f t="shared" si="154"/>
        <v>0</v>
      </c>
      <c r="FN76" s="36"/>
      <c r="FO76" s="37" t="e">
        <f t="shared" si="155"/>
        <v>#DIV/0!</v>
      </c>
      <c r="FP76" s="408"/>
      <c r="FQ76" s="37">
        <f t="shared" si="156"/>
        <v>0</v>
      </c>
      <c r="FR76" s="36"/>
      <c r="FS76" s="37">
        <f t="shared" si="157"/>
        <v>0</v>
      </c>
      <c r="FT76" s="408"/>
      <c r="FU76" s="37">
        <f t="shared" si="158"/>
        <v>0</v>
      </c>
      <c r="FV76" s="36"/>
      <c r="FW76" s="37">
        <f t="shared" si="159"/>
        <v>0</v>
      </c>
    </row>
    <row r="77" spans="1:179" s="81" customFormat="1" ht="12.75" customHeight="1" thickBot="1">
      <c r="A77" s="408" t="s">
        <v>258</v>
      </c>
      <c r="B77" s="36">
        <f t="shared" si="87"/>
        <v>436.82948654999996</v>
      </c>
      <c r="C77" s="37">
        <f>B77/B$74*100</f>
        <v>0.53460438549228195</v>
      </c>
      <c r="D77" s="36">
        <v>0</v>
      </c>
      <c r="E77" s="37">
        <f t="shared" si="89"/>
        <v>0</v>
      </c>
      <c r="F77" s="36"/>
      <c r="G77" s="37"/>
      <c r="H77" s="36">
        <v>0</v>
      </c>
      <c r="I77" s="37">
        <f t="shared" si="90"/>
        <v>0</v>
      </c>
      <c r="J77" s="36"/>
      <c r="K77" s="37">
        <f t="shared" si="91"/>
        <v>0</v>
      </c>
      <c r="L77" s="408"/>
      <c r="M77" s="37">
        <f t="shared" si="92"/>
        <v>0</v>
      </c>
      <c r="N77" s="356">
        <v>0</v>
      </c>
      <c r="O77" s="37">
        <f t="shared" si="93"/>
        <v>0</v>
      </c>
      <c r="P77" s="36"/>
      <c r="Q77" s="37">
        <f t="shared" si="94"/>
        <v>0</v>
      </c>
      <c r="R77" s="36"/>
      <c r="S77" s="37">
        <f t="shared" si="95"/>
        <v>0</v>
      </c>
      <c r="T77" s="36"/>
      <c r="U77" s="37">
        <f t="shared" si="96"/>
        <v>0</v>
      </c>
      <c r="V77" s="36"/>
      <c r="W77" s="37"/>
      <c r="X77" s="408"/>
      <c r="Y77" s="37">
        <f t="shared" si="97"/>
        <v>0</v>
      </c>
      <c r="Z77" s="356"/>
      <c r="AA77" s="37">
        <f t="shared" si="98"/>
        <v>0</v>
      </c>
      <c r="AB77" s="36"/>
      <c r="AC77" s="37">
        <f t="shared" si="99"/>
        <v>0</v>
      </c>
      <c r="AD77" s="36"/>
      <c r="AE77" s="37">
        <f t="shared" si="100"/>
        <v>0</v>
      </c>
      <c r="AF77" s="36"/>
      <c r="AG77" s="37"/>
      <c r="AH77" s="36">
        <v>0</v>
      </c>
      <c r="AI77" s="37">
        <f t="shared" si="101"/>
        <v>0</v>
      </c>
      <c r="AJ77" s="36"/>
      <c r="AK77" s="37">
        <f t="shared" si="102"/>
        <v>0</v>
      </c>
      <c r="AL77" s="36">
        <v>0</v>
      </c>
      <c r="AM77" s="37">
        <f t="shared" si="103"/>
        <v>0</v>
      </c>
      <c r="AN77" s="36">
        <v>0</v>
      </c>
      <c r="AO77" s="37">
        <f t="shared" si="104"/>
        <v>0</v>
      </c>
      <c r="AP77" s="356"/>
      <c r="AQ77" s="37">
        <f t="shared" si="105"/>
        <v>0</v>
      </c>
      <c r="AR77" s="356"/>
      <c r="AS77" s="37">
        <f t="shared" si="106"/>
        <v>0</v>
      </c>
      <c r="AT77" s="36"/>
      <c r="AU77" s="37">
        <f t="shared" si="107"/>
        <v>0</v>
      </c>
      <c r="AV77" s="378"/>
      <c r="AW77" s="37">
        <f t="shared" si="108"/>
        <v>0</v>
      </c>
      <c r="AX77" s="36"/>
      <c r="AY77" s="37">
        <f t="shared" si="109"/>
        <v>0</v>
      </c>
      <c r="AZ77" s="36"/>
      <c r="BA77" s="37">
        <f t="shared" si="110"/>
        <v>0</v>
      </c>
      <c r="BB77" s="356">
        <v>0</v>
      </c>
      <c r="BC77" s="37">
        <f t="shared" si="111"/>
        <v>0</v>
      </c>
      <c r="BD77" s="356">
        <v>0</v>
      </c>
      <c r="BE77" s="37">
        <f t="shared" si="112"/>
        <v>0</v>
      </c>
      <c r="BF77" s="36">
        <v>0</v>
      </c>
      <c r="BG77" s="37">
        <f t="shared" si="113"/>
        <v>0</v>
      </c>
      <c r="BH77" s="36"/>
      <c r="BI77" s="37">
        <f t="shared" si="114"/>
        <v>0</v>
      </c>
      <c r="BJ77" s="36"/>
      <c r="BK77" s="37">
        <f t="shared" si="115"/>
        <v>0</v>
      </c>
      <c r="BL77" s="36"/>
      <c r="BM77" s="37"/>
      <c r="BN77" s="36"/>
      <c r="BO77" s="37"/>
      <c r="BP77" s="36"/>
      <c r="BQ77" s="37"/>
      <c r="BR77" s="36"/>
      <c r="BS77" s="37"/>
      <c r="BT77" s="408"/>
      <c r="BU77" s="37">
        <f t="shared" si="116"/>
        <v>0</v>
      </c>
      <c r="BV77" s="36"/>
      <c r="BW77" s="37">
        <f t="shared" si="117"/>
        <v>0</v>
      </c>
      <c r="BX77" s="36"/>
      <c r="BY77" s="37"/>
      <c r="BZ77" s="36">
        <v>10.02374155</v>
      </c>
      <c r="CA77" s="37">
        <f t="shared" si="118"/>
        <v>0.29854831743009708</v>
      </c>
      <c r="CB77" s="36">
        <v>0</v>
      </c>
      <c r="CC77" s="37">
        <f t="shared" si="119"/>
        <v>0</v>
      </c>
      <c r="CD77" s="36"/>
      <c r="CE77" s="37"/>
      <c r="CF77" s="36"/>
      <c r="CG77" s="37"/>
      <c r="CH77" s="36"/>
      <c r="CI77" s="37"/>
      <c r="CJ77" s="36"/>
      <c r="CK77" s="37">
        <f t="shared" si="120"/>
        <v>0</v>
      </c>
      <c r="CL77" s="36"/>
      <c r="CM77" s="37">
        <f t="shared" si="121"/>
        <v>0</v>
      </c>
      <c r="CN77" s="36"/>
      <c r="CO77" s="37">
        <f t="shared" si="122"/>
        <v>0</v>
      </c>
      <c r="CP77" s="408">
        <f>18.22+39.373</f>
        <v>57.592999999999996</v>
      </c>
      <c r="CQ77" s="37">
        <f t="shared" si="123"/>
        <v>2.9858631230117743</v>
      </c>
      <c r="CR77" s="408"/>
      <c r="CS77" s="37">
        <f t="shared" si="124"/>
        <v>0</v>
      </c>
      <c r="CT77" s="408"/>
      <c r="CU77" s="37">
        <f t="shared" si="125"/>
        <v>0</v>
      </c>
      <c r="CV77" s="408"/>
      <c r="CW77" s="37">
        <f t="shared" si="126"/>
        <v>0</v>
      </c>
      <c r="CX77" s="408"/>
      <c r="CY77" s="37">
        <f t="shared" si="127"/>
        <v>0</v>
      </c>
      <c r="CZ77" s="408"/>
      <c r="DA77" s="37">
        <f t="shared" si="128"/>
        <v>0</v>
      </c>
      <c r="DB77" s="36"/>
      <c r="DC77" s="37">
        <f t="shared" si="129"/>
        <v>0</v>
      </c>
      <c r="DD77" s="36">
        <v>0</v>
      </c>
      <c r="DE77" s="37">
        <f t="shared" si="129"/>
        <v>0</v>
      </c>
      <c r="DF77" s="36">
        <v>0</v>
      </c>
      <c r="DG77" s="37">
        <f t="shared" si="130"/>
        <v>0</v>
      </c>
      <c r="DH77" s="36"/>
      <c r="DI77" s="37">
        <f t="shared" si="131"/>
        <v>0</v>
      </c>
      <c r="DJ77" s="36"/>
      <c r="DK77" s="37">
        <f t="shared" si="132"/>
        <v>0</v>
      </c>
      <c r="DL77" s="36"/>
      <c r="DM77" s="37">
        <f t="shared" si="133"/>
        <v>0</v>
      </c>
      <c r="DN77" s="36">
        <v>0</v>
      </c>
      <c r="DO77" s="37">
        <f t="shared" si="134"/>
        <v>0</v>
      </c>
      <c r="DP77" s="36"/>
      <c r="DQ77" s="37"/>
      <c r="DR77" s="36">
        <v>0</v>
      </c>
      <c r="DS77" s="37">
        <f t="shared" si="135"/>
        <v>0</v>
      </c>
      <c r="DT77" s="408"/>
      <c r="DU77" s="37">
        <f t="shared" si="136"/>
        <v>0</v>
      </c>
      <c r="DV77" s="36">
        <v>0</v>
      </c>
      <c r="DW77" s="37">
        <f t="shared" si="137"/>
        <v>0</v>
      </c>
      <c r="DX77" s="36">
        <v>0</v>
      </c>
      <c r="DY77" s="37">
        <f t="shared" si="138"/>
        <v>0</v>
      </c>
      <c r="DZ77" s="36">
        <v>0</v>
      </c>
      <c r="EA77" s="37">
        <f t="shared" si="139"/>
        <v>0</v>
      </c>
      <c r="EB77" s="36">
        <v>0</v>
      </c>
      <c r="EC77" s="37">
        <f t="shared" si="140"/>
        <v>0</v>
      </c>
      <c r="ED77" s="36">
        <v>0</v>
      </c>
      <c r="EE77" s="37">
        <f t="shared" si="141"/>
        <v>0</v>
      </c>
      <c r="EF77" s="36"/>
      <c r="EG77" s="37"/>
      <c r="EH77" s="36">
        <v>0</v>
      </c>
      <c r="EI77" s="37">
        <f t="shared" si="142"/>
        <v>0</v>
      </c>
      <c r="EJ77" s="36">
        <v>0</v>
      </c>
      <c r="EK77" s="37">
        <f t="shared" si="143"/>
        <v>0</v>
      </c>
      <c r="EL77" s="36">
        <v>0</v>
      </c>
      <c r="EM77" s="37">
        <f t="shared" si="144"/>
        <v>0</v>
      </c>
      <c r="EN77" s="36">
        <v>0</v>
      </c>
      <c r="EO77" s="37">
        <f t="shared" si="145"/>
        <v>0</v>
      </c>
      <c r="EP77" s="36">
        <v>0</v>
      </c>
      <c r="EQ77" s="37">
        <f t="shared" si="146"/>
        <v>0</v>
      </c>
      <c r="ER77" s="36">
        <v>0</v>
      </c>
      <c r="ES77" s="37">
        <f t="shared" si="147"/>
        <v>0</v>
      </c>
      <c r="ET77" s="36"/>
      <c r="EU77" s="37"/>
      <c r="EV77" s="36"/>
      <c r="EW77" s="37">
        <f t="shared" si="148"/>
        <v>0</v>
      </c>
      <c r="EX77" s="36">
        <v>0</v>
      </c>
      <c r="EY77" s="37">
        <f t="shared" si="149"/>
        <v>0</v>
      </c>
      <c r="EZ77" s="36">
        <v>0</v>
      </c>
      <c r="FA77" s="37">
        <f t="shared" si="150"/>
        <v>0</v>
      </c>
      <c r="FB77" s="36">
        <v>0</v>
      </c>
      <c r="FC77" s="37">
        <f t="shared" si="151"/>
        <v>0</v>
      </c>
      <c r="FD77" s="378">
        <v>0</v>
      </c>
      <c r="FE77" s="37">
        <f t="shared" si="152"/>
        <v>0</v>
      </c>
      <c r="FF77" s="36"/>
      <c r="FG77" s="37"/>
      <c r="FH77" s="36"/>
      <c r="FI77" s="37"/>
      <c r="FJ77" s="378">
        <v>0</v>
      </c>
      <c r="FK77" s="37">
        <f t="shared" si="153"/>
        <v>0</v>
      </c>
      <c r="FL77" s="378">
        <v>369.21274499999998</v>
      </c>
      <c r="FM77" s="37">
        <f t="shared" si="154"/>
        <v>15.478445759629897</v>
      </c>
      <c r="FN77" s="36"/>
      <c r="FO77" s="37" t="e">
        <f t="shared" si="155"/>
        <v>#DIV/0!</v>
      </c>
      <c r="FP77" s="408"/>
      <c r="FQ77" s="37">
        <f t="shared" si="156"/>
        <v>0</v>
      </c>
      <c r="FR77" s="36"/>
      <c r="FS77" s="37">
        <f t="shared" si="157"/>
        <v>0</v>
      </c>
      <c r="FT77" s="408"/>
      <c r="FU77" s="37">
        <f t="shared" si="158"/>
        <v>0</v>
      </c>
      <c r="FV77" s="36"/>
      <c r="FW77" s="37">
        <f t="shared" si="159"/>
        <v>0</v>
      </c>
    </row>
    <row r="78" spans="1:179" s="81" customFormat="1" ht="12.75" customHeight="1" thickBot="1">
      <c r="A78" s="406" t="s">
        <v>163</v>
      </c>
      <c r="B78" s="5">
        <f>D78+F78+H78+J78+L78+N78+P78+R78+T78+V78+X78+Z78+AB78++AD78+AF78+AH78+AJ78+AL78+AN78+AP78+AR78+AT78+AV78+AX78+AZ78+BB78+BD78+BF78+BH78+BJ78+BL78+BN78+BP78+BR78+BT78+BV78+BX78+BZ78+CB78+CD78+CF78+CH78+CJ78+CL78+CN78+CP78+CR78+CT78+CV78+CX78+CZ78+DB78+DD78+DF78+DH78+DJ78+DL78+DN78+DP78+DR78+DT78+DV78+DX78+DZ78+EB78+ED78+EF78+EH78+EJ78+EL78+EN78+EP78+ER78+ET78+EV78+EX78+EZ78+FB78+FD78+FF78+FH78+FJ78+FL78+FN78+FP78+FR78+FT78+FV78</f>
        <v>1427.18922877</v>
      </c>
      <c r="C78" s="80">
        <f>B78/B$74*100</f>
        <v>1.746634886426006</v>
      </c>
      <c r="D78" s="5">
        <v>0</v>
      </c>
      <c r="E78" s="80">
        <f>D78/D$12*100</f>
        <v>0</v>
      </c>
      <c r="F78" s="5"/>
      <c r="G78" s="80"/>
      <c r="H78" s="5">
        <v>0</v>
      </c>
      <c r="I78" s="80">
        <f>H78/H$12*100</f>
        <v>0</v>
      </c>
      <c r="J78" s="5">
        <f>SUM(J75:J77)</f>
        <v>0</v>
      </c>
      <c r="K78" s="80">
        <f>J78/J$12*100</f>
        <v>0</v>
      </c>
      <c r="L78" s="429">
        <f>SUM(L75:L77)</f>
        <v>0</v>
      </c>
      <c r="M78" s="80">
        <f>L78/L$12*100</f>
        <v>0</v>
      </c>
      <c r="N78" s="370">
        <f>SUM(N75:N77)</f>
        <v>0</v>
      </c>
      <c r="O78" s="80">
        <f>N78/N$12*100</f>
        <v>0</v>
      </c>
      <c r="P78" s="5">
        <v>0</v>
      </c>
      <c r="Q78" s="80">
        <f>P78/P$12*100</f>
        <v>0</v>
      </c>
      <c r="R78" s="5">
        <v>0</v>
      </c>
      <c r="S78" s="80">
        <f>R78/R$12*100</f>
        <v>0</v>
      </c>
      <c r="T78" s="5">
        <f>SUM(T75:T77)</f>
        <v>0</v>
      </c>
      <c r="U78" s="80">
        <f>T78/T$12*100</f>
        <v>0</v>
      </c>
      <c r="V78" s="5"/>
      <c r="W78" s="80"/>
      <c r="X78" s="429">
        <f>SUM(X75:X77)</f>
        <v>0</v>
      </c>
      <c r="Y78" s="80">
        <f>X78/X$12*100</f>
        <v>0</v>
      </c>
      <c r="Z78" s="370">
        <v>28.153416059999998</v>
      </c>
      <c r="AA78" s="80">
        <f>Z78/Z$12*100</f>
        <v>18.309300819469506</v>
      </c>
      <c r="AB78" s="5">
        <v>0</v>
      </c>
      <c r="AC78" s="80">
        <f>AB78/AB$12*100</f>
        <v>0</v>
      </c>
      <c r="AD78" s="5">
        <v>0</v>
      </c>
      <c r="AE78" s="80">
        <f>AD78/AD$12*100</f>
        <v>0</v>
      </c>
      <c r="AF78" s="5"/>
      <c r="AG78" s="80"/>
      <c r="AH78" s="5">
        <v>0</v>
      </c>
      <c r="AI78" s="80">
        <f>AH78/AH$12*100</f>
        <v>0</v>
      </c>
      <c r="AJ78" s="5">
        <v>0</v>
      </c>
      <c r="AK78" s="80">
        <f>AJ78/AJ$12*100</f>
        <v>0</v>
      </c>
      <c r="AL78" s="5">
        <v>0</v>
      </c>
      <c r="AM78" s="80">
        <f>AL78/AL$12*100</f>
        <v>0</v>
      </c>
      <c r="AN78" s="5">
        <v>0</v>
      </c>
      <c r="AO78" s="80">
        <f>AN78/AN$12*100</f>
        <v>0</v>
      </c>
      <c r="AP78" s="370">
        <v>0</v>
      </c>
      <c r="AQ78" s="80">
        <f>AP78/AP$12*100</f>
        <v>0</v>
      </c>
      <c r="AR78" s="370">
        <f>SUM(AR75:AR77)</f>
        <v>0</v>
      </c>
      <c r="AS78" s="80">
        <f>AR78/AR$12*100</f>
        <v>0</v>
      </c>
      <c r="AT78" s="5">
        <v>32.024999999999999</v>
      </c>
      <c r="AU78" s="80">
        <f>AT78/AT$12*100</f>
        <v>22.551705197631101</v>
      </c>
      <c r="AV78" s="379">
        <v>0</v>
      </c>
      <c r="AW78" s="80">
        <f>AV78/AV$12*100</f>
        <v>0</v>
      </c>
      <c r="AX78" s="5">
        <v>0</v>
      </c>
      <c r="AY78" s="80">
        <f>AX78/AX$12*100</f>
        <v>0</v>
      </c>
      <c r="AZ78" s="5">
        <f>SUM(AZ75:AZ77)</f>
        <v>0</v>
      </c>
      <c r="BA78" s="80">
        <f>AZ78/AZ$12*100</f>
        <v>0</v>
      </c>
      <c r="BB78" s="370">
        <f>SUM(BB75:BB77)</f>
        <v>0</v>
      </c>
      <c r="BC78" s="80">
        <f>BB78/BB$12*100</f>
        <v>0</v>
      </c>
      <c r="BD78" s="370">
        <f>SUM(BD75:BD77)</f>
        <v>0</v>
      </c>
      <c r="BE78" s="80">
        <f>BD78/BD$12*100</f>
        <v>0</v>
      </c>
      <c r="BF78" s="5">
        <v>0</v>
      </c>
      <c r="BG78" s="80">
        <f>BF78/BF$12*100</f>
        <v>0</v>
      </c>
      <c r="BH78" s="5">
        <v>0</v>
      </c>
      <c r="BI78" s="80">
        <f>BH78/BH$12*100</f>
        <v>0</v>
      </c>
      <c r="BJ78" s="5">
        <v>0</v>
      </c>
      <c r="BK78" s="80">
        <f>BJ78/BJ$12*100</f>
        <v>0</v>
      </c>
      <c r="BL78" s="5"/>
      <c r="BM78" s="80"/>
      <c r="BN78" s="5"/>
      <c r="BO78" s="80"/>
      <c r="BP78" s="5"/>
      <c r="BQ78" s="80"/>
      <c r="BR78" s="5"/>
      <c r="BS78" s="80"/>
      <c r="BT78" s="429">
        <f>SUM(BT75:BT77)</f>
        <v>0</v>
      </c>
      <c r="BU78" s="80">
        <f>BT78/BT$12*100</f>
        <v>0</v>
      </c>
      <c r="BV78" s="5">
        <f>SUM(BV75:BV77)</f>
        <v>0</v>
      </c>
      <c r="BW78" s="80">
        <f>BV78/BV$12*100</f>
        <v>0</v>
      </c>
      <c r="BX78" s="5"/>
      <c r="BY78" s="80"/>
      <c r="BZ78" s="5">
        <f>SUM(BZ75:BZ77)</f>
        <v>10.02374155</v>
      </c>
      <c r="CA78" s="80">
        <f>BZ78/BZ$12*100</f>
        <v>0.29854831743009708</v>
      </c>
      <c r="CB78" s="5">
        <f>SUM(CB75:CB77)</f>
        <v>235.32932615999999</v>
      </c>
      <c r="CC78" s="80">
        <f>CB78/CB$12*100</f>
        <v>14.678934524163939</v>
      </c>
      <c r="CD78" s="5"/>
      <c r="CE78" s="80"/>
      <c r="CF78" s="5"/>
      <c r="CG78" s="80"/>
      <c r="CH78" s="5"/>
      <c r="CI78" s="80"/>
      <c r="CJ78" s="5">
        <v>0</v>
      </c>
      <c r="CK78" s="80">
        <f>CJ78/CJ$12*100</f>
        <v>0</v>
      </c>
      <c r="CL78" s="5">
        <v>0</v>
      </c>
      <c r="CM78" s="80">
        <f>CL78/CL$12*100</f>
        <v>0</v>
      </c>
      <c r="CN78" s="5">
        <v>0</v>
      </c>
      <c r="CO78" s="80">
        <f>CN78/CN$12*100</f>
        <v>0</v>
      </c>
      <c r="CP78" s="429">
        <f>SUM(CP75:CP77)</f>
        <v>367.39100000000002</v>
      </c>
      <c r="CQ78" s="80">
        <f>CP78/CP$12*100</f>
        <v>19.047093199284962</v>
      </c>
      <c r="CR78" s="429">
        <f>SUM(CR75:CR77)</f>
        <v>4.2539999999999996</v>
      </c>
      <c r="CS78" s="80">
        <f>CR78/CR$12*100</f>
        <v>1.4392821859225076</v>
      </c>
      <c r="CT78" s="429">
        <v>0</v>
      </c>
      <c r="CU78" s="80">
        <f>CT78/CT$12*100</f>
        <v>0</v>
      </c>
      <c r="CV78" s="429">
        <f>SUM(CV75:CV77)</f>
        <v>0</v>
      </c>
      <c r="CW78" s="80">
        <f>CV78/CV$12*100</f>
        <v>0</v>
      </c>
      <c r="CX78" s="429">
        <f>SUM(CX75:CX77)</f>
        <v>338.2</v>
      </c>
      <c r="CY78" s="80">
        <f>CX78/CX$12*100</f>
        <v>4.8291519712135713</v>
      </c>
      <c r="CZ78" s="429">
        <f>SUM(CZ75:CZ77)</f>
        <v>0</v>
      </c>
      <c r="DA78" s="80">
        <f>CZ78/CZ$12*100</f>
        <v>0</v>
      </c>
      <c r="DB78" s="5">
        <v>0</v>
      </c>
      <c r="DC78" s="80">
        <f>DB78/DB$12*100</f>
        <v>0</v>
      </c>
      <c r="DD78" s="5">
        <v>0</v>
      </c>
      <c r="DE78" s="80">
        <f>DD78/DD$12*100</f>
        <v>0</v>
      </c>
      <c r="DF78" s="5">
        <v>0</v>
      </c>
      <c r="DG78" s="80">
        <f>DF78/DF$12*100</f>
        <v>0</v>
      </c>
      <c r="DH78" s="5">
        <v>0</v>
      </c>
      <c r="DI78" s="80">
        <f>DH78/DH$12*100</f>
        <v>0</v>
      </c>
      <c r="DJ78" s="5">
        <v>0</v>
      </c>
      <c r="DK78" s="80">
        <f>DJ78/DJ$12*100</f>
        <v>0</v>
      </c>
      <c r="DL78" s="5">
        <v>0</v>
      </c>
      <c r="DM78" s="80">
        <f>DL78/DL$12*100</f>
        <v>0</v>
      </c>
      <c r="DN78" s="5">
        <v>0</v>
      </c>
      <c r="DO78" s="80">
        <f>DN78/DN$12*100</f>
        <v>0</v>
      </c>
      <c r="DP78" s="5"/>
      <c r="DQ78" s="80"/>
      <c r="DR78" s="5">
        <v>0</v>
      </c>
      <c r="DS78" s="80">
        <f>DR78/DR$12*100</f>
        <v>0</v>
      </c>
      <c r="DT78" s="429">
        <f>SUM(DT75:DT77)</f>
        <v>0</v>
      </c>
      <c r="DU78" s="80">
        <f>DT78/DT$12*100</f>
        <v>0</v>
      </c>
      <c r="DV78" s="5">
        <v>23.6</v>
      </c>
      <c r="DW78" s="80">
        <f>DV78/DV$12*100</f>
        <v>0.84024637732758933</v>
      </c>
      <c r="DX78" s="5">
        <v>0</v>
      </c>
      <c r="DY78" s="80">
        <f>DX78/DX$12*100</f>
        <v>0</v>
      </c>
      <c r="DZ78" s="5">
        <v>0</v>
      </c>
      <c r="EA78" s="80">
        <f>DZ78/DZ$12*100</f>
        <v>0</v>
      </c>
      <c r="EB78" s="5">
        <v>0</v>
      </c>
      <c r="EC78" s="80">
        <f>EB78/EB$12*100</f>
        <v>0</v>
      </c>
      <c r="ED78" s="5">
        <v>19</v>
      </c>
      <c r="EE78" s="80">
        <f>ED78/ED$12*100</f>
        <v>3.0494312810660813</v>
      </c>
      <c r="EF78" s="5"/>
      <c r="EG78" s="80"/>
      <c r="EH78" s="5">
        <v>0</v>
      </c>
      <c r="EI78" s="80">
        <f>EH78/EH$12*100</f>
        <v>0</v>
      </c>
      <c r="EJ78" s="5">
        <v>0</v>
      </c>
      <c r="EK78" s="80">
        <f>EJ78/EJ$12*100</f>
        <v>0</v>
      </c>
      <c r="EL78" s="5">
        <v>0</v>
      </c>
      <c r="EM78" s="80">
        <f>EL78/EL$12*100</f>
        <v>0</v>
      </c>
      <c r="EN78" s="5">
        <v>0</v>
      </c>
      <c r="EO78" s="80">
        <f>EN78/EN$12*100</f>
        <v>0</v>
      </c>
      <c r="EP78" s="5">
        <v>0</v>
      </c>
      <c r="EQ78" s="80">
        <f>EP78/EP$12*100</f>
        <v>0</v>
      </c>
      <c r="ER78" s="5">
        <v>0</v>
      </c>
      <c r="ES78" s="80">
        <f>ER78/ER$12*100</f>
        <v>0</v>
      </c>
      <c r="ET78" s="5"/>
      <c r="EU78" s="80"/>
      <c r="EV78" s="5">
        <f>SUM(EV75:EV77)</f>
        <v>0</v>
      </c>
      <c r="EW78" s="80">
        <f>EV78/EV$12*100</f>
        <v>0</v>
      </c>
      <c r="EX78" s="5">
        <v>0</v>
      </c>
      <c r="EY78" s="80">
        <f>EX78/EX$12*100</f>
        <v>0</v>
      </c>
      <c r="EZ78" s="5">
        <v>0</v>
      </c>
      <c r="FA78" s="80">
        <f>EZ78/EZ$12*100</f>
        <v>0</v>
      </c>
      <c r="FB78" s="5">
        <v>0</v>
      </c>
      <c r="FC78" s="80">
        <f>FB78/FB$12*100</f>
        <v>0</v>
      </c>
      <c r="FD78" s="379">
        <f>SUM(FD75:FD77)</f>
        <v>0</v>
      </c>
      <c r="FE78" s="80">
        <f>FD78/FD$12*100</f>
        <v>0</v>
      </c>
      <c r="FF78" s="5"/>
      <c r="FG78" s="80"/>
      <c r="FH78" s="5"/>
      <c r="FI78" s="80"/>
      <c r="FJ78" s="379">
        <f>SUM(FJ75:FJ77)</f>
        <v>0</v>
      </c>
      <c r="FK78" s="80">
        <f>FJ78/FJ$12*100</f>
        <v>0</v>
      </c>
      <c r="FL78" s="379">
        <f>SUM(FL75:FL77)</f>
        <v>369.21274499999998</v>
      </c>
      <c r="FM78" s="80">
        <f>FL78/FL$12*100</f>
        <v>15.478445759629897</v>
      </c>
      <c r="FN78" s="5">
        <f>SUM(FN75:FN77)</f>
        <v>0</v>
      </c>
      <c r="FO78" s="80" t="e">
        <f>FN78/FN$12*100</f>
        <v>#DIV/0!</v>
      </c>
      <c r="FP78" s="429">
        <f>SUM(FP75:FP77)</f>
        <v>0</v>
      </c>
      <c r="FQ78" s="80">
        <f>FP78/FP$12*100</f>
        <v>0</v>
      </c>
      <c r="FR78" s="5">
        <f>SUM(FR75:FR77)</f>
        <v>0</v>
      </c>
      <c r="FS78" s="80">
        <f>FR78/FR$12*100</f>
        <v>0</v>
      </c>
      <c r="FT78" s="429">
        <f>SUM(FT75:FT77)</f>
        <v>0</v>
      </c>
      <c r="FU78" s="80">
        <f>FT78/FT$12*100</f>
        <v>0</v>
      </c>
      <c r="FV78" s="5">
        <f>SUM(FV75:FV77)</f>
        <v>0</v>
      </c>
      <c r="FW78" s="80">
        <f>FV78/FV$12*100</f>
        <v>0</v>
      </c>
    </row>
    <row r="79" spans="1:179" ht="12.75" customHeight="1" thickBot="1">
      <c r="A79" s="408"/>
      <c r="D79" s="36">
        <v>0</v>
      </c>
      <c r="H79" s="36">
        <v>0</v>
      </c>
      <c r="J79" s="36"/>
      <c r="L79" s="408"/>
      <c r="N79" s="356"/>
      <c r="O79" s="37"/>
      <c r="S79" s="37"/>
      <c r="U79" s="37"/>
      <c r="X79" s="408"/>
      <c r="Z79" s="356"/>
      <c r="AD79" s="36"/>
      <c r="AF79" s="36"/>
      <c r="AJ79" s="36"/>
      <c r="AN79" s="36"/>
      <c r="AP79" s="356"/>
      <c r="AQ79" s="37"/>
      <c r="AR79" s="356"/>
      <c r="AS79" s="37"/>
      <c r="AV79" s="378"/>
      <c r="AX79" s="36"/>
      <c r="AZ79" s="36"/>
      <c r="BB79" s="356"/>
      <c r="BC79" s="37"/>
      <c r="BD79" s="356"/>
      <c r="BH79" s="36"/>
      <c r="BI79" s="37"/>
      <c r="BJ79" s="36"/>
      <c r="BK79" s="37"/>
      <c r="BL79" s="36"/>
      <c r="BM79" s="37"/>
      <c r="BN79" s="36"/>
      <c r="BO79" s="37"/>
      <c r="BP79" s="36"/>
      <c r="BQ79" s="37"/>
      <c r="BR79" s="36"/>
      <c r="BS79" s="37"/>
      <c r="BT79" s="408"/>
      <c r="BU79" s="37"/>
      <c r="BV79" s="36"/>
      <c r="BW79" s="37"/>
      <c r="BY79" s="37"/>
      <c r="BZ79" s="36"/>
      <c r="CA79" s="37"/>
      <c r="CB79" s="36"/>
      <c r="CC79" s="37"/>
      <c r="CD79" s="36"/>
      <c r="CE79" s="37"/>
      <c r="CG79" s="37"/>
      <c r="CH79" s="36"/>
      <c r="CI79" s="37"/>
      <c r="CJ79" s="36"/>
      <c r="CK79" s="37"/>
      <c r="CL79" s="36"/>
      <c r="CM79" s="37"/>
      <c r="CN79" s="36"/>
      <c r="CO79" s="37"/>
      <c r="CP79" s="408"/>
      <c r="CQ79" s="37"/>
      <c r="CR79" s="408"/>
      <c r="CS79" s="37"/>
      <c r="CT79" s="408"/>
      <c r="CU79" s="37"/>
      <c r="CV79" s="408"/>
      <c r="CW79" s="37"/>
      <c r="CX79" s="408"/>
      <c r="CY79" s="37"/>
      <c r="CZ79" s="408"/>
      <c r="DA79" s="37"/>
      <c r="DB79" s="36"/>
      <c r="DC79" s="37"/>
      <c r="DD79" s="36"/>
      <c r="DE79" s="37"/>
      <c r="DF79" s="36"/>
      <c r="DG79" s="37"/>
      <c r="DH79" s="36"/>
      <c r="DI79" s="37"/>
      <c r="DJ79" s="36"/>
      <c r="DK79" s="37"/>
      <c r="DL79" s="36"/>
      <c r="DM79" s="37"/>
      <c r="DN79" s="36"/>
      <c r="DO79" s="37"/>
      <c r="DP79" s="36"/>
      <c r="DQ79" s="37"/>
      <c r="DR79" s="36"/>
      <c r="DS79" s="37"/>
      <c r="DT79" s="408"/>
      <c r="DU79" s="37"/>
      <c r="DV79" s="36"/>
      <c r="DW79" s="37"/>
      <c r="DX79" s="36"/>
      <c r="DY79" s="37"/>
      <c r="EB79" s="36"/>
      <c r="EC79" s="37"/>
      <c r="ED79" s="36"/>
      <c r="EE79" s="37"/>
      <c r="EF79" s="36"/>
      <c r="EG79" s="37"/>
      <c r="EH79" s="36"/>
      <c r="EI79" s="37"/>
      <c r="EJ79" s="36"/>
      <c r="EK79" s="37"/>
      <c r="EL79" s="36"/>
      <c r="EM79" s="37"/>
      <c r="EN79" s="36"/>
      <c r="EO79" s="37"/>
      <c r="EP79" s="36"/>
      <c r="EQ79" s="37"/>
      <c r="ER79" s="36"/>
      <c r="ES79" s="37"/>
      <c r="ET79" s="36"/>
      <c r="EU79" s="37"/>
      <c r="EV79" s="36"/>
      <c r="EW79" s="37"/>
      <c r="EX79" s="36"/>
      <c r="EY79" s="37"/>
      <c r="EZ79" s="36"/>
      <c r="FC79" s="37"/>
      <c r="FD79" s="378"/>
      <c r="FE79" s="37"/>
      <c r="FF79" s="36"/>
      <c r="FG79" s="37"/>
      <c r="FH79" s="36"/>
      <c r="FI79" s="37"/>
      <c r="FJ79" s="378"/>
      <c r="FK79" s="37"/>
      <c r="FL79" s="378"/>
      <c r="FM79" s="37"/>
      <c r="FN79" s="36"/>
      <c r="FO79" s="37"/>
      <c r="FP79" s="408"/>
      <c r="FQ79" s="37"/>
      <c r="FR79" s="36"/>
      <c r="FS79" s="37"/>
      <c r="FT79" s="408"/>
      <c r="FU79" s="37"/>
      <c r="FV79" s="36"/>
      <c r="FW79" s="37"/>
    </row>
    <row r="80" spans="1:179" ht="12.75" customHeight="1">
      <c r="A80" s="409" t="s">
        <v>152</v>
      </c>
      <c r="B80" s="82">
        <f>D80+F80+H80+J80+L80+N80+P80+R80+T80+V80+X80+Z80+AB80++AD80+AF80+AH80+AJ80+AL80+AN80+AP80+AR80+AT80+AV80+AX80+AZ80+BB80+BD80+BF80+BH80+BJ80+BL80+BN80+BP80+BR80+BT80+BV80+BX80+BZ80+CB80+CD80+CF80+CH80+CJ80+CL80+CN80+CP80+CR80+CT80+CV80+CX80+CZ80+DB80+DD80+DF80+DH80+DJ80+DL80+DN80+DP80+DR80+DT80+DV80+DX80+DZ80+EB80+ED80+EF80+EH80+EJ80+EL80+EN80+EP80+ER80+ET80+EV80+EX80+EZ80+FB80+FD80+FF80+FH80+FJ80+FL80+FN80+FP80+FR80+FT80+FV80</f>
        <v>592846.61499999999</v>
      </c>
      <c r="C80" s="82"/>
      <c r="D80" s="82">
        <v>38279</v>
      </c>
      <c r="E80" s="82"/>
      <c r="F80" s="82"/>
      <c r="G80" s="82"/>
      <c r="H80" s="82">
        <v>447</v>
      </c>
      <c r="I80" s="82"/>
      <c r="J80" s="82">
        <v>0</v>
      </c>
      <c r="K80" s="82"/>
      <c r="L80" s="409">
        <f>13383+12</f>
        <v>13395</v>
      </c>
      <c r="M80" s="82"/>
      <c r="N80" s="377">
        <f>91+15+2</f>
        <v>108</v>
      </c>
      <c r="O80" s="82"/>
      <c r="P80" s="82">
        <v>9</v>
      </c>
      <c r="Q80" s="82"/>
      <c r="R80" s="82">
        <v>1901</v>
      </c>
      <c r="S80" s="82"/>
      <c r="T80" s="82">
        <v>143</v>
      </c>
      <c r="U80" s="82"/>
      <c r="V80" s="82"/>
      <c r="W80" s="82"/>
      <c r="X80" s="377">
        <v>2380</v>
      </c>
      <c r="Y80" s="82"/>
      <c r="Z80" s="382">
        <v>37</v>
      </c>
      <c r="AA80" s="82"/>
      <c r="AB80" s="82">
        <v>3484</v>
      </c>
      <c r="AC80" s="82"/>
      <c r="AD80" s="82">
        <v>3</v>
      </c>
      <c r="AE80" s="82"/>
      <c r="AF80" s="82"/>
      <c r="AG80" s="82"/>
      <c r="AH80" s="82">
        <v>24783</v>
      </c>
      <c r="AI80" s="82"/>
      <c r="AJ80" s="82">
        <v>633</v>
      </c>
      <c r="AK80" s="82"/>
      <c r="AL80" s="82">
        <v>517</v>
      </c>
      <c r="AM80" s="82"/>
      <c r="AN80" s="82">
        <v>1285</v>
      </c>
      <c r="AO80" s="82"/>
      <c r="AP80" s="377">
        <v>89</v>
      </c>
      <c r="AQ80" s="82"/>
      <c r="AR80" s="377">
        <v>24</v>
      </c>
      <c r="AS80" s="82"/>
      <c r="AT80" s="82">
        <v>27</v>
      </c>
      <c r="AU80" s="82"/>
      <c r="AV80" s="382">
        <v>1281</v>
      </c>
      <c r="AW80" s="82"/>
      <c r="AX80" s="82">
        <v>5</v>
      </c>
      <c r="AY80" s="82"/>
      <c r="AZ80" s="82">
        <v>57</v>
      </c>
      <c r="BA80" s="82"/>
      <c r="BB80" s="377">
        <f>4101+224+22+1</f>
        <v>4348</v>
      </c>
      <c r="BC80" s="82"/>
      <c r="BD80" s="377">
        <f>2620+88+11+9913+22</f>
        <v>12654</v>
      </c>
      <c r="BE80" s="82"/>
      <c r="BF80" s="82">
        <v>112</v>
      </c>
      <c r="BG80" s="82"/>
      <c r="BH80" s="82">
        <v>49</v>
      </c>
      <c r="BI80" s="82"/>
      <c r="BJ80" s="82">
        <v>16</v>
      </c>
      <c r="BK80" s="82"/>
      <c r="BL80" s="82"/>
      <c r="BM80" s="82"/>
      <c r="BN80" s="82"/>
      <c r="BO80" s="82"/>
      <c r="BP80" s="82"/>
      <c r="BQ80" s="82"/>
      <c r="BR80" s="82"/>
      <c r="BS80" s="82"/>
      <c r="BT80" s="409">
        <v>5</v>
      </c>
      <c r="BU80" s="82"/>
      <c r="BV80" s="82">
        <v>25578</v>
      </c>
      <c r="BW80" s="82"/>
      <c r="BX80" s="82"/>
      <c r="BY80" s="82"/>
      <c r="BZ80" s="82">
        <v>1</v>
      </c>
      <c r="CA80" s="82"/>
      <c r="CB80" s="82">
        <v>29100</v>
      </c>
      <c r="CC80" s="82"/>
      <c r="CD80" s="82"/>
      <c r="CE80" s="82"/>
      <c r="CF80" s="82"/>
      <c r="CG80" s="82"/>
      <c r="CH80" s="82"/>
      <c r="CI80" s="82"/>
      <c r="CJ80" s="82">
        <v>15658</v>
      </c>
      <c r="CK80" s="82"/>
      <c r="CL80" s="82">
        <v>1493</v>
      </c>
      <c r="CM80" s="82"/>
      <c r="CN80" s="82">
        <v>19970</v>
      </c>
      <c r="CO80" s="82"/>
      <c r="CP80" s="409">
        <v>18862</v>
      </c>
      <c r="CQ80" s="82"/>
      <c r="CR80" s="409">
        <v>885</v>
      </c>
      <c r="CS80" s="82"/>
      <c r="CT80" s="409">
        <v>48460</v>
      </c>
      <c r="CU80" s="82"/>
      <c r="CV80" s="409">
        <v>6192</v>
      </c>
      <c r="CW80" s="82"/>
      <c r="CX80" s="409">
        <v>171802</v>
      </c>
      <c r="CY80" s="82"/>
      <c r="CZ80" s="409">
        <v>22960</v>
      </c>
      <c r="DA80" s="82"/>
      <c r="DB80" s="82">
        <v>13</v>
      </c>
      <c r="DC80" s="82"/>
      <c r="DD80" s="82">
        <v>2</v>
      </c>
      <c r="DE80" s="82"/>
      <c r="DF80" s="82">
        <v>8</v>
      </c>
      <c r="DG80" s="82"/>
      <c r="DH80" s="82">
        <v>44</v>
      </c>
      <c r="DI80" s="82"/>
      <c r="DJ80" s="82">
        <v>12</v>
      </c>
      <c r="DK80" s="82"/>
      <c r="DL80" s="82">
        <v>4</v>
      </c>
      <c r="DM80" s="82"/>
      <c r="DN80" s="82">
        <v>211</v>
      </c>
      <c r="DO80" s="82"/>
      <c r="DP80" s="82"/>
      <c r="DQ80" s="82"/>
      <c r="DR80" s="82">
        <v>852</v>
      </c>
      <c r="DS80" s="82"/>
      <c r="DT80" s="409">
        <v>15</v>
      </c>
      <c r="DU80" s="82"/>
      <c r="DV80" s="82">
        <v>23</v>
      </c>
      <c r="DW80" s="82"/>
      <c r="DX80" s="82">
        <v>18321</v>
      </c>
      <c r="DY80" s="82"/>
      <c r="DZ80" s="82">
        <v>4</v>
      </c>
      <c r="EA80" s="82"/>
      <c r="EB80" s="82">
        <v>21</v>
      </c>
      <c r="EC80" s="82"/>
      <c r="ED80" s="82">
        <v>19.614999999999998</v>
      </c>
      <c r="EE80" s="82"/>
      <c r="EF80" s="82"/>
      <c r="EG80" s="82"/>
      <c r="EH80" s="82">
        <v>5</v>
      </c>
      <c r="EI80" s="82"/>
      <c r="EJ80" s="82">
        <v>6</v>
      </c>
      <c r="EK80" s="82"/>
      <c r="EL80" s="82">
        <v>5</v>
      </c>
      <c r="EM80" s="82"/>
      <c r="EN80" s="82">
        <v>3</v>
      </c>
      <c r="EO80" s="82"/>
      <c r="EP80" s="82">
        <v>3</v>
      </c>
      <c r="EQ80" s="82"/>
      <c r="ER80" s="82">
        <v>4</v>
      </c>
      <c r="ES80" s="82"/>
      <c r="ET80" s="82"/>
      <c r="EU80" s="82"/>
      <c r="EV80" s="82">
        <v>270</v>
      </c>
      <c r="EW80" s="82"/>
      <c r="EX80" s="82">
        <v>6</v>
      </c>
      <c r="EY80" s="82"/>
      <c r="EZ80" s="82">
        <v>104</v>
      </c>
      <c r="FA80" s="82"/>
      <c r="FB80" s="82">
        <v>8</v>
      </c>
      <c r="FC80" s="82"/>
      <c r="FD80" s="382">
        <v>588</v>
      </c>
      <c r="FE80" s="82"/>
      <c r="FF80" s="82"/>
      <c r="FG80" s="82"/>
      <c r="FH80" s="82"/>
      <c r="FI80" s="82"/>
      <c r="FJ80" s="382">
        <v>41769</v>
      </c>
      <c r="FK80" s="82"/>
      <c r="FL80" s="382">
        <v>63444</v>
      </c>
      <c r="FM80" s="82"/>
      <c r="FN80" s="82"/>
      <c r="FO80" s="82"/>
      <c r="FP80" s="409">
        <v>10</v>
      </c>
      <c r="FQ80" s="82"/>
      <c r="FR80" s="82">
        <v>0</v>
      </c>
      <c r="FS80" s="82"/>
      <c r="FT80" s="409">
        <v>25</v>
      </c>
      <c r="FU80" s="82"/>
      <c r="FV80" s="82">
        <v>15</v>
      </c>
      <c r="FW80" s="82"/>
    </row>
    <row r="81" spans="1:179" ht="12.75" customHeight="1" thickBot="1">
      <c r="A81" s="410" t="s">
        <v>154</v>
      </c>
      <c r="B81" s="44">
        <f>B12/B80*1000000</f>
        <v>146389.21560518656</v>
      </c>
      <c r="C81" s="83"/>
      <c r="D81" s="44">
        <f>D12/D80*1000000</f>
        <v>29298.440398129525</v>
      </c>
      <c r="E81" s="83"/>
      <c r="F81" s="44"/>
      <c r="G81" s="83"/>
      <c r="H81" s="44">
        <f>H12/H80*1000000</f>
        <v>138968.68008948545</v>
      </c>
      <c r="I81" s="83"/>
      <c r="J81" s="44">
        <v>0</v>
      </c>
      <c r="K81" s="83"/>
      <c r="L81" s="44">
        <f>L12/L80*1000000</f>
        <v>1018581.8589025757</v>
      </c>
      <c r="M81" s="83"/>
      <c r="N81" s="44">
        <f>N12/N80*1000000</f>
        <v>12325856.833333334</v>
      </c>
      <c r="O81" s="83"/>
      <c r="P81" s="44">
        <f>P12/P80*1000000</f>
        <v>728834.41666666674</v>
      </c>
      <c r="Q81" s="83"/>
      <c r="R81" s="44">
        <f>R12/R80*1000000</f>
        <v>328883.74539715936</v>
      </c>
      <c r="S81" s="83"/>
      <c r="T81" s="44">
        <f>T12/T80*1000000</f>
        <v>112657.34265734266</v>
      </c>
      <c r="U81" s="83"/>
      <c r="V81" s="44"/>
      <c r="W81" s="83"/>
      <c r="X81" s="44">
        <f>X12/X80*1000000</f>
        <v>852735.29411764699</v>
      </c>
      <c r="Y81" s="83"/>
      <c r="Z81" s="44">
        <f>Z12/Z80*1000000</f>
        <v>4155828.4735135124</v>
      </c>
      <c r="AA81" s="83"/>
      <c r="AB81" s="44">
        <f>AB12/AB80*1000000</f>
        <v>434627.65239954082</v>
      </c>
      <c r="AC81" s="83"/>
      <c r="AD81" s="44">
        <f>AD12/AD80*1000000</f>
        <v>1644999.9999999998</v>
      </c>
      <c r="AE81" s="83"/>
      <c r="AF81" s="44"/>
      <c r="AG81" s="83"/>
      <c r="AH81" s="44">
        <f>AH12/AH80*1000000</f>
        <v>6855.5057902594517</v>
      </c>
      <c r="AI81" s="83"/>
      <c r="AJ81" s="44">
        <f>AJ12/AJ80*1000000</f>
        <v>669510.2685624013</v>
      </c>
      <c r="AK81" s="83"/>
      <c r="AL81" s="44">
        <f>AL12/AL80*1000000</f>
        <v>1310058.0270793037</v>
      </c>
      <c r="AM81" s="83"/>
      <c r="AN81" s="44">
        <f>AN12/AN80*1000000</f>
        <v>40622.568093385213</v>
      </c>
      <c r="AO81" s="83"/>
      <c r="AP81" s="44">
        <f>AP12/AP80*1000000</f>
        <v>9640337.0786516853</v>
      </c>
      <c r="AQ81" s="83"/>
      <c r="AR81" s="44">
        <f>AR12/AR80*1000000</f>
        <v>28406250</v>
      </c>
      <c r="AS81" s="83"/>
      <c r="AT81" s="44">
        <f>AT12/AT80*1000000</f>
        <v>5259518.5185185187</v>
      </c>
      <c r="AU81" s="83"/>
      <c r="AV81" s="44">
        <f>AV12/AV80*1000000</f>
        <v>15113.990421545668</v>
      </c>
      <c r="AW81" s="83"/>
      <c r="AX81" s="44">
        <f>AX12/AX80*1000000</f>
        <v>1761799.7999999998</v>
      </c>
      <c r="AY81" s="83"/>
      <c r="AZ81" s="44">
        <f>AZ12/AZ80*1000000</f>
        <v>221403.50877192986</v>
      </c>
      <c r="BA81" s="83"/>
      <c r="BB81" s="44">
        <f>BB12/BB80*1000000</f>
        <v>67924.27362695492</v>
      </c>
      <c r="BC81" s="83"/>
      <c r="BD81" s="44">
        <f>BD12/BD80*1000000</f>
        <v>320512.13816895848</v>
      </c>
      <c r="BE81" s="83"/>
      <c r="BF81" s="44">
        <f>BF12/BF80*1000000</f>
        <v>38341502.496517852</v>
      </c>
      <c r="BG81" s="83"/>
      <c r="BH81" s="44">
        <f>BH12/BH80*1000000</f>
        <v>389647.93816326535</v>
      </c>
      <c r="BI81" s="83"/>
      <c r="BJ81" s="44">
        <f>BJ12/BJ80*1000000</f>
        <v>1029062.5</v>
      </c>
      <c r="BK81" s="83"/>
      <c r="BL81" s="44"/>
      <c r="BM81" s="83"/>
      <c r="BN81" s="44"/>
      <c r="BO81" s="83"/>
      <c r="BP81" s="44"/>
      <c r="BQ81" s="83"/>
      <c r="BR81" s="44"/>
      <c r="BS81" s="83"/>
      <c r="BT81" s="44">
        <f>BT12/BT80*1000000</f>
        <v>236524199.99999997</v>
      </c>
      <c r="BU81" s="83"/>
      <c r="BV81" s="44">
        <f>BV12/BV80*1000000</f>
        <v>58589.412776604891</v>
      </c>
      <c r="BW81" s="83"/>
      <c r="BX81" s="44"/>
      <c r="BY81" s="83"/>
      <c r="BZ81" s="44">
        <f>BZ12/BZ80*1000000</f>
        <v>3357493901.2500005</v>
      </c>
      <c r="CA81" s="83"/>
      <c r="CB81" s="44">
        <f>CB12/CB80*1000000</f>
        <v>55091.998751202766</v>
      </c>
      <c r="CC81" s="83"/>
      <c r="CD81" s="44"/>
      <c r="CE81" s="83"/>
      <c r="CF81" s="44"/>
      <c r="CG81" s="83"/>
      <c r="CH81" s="44"/>
      <c r="CI81" s="83"/>
      <c r="CJ81" s="44">
        <f>CJ12/CJ80*1000000</f>
        <v>70441.9466087623</v>
      </c>
      <c r="CK81" s="83"/>
      <c r="CL81" s="44">
        <f>CL12/CL80*1000000</f>
        <v>236432.68586738108</v>
      </c>
      <c r="CM81" s="83"/>
      <c r="CN81" s="44">
        <f>CN12/CN80*1000000</f>
        <v>459603.00450676016</v>
      </c>
      <c r="CO81" s="83"/>
      <c r="CP81" s="44">
        <f>CP12/CP80*1000000</f>
        <v>102261.47810412472</v>
      </c>
      <c r="CQ81" s="83"/>
      <c r="CR81" s="44">
        <f>CR12/CR80*1000000</f>
        <v>333970.62146892655</v>
      </c>
      <c r="CS81" s="83"/>
      <c r="CT81" s="44">
        <f>CT12/CT80*1000000</f>
        <v>20076.764341725135</v>
      </c>
      <c r="CU81" s="83"/>
      <c r="CV81" s="44">
        <f>CV12/CV80*1000000</f>
        <v>289777.13178294577</v>
      </c>
      <c r="CW81" s="83"/>
      <c r="CX81" s="44">
        <f>CX12/CX80*1000000</f>
        <v>40763.786219019559</v>
      </c>
      <c r="CY81" s="83"/>
      <c r="CZ81" s="44">
        <f>CZ12/CZ80*1000000</f>
        <v>30444.120209059238</v>
      </c>
      <c r="DA81" s="83"/>
      <c r="DB81" s="44">
        <f>DB12/DB80*1000000</f>
        <v>1165980.0769230768</v>
      </c>
      <c r="DC81" s="83"/>
      <c r="DD81" s="44">
        <f>DD12/DD80*1000000</f>
        <v>526000</v>
      </c>
      <c r="DE81" s="83"/>
      <c r="DF81" s="44">
        <f>DF12/DF80*1000000</f>
        <v>35320125</v>
      </c>
      <c r="DG81" s="83"/>
      <c r="DH81" s="44">
        <f>DH12/DH80*1000000</f>
        <v>33823636.36363636</v>
      </c>
      <c r="DI81" s="83"/>
      <c r="DJ81" s="44">
        <f>DJ12/DJ80*1000000</f>
        <v>77558333.333333343</v>
      </c>
      <c r="DK81" s="83"/>
      <c r="DL81" s="44">
        <f>DL12/DL80*1000000</f>
        <v>809520970.16750014</v>
      </c>
      <c r="DM81" s="83"/>
      <c r="DN81" s="44">
        <f>DN12/DN80*1000000</f>
        <v>1107468.7817061613</v>
      </c>
      <c r="DO81" s="83"/>
      <c r="DP81" s="44"/>
      <c r="DQ81" s="83"/>
      <c r="DR81" s="44">
        <f>DR12/DR80*1000000</f>
        <v>1196361.5023474179</v>
      </c>
      <c r="DS81" s="83"/>
      <c r="DT81" s="44">
        <f>DT12/DT80*1000000</f>
        <v>19526722.412666667</v>
      </c>
      <c r="DU81" s="83"/>
      <c r="DV81" s="44">
        <f>DV12/DV80*1000000</f>
        <v>122117391.30434781</v>
      </c>
      <c r="DW81" s="83"/>
      <c r="DX81" s="44">
        <f>DX12/DX80*1000000</f>
        <v>77763.222531521213</v>
      </c>
      <c r="DY81" s="83"/>
      <c r="DZ81" s="44">
        <f>DZ12/DZ80*1000000</f>
        <v>67099999.999999993</v>
      </c>
      <c r="EA81" s="83"/>
      <c r="EB81" s="44">
        <f>EB12/EB80*1000000</f>
        <v>1071428.5714285714</v>
      </c>
      <c r="EC81" s="83"/>
      <c r="ED81" s="44">
        <f>ED12/ED80*1000000</f>
        <v>31764822.839663528</v>
      </c>
      <c r="EE81" s="83"/>
      <c r="EF81" s="44"/>
      <c r="EG81" s="83"/>
      <c r="EH81" s="44">
        <f>EH12/EH80*1000000</f>
        <v>142260000</v>
      </c>
      <c r="EI81" s="83"/>
      <c r="EJ81" s="44">
        <f>EJ12/EJ80*1000000</f>
        <v>187812333.33333331</v>
      </c>
      <c r="EK81" s="83"/>
      <c r="EL81" s="44">
        <f>EL12/EL80*1000000</f>
        <v>58460000</v>
      </c>
      <c r="EM81" s="83"/>
      <c r="EN81" s="44">
        <f>EN12/EN80*1000000</f>
        <v>17422000</v>
      </c>
      <c r="EO81" s="83"/>
      <c r="EP81" s="44">
        <f>EP12/EP80*1000000</f>
        <v>10948333.333333332</v>
      </c>
      <c r="EQ81" s="83"/>
      <c r="ER81" s="44">
        <f>ER12/ER80*1000000</f>
        <v>140184371.73500004</v>
      </c>
      <c r="ES81" s="83"/>
      <c r="ET81" s="44"/>
      <c r="EU81" s="83"/>
      <c r="EV81" s="44">
        <f>EV12/EV80*1000000</f>
        <v>50000</v>
      </c>
      <c r="EW81" s="83"/>
      <c r="EX81" s="44">
        <f>EX12/EX80*1000000</f>
        <v>1874166.6666666665</v>
      </c>
      <c r="EY81" s="83"/>
      <c r="EZ81" s="44">
        <f>EZ12/EZ80*1000000</f>
        <v>17483653.846153844</v>
      </c>
      <c r="FA81" s="83"/>
      <c r="FB81" s="44">
        <f>FB12/FB80*1000000</f>
        <v>202587500</v>
      </c>
      <c r="FC81" s="83"/>
      <c r="FD81" s="44">
        <f>FD12/FD80*1000000</f>
        <v>75861.08503401358</v>
      </c>
      <c r="FE81" s="83"/>
      <c r="FF81" s="44"/>
      <c r="FG81" s="83"/>
      <c r="FH81" s="44"/>
      <c r="FI81" s="83"/>
      <c r="FJ81" s="44">
        <f>FJ12/FJ80*1000000</f>
        <v>43337.25858890565</v>
      </c>
      <c r="FK81" s="83"/>
      <c r="FL81" s="44">
        <f>FL12/FL80*1000000</f>
        <v>37597.483560305147</v>
      </c>
      <c r="FM81" s="83"/>
      <c r="FN81" s="44" t="e">
        <f>FN12/FN80*1000000</f>
        <v>#DIV/0!</v>
      </c>
      <c r="FO81" s="83"/>
      <c r="FP81" s="44">
        <f>FP12/FP80*1000000</f>
        <v>20000000</v>
      </c>
      <c r="FQ81" s="83"/>
      <c r="FR81" s="44">
        <v>0</v>
      </c>
      <c r="FS81" s="83"/>
      <c r="FT81" s="44">
        <f>FT12/FT80*1000000</f>
        <v>999200</v>
      </c>
      <c r="FU81" s="83"/>
      <c r="FV81" s="44">
        <f>FV12/FV80*1000000</f>
        <v>5721999.9999999991</v>
      </c>
      <c r="FW81" s="83"/>
    </row>
    <row r="82" spans="1:179" ht="12.75" customHeight="1">
      <c r="B82" s="400"/>
      <c r="D82" s="400"/>
      <c r="E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X82" s="400"/>
      <c r="Y82" s="400"/>
      <c r="Z82" s="400"/>
      <c r="AA82" s="400"/>
      <c r="AB82" s="400"/>
      <c r="AC82" s="400"/>
      <c r="AD82" s="400"/>
      <c r="AE82" s="400"/>
      <c r="AH82" s="400"/>
      <c r="AI82" s="400"/>
      <c r="AJ82" s="400"/>
      <c r="AK82" s="400"/>
      <c r="AL82" s="400"/>
      <c r="AM82" s="400"/>
      <c r="AN82" s="400"/>
      <c r="AO82" s="400"/>
      <c r="AP82" s="400"/>
      <c r="AQ82" s="400"/>
      <c r="AR82" s="400"/>
      <c r="AS82" s="400"/>
      <c r="AT82" s="400"/>
      <c r="AU82" s="400"/>
      <c r="AV82" s="400"/>
      <c r="AW82" s="400"/>
      <c r="AX82" s="400"/>
      <c r="AY82" s="400"/>
      <c r="AZ82" s="400"/>
      <c r="BA82" s="400"/>
      <c r="BB82" s="400"/>
      <c r="BC82" s="400"/>
      <c r="BD82" s="400"/>
      <c r="BE82" s="400"/>
      <c r="BF82" s="400"/>
      <c r="BG82" s="400"/>
      <c r="BH82" s="400"/>
      <c r="BI82" s="400"/>
      <c r="BJ82" s="400"/>
      <c r="BK82" s="400"/>
      <c r="BL82" s="37"/>
      <c r="BM82" s="37"/>
      <c r="BN82" s="37"/>
      <c r="BO82" s="37"/>
      <c r="BP82" s="37"/>
      <c r="BQ82" s="37"/>
      <c r="BR82" s="37"/>
      <c r="BS82" s="37"/>
      <c r="BT82" s="400"/>
      <c r="BU82" s="400"/>
      <c r="BV82" s="400"/>
      <c r="BW82" s="400"/>
      <c r="BX82" s="37"/>
      <c r="BY82" s="37"/>
      <c r="BZ82" s="400"/>
      <c r="CA82" s="400"/>
      <c r="CB82" s="400"/>
      <c r="CC82" s="400"/>
      <c r="CD82" s="408"/>
      <c r="CE82" s="431"/>
      <c r="CF82" s="37"/>
      <c r="CG82" s="37"/>
      <c r="CH82" s="408"/>
      <c r="CI82" s="431"/>
      <c r="CJ82" s="400"/>
      <c r="CK82" s="400"/>
      <c r="CL82" s="400"/>
      <c r="CM82" s="400"/>
      <c r="CN82" s="400"/>
      <c r="CO82" s="400"/>
      <c r="CP82" s="400"/>
      <c r="CQ82" s="400"/>
      <c r="CR82" s="400"/>
      <c r="CS82" s="400"/>
      <c r="CT82" s="400"/>
      <c r="CU82" s="400"/>
      <c r="CV82" s="400"/>
      <c r="CW82" s="400"/>
      <c r="CX82" s="400"/>
      <c r="CY82" s="400"/>
      <c r="CZ82" s="400"/>
      <c r="DA82" s="400"/>
      <c r="DB82" s="400"/>
      <c r="DC82" s="400"/>
      <c r="DD82" s="400"/>
      <c r="DE82" s="400"/>
      <c r="DF82" s="400"/>
      <c r="DG82" s="400"/>
      <c r="DH82" s="400"/>
      <c r="DI82" s="400"/>
      <c r="DJ82" s="400"/>
      <c r="DK82" s="400"/>
      <c r="DL82" s="400"/>
      <c r="DM82" s="400"/>
      <c r="DN82" s="400"/>
      <c r="DO82" s="400"/>
      <c r="DP82" s="408"/>
      <c r="DQ82" s="431"/>
      <c r="DR82" s="400"/>
      <c r="DS82" s="400"/>
      <c r="DT82" s="400"/>
      <c r="DU82" s="400"/>
      <c r="DV82" s="400"/>
      <c r="DW82" s="400"/>
      <c r="DX82" s="400"/>
      <c r="DY82" s="400"/>
      <c r="DZ82" s="400"/>
      <c r="EA82" s="400"/>
      <c r="EB82" s="400"/>
      <c r="EC82" s="400"/>
      <c r="ED82" s="400"/>
      <c r="EE82" s="400"/>
      <c r="EF82" s="408"/>
      <c r="EG82" s="431"/>
      <c r="EH82" s="400"/>
      <c r="EI82" s="400"/>
      <c r="EJ82" s="400"/>
      <c r="EK82" s="400"/>
      <c r="EL82" s="400"/>
      <c r="EM82" s="400"/>
      <c r="EN82" s="400"/>
      <c r="EO82" s="400"/>
      <c r="EP82" s="400"/>
      <c r="EQ82" s="400"/>
      <c r="ER82" s="400"/>
      <c r="ES82" s="400"/>
      <c r="ET82" s="408"/>
      <c r="EU82" s="431"/>
      <c r="EV82" s="400"/>
      <c r="EW82" s="400"/>
      <c r="EX82" s="400"/>
      <c r="EY82" s="400"/>
      <c r="EZ82" s="400"/>
      <c r="FA82" s="400"/>
      <c r="FB82" s="400"/>
      <c r="FC82" s="400"/>
      <c r="FD82" s="400"/>
      <c r="FE82" s="400"/>
      <c r="FF82" s="408"/>
      <c r="FG82" s="431"/>
      <c r="FH82" s="408"/>
      <c r="FI82" s="431"/>
      <c r="FJ82" s="400"/>
      <c r="FK82" s="400"/>
      <c r="FL82" s="400"/>
      <c r="FM82" s="400"/>
      <c r="FN82" s="400"/>
      <c r="FO82" s="400"/>
      <c r="FP82" s="400"/>
      <c r="FQ82" s="400"/>
      <c r="FR82" s="400"/>
      <c r="FS82" s="400"/>
      <c r="FT82" s="400"/>
      <c r="FU82" s="400"/>
      <c r="FV82" s="400"/>
      <c r="FW82" s="400"/>
    </row>
    <row r="83" spans="1:179" ht="12.75" customHeight="1">
      <c r="H83" s="36"/>
      <c r="J83" s="36"/>
      <c r="O83" s="37"/>
      <c r="S83" s="37"/>
      <c r="U83" s="37"/>
      <c r="AD83" s="36"/>
      <c r="AJ83" s="36"/>
      <c r="AN83" s="36"/>
      <c r="AP83" s="36"/>
      <c r="AQ83" s="37"/>
      <c r="AS83" s="37"/>
      <c r="AX83" s="36"/>
      <c r="AZ83" s="36"/>
      <c r="BC83" s="37"/>
      <c r="BD83" s="36"/>
      <c r="BH83" s="36"/>
      <c r="BI83" s="37"/>
      <c r="BJ83" s="36"/>
      <c r="BK83" s="37"/>
      <c r="BL83" s="37"/>
      <c r="BM83" s="37"/>
      <c r="BN83" s="37"/>
      <c r="BO83" s="37"/>
      <c r="BP83" s="37"/>
      <c r="BQ83" s="37"/>
      <c r="BR83" s="37"/>
      <c r="BS83" s="37"/>
      <c r="BT83" s="36"/>
      <c r="BU83" s="37"/>
      <c r="BV83" s="36"/>
      <c r="BW83" s="37"/>
      <c r="BX83" s="37"/>
      <c r="BY83" s="37"/>
      <c r="BZ83" s="36"/>
      <c r="CA83" s="37"/>
      <c r="CB83" s="36"/>
      <c r="CC83" s="37"/>
      <c r="CD83" s="408"/>
      <c r="CE83" s="431"/>
      <c r="CF83" s="37"/>
      <c r="CG83" s="37"/>
      <c r="CH83" s="408"/>
      <c r="CI83" s="431"/>
      <c r="CJ83" s="36"/>
      <c r="CK83" s="37"/>
      <c r="CL83" s="36"/>
      <c r="CM83" s="37"/>
      <c r="CN83" s="36"/>
      <c r="CO83" s="37"/>
      <c r="CP83" s="36"/>
      <c r="CQ83" s="37"/>
      <c r="CR83" s="36"/>
      <c r="CS83" s="37"/>
      <c r="CT83" s="36"/>
      <c r="CU83" s="37"/>
      <c r="CV83" s="36"/>
      <c r="CW83" s="37"/>
      <c r="CX83" s="36"/>
      <c r="CY83" s="37"/>
      <c r="CZ83" s="36"/>
      <c r="DA83" s="37"/>
      <c r="DB83" s="36"/>
      <c r="DC83" s="37"/>
      <c r="DD83" s="36"/>
      <c r="DE83" s="37"/>
      <c r="DF83" s="36"/>
      <c r="DG83" s="37"/>
      <c r="DH83" s="36"/>
      <c r="DI83" s="37"/>
      <c r="DJ83" s="36"/>
      <c r="DK83" s="37"/>
      <c r="DL83" s="36"/>
      <c r="DM83" s="37"/>
      <c r="DN83" s="36"/>
      <c r="DO83" s="37"/>
      <c r="DP83" s="408"/>
      <c r="DQ83" s="431"/>
      <c r="DR83" s="36"/>
      <c r="DS83" s="37"/>
      <c r="DT83" s="36"/>
      <c r="DU83" s="37"/>
      <c r="DV83" s="36"/>
      <c r="DW83" s="37"/>
      <c r="DX83" s="36"/>
      <c r="DY83" s="37"/>
      <c r="EB83" s="36"/>
      <c r="EC83" s="37"/>
      <c r="ED83" s="36"/>
      <c r="EE83" s="37"/>
      <c r="EF83" s="408"/>
      <c r="EG83" s="431"/>
      <c r="EH83" s="36"/>
      <c r="EI83" s="37"/>
      <c r="EJ83" s="36"/>
      <c r="EK83" s="37"/>
      <c r="EL83" s="36"/>
      <c r="EM83" s="37"/>
      <c r="EN83" s="36"/>
      <c r="EO83" s="37"/>
      <c r="EP83" s="36"/>
      <c r="EQ83" s="37"/>
      <c r="ER83" s="36"/>
      <c r="ES83" s="37"/>
      <c r="ET83" s="408"/>
      <c r="EU83" s="431"/>
      <c r="EV83" s="36"/>
      <c r="EW83" s="37"/>
      <c r="EX83" s="36"/>
      <c r="EY83" s="37"/>
      <c r="EZ83" s="36"/>
      <c r="FC83" s="37"/>
      <c r="FD83" s="36"/>
      <c r="FE83" s="37"/>
      <c r="FF83" s="408"/>
      <c r="FG83" s="431"/>
      <c r="FH83" s="408"/>
      <c r="FI83" s="431"/>
      <c r="FJ83" s="36"/>
      <c r="FK83" s="37"/>
      <c r="FL83" s="36"/>
      <c r="FM83" s="37"/>
      <c r="FN83" s="36"/>
      <c r="FO83" s="37"/>
      <c r="FP83" s="36"/>
      <c r="FQ83" s="37"/>
      <c r="FR83" s="36"/>
      <c r="FS83" s="37"/>
      <c r="FT83" s="36"/>
      <c r="FU83" s="37"/>
      <c r="FV83" s="36"/>
      <c r="FW83" s="37"/>
    </row>
    <row r="84" spans="1:179" ht="12.75" customHeight="1">
      <c r="A84" s="36" t="s">
        <v>487</v>
      </c>
      <c r="B84" s="408">
        <f>SUM(D84:FW84)+SUM('Dom Eq Growth'!B84:DA84)+SUM('Dom Eq Value'!B84:DG84)+SUM('Dom Eq Large'!B84:DK84)+SUM('Dom Eq Small'!B84:CN84)+SUM('Dom Eq Res'!B84:DE84)+SUM('Dom Eq Varied'!B84:DK84)+SUM('Dom Eq Ind'!B84:DA84)+SUM('Dom Eq FinInd'!B84:DA84)+SUM('Dom Eq Fin'!B84:DA84)</f>
        <v>3394.53</v>
      </c>
      <c r="C84" s="36"/>
      <c r="E84" s="36"/>
      <c r="G84" s="36"/>
      <c r="H84" s="36"/>
      <c r="I84" s="36"/>
      <c r="J84" s="36"/>
      <c r="K84" s="36"/>
      <c r="M84" s="36"/>
      <c r="Q84" s="36"/>
      <c r="W84" s="36"/>
      <c r="Y84" s="36"/>
      <c r="AA84" s="36"/>
      <c r="AC84" s="36"/>
      <c r="AD84" s="36"/>
      <c r="AE84" s="36"/>
      <c r="AF84" s="36"/>
      <c r="AG84" s="36"/>
      <c r="AH84" s="36">
        <v>0</v>
      </c>
      <c r="AI84" s="36"/>
      <c r="AJ84" s="36"/>
      <c r="AK84" s="36"/>
      <c r="AM84" s="36"/>
      <c r="AN84" s="36"/>
      <c r="AO84" s="36"/>
      <c r="AP84" s="36"/>
      <c r="AQ84" s="36"/>
      <c r="AU84" s="36"/>
      <c r="AW84" s="36"/>
      <c r="AX84" s="36"/>
      <c r="AY84" s="36"/>
      <c r="AZ84" s="36"/>
      <c r="BA84" s="36"/>
      <c r="BC84" s="36"/>
      <c r="BD84" s="36"/>
      <c r="BE84" s="36"/>
      <c r="BF84" s="36">
        <v>2918.06</v>
      </c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Z84" s="36"/>
      <c r="CA84" s="36"/>
      <c r="CB84" s="36"/>
      <c r="CC84" s="36"/>
      <c r="CD84" s="408"/>
      <c r="CE84" s="408"/>
      <c r="CH84" s="408"/>
      <c r="CI84" s="408"/>
      <c r="CJ84" s="36"/>
      <c r="CK84" s="36"/>
      <c r="CL84" s="36"/>
      <c r="CM84" s="36"/>
      <c r="CN84" s="36">
        <v>41.32</v>
      </c>
      <c r="CO84" s="36"/>
      <c r="CP84" s="36"/>
      <c r="CQ84" s="36"/>
      <c r="CR84" s="36"/>
      <c r="CS84" s="36"/>
      <c r="CT84" s="36"/>
      <c r="CU84" s="36"/>
      <c r="CV84" s="36">
        <v>90.2</v>
      </c>
      <c r="CW84" s="36"/>
      <c r="CX84" s="36">
        <v>4.5</v>
      </c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408"/>
      <c r="DQ84" s="408"/>
      <c r="DR84" s="36"/>
      <c r="DS84" s="36"/>
      <c r="DT84" s="36"/>
      <c r="DU84" s="36"/>
      <c r="DV84" s="36">
        <v>0</v>
      </c>
      <c r="DW84" s="36"/>
      <c r="DX84" s="36">
        <v>256.2</v>
      </c>
      <c r="DY84" s="36"/>
      <c r="DZ84" s="36">
        <v>0</v>
      </c>
      <c r="EA84" s="36"/>
      <c r="EB84" s="36">
        <v>0</v>
      </c>
      <c r="EC84" s="36"/>
      <c r="ED84" s="36"/>
      <c r="EE84" s="36"/>
      <c r="EF84" s="408"/>
      <c r="EG84" s="408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408"/>
      <c r="EU84" s="408"/>
      <c r="EV84" s="36"/>
      <c r="EW84" s="36"/>
      <c r="EX84" s="36"/>
      <c r="EY84" s="36"/>
      <c r="EZ84" s="36"/>
      <c r="FA84" s="36"/>
      <c r="FD84" s="36"/>
      <c r="FE84" s="36"/>
      <c r="FF84" s="408"/>
      <c r="FG84" s="408"/>
      <c r="FH84" s="408"/>
      <c r="FI84" s="408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</row>
    <row r="85" spans="1:179" ht="12.75" customHeight="1">
      <c r="B85" s="408"/>
      <c r="H85" s="36"/>
      <c r="J85" s="36"/>
      <c r="O85" s="37"/>
      <c r="S85" s="37"/>
      <c r="U85" s="37"/>
      <c r="AD85" s="36"/>
      <c r="AJ85" s="36"/>
      <c r="AN85" s="36"/>
      <c r="AP85" s="36"/>
      <c r="AQ85" s="37"/>
      <c r="AS85" s="37"/>
      <c r="AX85" s="36"/>
      <c r="AZ85" s="36"/>
      <c r="BC85" s="37"/>
      <c r="BD85" s="36"/>
      <c r="BH85" s="36"/>
      <c r="BI85" s="37"/>
      <c r="BJ85" s="36"/>
      <c r="BK85" s="37"/>
      <c r="BL85" s="431"/>
      <c r="BM85" s="431"/>
      <c r="BN85" s="408"/>
      <c r="BO85" s="431"/>
      <c r="BP85" s="408"/>
      <c r="BQ85" s="431"/>
      <c r="BR85" s="408"/>
      <c r="BS85" s="431"/>
      <c r="BT85" s="36"/>
      <c r="BU85" s="37"/>
      <c r="BV85" s="36"/>
      <c r="BW85" s="37"/>
      <c r="BZ85" s="36"/>
      <c r="CA85" s="37"/>
      <c r="CB85" s="36"/>
      <c r="CC85" s="37"/>
      <c r="CD85" s="408"/>
      <c r="CE85" s="431"/>
      <c r="CH85" s="408"/>
      <c r="CI85" s="431"/>
      <c r="CJ85" s="36"/>
      <c r="CK85" s="37"/>
      <c r="CL85" s="36"/>
      <c r="CM85" s="37"/>
      <c r="CN85" s="36"/>
      <c r="CO85" s="37"/>
      <c r="CP85" s="36"/>
      <c r="CQ85" s="37"/>
      <c r="CR85" s="36"/>
      <c r="CS85" s="37"/>
      <c r="CT85" s="36"/>
      <c r="CU85" s="37"/>
      <c r="CV85" s="36"/>
      <c r="CW85" s="37"/>
      <c r="CX85" s="36"/>
      <c r="CY85" s="37"/>
      <c r="CZ85" s="36"/>
      <c r="DA85" s="37"/>
      <c r="DB85" s="36"/>
      <c r="DC85" s="37"/>
      <c r="DD85" s="36"/>
      <c r="DE85" s="37"/>
      <c r="DF85" s="36"/>
      <c r="DG85" s="37"/>
      <c r="DH85" s="36"/>
      <c r="DI85" s="37"/>
      <c r="DJ85" s="36"/>
      <c r="DK85" s="37"/>
      <c r="DL85" s="36"/>
      <c r="DM85" s="37"/>
      <c r="DN85" s="36"/>
      <c r="DO85" s="37"/>
      <c r="DP85" s="431"/>
      <c r="DQ85" s="431"/>
      <c r="DR85" s="36"/>
      <c r="DS85" s="37"/>
      <c r="DT85" s="36"/>
      <c r="DU85" s="37"/>
      <c r="DV85" s="36"/>
      <c r="DW85" s="37"/>
      <c r="DX85" s="36"/>
      <c r="DY85" s="37"/>
      <c r="EB85" s="36"/>
      <c r="EC85" s="37"/>
      <c r="ED85" s="36"/>
      <c r="EE85" s="37"/>
      <c r="EF85" s="408"/>
      <c r="EG85" s="431"/>
      <c r="EH85" s="36"/>
      <c r="EI85" s="37"/>
      <c r="EJ85" s="36"/>
      <c r="EK85" s="37"/>
      <c r="EL85" s="36"/>
      <c r="EM85" s="37"/>
      <c r="EN85" s="36"/>
      <c r="EO85" s="37"/>
      <c r="EP85" s="36"/>
      <c r="EQ85" s="37"/>
      <c r="ER85" s="36"/>
      <c r="ES85" s="37"/>
      <c r="ET85" s="431"/>
      <c r="EU85" s="431"/>
      <c r="EV85" s="36"/>
      <c r="EW85" s="37"/>
      <c r="EX85" s="36"/>
      <c r="EY85" s="37"/>
      <c r="EZ85" s="36"/>
      <c r="FC85" s="37"/>
      <c r="FD85" s="36"/>
      <c r="FE85" s="37"/>
      <c r="FF85" s="408"/>
      <c r="FG85" s="431"/>
      <c r="FH85" s="408"/>
      <c r="FI85" s="431"/>
      <c r="FJ85" s="36"/>
      <c r="FK85" s="37"/>
      <c r="FL85" s="36"/>
      <c r="FM85" s="37"/>
      <c r="FN85" s="36"/>
      <c r="FO85" s="37"/>
      <c r="FP85" s="36"/>
      <c r="FQ85" s="37"/>
      <c r="FR85" s="36"/>
      <c r="FS85" s="37"/>
      <c r="FT85" s="36"/>
      <c r="FU85" s="37"/>
      <c r="FV85" s="36"/>
      <c r="FW85" s="37"/>
    </row>
    <row r="86" spans="1:179" ht="12.75" customHeight="1">
      <c r="H86" s="36"/>
      <c r="J86" s="36"/>
      <c r="O86" s="37"/>
      <c r="S86" s="37"/>
      <c r="U86" s="37"/>
      <c r="AD86" s="36"/>
      <c r="AJ86" s="36"/>
      <c r="AN86" s="36"/>
      <c r="AP86" s="36"/>
      <c r="AQ86" s="37"/>
      <c r="AS86" s="37"/>
      <c r="AX86" s="36"/>
      <c r="AZ86" s="36"/>
      <c r="BC86" s="37"/>
      <c r="BD86" s="36"/>
      <c r="BH86" s="36"/>
      <c r="BI86" s="37"/>
      <c r="BJ86" s="36"/>
      <c r="BK86" s="37"/>
      <c r="BL86" s="431"/>
      <c r="BM86" s="431"/>
      <c r="BN86" s="408"/>
      <c r="BO86" s="431"/>
      <c r="BP86" s="408"/>
      <c r="BQ86" s="431"/>
      <c r="BR86" s="408"/>
      <c r="BS86" s="431"/>
      <c r="BT86" s="36"/>
      <c r="BU86" s="37"/>
      <c r="BV86" s="36"/>
      <c r="BW86" s="37"/>
      <c r="BZ86" s="36"/>
      <c r="CA86" s="37"/>
      <c r="CB86" s="36"/>
      <c r="CC86" s="37"/>
      <c r="CD86" s="408"/>
      <c r="CE86" s="431"/>
      <c r="CH86" s="408"/>
      <c r="CI86" s="431"/>
      <c r="CJ86" s="36"/>
      <c r="CK86" s="37"/>
      <c r="CL86" s="36"/>
      <c r="CM86" s="37"/>
      <c r="CN86" s="36"/>
      <c r="CO86" s="37"/>
      <c r="CP86" s="36"/>
      <c r="CQ86" s="37"/>
      <c r="CR86" s="36"/>
      <c r="CS86" s="37"/>
      <c r="CT86" s="36"/>
      <c r="CU86" s="37"/>
      <c r="CV86" s="36"/>
      <c r="CW86" s="37"/>
      <c r="CX86" s="36"/>
      <c r="CY86" s="37"/>
      <c r="CZ86" s="36"/>
      <c r="DA86" s="37"/>
      <c r="DB86" s="36"/>
      <c r="DC86" s="37"/>
      <c r="DD86" s="36"/>
      <c r="DE86" s="37"/>
      <c r="DF86" s="36"/>
      <c r="DG86" s="37"/>
      <c r="DH86" s="36"/>
      <c r="DI86" s="37"/>
      <c r="DJ86" s="36"/>
      <c r="DK86" s="37"/>
      <c r="DL86" s="36"/>
      <c r="DM86" s="37"/>
      <c r="DN86" s="36"/>
      <c r="DO86" s="37"/>
      <c r="DP86" s="431"/>
      <c r="DQ86" s="431"/>
      <c r="DR86" s="36"/>
      <c r="DS86" s="37"/>
      <c r="DT86" s="36"/>
      <c r="DU86" s="37"/>
      <c r="DV86" s="36"/>
      <c r="DW86" s="37"/>
      <c r="DX86" s="36"/>
      <c r="DY86" s="37"/>
      <c r="EB86" s="36"/>
      <c r="EC86" s="37"/>
      <c r="ED86" s="36"/>
      <c r="EE86" s="37"/>
      <c r="EF86" s="408"/>
      <c r="EG86" s="431"/>
      <c r="EH86" s="36"/>
      <c r="EI86" s="37"/>
      <c r="EJ86" s="36"/>
      <c r="EK86" s="37"/>
      <c r="EL86" s="36"/>
      <c r="EM86" s="37"/>
      <c r="EN86" s="36"/>
      <c r="EO86" s="37"/>
      <c r="EP86" s="36"/>
      <c r="EQ86" s="37"/>
      <c r="ER86" s="36"/>
      <c r="ES86" s="37"/>
      <c r="ET86" s="431"/>
      <c r="EU86" s="431"/>
      <c r="EV86" s="36"/>
      <c r="EW86" s="37"/>
      <c r="EX86" s="36"/>
      <c r="EY86" s="37"/>
      <c r="EZ86" s="36"/>
      <c r="FC86" s="37"/>
      <c r="FD86" s="36"/>
      <c r="FE86" s="37"/>
      <c r="FF86" s="408"/>
      <c r="FG86" s="431"/>
      <c r="FH86" s="408"/>
      <c r="FI86" s="431"/>
      <c r="FJ86" s="36"/>
      <c r="FK86" s="37"/>
      <c r="FL86" s="36"/>
      <c r="FM86" s="37"/>
      <c r="FN86" s="36"/>
      <c r="FO86" s="37"/>
      <c r="FP86" s="36"/>
      <c r="FQ86" s="37"/>
      <c r="FR86" s="36"/>
      <c r="FS86" s="37"/>
      <c r="FT86" s="36"/>
      <c r="FU86" s="37"/>
      <c r="FV86" s="36"/>
      <c r="FW86" s="37"/>
    </row>
    <row r="87" spans="1:179" ht="12.75" customHeight="1">
      <c r="H87" s="36"/>
      <c r="J87" s="36"/>
      <c r="O87" s="37"/>
      <c r="S87" s="37"/>
      <c r="U87" s="37"/>
      <c r="AD87" s="36"/>
      <c r="AJ87" s="36"/>
      <c r="AN87" s="36"/>
      <c r="AP87" s="36"/>
      <c r="AQ87" s="37"/>
      <c r="AS87" s="37"/>
      <c r="AX87" s="36"/>
      <c r="AZ87" s="36"/>
      <c r="BC87" s="37"/>
      <c r="BD87" s="36"/>
      <c r="BH87" s="36"/>
      <c r="BI87" s="37"/>
      <c r="BJ87" s="36"/>
      <c r="BK87" s="37"/>
      <c r="BL87" s="431"/>
      <c r="BM87" s="431"/>
      <c r="BN87" s="408"/>
      <c r="BO87" s="431"/>
      <c r="BP87" s="408"/>
      <c r="BQ87" s="431"/>
      <c r="BR87" s="408"/>
      <c r="BS87" s="431"/>
      <c r="BT87" s="36"/>
      <c r="BU87" s="37"/>
      <c r="BV87" s="36"/>
      <c r="BW87" s="37"/>
      <c r="BZ87" s="36"/>
      <c r="CA87" s="37"/>
      <c r="CB87" s="36"/>
      <c r="CC87" s="37"/>
      <c r="CD87" s="408"/>
      <c r="CE87" s="431"/>
      <c r="CH87" s="408"/>
      <c r="CI87" s="431"/>
      <c r="CJ87" s="36"/>
      <c r="CK87" s="37"/>
      <c r="CL87" s="36"/>
      <c r="CM87" s="37"/>
      <c r="CN87" s="36"/>
      <c r="CO87" s="37"/>
      <c r="CP87" s="36"/>
      <c r="CQ87" s="37"/>
      <c r="CR87" s="36"/>
      <c r="CS87" s="37"/>
      <c r="CT87" s="36"/>
      <c r="CU87" s="37"/>
      <c r="CV87" s="36"/>
      <c r="CW87" s="37"/>
      <c r="CX87" s="36"/>
      <c r="CY87" s="37"/>
      <c r="CZ87" s="36"/>
      <c r="DA87" s="37"/>
      <c r="DB87" s="36"/>
      <c r="DC87" s="37"/>
      <c r="DD87" s="36"/>
      <c r="DE87" s="37"/>
      <c r="DF87" s="36"/>
      <c r="DG87" s="37"/>
      <c r="DH87" s="36"/>
      <c r="DI87" s="37"/>
      <c r="DJ87" s="36"/>
      <c r="DK87" s="37"/>
      <c r="DL87" s="36"/>
      <c r="DM87" s="37"/>
      <c r="DN87" s="36"/>
      <c r="DO87" s="37"/>
      <c r="DP87" s="431"/>
      <c r="DQ87" s="431"/>
      <c r="DR87" s="36"/>
      <c r="DS87" s="37"/>
      <c r="DT87" s="36"/>
      <c r="DU87" s="37"/>
      <c r="DV87" s="36"/>
      <c r="DW87" s="37"/>
      <c r="DX87" s="36"/>
      <c r="DY87" s="37"/>
      <c r="EB87" s="36"/>
      <c r="EC87" s="37"/>
      <c r="ED87" s="36"/>
      <c r="EE87" s="37"/>
      <c r="EF87" s="408"/>
      <c r="EG87" s="431"/>
      <c r="EH87" s="36"/>
      <c r="EI87" s="37"/>
      <c r="EJ87" s="36"/>
      <c r="EK87" s="37"/>
      <c r="EL87" s="36"/>
      <c r="EM87" s="37"/>
      <c r="EN87" s="36"/>
      <c r="EO87" s="37"/>
      <c r="EP87" s="36"/>
      <c r="EQ87" s="37"/>
      <c r="ER87" s="36"/>
      <c r="ES87" s="37"/>
      <c r="ET87" s="431"/>
      <c r="EU87" s="431"/>
      <c r="EV87" s="36"/>
      <c r="EW87" s="37"/>
      <c r="EX87" s="36"/>
      <c r="EY87" s="37"/>
      <c r="EZ87" s="36"/>
      <c r="FC87" s="37"/>
      <c r="FD87" s="36"/>
      <c r="FE87" s="37"/>
      <c r="FF87" s="408"/>
      <c r="FG87" s="431"/>
      <c r="FH87" s="408"/>
      <c r="FI87" s="431"/>
      <c r="FJ87" s="36"/>
      <c r="FK87" s="37"/>
      <c r="FL87" s="36"/>
      <c r="FM87" s="37"/>
      <c r="FN87" s="36"/>
      <c r="FO87" s="37"/>
      <c r="FP87" s="36"/>
      <c r="FQ87" s="37"/>
      <c r="FR87" s="36"/>
      <c r="FS87" s="37"/>
      <c r="FT87" s="36"/>
      <c r="FU87" s="37"/>
      <c r="FV87" s="36"/>
      <c r="FW87" s="37"/>
    </row>
    <row r="88" spans="1:179" ht="12.75" customHeight="1">
      <c r="H88" s="36"/>
      <c r="J88" s="36"/>
      <c r="O88" s="37"/>
      <c r="S88" s="37"/>
      <c r="U88" s="37"/>
      <c r="AD88" s="36"/>
      <c r="AJ88" s="36"/>
      <c r="AN88" s="36"/>
      <c r="AP88" s="36"/>
      <c r="AQ88" s="37"/>
      <c r="AS88" s="37"/>
      <c r="AX88" s="36"/>
      <c r="AZ88" s="36"/>
      <c r="BC88" s="37"/>
      <c r="BD88" s="36"/>
      <c r="BH88" s="36"/>
      <c r="BI88" s="37"/>
      <c r="BJ88" s="36"/>
      <c r="BK88" s="37"/>
      <c r="BL88" s="431"/>
      <c r="BM88" s="431"/>
      <c r="BN88" s="408"/>
      <c r="BO88" s="431"/>
      <c r="BP88" s="408"/>
      <c r="BQ88" s="431"/>
      <c r="BR88" s="408"/>
      <c r="BS88" s="431"/>
      <c r="BT88" s="36"/>
      <c r="BU88" s="37"/>
      <c r="BV88" s="36"/>
      <c r="BW88" s="37"/>
      <c r="BZ88" s="36"/>
      <c r="CA88" s="37"/>
      <c r="CB88" s="36"/>
      <c r="CC88" s="37"/>
      <c r="CD88" s="408"/>
      <c r="CE88" s="431"/>
      <c r="CH88" s="408"/>
      <c r="CI88" s="431"/>
      <c r="CJ88" s="36"/>
      <c r="CK88" s="37"/>
      <c r="CL88" s="36"/>
      <c r="CM88" s="37"/>
      <c r="CN88" s="36"/>
      <c r="CO88" s="37"/>
      <c r="CP88" s="36"/>
      <c r="CQ88" s="37"/>
      <c r="CR88" s="36"/>
      <c r="CS88" s="37"/>
      <c r="CT88" s="36"/>
      <c r="CU88" s="37"/>
      <c r="CV88" s="36"/>
      <c r="CW88" s="37"/>
      <c r="CX88" s="36"/>
      <c r="CY88" s="37"/>
      <c r="CZ88" s="36"/>
      <c r="DA88" s="37"/>
      <c r="DB88" s="36"/>
      <c r="DC88" s="37"/>
      <c r="DD88" s="36"/>
      <c r="DE88" s="37"/>
      <c r="DF88" s="36"/>
      <c r="DG88" s="37"/>
      <c r="DH88" s="36"/>
      <c r="DI88" s="37"/>
      <c r="DJ88" s="36"/>
      <c r="DK88" s="37"/>
      <c r="DL88" s="36"/>
      <c r="DM88" s="37"/>
      <c r="DN88" s="36"/>
      <c r="DO88" s="37"/>
      <c r="DP88" s="431"/>
      <c r="DQ88" s="431"/>
      <c r="DR88" s="36"/>
      <c r="DS88" s="37"/>
      <c r="DT88" s="36"/>
      <c r="DU88" s="37"/>
      <c r="DV88" s="36"/>
      <c r="DW88" s="37"/>
      <c r="DX88" s="36"/>
      <c r="DY88" s="37"/>
      <c r="EB88" s="36"/>
      <c r="EC88" s="37"/>
      <c r="ED88" s="36"/>
      <c r="EE88" s="37"/>
      <c r="EF88" s="408"/>
      <c r="EG88" s="431"/>
      <c r="EH88" s="36"/>
      <c r="EI88" s="37"/>
      <c r="EJ88" s="36"/>
      <c r="EK88" s="37"/>
      <c r="EL88" s="36"/>
      <c r="EM88" s="37"/>
      <c r="EN88" s="36"/>
      <c r="EO88" s="37"/>
      <c r="EP88" s="36"/>
      <c r="EQ88" s="37"/>
      <c r="ER88" s="36"/>
      <c r="ES88" s="37"/>
      <c r="ET88" s="400"/>
      <c r="EU88" s="400"/>
      <c r="EV88" s="36"/>
      <c r="EW88" s="37"/>
      <c r="EX88" s="36"/>
      <c r="EY88" s="37"/>
      <c r="EZ88" s="36"/>
      <c r="FC88" s="37"/>
      <c r="FD88" s="36"/>
      <c r="FE88" s="37"/>
      <c r="FF88" s="408"/>
      <c r="FG88" s="431"/>
      <c r="FH88" s="408"/>
      <c r="FI88" s="431"/>
      <c r="FJ88" s="36"/>
      <c r="FK88" s="37"/>
      <c r="FL88" s="36"/>
      <c r="FM88" s="37"/>
      <c r="FN88" s="36"/>
      <c r="FO88" s="37"/>
      <c r="FP88" s="36"/>
      <c r="FQ88" s="37"/>
      <c r="FR88" s="36"/>
      <c r="FS88" s="37"/>
      <c r="FT88" s="36"/>
      <c r="FU88" s="37"/>
      <c r="FV88" s="36"/>
      <c r="FW88" s="37"/>
    </row>
    <row r="89" spans="1:179" ht="12.75" customHeight="1">
      <c r="AP89" s="36"/>
      <c r="AQ89" s="37"/>
      <c r="BH89" s="408"/>
      <c r="BI89" s="408"/>
      <c r="BJ89" s="431"/>
      <c r="BK89" s="431"/>
      <c r="BL89" s="431"/>
      <c r="BM89" s="431"/>
      <c r="BN89" s="408"/>
      <c r="BO89" s="431"/>
      <c r="BP89" s="408"/>
      <c r="BQ89" s="431"/>
      <c r="BR89" s="408"/>
      <c r="BS89" s="431"/>
      <c r="BT89" s="408"/>
      <c r="BU89" s="431"/>
      <c r="BV89" s="408"/>
      <c r="BW89" s="431"/>
      <c r="BZ89" s="431"/>
      <c r="CA89" s="431"/>
      <c r="CB89" s="408"/>
      <c r="CC89" s="431"/>
      <c r="CD89" s="408"/>
      <c r="CE89" s="431"/>
      <c r="CH89" s="408"/>
      <c r="CI89" s="431"/>
      <c r="CJ89" s="408"/>
      <c r="CK89" s="431"/>
      <c r="CL89" s="408"/>
      <c r="CM89" s="431"/>
      <c r="CN89" s="431"/>
      <c r="CO89" s="431"/>
      <c r="CP89" s="408"/>
      <c r="CQ89" s="431"/>
      <c r="CR89" s="408"/>
      <c r="CS89" s="431"/>
      <c r="CT89" s="431"/>
      <c r="CU89" s="431"/>
      <c r="CV89" s="408"/>
      <c r="CW89" s="431"/>
      <c r="CX89" s="408"/>
      <c r="CY89" s="431"/>
      <c r="CZ89" s="408"/>
      <c r="DA89" s="431"/>
      <c r="DB89" s="408"/>
      <c r="DC89" s="431"/>
      <c r="DD89" s="408"/>
      <c r="DE89" s="431"/>
      <c r="DF89" s="408"/>
      <c r="DG89" s="431"/>
      <c r="DH89" s="431"/>
      <c r="DI89" s="431"/>
      <c r="DJ89" s="408"/>
      <c r="DK89" s="431"/>
      <c r="DL89" s="431"/>
      <c r="DM89" s="431"/>
      <c r="DN89" s="408"/>
      <c r="DO89" s="431"/>
      <c r="DP89" s="431"/>
      <c r="DQ89" s="431"/>
      <c r="DR89" s="408"/>
      <c r="DS89" s="431"/>
      <c r="DT89" s="408"/>
      <c r="DU89" s="431"/>
      <c r="DV89" s="408"/>
      <c r="DW89" s="431"/>
      <c r="DX89" s="400"/>
      <c r="DY89" s="400"/>
      <c r="EB89" s="408"/>
      <c r="EC89" s="431"/>
      <c r="ED89" s="408"/>
      <c r="EE89" s="431"/>
      <c r="EF89" s="408"/>
      <c r="EG89" s="431"/>
      <c r="EH89" s="431"/>
      <c r="EI89" s="431"/>
      <c r="EJ89" s="431"/>
      <c r="EK89" s="431"/>
      <c r="EL89" s="431"/>
      <c r="EM89" s="431"/>
      <c r="EN89" s="431"/>
      <c r="EO89" s="431"/>
      <c r="EP89" s="431"/>
      <c r="EQ89" s="431"/>
      <c r="ER89" s="408"/>
      <c r="ES89" s="431"/>
      <c r="ET89" s="400"/>
      <c r="EU89" s="400"/>
      <c r="EV89" s="400"/>
      <c r="EW89" s="400"/>
      <c r="EX89" s="400"/>
      <c r="EY89" s="400"/>
      <c r="FD89" s="408"/>
      <c r="FE89" s="431"/>
      <c r="FF89" s="408"/>
      <c r="FG89" s="431"/>
      <c r="FH89" s="408"/>
      <c r="FI89" s="431"/>
      <c r="FJ89" s="408"/>
      <c r="FK89" s="431"/>
      <c r="FL89" s="431"/>
      <c r="FM89" s="431"/>
      <c r="FN89" s="431"/>
      <c r="FO89" s="431"/>
      <c r="FP89" s="431"/>
      <c r="FQ89" s="431"/>
      <c r="FR89" s="400"/>
      <c r="FS89" s="400"/>
      <c r="FT89" s="408"/>
      <c r="FU89" s="431"/>
      <c r="FV89" s="400"/>
      <c r="FW89" s="400"/>
    </row>
    <row r="90" spans="1:179" ht="12.75" customHeight="1">
      <c r="AP90" s="36"/>
      <c r="AQ90" s="37"/>
      <c r="BH90" s="408"/>
      <c r="BI90" s="408"/>
      <c r="BJ90" s="431"/>
      <c r="BK90" s="431"/>
      <c r="BL90" s="431"/>
      <c r="BM90" s="431"/>
      <c r="BN90" s="408"/>
      <c r="BO90" s="431"/>
      <c r="BP90" s="408"/>
      <c r="BQ90" s="431"/>
      <c r="BR90" s="408"/>
      <c r="BS90" s="431"/>
      <c r="BT90" s="408"/>
      <c r="BU90" s="431"/>
      <c r="BV90" s="408"/>
      <c r="BW90" s="431"/>
      <c r="BZ90" s="431"/>
      <c r="CA90" s="431"/>
      <c r="CB90" s="408"/>
      <c r="CC90" s="431"/>
      <c r="CD90" s="408"/>
      <c r="CE90" s="431"/>
      <c r="CH90" s="408"/>
      <c r="CI90" s="431"/>
      <c r="CJ90" s="408"/>
      <c r="CK90" s="431"/>
      <c r="CL90" s="408"/>
      <c r="CM90" s="431"/>
      <c r="CN90" s="431"/>
      <c r="CO90" s="431"/>
      <c r="CP90" s="408"/>
      <c r="CQ90" s="431"/>
      <c r="CR90" s="408"/>
      <c r="CS90" s="431"/>
      <c r="CT90" s="431"/>
      <c r="CU90" s="431"/>
      <c r="CV90" s="408"/>
      <c r="CW90" s="431"/>
      <c r="CX90" s="408"/>
      <c r="CY90" s="431"/>
      <c r="CZ90" s="408"/>
      <c r="DA90" s="431"/>
      <c r="DB90" s="408"/>
      <c r="DC90" s="431"/>
      <c r="DD90" s="408"/>
      <c r="DE90" s="431"/>
      <c r="DF90" s="408"/>
      <c r="DG90" s="431"/>
      <c r="DH90" s="431"/>
      <c r="DI90" s="431"/>
      <c r="DJ90" s="408"/>
      <c r="DK90" s="431"/>
      <c r="DL90" s="431"/>
      <c r="DM90" s="431"/>
      <c r="DN90" s="408"/>
      <c r="DO90" s="431"/>
      <c r="DP90" s="431"/>
      <c r="DQ90" s="431"/>
      <c r="DR90" s="408"/>
      <c r="DS90" s="431"/>
      <c r="DT90" s="408"/>
      <c r="DU90" s="431"/>
      <c r="DV90" s="408"/>
      <c r="DW90" s="431"/>
      <c r="DX90" s="400"/>
      <c r="DY90" s="400"/>
      <c r="EB90" s="408"/>
      <c r="EC90" s="431"/>
      <c r="ED90" s="408"/>
      <c r="EE90" s="431"/>
      <c r="EF90" s="408"/>
      <c r="EG90" s="431"/>
      <c r="EH90" s="431"/>
      <c r="EI90" s="431"/>
      <c r="EJ90" s="431"/>
      <c r="EK90" s="431"/>
      <c r="EL90" s="431"/>
      <c r="EM90" s="431"/>
      <c r="EN90" s="431"/>
      <c r="EO90" s="431"/>
      <c r="EP90" s="431"/>
      <c r="EQ90" s="431"/>
      <c r="ER90" s="408"/>
      <c r="ES90" s="431"/>
      <c r="ET90" s="400"/>
      <c r="EU90" s="400"/>
      <c r="EV90" s="400"/>
      <c r="EW90" s="400"/>
      <c r="EX90" s="400"/>
      <c r="EY90" s="400"/>
      <c r="FD90" s="408"/>
      <c r="FE90" s="431"/>
      <c r="FF90" s="408"/>
      <c r="FG90" s="431"/>
      <c r="FH90" s="408"/>
      <c r="FI90" s="431"/>
      <c r="FJ90" s="408"/>
      <c r="FK90" s="431"/>
      <c r="FL90" s="431"/>
      <c r="FM90" s="431"/>
      <c r="FN90" s="431"/>
      <c r="FO90" s="431"/>
      <c r="FP90" s="431"/>
      <c r="FQ90" s="431"/>
      <c r="FR90" s="400"/>
      <c r="FS90" s="400"/>
      <c r="FT90" s="408"/>
      <c r="FU90" s="431"/>
      <c r="FV90" s="400"/>
      <c r="FW90" s="400"/>
    </row>
    <row r="91" spans="1:179" ht="12.75" customHeight="1">
      <c r="AP91" s="36"/>
      <c r="AQ91" s="37"/>
      <c r="BH91" s="408"/>
      <c r="BI91" s="408"/>
      <c r="BJ91" s="431"/>
      <c r="BK91" s="431"/>
      <c r="BL91" s="431"/>
      <c r="BM91" s="431"/>
      <c r="BN91" s="408"/>
      <c r="BO91" s="431"/>
      <c r="BP91" s="408"/>
      <c r="BQ91" s="431"/>
      <c r="BR91" s="408"/>
      <c r="BS91" s="431"/>
      <c r="BT91" s="408"/>
      <c r="BU91" s="431"/>
      <c r="BV91" s="408"/>
      <c r="BW91" s="431"/>
      <c r="BZ91" s="431"/>
      <c r="CA91" s="431"/>
      <c r="CB91" s="408"/>
      <c r="CC91" s="431"/>
      <c r="CD91" s="408"/>
      <c r="CE91" s="431"/>
      <c r="CH91" s="408"/>
      <c r="CI91" s="431"/>
      <c r="CJ91" s="408"/>
      <c r="CK91" s="431"/>
      <c r="CL91" s="408"/>
      <c r="CM91" s="431"/>
      <c r="CN91" s="431"/>
      <c r="CO91" s="431"/>
      <c r="CP91" s="408"/>
      <c r="CQ91" s="431"/>
      <c r="CR91" s="408"/>
      <c r="CS91" s="431"/>
      <c r="CT91" s="431"/>
      <c r="CU91" s="431"/>
      <c r="CV91" s="408"/>
      <c r="CW91" s="431"/>
      <c r="CX91" s="408"/>
      <c r="CY91" s="431"/>
      <c r="CZ91" s="408"/>
      <c r="DA91" s="431"/>
      <c r="DB91" s="408"/>
      <c r="DC91" s="431"/>
      <c r="DD91" s="408"/>
      <c r="DE91" s="431"/>
      <c r="DF91" s="408"/>
      <c r="DG91" s="431"/>
      <c r="DH91" s="431"/>
      <c r="DI91" s="431"/>
      <c r="DJ91" s="408"/>
      <c r="DK91" s="431"/>
      <c r="DL91" s="431"/>
      <c r="DM91" s="431"/>
      <c r="DN91" s="408"/>
      <c r="DO91" s="431"/>
      <c r="DP91" s="431"/>
      <c r="DQ91" s="431"/>
      <c r="DR91" s="408"/>
      <c r="DS91" s="431"/>
      <c r="DT91" s="408"/>
      <c r="DU91" s="431"/>
      <c r="DV91" s="408"/>
      <c r="DW91" s="431"/>
      <c r="DX91" s="400"/>
      <c r="DY91" s="400"/>
      <c r="EB91" s="408"/>
      <c r="EC91" s="431"/>
      <c r="ED91" s="408"/>
      <c r="EE91" s="431"/>
      <c r="EF91" s="408"/>
      <c r="EG91" s="431"/>
      <c r="EH91" s="431"/>
      <c r="EI91" s="431"/>
      <c r="EJ91" s="431"/>
      <c r="EK91" s="431"/>
      <c r="EL91" s="431"/>
      <c r="EM91" s="431"/>
      <c r="EN91" s="431"/>
      <c r="EO91" s="431"/>
      <c r="EP91" s="431"/>
      <c r="EQ91" s="431"/>
      <c r="ER91" s="408"/>
      <c r="ES91" s="431"/>
      <c r="ET91" s="400"/>
      <c r="EU91" s="400"/>
      <c r="EV91" s="400"/>
      <c r="EW91" s="400"/>
      <c r="EX91" s="400"/>
      <c r="EY91" s="400"/>
      <c r="FD91" s="408"/>
      <c r="FE91" s="431"/>
      <c r="FF91" s="408"/>
      <c r="FG91" s="431"/>
      <c r="FH91" s="408"/>
      <c r="FI91" s="431"/>
      <c r="FJ91" s="408"/>
      <c r="FK91" s="431"/>
      <c r="FL91" s="431"/>
      <c r="FM91" s="431"/>
      <c r="FN91" s="431"/>
      <c r="FO91" s="431"/>
      <c r="FP91" s="431"/>
      <c r="FQ91" s="431"/>
      <c r="FR91" s="400"/>
      <c r="FS91" s="400"/>
      <c r="FT91" s="408"/>
      <c r="FU91" s="431"/>
      <c r="FV91" s="400"/>
      <c r="FW91" s="400"/>
    </row>
    <row r="92" spans="1:179" ht="12.75" customHeight="1">
      <c r="AP92" s="36"/>
      <c r="AQ92" s="37"/>
      <c r="BH92" s="408"/>
      <c r="BI92" s="408"/>
      <c r="BJ92" s="431"/>
      <c r="BK92" s="431"/>
      <c r="BL92" s="431"/>
      <c r="BM92" s="431"/>
      <c r="BN92" s="408"/>
      <c r="BO92" s="431"/>
      <c r="BP92" s="408"/>
      <c r="BQ92" s="431"/>
      <c r="BR92" s="408"/>
      <c r="BS92" s="431"/>
      <c r="BT92" s="408"/>
      <c r="BU92" s="431"/>
      <c r="BV92" s="408"/>
      <c r="BW92" s="431"/>
      <c r="BZ92" s="431"/>
      <c r="CA92" s="431"/>
      <c r="CB92" s="408"/>
      <c r="CC92" s="431"/>
      <c r="CD92" s="408"/>
      <c r="CE92" s="431"/>
      <c r="CH92" s="408"/>
      <c r="CI92" s="431"/>
      <c r="CJ92" s="408"/>
      <c r="CK92" s="431"/>
      <c r="CL92" s="408"/>
      <c r="CM92" s="431"/>
      <c r="CN92" s="431"/>
      <c r="CO92" s="431"/>
      <c r="CP92" s="408"/>
      <c r="CQ92" s="431"/>
      <c r="CR92" s="408"/>
      <c r="CS92" s="431"/>
      <c r="CT92" s="431"/>
      <c r="CU92" s="431"/>
      <c r="CV92" s="408"/>
      <c r="CW92" s="431"/>
      <c r="CX92" s="408"/>
      <c r="CY92" s="431"/>
      <c r="CZ92" s="408"/>
      <c r="DA92" s="431"/>
      <c r="DB92" s="408"/>
      <c r="DC92" s="431"/>
      <c r="DD92" s="408"/>
      <c r="DE92" s="431"/>
      <c r="DF92" s="408"/>
      <c r="DG92" s="431"/>
      <c r="DH92" s="431"/>
      <c r="DI92" s="431"/>
      <c r="DJ92" s="408"/>
      <c r="DK92" s="431"/>
      <c r="DL92" s="431"/>
      <c r="DM92" s="431"/>
      <c r="DN92" s="408"/>
      <c r="DO92" s="431"/>
      <c r="DP92" s="431"/>
      <c r="DQ92" s="431"/>
      <c r="DR92" s="408"/>
      <c r="DS92" s="431"/>
      <c r="DT92" s="408"/>
      <c r="DU92" s="431"/>
      <c r="DV92" s="408"/>
      <c r="DW92" s="431"/>
      <c r="DX92" s="400"/>
      <c r="DY92" s="400"/>
      <c r="EB92" s="408"/>
      <c r="EC92" s="431"/>
      <c r="ED92" s="408"/>
      <c r="EE92" s="431"/>
      <c r="EF92" s="408"/>
      <c r="EG92" s="431"/>
      <c r="EH92" s="431"/>
      <c r="EI92" s="431"/>
      <c r="EJ92" s="431"/>
      <c r="EK92" s="431"/>
      <c r="EL92" s="431"/>
      <c r="EM92" s="431"/>
      <c r="EN92" s="431"/>
      <c r="EO92" s="431"/>
      <c r="EP92" s="431"/>
      <c r="EQ92" s="431"/>
      <c r="ER92" s="408"/>
      <c r="ES92" s="431"/>
      <c r="ET92" s="400"/>
      <c r="EU92" s="400"/>
      <c r="EV92" s="400"/>
      <c r="EW92" s="400"/>
      <c r="EX92" s="400"/>
      <c r="EY92" s="400"/>
      <c r="FD92" s="408"/>
      <c r="FE92" s="431"/>
      <c r="FF92" s="408"/>
      <c r="FG92" s="431"/>
      <c r="FH92" s="408"/>
      <c r="FI92" s="431"/>
      <c r="FJ92" s="408"/>
      <c r="FK92" s="431"/>
      <c r="FL92" s="431"/>
      <c r="FM92" s="431"/>
      <c r="FN92" s="431"/>
      <c r="FO92" s="431"/>
      <c r="FP92" s="431"/>
      <c r="FQ92" s="431"/>
      <c r="FR92" s="400"/>
      <c r="FS92" s="400"/>
      <c r="FT92" s="408"/>
      <c r="FU92" s="431"/>
      <c r="FV92" s="400"/>
      <c r="FW92" s="400"/>
    </row>
    <row r="93" spans="1:179" ht="12.75" customHeight="1">
      <c r="AP93" s="36"/>
      <c r="AQ93" s="37"/>
      <c r="BH93" s="408"/>
      <c r="BI93" s="408"/>
      <c r="BJ93" s="431"/>
      <c r="BK93" s="431"/>
      <c r="BL93" s="431"/>
      <c r="BM93" s="431"/>
      <c r="BN93" s="408"/>
      <c r="BO93" s="431"/>
      <c r="BP93" s="408"/>
      <c r="BQ93" s="431"/>
      <c r="BR93" s="408"/>
      <c r="BS93" s="431"/>
      <c r="BT93" s="408"/>
      <c r="BU93" s="431"/>
      <c r="BV93" s="408"/>
      <c r="BW93" s="431"/>
      <c r="BZ93" s="431"/>
      <c r="CA93" s="431"/>
      <c r="CB93" s="408"/>
      <c r="CC93" s="431"/>
      <c r="CD93" s="408"/>
      <c r="CE93" s="431"/>
      <c r="CH93" s="408"/>
      <c r="CI93" s="431"/>
      <c r="CJ93" s="408"/>
      <c r="CK93" s="431"/>
      <c r="CL93" s="408"/>
      <c r="CM93" s="431"/>
      <c r="CN93" s="431"/>
      <c r="CO93" s="431"/>
      <c r="CP93" s="408"/>
      <c r="CQ93" s="431"/>
      <c r="CR93" s="408"/>
      <c r="CS93" s="431"/>
      <c r="CT93" s="431"/>
      <c r="CU93" s="431"/>
      <c r="CV93" s="408"/>
      <c r="CW93" s="431"/>
      <c r="CX93" s="408"/>
      <c r="CY93" s="431"/>
      <c r="CZ93" s="408"/>
      <c r="DA93" s="431"/>
      <c r="DB93" s="408"/>
      <c r="DC93" s="431"/>
      <c r="DD93" s="408"/>
      <c r="DE93" s="431"/>
      <c r="DF93" s="408"/>
      <c r="DG93" s="431"/>
      <c r="DH93" s="431"/>
      <c r="DI93" s="431"/>
      <c r="DJ93" s="408"/>
      <c r="DK93" s="431"/>
      <c r="DL93" s="431"/>
      <c r="DM93" s="431"/>
      <c r="DN93" s="408"/>
      <c r="DO93" s="431"/>
      <c r="DP93" s="431"/>
      <c r="DQ93" s="431"/>
      <c r="DR93" s="408"/>
      <c r="DS93" s="431"/>
      <c r="DT93" s="408"/>
      <c r="DU93" s="431"/>
      <c r="DV93" s="408"/>
      <c r="DW93" s="431"/>
      <c r="DX93" s="400"/>
      <c r="DY93" s="400"/>
      <c r="EB93" s="408"/>
      <c r="EC93" s="431"/>
      <c r="ED93" s="408"/>
      <c r="EE93" s="431"/>
      <c r="EF93" s="408"/>
      <c r="EG93" s="431"/>
      <c r="EH93" s="431"/>
      <c r="EI93" s="431"/>
      <c r="EJ93" s="431"/>
      <c r="EK93" s="431"/>
      <c r="EL93" s="431"/>
      <c r="EM93" s="431"/>
      <c r="EN93" s="431"/>
      <c r="EO93" s="431"/>
      <c r="EP93" s="431"/>
      <c r="EQ93" s="431"/>
      <c r="ER93" s="408"/>
      <c r="ES93" s="431"/>
      <c r="ET93" s="400"/>
      <c r="EU93" s="400"/>
      <c r="EV93" s="400"/>
      <c r="EW93" s="400"/>
      <c r="EX93" s="400"/>
      <c r="EY93" s="400"/>
      <c r="FD93" s="408"/>
      <c r="FE93" s="431"/>
      <c r="FF93" s="408"/>
      <c r="FG93" s="431"/>
      <c r="FH93" s="408"/>
      <c r="FI93" s="431"/>
      <c r="FJ93" s="408"/>
      <c r="FK93" s="431"/>
      <c r="FL93" s="431"/>
      <c r="FM93" s="431"/>
      <c r="FN93" s="431"/>
      <c r="FO93" s="431"/>
      <c r="FP93" s="431"/>
      <c r="FQ93" s="431"/>
      <c r="FR93" s="400"/>
      <c r="FS93" s="400"/>
      <c r="FT93" s="408"/>
      <c r="FU93" s="431"/>
      <c r="FV93" s="400"/>
      <c r="FW93" s="400"/>
    </row>
    <row r="94" spans="1:179" ht="12.75" customHeight="1">
      <c r="AP94" s="36"/>
      <c r="AQ94" s="37"/>
      <c r="BH94" s="408"/>
      <c r="BI94" s="408"/>
      <c r="BJ94" s="431"/>
      <c r="BK94" s="431"/>
      <c r="BL94" s="431"/>
      <c r="BM94" s="431"/>
      <c r="BN94" s="408"/>
      <c r="BO94" s="431"/>
      <c r="BP94" s="408"/>
      <c r="BQ94" s="431"/>
      <c r="BR94" s="408"/>
      <c r="BS94" s="431"/>
      <c r="BT94" s="408"/>
      <c r="BU94" s="431"/>
      <c r="BV94" s="408"/>
      <c r="BW94" s="431"/>
      <c r="BZ94" s="431"/>
      <c r="CA94" s="431"/>
      <c r="CB94" s="408"/>
      <c r="CC94" s="431"/>
      <c r="CD94" s="408"/>
      <c r="CE94" s="431"/>
      <c r="CH94" s="408"/>
      <c r="CI94" s="431"/>
      <c r="CJ94" s="408"/>
      <c r="CK94" s="431"/>
      <c r="CL94" s="408"/>
      <c r="CM94" s="431"/>
      <c r="CN94" s="431"/>
      <c r="CO94" s="431"/>
      <c r="CP94" s="408"/>
      <c r="CQ94" s="431"/>
      <c r="CR94" s="408"/>
      <c r="CS94" s="431"/>
      <c r="CT94" s="431"/>
      <c r="CU94" s="431"/>
      <c r="CV94" s="408"/>
      <c r="CW94" s="431"/>
      <c r="CX94" s="408"/>
      <c r="CY94" s="431"/>
      <c r="CZ94" s="408"/>
      <c r="DA94" s="431"/>
      <c r="DB94" s="408"/>
      <c r="DC94" s="431"/>
      <c r="DD94" s="408"/>
      <c r="DE94" s="431"/>
      <c r="DF94" s="408"/>
      <c r="DG94" s="431"/>
      <c r="DH94" s="431"/>
      <c r="DI94" s="431"/>
      <c r="DJ94" s="408"/>
      <c r="DK94" s="431"/>
      <c r="DL94" s="431"/>
      <c r="DM94" s="431"/>
      <c r="DN94" s="408"/>
      <c r="DO94" s="431"/>
      <c r="DP94" s="431"/>
      <c r="DQ94" s="431"/>
      <c r="DR94" s="408"/>
      <c r="DS94" s="431"/>
      <c r="DT94" s="408"/>
      <c r="DU94" s="431"/>
      <c r="DV94" s="408"/>
      <c r="DW94" s="431"/>
      <c r="DX94" s="400"/>
      <c r="DY94" s="400"/>
      <c r="EB94" s="408"/>
      <c r="EC94" s="431"/>
      <c r="ED94" s="408"/>
      <c r="EE94" s="431"/>
      <c r="EF94" s="408"/>
      <c r="EG94" s="431"/>
      <c r="EH94" s="431"/>
      <c r="EI94" s="431"/>
      <c r="EJ94" s="431"/>
      <c r="EK94" s="431"/>
      <c r="EL94" s="431"/>
      <c r="EM94" s="431"/>
      <c r="EN94" s="431"/>
      <c r="EO94" s="431"/>
      <c r="EP94" s="431"/>
      <c r="EQ94" s="431"/>
      <c r="ER94" s="408"/>
      <c r="ES94" s="431"/>
      <c r="ET94" s="400"/>
      <c r="EU94" s="400"/>
      <c r="EV94" s="400"/>
      <c r="EW94" s="400"/>
      <c r="EX94" s="400"/>
      <c r="EY94" s="400"/>
      <c r="FD94" s="408"/>
      <c r="FE94" s="431"/>
      <c r="FF94" s="408"/>
      <c r="FG94" s="431"/>
      <c r="FH94" s="408"/>
      <c r="FI94" s="431"/>
      <c r="FJ94" s="408"/>
      <c r="FK94" s="431"/>
      <c r="FL94" s="431"/>
      <c r="FM94" s="431"/>
      <c r="FN94" s="431"/>
      <c r="FO94" s="431"/>
      <c r="FP94" s="431"/>
      <c r="FQ94" s="431"/>
      <c r="FR94" s="400"/>
      <c r="FS94" s="400"/>
      <c r="FT94" s="408"/>
      <c r="FU94" s="431"/>
      <c r="FV94" s="400"/>
      <c r="FW94" s="400"/>
    </row>
    <row r="95" spans="1:179" ht="12.75" customHeight="1">
      <c r="AP95" s="36"/>
      <c r="AQ95" s="37"/>
      <c r="BH95" s="408"/>
      <c r="BI95" s="408"/>
      <c r="BJ95" s="431"/>
      <c r="BK95" s="431"/>
      <c r="BL95" s="431"/>
      <c r="BM95" s="431"/>
      <c r="BN95" s="408"/>
      <c r="BO95" s="431"/>
      <c r="BP95" s="408"/>
      <c r="BQ95" s="431"/>
      <c r="BR95" s="408"/>
      <c r="BS95" s="431"/>
      <c r="BT95" s="408"/>
      <c r="BU95" s="431"/>
      <c r="BV95" s="408"/>
      <c r="BW95" s="431"/>
      <c r="BZ95" s="431"/>
      <c r="CA95" s="431"/>
      <c r="CB95" s="408"/>
      <c r="CC95" s="431"/>
      <c r="CD95" s="408"/>
      <c r="CE95" s="431"/>
      <c r="CH95" s="408"/>
      <c r="CI95" s="431"/>
      <c r="CJ95" s="408"/>
      <c r="CK95" s="431"/>
      <c r="CL95" s="408"/>
      <c r="CM95" s="431"/>
      <c r="CN95" s="431"/>
      <c r="CO95" s="431"/>
      <c r="CP95" s="408"/>
      <c r="CQ95" s="431"/>
      <c r="CR95" s="408"/>
      <c r="CS95" s="431"/>
      <c r="CT95" s="431"/>
      <c r="CU95" s="431"/>
      <c r="CV95" s="408"/>
      <c r="CW95" s="431"/>
      <c r="CX95" s="408"/>
      <c r="CY95" s="431"/>
      <c r="CZ95" s="408"/>
      <c r="DA95" s="431"/>
      <c r="DB95" s="408"/>
      <c r="DC95" s="431"/>
      <c r="DD95" s="408"/>
      <c r="DE95" s="431"/>
      <c r="DF95" s="408"/>
      <c r="DG95" s="431"/>
      <c r="DH95" s="431"/>
      <c r="DI95" s="431"/>
      <c r="DJ95" s="408"/>
      <c r="DK95" s="431"/>
      <c r="DL95" s="431"/>
      <c r="DM95" s="431"/>
      <c r="DN95" s="408"/>
      <c r="DO95" s="431"/>
      <c r="DP95" s="431"/>
      <c r="DQ95" s="431"/>
      <c r="DR95" s="408"/>
      <c r="DS95" s="431"/>
      <c r="DT95" s="408"/>
      <c r="DU95" s="431"/>
      <c r="DV95" s="408"/>
      <c r="DW95" s="431"/>
      <c r="DX95" s="400"/>
      <c r="DY95" s="400"/>
      <c r="EB95" s="408"/>
      <c r="EC95" s="431"/>
      <c r="ED95" s="408"/>
      <c r="EE95" s="431"/>
      <c r="EF95" s="408"/>
      <c r="EG95" s="431"/>
      <c r="EH95" s="431"/>
      <c r="EI95" s="431"/>
      <c r="EJ95" s="431"/>
      <c r="EK95" s="431"/>
      <c r="EL95" s="431"/>
      <c r="EM95" s="431"/>
      <c r="EN95" s="431"/>
      <c r="EO95" s="431"/>
      <c r="EP95" s="431"/>
      <c r="EQ95" s="431"/>
      <c r="ER95" s="408"/>
      <c r="ES95" s="431"/>
      <c r="ET95" s="400"/>
      <c r="EU95" s="400"/>
      <c r="EV95" s="400"/>
      <c r="EW95" s="400"/>
      <c r="EX95" s="400"/>
      <c r="EY95" s="400"/>
      <c r="FD95" s="408"/>
      <c r="FE95" s="431"/>
      <c r="FF95" s="408"/>
      <c r="FG95" s="431"/>
      <c r="FH95" s="408"/>
      <c r="FI95" s="431"/>
      <c r="FJ95" s="408"/>
      <c r="FK95" s="431"/>
      <c r="FL95" s="431"/>
      <c r="FM95" s="431"/>
      <c r="FN95" s="431"/>
      <c r="FO95" s="431"/>
      <c r="FP95" s="431"/>
      <c r="FQ95" s="431"/>
      <c r="FR95" s="400"/>
      <c r="FS95" s="400"/>
      <c r="FT95" s="408"/>
      <c r="FU95" s="431"/>
      <c r="FV95" s="400"/>
      <c r="FW95" s="400"/>
    </row>
    <row r="96" spans="1:179" ht="12.75" customHeight="1">
      <c r="AP96" s="36"/>
      <c r="AQ96" s="37"/>
      <c r="BH96" s="408"/>
      <c r="BI96" s="408"/>
      <c r="BJ96" s="431"/>
      <c r="BK96" s="431"/>
      <c r="BL96" s="431"/>
      <c r="BM96" s="431"/>
      <c r="BN96" s="408"/>
      <c r="BO96" s="431"/>
      <c r="BP96" s="408"/>
      <c r="BQ96" s="431"/>
      <c r="BR96" s="408"/>
      <c r="BS96" s="431"/>
      <c r="BT96" s="408"/>
      <c r="BU96" s="431"/>
      <c r="BV96" s="408"/>
      <c r="BW96" s="431"/>
      <c r="BZ96" s="431"/>
      <c r="CA96" s="431"/>
      <c r="CB96" s="408"/>
      <c r="CC96" s="431"/>
      <c r="CD96" s="408"/>
      <c r="CE96" s="431"/>
      <c r="CH96" s="408"/>
      <c r="CI96" s="431"/>
      <c r="CJ96" s="408"/>
      <c r="CK96" s="431"/>
      <c r="CL96" s="408"/>
      <c r="CM96" s="431"/>
      <c r="CN96" s="431"/>
      <c r="CO96" s="431"/>
      <c r="CP96" s="408"/>
      <c r="CQ96" s="431"/>
      <c r="CR96" s="408"/>
      <c r="CS96" s="431"/>
      <c r="CT96" s="431"/>
      <c r="CU96" s="431"/>
      <c r="CV96" s="408"/>
      <c r="CW96" s="431"/>
      <c r="CX96" s="408"/>
      <c r="CY96" s="431"/>
      <c r="CZ96" s="408"/>
      <c r="DA96" s="431"/>
      <c r="DB96" s="408"/>
      <c r="DC96" s="431"/>
      <c r="DD96" s="408"/>
      <c r="DE96" s="431"/>
      <c r="DF96" s="408"/>
      <c r="DG96" s="431"/>
      <c r="DH96" s="431"/>
      <c r="DI96" s="431"/>
      <c r="DJ96" s="408"/>
      <c r="DK96" s="431"/>
      <c r="DL96" s="431"/>
      <c r="DM96" s="431"/>
      <c r="DN96" s="408"/>
      <c r="DO96" s="431"/>
      <c r="DP96" s="431"/>
      <c r="DQ96" s="431"/>
      <c r="DR96" s="408"/>
      <c r="DS96" s="431"/>
      <c r="DT96" s="408"/>
      <c r="DU96" s="431"/>
      <c r="DV96" s="408"/>
      <c r="DW96" s="431"/>
      <c r="DX96" s="400"/>
      <c r="DY96" s="400"/>
      <c r="EB96" s="408"/>
      <c r="EC96" s="431"/>
      <c r="ED96" s="408"/>
      <c r="EE96" s="431"/>
      <c r="EF96" s="408"/>
      <c r="EG96" s="431"/>
      <c r="EH96" s="431"/>
      <c r="EI96" s="431"/>
      <c r="EJ96" s="431"/>
      <c r="EK96" s="431"/>
      <c r="EL96" s="431"/>
      <c r="EM96" s="431"/>
      <c r="EN96" s="431"/>
      <c r="EO96" s="431"/>
      <c r="EP96" s="431"/>
      <c r="EQ96" s="431"/>
      <c r="ER96" s="408"/>
      <c r="ES96" s="431"/>
      <c r="ET96" s="400"/>
      <c r="EU96" s="400"/>
      <c r="EV96" s="400"/>
      <c r="EW96" s="400"/>
      <c r="EX96" s="400"/>
      <c r="EY96" s="400"/>
      <c r="FD96" s="408"/>
      <c r="FE96" s="431"/>
      <c r="FF96" s="408"/>
      <c r="FG96" s="431"/>
      <c r="FH96" s="408"/>
      <c r="FI96" s="431"/>
      <c r="FJ96" s="408"/>
      <c r="FK96" s="431"/>
      <c r="FL96" s="431"/>
      <c r="FM96" s="431"/>
      <c r="FN96" s="431"/>
      <c r="FO96" s="431"/>
      <c r="FP96" s="431"/>
      <c r="FQ96" s="431"/>
      <c r="FR96" s="400"/>
      <c r="FS96" s="400"/>
      <c r="FT96" s="408"/>
      <c r="FU96" s="431"/>
      <c r="FV96" s="400"/>
      <c r="FW96" s="400"/>
    </row>
    <row r="97" spans="42:177" ht="12.75" customHeight="1">
      <c r="AP97" s="36"/>
      <c r="AQ97" s="37"/>
      <c r="BH97" s="408"/>
      <c r="BI97" s="408"/>
      <c r="BJ97" s="431"/>
      <c r="BK97" s="431"/>
      <c r="BL97" s="431"/>
      <c r="BM97" s="431"/>
      <c r="BN97" s="408"/>
      <c r="BO97" s="431"/>
      <c r="BP97" s="408"/>
      <c r="BQ97" s="431"/>
      <c r="BR97" s="408"/>
      <c r="BS97" s="431"/>
      <c r="BT97" s="408"/>
      <c r="BU97" s="431"/>
      <c r="BV97" s="408"/>
      <c r="BW97" s="431"/>
      <c r="BZ97" s="431"/>
      <c r="CA97" s="431"/>
      <c r="CB97" s="408"/>
      <c r="CC97" s="431"/>
      <c r="CD97" s="408"/>
      <c r="CE97" s="431"/>
      <c r="CH97" s="408"/>
      <c r="CI97" s="431"/>
      <c r="CJ97" s="408"/>
      <c r="CK97" s="431"/>
      <c r="CL97" s="408"/>
      <c r="CM97" s="431"/>
      <c r="CN97" s="431"/>
      <c r="CO97" s="431"/>
      <c r="CP97" s="408"/>
      <c r="CQ97" s="431"/>
      <c r="CR97" s="408"/>
      <c r="CS97" s="431"/>
      <c r="CT97" s="431"/>
      <c r="CU97" s="431"/>
      <c r="CV97" s="408"/>
      <c r="CW97" s="431"/>
      <c r="CX97" s="408"/>
      <c r="CY97" s="431"/>
      <c r="CZ97" s="408"/>
      <c r="DA97" s="431"/>
      <c r="DB97" s="408"/>
      <c r="DC97" s="431"/>
      <c r="DD97" s="408"/>
      <c r="DE97" s="431"/>
      <c r="DF97" s="408"/>
      <c r="DG97" s="431"/>
      <c r="DH97" s="431"/>
      <c r="DI97" s="431"/>
      <c r="DJ97" s="408"/>
      <c r="DK97" s="431"/>
      <c r="DL97" s="431"/>
      <c r="DM97" s="431"/>
      <c r="DN97" s="408"/>
      <c r="DO97" s="431"/>
      <c r="DP97" s="431"/>
      <c r="DQ97" s="431"/>
      <c r="DR97" s="408"/>
      <c r="DS97" s="431"/>
      <c r="DT97" s="408"/>
      <c r="DU97" s="431"/>
      <c r="DV97" s="408"/>
      <c r="DW97" s="431"/>
      <c r="DX97" s="400"/>
      <c r="DY97" s="400"/>
      <c r="EB97" s="408"/>
      <c r="EC97" s="431"/>
      <c r="ED97" s="408"/>
      <c r="EE97" s="431"/>
      <c r="EF97" s="408"/>
      <c r="EG97" s="431"/>
      <c r="EH97" s="431"/>
      <c r="EI97" s="431"/>
      <c r="EJ97" s="431"/>
      <c r="EK97" s="431"/>
      <c r="EL97" s="431"/>
      <c r="EM97" s="431"/>
      <c r="EN97" s="431"/>
      <c r="EO97" s="431"/>
      <c r="EP97" s="431"/>
      <c r="EQ97" s="431"/>
      <c r="ER97" s="408"/>
      <c r="ES97" s="431"/>
      <c r="ET97" s="400"/>
      <c r="EU97" s="400"/>
      <c r="EV97" s="400"/>
      <c r="EW97" s="400"/>
      <c r="EX97" s="400"/>
      <c r="EY97" s="400"/>
      <c r="FD97" s="408"/>
      <c r="FE97" s="431"/>
      <c r="FF97" s="408"/>
      <c r="FG97" s="431"/>
      <c r="FH97" s="408"/>
      <c r="FI97" s="431"/>
      <c r="FJ97" s="408"/>
      <c r="FK97" s="431"/>
      <c r="FL97" s="431"/>
      <c r="FM97" s="431"/>
      <c r="FN97" s="431"/>
      <c r="FO97" s="431"/>
      <c r="FP97" s="431"/>
      <c r="FQ97" s="431"/>
      <c r="FR97" s="400"/>
      <c r="FS97" s="400"/>
      <c r="FT97" s="408"/>
      <c r="FU97" s="431"/>
    </row>
    <row r="98" spans="42:177" ht="12.75" customHeight="1">
      <c r="AP98" s="36"/>
      <c r="AQ98" s="37"/>
      <c r="BH98" s="408"/>
      <c r="BI98" s="408"/>
      <c r="BJ98" s="431"/>
      <c r="BK98" s="431"/>
      <c r="BL98" s="431"/>
      <c r="BM98" s="431"/>
      <c r="BN98" s="408"/>
      <c r="BO98" s="431"/>
      <c r="BP98" s="408"/>
      <c r="BQ98" s="431"/>
      <c r="BR98" s="408"/>
      <c r="BS98" s="431"/>
      <c r="BT98" s="408"/>
      <c r="BU98" s="431"/>
      <c r="BV98" s="408"/>
      <c r="BW98" s="431"/>
      <c r="BZ98" s="431"/>
      <c r="CA98" s="431"/>
      <c r="CB98" s="408"/>
      <c r="CC98" s="431"/>
      <c r="CD98" s="408"/>
      <c r="CE98" s="431"/>
      <c r="CH98" s="408"/>
      <c r="CI98" s="431"/>
      <c r="CJ98" s="408"/>
      <c r="CK98" s="431"/>
      <c r="CL98" s="408"/>
      <c r="CM98" s="431"/>
      <c r="CN98" s="431"/>
      <c r="CO98" s="431"/>
      <c r="CP98" s="408"/>
      <c r="CQ98" s="431"/>
      <c r="CR98" s="408"/>
      <c r="CS98" s="431"/>
      <c r="CT98" s="431"/>
      <c r="CU98" s="431"/>
      <c r="CV98" s="408"/>
      <c r="CW98" s="431"/>
      <c r="CX98" s="408"/>
      <c r="CY98" s="431"/>
      <c r="CZ98" s="408"/>
      <c r="DA98" s="431"/>
      <c r="DB98" s="408"/>
      <c r="DC98" s="431"/>
      <c r="DD98" s="408"/>
      <c r="DE98" s="431"/>
      <c r="DF98" s="408"/>
      <c r="DG98" s="431"/>
      <c r="DH98" s="431"/>
      <c r="DI98" s="431"/>
      <c r="DJ98" s="408"/>
      <c r="DK98" s="431"/>
      <c r="DL98" s="431"/>
      <c r="DM98" s="431"/>
      <c r="DN98" s="408"/>
      <c r="DO98" s="431"/>
      <c r="DP98" s="431"/>
      <c r="DQ98" s="431"/>
      <c r="DR98" s="408"/>
      <c r="DS98" s="431"/>
      <c r="DT98" s="408"/>
      <c r="DU98" s="431"/>
      <c r="DV98" s="408"/>
      <c r="DW98" s="431"/>
      <c r="DX98" s="400"/>
      <c r="DY98" s="400"/>
      <c r="EB98" s="408"/>
      <c r="EC98" s="431"/>
      <c r="ED98" s="408"/>
      <c r="EE98" s="431"/>
      <c r="EF98" s="408"/>
      <c r="EG98" s="431"/>
      <c r="EH98" s="431"/>
      <c r="EI98" s="431"/>
      <c r="EJ98" s="431"/>
      <c r="EK98" s="431"/>
      <c r="EL98" s="431"/>
      <c r="EM98" s="431"/>
      <c r="EN98" s="431"/>
      <c r="EO98" s="431"/>
      <c r="EP98" s="431"/>
      <c r="EQ98" s="431"/>
      <c r="ER98" s="408"/>
      <c r="ES98" s="431"/>
      <c r="ET98" s="400"/>
      <c r="EU98" s="400"/>
      <c r="EV98" s="400"/>
      <c r="EW98" s="400"/>
      <c r="EX98" s="400"/>
      <c r="EY98" s="400"/>
      <c r="FD98" s="408"/>
      <c r="FE98" s="431"/>
      <c r="FF98" s="408"/>
      <c r="FG98" s="431"/>
      <c r="FH98" s="408"/>
      <c r="FI98" s="431"/>
      <c r="FJ98" s="408"/>
      <c r="FK98" s="431"/>
      <c r="FL98" s="431"/>
      <c r="FM98" s="431"/>
      <c r="FN98" s="431"/>
      <c r="FO98" s="431"/>
      <c r="FP98" s="431"/>
      <c r="FQ98" s="431"/>
      <c r="FR98" s="400"/>
      <c r="FS98" s="400"/>
      <c r="FT98" s="408"/>
      <c r="FU98" s="431"/>
    </row>
    <row r="99" spans="42:177" ht="12.75" customHeight="1">
      <c r="AP99" s="36"/>
      <c r="AQ99" s="37"/>
      <c r="BH99" s="408"/>
      <c r="BI99" s="408"/>
      <c r="BJ99" s="431"/>
      <c r="BK99" s="431"/>
      <c r="BL99" s="431"/>
      <c r="BM99" s="431"/>
      <c r="BN99" s="408"/>
      <c r="BO99" s="431"/>
      <c r="BP99" s="408"/>
      <c r="BQ99" s="431"/>
      <c r="BR99" s="408"/>
      <c r="BS99" s="431"/>
      <c r="BT99" s="408"/>
      <c r="BU99" s="431"/>
      <c r="BV99" s="408"/>
      <c r="BW99" s="431"/>
      <c r="BZ99" s="431"/>
      <c r="CA99" s="431"/>
      <c r="CB99" s="408"/>
      <c r="CC99" s="431"/>
      <c r="CD99" s="408"/>
      <c r="CE99" s="431"/>
      <c r="CH99" s="408"/>
      <c r="CI99" s="431"/>
      <c r="CJ99" s="408"/>
      <c r="CK99" s="431"/>
      <c r="CL99" s="408"/>
      <c r="CM99" s="431"/>
      <c r="CN99" s="431"/>
      <c r="CO99" s="431"/>
      <c r="CP99" s="408"/>
      <c r="CQ99" s="431"/>
      <c r="CR99" s="408"/>
      <c r="CS99" s="431"/>
      <c r="CT99" s="431"/>
      <c r="CU99" s="431"/>
      <c r="CV99" s="408"/>
      <c r="CW99" s="431"/>
      <c r="CX99" s="408"/>
      <c r="CY99" s="431"/>
      <c r="CZ99" s="408"/>
      <c r="DA99" s="431"/>
      <c r="DB99" s="408"/>
      <c r="DC99" s="431"/>
      <c r="DD99" s="408"/>
      <c r="DE99" s="431"/>
      <c r="DF99" s="408"/>
      <c r="DG99" s="431"/>
      <c r="DH99" s="431"/>
      <c r="DI99" s="431"/>
      <c r="DJ99" s="408"/>
      <c r="DK99" s="431"/>
      <c r="DL99" s="431"/>
      <c r="DM99" s="431"/>
      <c r="DN99" s="408"/>
      <c r="DO99" s="431"/>
      <c r="DP99" s="431"/>
      <c r="DQ99" s="431"/>
      <c r="DR99" s="408"/>
      <c r="DS99" s="431"/>
      <c r="DT99" s="408"/>
      <c r="DU99" s="431"/>
      <c r="DV99" s="408"/>
      <c r="DW99" s="431"/>
      <c r="DX99" s="400"/>
      <c r="DY99" s="400"/>
      <c r="EB99" s="408"/>
      <c r="EC99" s="431"/>
      <c r="ED99" s="408"/>
      <c r="EE99" s="431"/>
      <c r="EF99" s="408"/>
      <c r="EG99" s="431"/>
      <c r="EH99" s="431"/>
      <c r="EI99" s="431"/>
      <c r="EJ99" s="431"/>
      <c r="EK99" s="431"/>
      <c r="EL99" s="431"/>
      <c r="EM99" s="431"/>
      <c r="EN99" s="431"/>
      <c r="EO99" s="431"/>
      <c r="EP99" s="431"/>
      <c r="EQ99" s="431"/>
      <c r="ER99" s="408"/>
      <c r="ES99" s="431"/>
      <c r="ET99" s="400"/>
      <c r="EU99" s="400"/>
      <c r="EV99" s="400"/>
      <c r="EW99" s="400"/>
      <c r="EX99" s="400"/>
      <c r="EY99" s="400"/>
      <c r="FD99" s="408"/>
      <c r="FE99" s="431"/>
      <c r="FF99" s="408"/>
      <c r="FG99" s="431"/>
      <c r="FH99" s="408"/>
      <c r="FI99" s="431"/>
      <c r="FJ99" s="408"/>
      <c r="FK99" s="431"/>
      <c r="FL99" s="431"/>
      <c r="FM99" s="431"/>
      <c r="FN99" s="431"/>
      <c r="FO99" s="431"/>
      <c r="FP99" s="431"/>
      <c r="FQ99" s="431"/>
      <c r="FR99" s="400"/>
      <c r="FS99" s="400"/>
      <c r="FT99" s="408"/>
      <c r="FU99" s="431"/>
    </row>
    <row r="100" spans="42:177" ht="12.75" customHeight="1">
      <c r="AP100" s="36"/>
      <c r="AQ100" s="37"/>
      <c r="BH100" s="408"/>
      <c r="BI100" s="408"/>
      <c r="BJ100" s="431"/>
      <c r="BK100" s="431"/>
      <c r="BL100" s="431"/>
      <c r="BM100" s="431"/>
      <c r="BN100" s="408"/>
      <c r="BO100" s="431"/>
      <c r="BP100" s="408"/>
      <c r="BQ100" s="431"/>
      <c r="BR100" s="408"/>
      <c r="BS100" s="431"/>
      <c r="BT100" s="408"/>
      <c r="BU100" s="431"/>
      <c r="BV100" s="408"/>
      <c r="BW100" s="431"/>
      <c r="BZ100" s="431"/>
      <c r="CA100" s="431"/>
      <c r="CB100" s="408"/>
      <c r="CC100" s="431"/>
      <c r="CD100" s="408"/>
      <c r="CE100" s="431"/>
      <c r="CH100" s="408"/>
      <c r="CI100" s="431"/>
      <c r="CJ100" s="408"/>
      <c r="CK100" s="431"/>
      <c r="CL100" s="408"/>
      <c r="CM100" s="431"/>
      <c r="CN100" s="431"/>
      <c r="CO100" s="431"/>
      <c r="CP100" s="408"/>
      <c r="CQ100" s="431"/>
      <c r="CR100" s="408"/>
      <c r="CS100" s="431"/>
      <c r="CT100" s="431"/>
      <c r="CU100" s="431"/>
      <c r="CV100" s="408"/>
      <c r="CW100" s="431"/>
      <c r="CX100" s="408"/>
      <c r="CY100" s="431"/>
      <c r="CZ100" s="408"/>
      <c r="DA100" s="431"/>
      <c r="DB100" s="408"/>
      <c r="DC100" s="431"/>
      <c r="DD100" s="408"/>
      <c r="DE100" s="431"/>
      <c r="DF100" s="408"/>
      <c r="DG100" s="431"/>
      <c r="DH100" s="431"/>
      <c r="DI100" s="431"/>
      <c r="DJ100" s="408"/>
      <c r="DK100" s="431"/>
      <c r="DL100" s="431"/>
      <c r="DM100" s="431"/>
      <c r="DN100" s="408"/>
      <c r="DO100" s="431"/>
      <c r="DP100" s="431"/>
      <c r="DQ100" s="431"/>
      <c r="DR100" s="408"/>
      <c r="DS100" s="431"/>
      <c r="DT100" s="408"/>
      <c r="DU100" s="431"/>
      <c r="DV100" s="408"/>
      <c r="DW100" s="431"/>
      <c r="DX100" s="400"/>
      <c r="DY100" s="400"/>
      <c r="EB100" s="408"/>
      <c r="EC100" s="431"/>
      <c r="ED100" s="408"/>
      <c r="EE100" s="431"/>
      <c r="EF100" s="408"/>
      <c r="EG100" s="431"/>
      <c r="EH100" s="431"/>
      <c r="EI100" s="431"/>
      <c r="EJ100" s="431"/>
      <c r="EK100" s="431"/>
      <c r="EL100" s="431"/>
      <c r="EM100" s="431"/>
      <c r="EN100" s="431"/>
      <c r="EO100" s="431"/>
      <c r="EP100" s="431"/>
      <c r="EQ100" s="431"/>
      <c r="ER100" s="408"/>
      <c r="ES100" s="431"/>
      <c r="ET100" s="400"/>
      <c r="EU100" s="400"/>
      <c r="EV100" s="400"/>
      <c r="EW100" s="400"/>
      <c r="EX100" s="400"/>
      <c r="EY100" s="400"/>
      <c r="FD100" s="408"/>
      <c r="FE100" s="431"/>
      <c r="FF100" s="408"/>
      <c r="FG100" s="431"/>
      <c r="FH100" s="408"/>
      <c r="FI100" s="431"/>
      <c r="FJ100" s="408"/>
      <c r="FK100" s="431"/>
      <c r="FL100" s="431"/>
      <c r="FM100" s="431"/>
      <c r="FN100" s="431"/>
      <c r="FO100" s="431"/>
      <c r="FP100" s="431"/>
      <c r="FQ100" s="431"/>
      <c r="FR100" s="400"/>
      <c r="FS100" s="400"/>
      <c r="FT100" s="408"/>
      <c r="FU100" s="431"/>
    </row>
    <row r="101" spans="42:177" ht="12.75" customHeight="1">
      <c r="AP101" s="36"/>
      <c r="AQ101" s="37"/>
      <c r="BH101" s="408"/>
      <c r="BI101" s="408"/>
      <c r="BJ101" s="431"/>
      <c r="BK101" s="431"/>
      <c r="BL101" s="431"/>
      <c r="BM101" s="431"/>
      <c r="BN101" s="408"/>
      <c r="BO101" s="431"/>
      <c r="BP101" s="408"/>
      <c r="BQ101" s="431"/>
      <c r="BR101" s="408"/>
      <c r="BS101" s="431"/>
      <c r="BT101" s="408"/>
      <c r="BU101" s="431"/>
      <c r="BV101" s="408"/>
      <c r="BW101" s="431"/>
      <c r="BZ101" s="431"/>
      <c r="CA101" s="431"/>
      <c r="CB101" s="408"/>
      <c r="CC101" s="431"/>
      <c r="CD101" s="408"/>
      <c r="CE101" s="431"/>
      <c r="CH101" s="408"/>
      <c r="CI101" s="431"/>
      <c r="CJ101" s="408"/>
      <c r="CK101" s="431"/>
      <c r="CL101" s="408"/>
      <c r="CM101" s="431"/>
      <c r="CN101" s="431"/>
      <c r="CO101" s="431"/>
      <c r="CP101" s="408"/>
      <c r="CQ101" s="431"/>
      <c r="CR101" s="408"/>
      <c r="CS101" s="431"/>
      <c r="CT101" s="431"/>
      <c r="CU101" s="431"/>
      <c r="CV101" s="408"/>
      <c r="CW101" s="431"/>
      <c r="CX101" s="408"/>
      <c r="CY101" s="431"/>
      <c r="CZ101" s="408"/>
      <c r="DA101" s="431"/>
      <c r="DB101" s="408"/>
      <c r="DC101" s="431"/>
      <c r="DD101" s="408"/>
      <c r="DE101" s="431"/>
      <c r="DF101" s="408"/>
      <c r="DG101" s="431"/>
      <c r="DH101" s="431"/>
      <c r="DI101" s="431"/>
      <c r="DJ101" s="408"/>
      <c r="DK101" s="431"/>
      <c r="DL101" s="431"/>
      <c r="DM101" s="431"/>
      <c r="DN101" s="408"/>
      <c r="DO101" s="431"/>
      <c r="DP101" s="431"/>
      <c r="DQ101" s="431"/>
      <c r="DR101" s="408"/>
      <c r="DS101" s="431"/>
      <c r="DT101" s="408"/>
      <c r="DU101" s="431"/>
      <c r="DV101" s="408"/>
      <c r="DW101" s="431"/>
      <c r="DX101" s="400"/>
      <c r="DY101" s="400"/>
      <c r="EB101" s="408"/>
      <c r="EC101" s="431"/>
      <c r="ED101" s="408"/>
      <c r="EE101" s="431"/>
      <c r="EF101" s="408"/>
      <c r="EG101" s="431"/>
      <c r="EH101" s="431"/>
      <c r="EI101" s="431"/>
      <c r="EJ101" s="431"/>
      <c r="EK101" s="431"/>
      <c r="EL101" s="431"/>
      <c r="EM101" s="431"/>
      <c r="EN101" s="431"/>
      <c r="EO101" s="431"/>
      <c r="EP101" s="431"/>
      <c r="EQ101" s="431"/>
      <c r="ER101" s="408"/>
      <c r="ES101" s="431"/>
      <c r="ET101" s="400"/>
      <c r="EU101" s="400"/>
      <c r="EV101" s="400"/>
      <c r="EW101" s="400"/>
      <c r="EX101" s="400"/>
      <c r="EY101" s="400"/>
      <c r="FD101" s="408"/>
      <c r="FE101" s="431"/>
      <c r="FF101" s="408"/>
      <c r="FG101" s="431"/>
      <c r="FH101" s="408"/>
      <c r="FI101" s="431"/>
      <c r="FJ101" s="408"/>
      <c r="FK101" s="431"/>
      <c r="FL101" s="431"/>
      <c r="FM101" s="431"/>
      <c r="FN101" s="431"/>
      <c r="FO101" s="431"/>
      <c r="FP101" s="431"/>
      <c r="FQ101" s="431"/>
      <c r="FR101" s="400"/>
      <c r="FS101" s="400"/>
      <c r="FT101" s="408"/>
      <c r="FU101" s="431"/>
    </row>
    <row r="102" spans="42:177" ht="12.75" customHeight="1">
      <c r="AP102" s="36"/>
      <c r="AQ102" s="37"/>
      <c r="BH102" s="408"/>
      <c r="BI102" s="408"/>
      <c r="BJ102" s="431"/>
      <c r="BK102" s="431"/>
      <c r="BL102" s="431"/>
      <c r="BM102" s="431"/>
      <c r="BN102" s="408"/>
      <c r="BO102" s="431"/>
      <c r="BP102" s="408"/>
      <c r="BQ102" s="431"/>
      <c r="BR102" s="408"/>
      <c r="BS102" s="431"/>
      <c r="BT102" s="408"/>
      <c r="BU102" s="431"/>
      <c r="BV102" s="408"/>
      <c r="BW102" s="431"/>
      <c r="BZ102" s="431"/>
      <c r="CA102" s="431"/>
      <c r="CB102" s="408"/>
      <c r="CC102" s="431"/>
      <c r="CD102" s="408"/>
      <c r="CE102" s="431"/>
      <c r="CH102" s="408"/>
      <c r="CI102" s="431"/>
      <c r="CJ102" s="408"/>
      <c r="CK102" s="431"/>
      <c r="CL102" s="408"/>
      <c r="CM102" s="431"/>
      <c r="CN102" s="431"/>
      <c r="CO102" s="431"/>
      <c r="CP102" s="408"/>
      <c r="CQ102" s="431"/>
      <c r="CR102" s="408"/>
      <c r="CS102" s="431"/>
      <c r="CT102" s="431"/>
      <c r="CU102" s="431"/>
      <c r="CV102" s="408"/>
      <c r="CW102" s="431"/>
      <c r="CX102" s="408"/>
      <c r="CY102" s="431"/>
      <c r="CZ102" s="408"/>
      <c r="DA102" s="431"/>
      <c r="DB102" s="408"/>
      <c r="DC102" s="431"/>
      <c r="DD102" s="408"/>
      <c r="DE102" s="431"/>
      <c r="DF102" s="408"/>
      <c r="DG102" s="431"/>
      <c r="DH102" s="431"/>
      <c r="DI102" s="431"/>
      <c r="DJ102" s="408"/>
      <c r="DK102" s="431"/>
      <c r="DL102" s="431"/>
      <c r="DM102" s="431"/>
      <c r="DN102" s="408"/>
      <c r="DO102" s="431"/>
      <c r="DP102" s="431"/>
      <c r="DQ102" s="431"/>
      <c r="DR102" s="408"/>
      <c r="DS102" s="431"/>
      <c r="DT102" s="408"/>
      <c r="DU102" s="431"/>
      <c r="DV102" s="408"/>
      <c r="DW102" s="431"/>
      <c r="DX102" s="400"/>
      <c r="DY102" s="400"/>
      <c r="EB102" s="408"/>
      <c r="EC102" s="431"/>
      <c r="ED102" s="408"/>
      <c r="EE102" s="431"/>
      <c r="EF102" s="408"/>
      <c r="EG102" s="431"/>
      <c r="EH102" s="431"/>
      <c r="EI102" s="431"/>
      <c r="EJ102" s="431"/>
      <c r="EK102" s="431"/>
      <c r="EL102" s="431"/>
      <c r="EM102" s="431"/>
      <c r="EN102" s="431"/>
      <c r="EO102" s="431"/>
      <c r="EP102" s="431"/>
      <c r="EQ102" s="431"/>
      <c r="ER102" s="408"/>
      <c r="ES102" s="431"/>
      <c r="ET102" s="400"/>
      <c r="EU102" s="400"/>
      <c r="EV102" s="400"/>
      <c r="EW102" s="400"/>
      <c r="EX102" s="400"/>
      <c r="EY102" s="400"/>
      <c r="FD102" s="408"/>
      <c r="FE102" s="431"/>
      <c r="FF102" s="408"/>
      <c r="FG102" s="431"/>
      <c r="FH102" s="408"/>
      <c r="FI102" s="431"/>
      <c r="FJ102" s="408"/>
      <c r="FK102" s="431"/>
      <c r="FL102" s="431"/>
      <c r="FM102" s="431"/>
      <c r="FN102" s="431"/>
      <c r="FO102" s="431"/>
      <c r="FP102" s="431"/>
      <c r="FQ102" s="431"/>
      <c r="FR102" s="400"/>
      <c r="FS102" s="400"/>
      <c r="FT102" s="408"/>
      <c r="FU102" s="431"/>
    </row>
    <row r="103" spans="42:177" ht="12.75" customHeight="1">
      <c r="AP103" s="36"/>
      <c r="AQ103" s="37"/>
      <c r="BH103" s="408"/>
      <c r="BI103" s="408"/>
      <c r="BJ103" s="431"/>
      <c r="BK103" s="431"/>
      <c r="BL103" s="431"/>
      <c r="BM103" s="431"/>
      <c r="BN103" s="408"/>
      <c r="BO103" s="431"/>
      <c r="BP103" s="408"/>
      <c r="BQ103" s="431"/>
      <c r="BR103" s="408"/>
      <c r="BS103" s="431"/>
      <c r="BT103" s="408"/>
      <c r="BU103" s="431"/>
      <c r="BV103" s="408"/>
      <c r="BW103" s="431"/>
      <c r="BZ103" s="431"/>
      <c r="CA103" s="431"/>
      <c r="CB103" s="408"/>
      <c r="CC103" s="431"/>
      <c r="CD103" s="408"/>
      <c r="CE103" s="431"/>
      <c r="CH103" s="408"/>
      <c r="CI103" s="431"/>
      <c r="CJ103" s="408"/>
      <c r="CK103" s="431"/>
      <c r="CL103" s="408"/>
      <c r="CM103" s="431"/>
      <c r="CN103" s="431"/>
      <c r="CO103" s="431"/>
      <c r="CP103" s="408"/>
      <c r="CQ103" s="431"/>
      <c r="CR103" s="408"/>
      <c r="CS103" s="431"/>
      <c r="CT103" s="431"/>
      <c r="CU103" s="431"/>
      <c r="CV103" s="408"/>
      <c r="CW103" s="431"/>
      <c r="CX103" s="408"/>
      <c r="CY103" s="431"/>
      <c r="CZ103" s="408"/>
      <c r="DA103" s="431"/>
      <c r="DB103" s="408"/>
      <c r="DC103" s="431"/>
      <c r="DD103" s="408"/>
      <c r="DE103" s="431"/>
      <c r="DF103" s="408"/>
      <c r="DG103" s="431"/>
      <c r="DH103" s="431"/>
      <c r="DI103" s="431"/>
      <c r="DJ103" s="408"/>
      <c r="DK103" s="431"/>
      <c r="DL103" s="431"/>
      <c r="DM103" s="431"/>
      <c r="DN103" s="408"/>
      <c r="DO103" s="431"/>
      <c r="DP103" s="431"/>
      <c r="DQ103" s="431"/>
      <c r="DR103" s="408"/>
      <c r="DS103" s="431"/>
      <c r="DT103" s="408"/>
      <c r="DU103" s="431"/>
      <c r="DV103" s="408"/>
      <c r="DW103" s="431"/>
      <c r="DX103" s="400"/>
      <c r="DY103" s="400"/>
      <c r="EB103" s="408"/>
      <c r="EC103" s="431"/>
      <c r="ED103" s="408"/>
      <c r="EE103" s="431"/>
      <c r="EF103" s="408"/>
      <c r="EG103" s="431"/>
      <c r="EH103" s="431"/>
      <c r="EI103" s="431"/>
      <c r="EJ103" s="431"/>
      <c r="EK103" s="431"/>
      <c r="EL103" s="431"/>
      <c r="EM103" s="431"/>
      <c r="EN103" s="431"/>
      <c r="EO103" s="431"/>
      <c r="EP103" s="431"/>
      <c r="EQ103" s="431"/>
      <c r="ER103" s="408"/>
      <c r="ES103" s="431"/>
      <c r="ET103" s="400"/>
      <c r="EU103" s="400"/>
      <c r="EV103" s="400"/>
      <c r="EW103" s="400"/>
      <c r="EX103" s="400"/>
      <c r="EY103" s="400"/>
      <c r="FD103" s="408"/>
      <c r="FE103" s="431"/>
      <c r="FF103" s="408"/>
      <c r="FG103" s="431"/>
      <c r="FH103" s="408"/>
      <c r="FI103" s="431"/>
      <c r="FJ103" s="408"/>
      <c r="FK103" s="431"/>
      <c r="FL103" s="431"/>
      <c r="FM103" s="431"/>
      <c r="FN103" s="431"/>
      <c r="FO103" s="431"/>
      <c r="FP103" s="431"/>
      <c r="FQ103" s="431"/>
      <c r="FR103" s="400"/>
      <c r="FS103" s="400"/>
      <c r="FT103" s="408"/>
      <c r="FU103" s="431"/>
    </row>
    <row r="104" spans="42:177" ht="12.75" customHeight="1">
      <c r="AP104" s="36"/>
      <c r="AQ104" s="37"/>
      <c r="BH104" s="408"/>
      <c r="BI104" s="408"/>
      <c r="BJ104" s="431"/>
      <c r="BK104" s="431"/>
      <c r="BL104" s="431"/>
      <c r="BM104" s="431"/>
      <c r="BN104" s="408"/>
      <c r="BO104" s="431"/>
      <c r="BP104" s="408"/>
      <c r="BQ104" s="431"/>
      <c r="BR104" s="408"/>
      <c r="BS104" s="431"/>
      <c r="BT104" s="408"/>
      <c r="BU104" s="431"/>
      <c r="BV104" s="408"/>
      <c r="BW104" s="431"/>
      <c r="BZ104" s="431"/>
      <c r="CA104" s="431"/>
      <c r="CB104" s="408"/>
      <c r="CC104" s="431"/>
      <c r="CD104" s="408"/>
      <c r="CE104" s="431"/>
      <c r="CH104" s="408"/>
      <c r="CI104" s="431"/>
      <c r="CJ104" s="408"/>
      <c r="CK104" s="431"/>
      <c r="CL104" s="408"/>
      <c r="CM104" s="431"/>
      <c r="CN104" s="431"/>
      <c r="CO104" s="431"/>
      <c r="CP104" s="408"/>
      <c r="CQ104" s="431"/>
      <c r="CR104" s="408"/>
      <c r="CS104" s="431"/>
      <c r="CT104" s="431"/>
      <c r="CU104" s="431"/>
      <c r="CV104" s="408"/>
      <c r="CW104" s="431"/>
      <c r="CX104" s="408"/>
      <c r="CY104" s="431"/>
      <c r="CZ104" s="408"/>
      <c r="DA104" s="431"/>
      <c r="DB104" s="408"/>
      <c r="DC104" s="431"/>
      <c r="DD104" s="408"/>
      <c r="DE104" s="431"/>
      <c r="DF104" s="408"/>
      <c r="DG104" s="431"/>
      <c r="DH104" s="431"/>
      <c r="DI104" s="431"/>
      <c r="DJ104" s="408"/>
      <c r="DK104" s="431"/>
      <c r="DL104" s="431"/>
      <c r="DM104" s="431"/>
      <c r="DN104" s="408"/>
      <c r="DO104" s="431"/>
      <c r="DP104" s="431"/>
      <c r="DQ104" s="431"/>
      <c r="DR104" s="408"/>
      <c r="DS104" s="431"/>
      <c r="DT104" s="408"/>
      <c r="DU104" s="431"/>
      <c r="DV104" s="408"/>
      <c r="DW104" s="431"/>
      <c r="DX104" s="400"/>
      <c r="DY104" s="400"/>
      <c r="EB104" s="408"/>
      <c r="EC104" s="431"/>
      <c r="ED104" s="408"/>
      <c r="EE104" s="431"/>
      <c r="EF104" s="408"/>
      <c r="EG104" s="431"/>
      <c r="EH104" s="431"/>
      <c r="EI104" s="431"/>
      <c r="EJ104" s="431"/>
      <c r="EK104" s="431"/>
      <c r="EL104" s="431"/>
      <c r="EM104" s="431"/>
      <c r="EN104" s="431"/>
      <c r="EO104" s="431"/>
      <c r="EP104" s="431"/>
      <c r="EQ104" s="431"/>
      <c r="ER104" s="408"/>
      <c r="ES104" s="431"/>
      <c r="ET104" s="400"/>
      <c r="EU104" s="400"/>
      <c r="EV104" s="400"/>
      <c r="EW104" s="400"/>
      <c r="EX104" s="400"/>
      <c r="EY104" s="400"/>
      <c r="FD104" s="408"/>
      <c r="FE104" s="431"/>
      <c r="FF104" s="408"/>
      <c r="FG104" s="431"/>
      <c r="FH104" s="408"/>
      <c r="FI104" s="431"/>
      <c r="FJ104" s="408"/>
      <c r="FK104" s="431"/>
      <c r="FL104" s="431"/>
      <c r="FM104" s="431"/>
      <c r="FN104" s="431"/>
      <c r="FO104" s="431"/>
      <c r="FP104" s="431"/>
      <c r="FQ104" s="431"/>
      <c r="FR104" s="400"/>
      <c r="FS104" s="400"/>
      <c r="FT104" s="408"/>
      <c r="FU104" s="431"/>
    </row>
    <row r="105" spans="42:177" ht="12.75" customHeight="1">
      <c r="AP105" s="36"/>
      <c r="AQ105" s="37"/>
      <c r="BH105" s="408"/>
      <c r="BI105" s="408"/>
      <c r="BJ105" s="431"/>
      <c r="BK105" s="431"/>
      <c r="BL105" s="431"/>
      <c r="BM105" s="431"/>
      <c r="BN105" s="408"/>
      <c r="BO105" s="431"/>
      <c r="BP105" s="408"/>
      <c r="BQ105" s="431"/>
      <c r="BR105" s="408"/>
      <c r="BS105" s="431"/>
      <c r="BT105" s="408"/>
      <c r="BU105" s="431"/>
      <c r="BV105" s="408"/>
      <c r="BW105" s="431"/>
      <c r="BZ105" s="431"/>
      <c r="CA105" s="431"/>
      <c r="CB105" s="408"/>
      <c r="CC105" s="431"/>
      <c r="CD105" s="408"/>
      <c r="CE105" s="431"/>
      <c r="CH105" s="408"/>
      <c r="CI105" s="431"/>
      <c r="CJ105" s="408"/>
      <c r="CK105" s="431"/>
      <c r="CL105" s="408"/>
      <c r="CM105" s="431"/>
      <c r="CN105" s="431"/>
      <c r="CO105" s="431"/>
      <c r="CP105" s="408"/>
      <c r="CQ105" s="431"/>
      <c r="CR105" s="408"/>
      <c r="CS105" s="431"/>
      <c r="CT105" s="431"/>
      <c r="CU105" s="431"/>
      <c r="CV105" s="408"/>
      <c r="CW105" s="431"/>
      <c r="CX105" s="408"/>
      <c r="CY105" s="431"/>
      <c r="CZ105" s="408"/>
      <c r="DA105" s="431"/>
      <c r="DB105" s="408"/>
      <c r="DC105" s="431"/>
      <c r="DD105" s="408"/>
      <c r="DE105" s="431"/>
      <c r="DF105" s="408"/>
      <c r="DG105" s="431"/>
      <c r="DH105" s="431"/>
      <c r="DI105" s="431"/>
      <c r="DJ105" s="408"/>
      <c r="DK105" s="431"/>
      <c r="DL105" s="431"/>
      <c r="DM105" s="431"/>
      <c r="DN105" s="408"/>
      <c r="DO105" s="431"/>
      <c r="DP105" s="431"/>
      <c r="DQ105" s="431"/>
      <c r="DR105" s="408"/>
      <c r="DS105" s="431"/>
      <c r="DT105" s="408"/>
      <c r="DU105" s="431"/>
      <c r="DV105" s="408"/>
      <c r="DW105" s="431"/>
      <c r="DX105" s="400"/>
      <c r="DY105" s="400"/>
      <c r="EB105" s="408"/>
      <c r="EC105" s="431"/>
      <c r="ED105" s="408"/>
      <c r="EE105" s="431"/>
      <c r="EF105" s="408"/>
      <c r="EG105" s="431"/>
      <c r="EH105" s="431"/>
      <c r="EI105" s="431"/>
      <c r="EJ105" s="431"/>
      <c r="EK105" s="431"/>
      <c r="EL105" s="431"/>
      <c r="EM105" s="431"/>
      <c r="EN105" s="431"/>
      <c r="EO105" s="431"/>
      <c r="EP105" s="431"/>
      <c r="EQ105" s="431"/>
      <c r="ER105" s="408"/>
      <c r="ES105" s="431"/>
      <c r="ET105" s="400"/>
      <c r="EU105" s="400"/>
      <c r="EV105" s="400"/>
      <c r="EW105" s="400"/>
      <c r="EX105" s="400"/>
      <c r="EY105" s="400"/>
      <c r="FD105" s="408"/>
      <c r="FE105" s="431"/>
      <c r="FF105" s="408"/>
      <c r="FG105" s="431"/>
      <c r="FH105" s="408"/>
      <c r="FI105" s="431"/>
      <c r="FJ105" s="408"/>
      <c r="FK105" s="431"/>
      <c r="FL105" s="431"/>
      <c r="FM105" s="431"/>
      <c r="FN105" s="431"/>
      <c r="FO105" s="431"/>
      <c r="FP105" s="431"/>
      <c r="FQ105" s="431"/>
      <c r="FR105" s="400"/>
      <c r="FS105" s="400"/>
      <c r="FT105" s="408"/>
      <c r="FU105" s="431"/>
    </row>
    <row r="106" spans="42:177" ht="12.75" customHeight="1">
      <c r="AP106" s="36"/>
      <c r="AQ106" s="37"/>
      <c r="BH106" s="408"/>
      <c r="BI106" s="408"/>
      <c r="BJ106" s="431"/>
      <c r="BK106" s="431"/>
      <c r="BL106" s="431"/>
      <c r="BM106" s="431"/>
      <c r="BN106" s="408"/>
      <c r="BO106" s="431"/>
      <c r="BP106" s="408"/>
      <c r="BQ106" s="431"/>
      <c r="BR106" s="408"/>
      <c r="BS106" s="431"/>
      <c r="BT106" s="408"/>
      <c r="BU106" s="431"/>
      <c r="BV106" s="408"/>
      <c r="BW106" s="431"/>
      <c r="BZ106" s="431"/>
      <c r="CA106" s="431"/>
      <c r="CB106" s="408"/>
      <c r="CC106" s="431"/>
      <c r="CD106" s="408"/>
      <c r="CE106" s="431"/>
      <c r="CH106" s="408"/>
      <c r="CI106" s="431"/>
      <c r="CJ106" s="408"/>
      <c r="CK106" s="431"/>
      <c r="CL106" s="408"/>
      <c r="CM106" s="431"/>
      <c r="CN106" s="431"/>
      <c r="CO106" s="431"/>
      <c r="CP106" s="408"/>
      <c r="CQ106" s="431"/>
      <c r="CR106" s="408"/>
      <c r="CS106" s="431"/>
      <c r="CT106" s="431"/>
      <c r="CU106" s="431"/>
      <c r="CV106" s="408"/>
      <c r="CW106" s="431"/>
      <c r="CX106" s="408"/>
      <c r="CY106" s="431"/>
      <c r="CZ106" s="408"/>
      <c r="DA106" s="431"/>
      <c r="DB106" s="408"/>
      <c r="DC106" s="431"/>
      <c r="DD106" s="408"/>
      <c r="DE106" s="431"/>
      <c r="DF106" s="408"/>
      <c r="DG106" s="431"/>
      <c r="DH106" s="431"/>
      <c r="DI106" s="431"/>
      <c r="DJ106" s="408"/>
      <c r="DK106" s="431"/>
      <c r="DL106" s="431"/>
      <c r="DM106" s="431"/>
      <c r="DN106" s="408"/>
      <c r="DO106" s="431"/>
      <c r="DP106" s="431"/>
      <c r="DQ106" s="431"/>
      <c r="DR106" s="408"/>
      <c r="DS106" s="431"/>
      <c r="DT106" s="408"/>
      <c r="DU106" s="431"/>
      <c r="DV106" s="408"/>
      <c r="DW106" s="431"/>
      <c r="DX106" s="400"/>
      <c r="DY106" s="400"/>
      <c r="EB106" s="408"/>
      <c r="EC106" s="431"/>
      <c r="ED106" s="408"/>
      <c r="EE106" s="431"/>
      <c r="EF106" s="408"/>
      <c r="EG106" s="431"/>
      <c r="EH106" s="431"/>
      <c r="EI106" s="431"/>
      <c r="EJ106" s="431"/>
      <c r="EK106" s="431"/>
      <c r="EL106" s="431"/>
      <c r="EM106" s="431"/>
      <c r="EN106" s="431"/>
      <c r="EO106" s="431"/>
      <c r="EP106" s="431"/>
      <c r="EQ106" s="431"/>
      <c r="ER106" s="408"/>
      <c r="ES106" s="431"/>
      <c r="ET106" s="400"/>
      <c r="EU106" s="400"/>
      <c r="EV106" s="400"/>
      <c r="EW106" s="400"/>
      <c r="EX106" s="400"/>
      <c r="EY106" s="400"/>
      <c r="FD106" s="408"/>
      <c r="FE106" s="431"/>
      <c r="FF106" s="408"/>
      <c r="FG106" s="431"/>
      <c r="FH106" s="408"/>
      <c r="FI106" s="431"/>
      <c r="FJ106" s="408"/>
      <c r="FK106" s="431"/>
      <c r="FL106" s="431"/>
      <c r="FM106" s="431"/>
      <c r="FN106" s="431"/>
      <c r="FO106" s="431"/>
      <c r="FP106" s="431"/>
      <c r="FQ106" s="431"/>
      <c r="FR106" s="400"/>
      <c r="FS106" s="400"/>
      <c r="FT106" s="408"/>
      <c r="FU106" s="431"/>
    </row>
    <row r="107" spans="42:177" ht="12.75" customHeight="1">
      <c r="AP107" s="36"/>
      <c r="AQ107" s="37"/>
      <c r="BH107" s="408"/>
      <c r="BI107" s="408"/>
      <c r="BJ107" s="431"/>
      <c r="BK107" s="431"/>
      <c r="BL107" s="431"/>
      <c r="BM107" s="431"/>
      <c r="BN107" s="408"/>
      <c r="BO107" s="431"/>
      <c r="BP107" s="408"/>
      <c r="BQ107" s="431"/>
      <c r="BR107" s="408"/>
      <c r="BS107" s="431"/>
      <c r="BT107" s="408"/>
      <c r="BU107" s="431"/>
      <c r="BV107" s="408"/>
      <c r="BW107" s="431"/>
      <c r="BZ107" s="431"/>
      <c r="CA107" s="431"/>
      <c r="CB107" s="408"/>
      <c r="CC107" s="431"/>
      <c r="CD107" s="408"/>
      <c r="CE107" s="431"/>
      <c r="CH107" s="408"/>
      <c r="CI107" s="431"/>
      <c r="CJ107" s="408"/>
      <c r="CK107" s="431"/>
      <c r="CL107" s="408"/>
      <c r="CM107" s="431"/>
      <c r="CN107" s="431"/>
      <c r="CO107" s="431"/>
      <c r="CP107" s="408"/>
      <c r="CQ107" s="431"/>
      <c r="CR107" s="408"/>
      <c r="CS107" s="431"/>
      <c r="CT107" s="431"/>
      <c r="CU107" s="431"/>
      <c r="CV107" s="408"/>
      <c r="CW107" s="431"/>
      <c r="CX107" s="408"/>
      <c r="CY107" s="431"/>
      <c r="CZ107" s="408"/>
      <c r="DA107" s="431"/>
      <c r="DB107" s="408"/>
      <c r="DC107" s="431"/>
      <c r="DD107" s="408"/>
      <c r="DE107" s="431"/>
      <c r="DF107" s="408"/>
      <c r="DG107" s="431"/>
      <c r="DH107" s="431"/>
      <c r="DI107" s="431"/>
      <c r="DJ107" s="408"/>
      <c r="DK107" s="431"/>
      <c r="DL107" s="431"/>
      <c r="DM107" s="431"/>
      <c r="DN107" s="408"/>
      <c r="DO107" s="431"/>
      <c r="DP107" s="431"/>
      <c r="DQ107" s="431"/>
      <c r="DR107" s="408"/>
      <c r="DS107" s="431"/>
      <c r="DT107" s="408"/>
      <c r="DU107" s="431"/>
      <c r="DV107" s="408"/>
      <c r="DW107" s="431"/>
      <c r="DX107" s="400"/>
      <c r="DY107" s="400"/>
      <c r="EB107" s="408"/>
      <c r="EC107" s="431"/>
      <c r="ED107" s="408"/>
      <c r="EE107" s="431"/>
      <c r="EF107" s="408"/>
      <c r="EG107" s="431"/>
      <c r="EH107" s="431"/>
      <c r="EI107" s="431"/>
      <c r="EJ107" s="431"/>
      <c r="EK107" s="431"/>
      <c r="EL107" s="431"/>
      <c r="EM107" s="431"/>
      <c r="EN107" s="431"/>
      <c r="EO107" s="431"/>
      <c r="EP107" s="431"/>
      <c r="EQ107" s="431"/>
      <c r="ER107" s="408"/>
      <c r="ES107" s="431"/>
      <c r="ET107" s="400"/>
      <c r="EU107" s="400"/>
      <c r="EV107" s="400"/>
      <c r="EW107" s="400"/>
      <c r="EX107" s="400"/>
      <c r="EY107" s="400"/>
      <c r="FD107" s="408"/>
      <c r="FE107" s="431"/>
      <c r="FF107" s="408"/>
      <c r="FG107" s="431"/>
      <c r="FH107" s="408"/>
      <c r="FI107" s="431"/>
      <c r="FJ107" s="408"/>
      <c r="FK107" s="431"/>
      <c r="FL107" s="431"/>
      <c r="FM107" s="431"/>
      <c r="FN107" s="431"/>
      <c r="FO107" s="431"/>
      <c r="FP107" s="431"/>
      <c r="FQ107" s="431"/>
      <c r="FR107" s="400"/>
      <c r="FS107" s="400"/>
      <c r="FT107" s="408"/>
      <c r="FU107" s="431"/>
    </row>
    <row r="108" spans="42:177" ht="12.75" customHeight="1">
      <c r="AP108" s="36"/>
      <c r="AQ108" s="37"/>
      <c r="BH108" s="408"/>
      <c r="BI108" s="408"/>
      <c r="BJ108" s="431"/>
      <c r="BK108" s="431"/>
      <c r="BL108" s="431"/>
      <c r="BM108" s="431"/>
      <c r="BN108" s="408"/>
      <c r="BO108" s="431"/>
      <c r="BP108" s="408"/>
      <c r="BQ108" s="431"/>
      <c r="BR108" s="408"/>
      <c r="BS108" s="431"/>
      <c r="BT108" s="408"/>
      <c r="BU108" s="431"/>
      <c r="BV108" s="408"/>
      <c r="BW108" s="431"/>
      <c r="BZ108" s="431"/>
      <c r="CA108" s="431"/>
      <c r="CB108" s="408"/>
      <c r="CC108" s="431"/>
      <c r="CD108" s="408"/>
      <c r="CE108" s="431"/>
      <c r="CH108" s="408"/>
      <c r="CI108" s="431"/>
      <c r="CJ108" s="408"/>
      <c r="CK108" s="431"/>
      <c r="CL108" s="408"/>
      <c r="CM108" s="431"/>
      <c r="CN108" s="431"/>
      <c r="CO108" s="431"/>
      <c r="CP108" s="408"/>
      <c r="CQ108" s="431"/>
      <c r="CR108" s="408"/>
      <c r="CS108" s="431"/>
      <c r="CT108" s="431"/>
      <c r="CU108" s="431"/>
      <c r="CV108" s="408"/>
      <c r="CW108" s="431"/>
      <c r="CX108" s="408"/>
      <c r="CY108" s="431"/>
      <c r="CZ108" s="408"/>
      <c r="DA108" s="431"/>
      <c r="DB108" s="408"/>
      <c r="DC108" s="431"/>
      <c r="DD108" s="408"/>
      <c r="DE108" s="431"/>
      <c r="DF108" s="408"/>
      <c r="DG108" s="431"/>
      <c r="DH108" s="431"/>
      <c r="DI108" s="431"/>
      <c r="DJ108" s="408"/>
      <c r="DK108" s="431"/>
      <c r="DL108" s="431"/>
      <c r="DM108" s="431"/>
      <c r="DN108" s="408"/>
      <c r="DO108" s="431"/>
      <c r="DP108" s="431"/>
      <c r="DQ108" s="431"/>
      <c r="DR108" s="408"/>
      <c r="DS108" s="431"/>
      <c r="DT108" s="408"/>
      <c r="DU108" s="431"/>
      <c r="DV108" s="408"/>
      <c r="DW108" s="431"/>
      <c r="DX108" s="400"/>
      <c r="DY108" s="400"/>
      <c r="EB108" s="408"/>
      <c r="EC108" s="431"/>
      <c r="ED108" s="408"/>
      <c r="EE108" s="431"/>
      <c r="EF108" s="408"/>
      <c r="EG108" s="431"/>
      <c r="EH108" s="431"/>
      <c r="EI108" s="431"/>
      <c r="EJ108" s="431"/>
      <c r="EK108" s="431"/>
      <c r="EL108" s="431"/>
      <c r="EM108" s="431"/>
      <c r="EN108" s="431"/>
      <c r="EO108" s="431"/>
      <c r="EP108" s="431"/>
      <c r="EQ108" s="431"/>
      <c r="ER108" s="408"/>
      <c r="ES108" s="431"/>
      <c r="ET108" s="400"/>
      <c r="EU108" s="400"/>
      <c r="EV108" s="400"/>
      <c r="EW108" s="400"/>
      <c r="EX108" s="400"/>
      <c r="EY108" s="400"/>
      <c r="FD108" s="408"/>
      <c r="FE108" s="431"/>
      <c r="FF108" s="408"/>
      <c r="FG108" s="431"/>
      <c r="FH108" s="408"/>
      <c r="FI108" s="431"/>
      <c r="FJ108" s="408"/>
      <c r="FK108" s="431"/>
      <c r="FL108" s="431"/>
      <c r="FM108" s="431"/>
      <c r="FN108" s="431"/>
      <c r="FO108" s="431"/>
      <c r="FP108" s="431"/>
      <c r="FQ108" s="431"/>
      <c r="FR108" s="400"/>
      <c r="FS108" s="400"/>
      <c r="FT108" s="408"/>
      <c r="FU108" s="431"/>
    </row>
    <row r="109" spans="42:177" ht="12.75" customHeight="1">
      <c r="AP109" s="36"/>
      <c r="AQ109" s="37"/>
      <c r="BH109" s="408"/>
      <c r="BI109" s="408"/>
      <c r="BJ109" s="431"/>
      <c r="BK109" s="431"/>
      <c r="BL109" s="431"/>
      <c r="BM109" s="431"/>
      <c r="BN109" s="408"/>
      <c r="BO109" s="431"/>
      <c r="BP109" s="408"/>
      <c r="BQ109" s="431"/>
      <c r="BR109" s="408"/>
      <c r="BS109" s="431"/>
      <c r="BT109" s="408"/>
      <c r="BU109" s="431"/>
      <c r="BV109" s="408"/>
      <c r="BW109" s="431"/>
      <c r="BZ109" s="431"/>
      <c r="CA109" s="431"/>
      <c r="CB109" s="408"/>
      <c r="CC109" s="431"/>
      <c r="CD109" s="408"/>
      <c r="CE109" s="431"/>
      <c r="CH109" s="408"/>
      <c r="CI109" s="431"/>
      <c r="CJ109" s="408"/>
      <c r="CK109" s="431"/>
      <c r="CL109" s="408"/>
      <c r="CM109" s="431"/>
      <c r="CN109" s="431"/>
      <c r="CO109" s="431"/>
      <c r="CP109" s="408"/>
      <c r="CQ109" s="431"/>
      <c r="CR109" s="408"/>
      <c r="CS109" s="431"/>
      <c r="CT109" s="431"/>
      <c r="CU109" s="431"/>
      <c r="CV109" s="408"/>
      <c r="CW109" s="431"/>
      <c r="CX109" s="408"/>
      <c r="CY109" s="431"/>
      <c r="CZ109" s="408"/>
      <c r="DA109" s="431"/>
      <c r="DB109" s="408"/>
      <c r="DC109" s="431"/>
      <c r="DD109" s="408"/>
      <c r="DE109" s="431"/>
      <c r="DF109" s="408"/>
      <c r="DG109" s="431"/>
      <c r="DH109" s="431"/>
      <c r="DI109" s="431"/>
      <c r="DJ109" s="408"/>
      <c r="DK109" s="431"/>
      <c r="DL109" s="431"/>
      <c r="DM109" s="431"/>
      <c r="DN109" s="408"/>
      <c r="DO109" s="431"/>
      <c r="DP109" s="431"/>
      <c r="DQ109" s="431"/>
      <c r="DR109" s="408"/>
      <c r="DS109" s="431"/>
      <c r="DT109" s="408"/>
      <c r="DU109" s="431"/>
      <c r="DV109" s="408"/>
      <c r="DW109" s="431"/>
      <c r="DX109" s="400"/>
      <c r="DY109" s="400"/>
      <c r="EB109" s="408"/>
      <c r="EC109" s="431"/>
      <c r="ED109" s="408"/>
      <c r="EE109" s="431"/>
      <c r="EF109" s="408"/>
      <c r="EG109" s="431"/>
      <c r="EH109" s="431"/>
      <c r="EI109" s="431"/>
      <c r="EJ109" s="431"/>
      <c r="EK109" s="431"/>
      <c r="EL109" s="431"/>
      <c r="EM109" s="431"/>
      <c r="EN109" s="431"/>
      <c r="EO109" s="431"/>
      <c r="EP109" s="431"/>
      <c r="EQ109" s="431"/>
      <c r="ER109" s="408"/>
      <c r="ES109" s="431"/>
      <c r="ET109" s="400"/>
      <c r="EU109" s="400"/>
      <c r="EV109" s="400"/>
      <c r="EW109" s="400"/>
      <c r="EX109" s="400"/>
      <c r="EY109" s="400"/>
      <c r="FD109" s="408"/>
      <c r="FE109" s="431"/>
      <c r="FF109" s="408"/>
      <c r="FG109" s="431"/>
      <c r="FH109" s="408"/>
      <c r="FI109" s="431"/>
      <c r="FJ109" s="408"/>
      <c r="FK109" s="431"/>
      <c r="FL109" s="431"/>
      <c r="FM109" s="431"/>
      <c r="FN109" s="431"/>
      <c r="FO109" s="431"/>
      <c r="FP109" s="431"/>
      <c r="FQ109" s="431"/>
      <c r="FR109" s="400"/>
      <c r="FS109" s="400"/>
      <c r="FT109" s="408"/>
      <c r="FU109" s="431"/>
    </row>
    <row r="110" spans="42:177" ht="12.75" customHeight="1">
      <c r="AP110" s="36"/>
      <c r="AQ110" s="37"/>
      <c r="BH110" s="408"/>
      <c r="BI110" s="408"/>
      <c r="BJ110" s="431"/>
      <c r="BK110" s="431"/>
      <c r="BL110" s="431"/>
      <c r="BM110" s="431"/>
      <c r="BN110" s="408"/>
      <c r="BO110" s="431"/>
      <c r="BP110" s="408"/>
      <c r="BQ110" s="431"/>
      <c r="BR110" s="408"/>
      <c r="BS110" s="431"/>
      <c r="BT110" s="408"/>
      <c r="BU110" s="431"/>
      <c r="BV110" s="408"/>
      <c r="BW110" s="431"/>
      <c r="BZ110" s="431"/>
      <c r="CA110" s="431"/>
      <c r="CB110" s="408"/>
      <c r="CC110" s="431"/>
      <c r="CD110" s="408"/>
      <c r="CE110" s="431"/>
      <c r="CH110" s="408"/>
      <c r="CI110" s="431"/>
      <c r="CJ110" s="408"/>
      <c r="CK110" s="431"/>
      <c r="CL110" s="408"/>
      <c r="CM110" s="431"/>
      <c r="CN110" s="431"/>
      <c r="CO110" s="431"/>
      <c r="CP110" s="408"/>
      <c r="CQ110" s="431"/>
      <c r="CR110" s="408"/>
      <c r="CS110" s="431"/>
      <c r="CT110" s="431"/>
      <c r="CU110" s="431"/>
      <c r="CV110" s="408"/>
      <c r="CW110" s="431"/>
      <c r="CX110" s="408"/>
      <c r="CY110" s="431"/>
      <c r="CZ110" s="408"/>
      <c r="DA110" s="431"/>
      <c r="DB110" s="408"/>
      <c r="DC110" s="431"/>
      <c r="DD110" s="408"/>
      <c r="DE110" s="431"/>
      <c r="DF110" s="408"/>
      <c r="DG110" s="431"/>
      <c r="DH110" s="431"/>
      <c r="DI110" s="431"/>
      <c r="DJ110" s="408"/>
      <c r="DK110" s="431"/>
      <c r="DL110" s="431"/>
      <c r="DM110" s="431"/>
      <c r="DN110" s="408"/>
      <c r="DO110" s="431"/>
      <c r="DP110" s="431"/>
      <c r="DQ110" s="431"/>
      <c r="DR110" s="408"/>
      <c r="DS110" s="431"/>
      <c r="DT110" s="408"/>
      <c r="DU110" s="431"/>
      <c r="DV110" s="408"/>
      <c r="DW110" s="431"/>
      <c r="DX110" s="400"/>
      <c r="DY110" s="400"/>
      <c r="EB110" s="408"/>
      <c r="EC110" s="431"/>
      <c r="ED110" s="408"/>
      <c r="EE110" s="431"/>
      <c r="EF110" s="408"/>
      <c r="EG110" s="431"/>
      <c r="EH110" s="431"/>
      <c r="EI110" s="431"/>
      <c r="EJ110" s="431"/>
      <c r="EK110" s="431"/>
      <c r="EL110" s="431"/>
      <c r="EM110" s="431"/>
      <c r="EN110" s="431"/>
      <c r="EO110" s="431"/>
      <c r="EP110" s="431"/>
      <c r="EQ110" s="431"/>
      <c r="ER110" s="408"/>
      <c r="ES110" s="431"/>
      <c r="ET110" s="400"/>
      <c r="EU110" s="400"/>
      <c r="EV110" s="400"/>
      <c r="EW110" s="400"/>
      <c r="EX110" s="400"/>
      <c r="EY110" s="400"/>
      <c r="FD110" s="408"/>
      <c r="FE110" s="431"/>
      <c r="FF110" s="408"/>
      <c r="FG110" s="431"/>
      <c r="FH110" s="408"/>
      <c r="FI110" s="431"/>
      <c r="FJ110" s="408"/>
      <c r="FK110" s="431"/>
      <c r="FL110" s="431"/>
      <c r="FM110" s="431"/>
      <c r="FN110" s="431"/>
      <c r="FO110" s="431"/>
      <c r="FP110" s="431"/>
      <c r="FQ110" s="431"/>
      <c r="FR110" s="400"/>
      <c r="FS110" s="400"/>
      <c r="FT110" s="408"/>
      <c r="FU110" s="431"/>
    </row>
    <row r="111" spans="42:177" ht="12.75" customHeight="1">
      <c r="AP111" s="36"/>
      <c r="AQ111" s="37"/>
      <c r="BH111" s="408"/>
      <c r="BI111" s="408"/>
      <c r="BJ111" s="431"/>
      <c r="BK111" s="431"/>
      <c r="BL111" s="431"/>
      <c r="BM111" s="431"/>
      <c r="BN111" s="408"/>
      <c r="BO111" s="431"/>
      <c r="BP111" s="408"/>
      <c r="BQ111" s="431"/>
      <c r="BR111" s="408"/>
      <c r="BS111" s="431"/>
      <c r="BT111" s="408"/>
      <c r="BU111" s="431"/>
      <c r="BV111" s="408"/>
      <c r="BW111" s="431"/>
      <c r="BZ111" s="431"/>
      <c r="CA111" s="431"/>
      <c r="CB111" s="408"/>
      <c r="CC111" s="431"/>
      <c r="CD111" s="408"/>
      <c r="CE111" s="431"/>
      <c r="CH111" s="408"/>
      <c r="CI111" s="431"/>
      <c r="CJ111" s="408"/>
      <c r="CK111" s="431"/>
      <c r="CL111" s="408"/>
      <c r="CM111" s="431"/>
      <c r="CN111" s="431"/>
      <c r="CO111" s="431"/>
      <c r="CP111" s="408"/>
      <c r="CQ111" s="431"/>
      <c r="CR111" s="408"/>
      <c r="CS111" s="431"/>
      <c r="CT111" s="431"/>
      <c r="CU111" s="431"/>
      <c r="CV111" s="408"/>
      <c r="CW111" s="431"/>
      <c r="CX111" s="408"/>
      <c r="CY111" s="431"/>
      <c r="CZ111" s="408"/>
      <c r="DA111" s="431"/>
      <c r="DB111" s="408"/>
      <c r="DC111" s="431"/>
      <c r="DD111" s="408"/>
      <c r="DE111" s="431"/>
      <c r="DF111" s="408"/>
      <c r="DG111" s="431"/>
      <c r="DH111" s="431"/>
      <c r="DI111" s="431"/>
      <c r="DJ111" s="408"/>
      <c r="DK111" s="431"/>
      <c r="DL111" s="431"/>
      <c r="DM111" s="431"/>
      <c r="DN111" s="408"/>
      <c r="DO111" s="431"/>
      <c r="DP111" s="431"/>
      <c r="DQ111" s="431"/>
      <c r="DR111" s="408"/>
      <c r="DS111" s="431"/>
      <c r="DT111" s="408"/>
      <c r="DU111" s="431"/>
      <c r="DV111" s="408"/>
      <c r="DW111" s="431"/>
      <c r="DX111" s="400"/>
      <c r="DY111" s="400"/>
      <c r="EB111" s="408"/>
      <c r="EC111" s="431"/>
      <c r="ED111" s="408"/>
      <c r="EE111" s="431"/>
      <c r="EF111" s="408"/>
      <c r="EG111" s="431"/>
      <c r="EH111" s="431"/>
      <c r="EI111" s="431"/>
      <c r="EJ111" s="431"/>
      <c r="EK111" s="431"/>
      <c r="EL111" s="431"/>
      <c r="EM111" s="431"/>
      <c r="EN111" s="431"/>
      <c r="EO111" s="431"/>
      <c r="EP111" s="431"/>
      <c r="EQ111" s="431"/>
      <c r="ER111" s="408"/>
      <c r="ES111" s="431"/>
      <c r="ET111" s="400"/>
      <c r="EU111" s="400"/>
      <c r="EV111" s="400"/>
      <c r="EW111" s="400"/>
      <c r="EX111" s="400"/>
      <c r="EY111" s="400"/>
      <c r="FD111" s="408"/>
      <c r="FE111" s="431"/>
      <c r="FF111" s="408"/>
      <c r="FG111" s="431"/>
      <c r="FH111" s="408"/>
      <c r="FI111" s="431"/>
      <c r="FJ111" s="408"/>
      <c r="FK111" s="431"/>
      <c r="FL111" s="431"/>
      <c r="FM111" s="431"/>
      <c r="FN111" s="431"/>
      <c r="FO111" s="431"/>
      <c r="FP111" s="431"/>
      <c r="FQ111" s="431"/>
      <c r="FR111" s="400"/>
      <c r="FS111" s="400"/>
      <c r="FT111" s="408"/>
      <c r="FU111" s="431"/>
    </row>
    <row r="112" spans="42:177" ht="12.75" customHeight="1">
      <c r="AP112" s="36"/>
      <c r="AQ112" s="37"/>
      <c r="BH112" s="408"/>
      <c r="BI112" s="408"/>
      <c r="BJ112" s="431"/>
      <c r="BK112" s="431"/>
      <c r="BL112" s="431"/>
      <c r="BM112" s="431"/>
      <c r="BN112" s="408"/>
      <c r="BO112" s="431"/>
      <c r="BP112" s="408"/>
      <c r="BQ112" s="431"/>
      <c r="BR112" s="408"/>
      <c r="BS112" s="431"/>
      <c r="BT112" s="408"/>
      <c r="BU112" s="431"/>
      <c r="BV112" s="408"/>
      <c r="BW112" s="431"/>
      <c r="BZ112" s="431"/>
      <c r="CA112" s="431"/>
      <c r="CB112" s="408"/>
      <c r="CC112" s="431"/>
      <c r="CD112" s="408"/>
      <c r="CE112" s="431"/>
      <c r="CH112" s="408"/>
      <c r="CI112" s="431"/>
      <c r="CJ112" s="408"/>
      <c r="CK112" s="431"/>
      <c r="CL112" s="408"/>
      <c r="CM112" s="431"/>
      <c r="CN112" s="431"/>
      <c r="CO112" s="431"/>
      <c r="CP112" s="408"/>
      <c r="CQ112" s="431"/>
      <c r="CR112" s="408"/>
      <c r="CS112" s="431"/>
      <c r="CT112" s="431"/>
      <c r="CU112" s="431"/>
      <c r="CV112" s="408"/>
      <c r="CW112" s="431"/>
      <c r="CX112" s="408"/>
      <c r="CY112" s="431"/>
      <c r="CZ112" s="408"/>
      <c r="DA112" s="431"/>
      <c r="DB112" s="408"/>
      <c r="DC112" s="431"/>
      <c r="DD112" s="408"/>
      <c r="DE112" s="431"/>
      <c r="DF112" s="408"/>
      <c r="DG112" s="431"/>
      <c r="DH112" s="431"/>
      <c r="DI112" s="431"/>
      <c r="DJ112" s="408"/>
      <c r="DK112" s="431"/>
      <c r="DL112" s="431"/>
      <c r="DM112" s="431"/>
      <c r="DN112" s="408"/>
      <c r="DO112" s="431"/>
      <c r="DP112" s="431"/>
      <c r="DQ112" s="431"/>
      <c r="DR112" s="408"/>
      <c r="DS112" s="431"/>
      <c r="DT112" s="408"/>
      <c r="DU112" s="431"/>
      <c r="DV112" s="408"/>
      <c r="DW112" s="431"/>
      <c r="DX112" s="400"/>
      <c r="DY112" s="400"/>
      <c r="EB112" s="408"/>
      <c r="EC112" s="431"/>
      <c r="ED112" s="408"/>
      <c r="EE112" s="431"/>
      <c r="EF112" s="408"/>
      <c r="EG112" s="431"/>
      <c r="EH112" s="431"/>
      <c r="EI112" s="431"/>
      <c r="EJ112" s="431"/>
      <c r="EK112" s="431"/>
      <c r="EL112" s="431"/>
      <c r="EM112" s="431"/>
      <c r="EN112" s="431"/>
      <c r="EO112" s="431"/>
      <c r="EP112" s="431"/>
      <c r="EQ112" s="431"/>
      <c r="ER112" s="408"/>
      <c r="ES112" s="431"/>
      <c r="ET112" s="400"/>
      <c r="EU112" s="400"/>
      <c r="EV112" s="400"/>
      <c r="EW112" s="400"/>
      <c r="EX112" s="400"/>
      <c r="EY112" s="400"/>
      <c r="FD112" s="408"/>
      <c r="FE112" s="431"/>
      <c r="FF112" s="408"/>
      <c r="FG112" s="431"/>
      <c r="FH112" s="408"/>
      <c r="FI112" s="431"/>
      <c r="FJ112" s="408"/>
      <c r="FK112" s="431"/>
      <c r="FL112" s="431"/>
      <c r="FM112" s="431"/>
      <c r="FN112" s="431"/>
      <c r="FO112" s="431"/>
      <c r="FP112" s="431"/>
      <c r="FQ112" s="431"/>
      <c r="FR112" s="400"/>
      <c r="FS112" s="400"/>
      <c r="FT112" s="408"/>
      <c r="FU112" s="431"/>
    </row>
    <row r="113" spans="42:177" ht="12.75" customHeight="1">
      <c r="AP113" s="36"/>
      <c r="AQ113" s="37"/>
      <c r="BH113" s="408"/>
      <c r="BI113" s="408"/>
      <c r="BJ113" s="431"/>
      <c r="BK113" s="431"/>
      <c r="BL113" s="431"/>
      <c r="BM113" s="431"/>
      <c r="BN113" s="408"/>
      <c r="BO113" s="431"/>
      <c r="BP113" s="408"/>
      <c r="BQ113" s="431"/>
      <c r="BR113" s="408"/>
      <c r="BS113" s="431"/>
      <c r="BT113" s="408"/>
      <c r="BU113" s="431"/>
      <c r="BV113" s="408"/>
      <c r="BW113" s="431"/>
      <c r="BZ113" s="431"/>
      <c r="CA113" s="431"/>
      <c r="CB113" s="408"/>
      <c r="CC113" s="431"/>
      <c r="CD113" s="408"/>
      <c r="CE113" s="431"/>
      <c r="CH113" s="408"/>
      <c r="CI113" s="431"/>
      <c r="CJ113" s="408"/>
      <c r="CK113" s="431"/>
      <c r="CL113" s="408"/>
      <c r="CM113" s="431"/>
      <c r="CN113" s="431"/>
      <c r="CO113" s="431"/>
      <c r="CP113" s="408"/>
      <c r="CQ113" s="431"/>
      <c r="CR113" s="408"/>
      <c r="CS113" s="431"/>
      <c r="CT113" s="431"/>
      <c r="CU113" s="431"/>
      <c r="CV113" s="408"/>
      <c r="CW113" s="431"/>
      <c r="CX113" s="408"/>
      <c r="CY113" s="431"/>
      <c r="CZ113" s="408"/>
      <c r="DA113" s="431"/>
      <c r="DB113" s="408"/>
      <c r="DC113" s="431"/>
      <c r="DD113" s="408"/>
      <c r="DE113" s="431"/>
      <c r="DF113" s="408"/>
      <c r="DG113" s="431"/>
      <c r="DH113" s="431"/>
      <c r="DI113" s="431"/>
      <c r="DJ113" s="408"/>
      <c r="DK113" s="431"/>
      <c r="DL113" s="431"/>
      <c r="DM113" s="431"/>
      <c r="DN113" s="408"/>
      <c r="DO113" s="431"/>
      <c r="DP113" s="431"/>
      <c r="DQ113" s="431"/>
      <c r="DR113" s="408"/>
      <c r="DS113" s="431"/>
      <c r="DT113" s="408"/>
      <c r="DU113" s="431"/>
      <c r="DV113" s="408"/>
      <c r="DW113" s="431"/>
      <c r="DX113" s="400"/>
      <c r="DY113" s="400"/>
      <c r="EB113" s="408"/>
      <c r="EC113" s="431"/>
      <c r="ED113" s="408"/>
      <c r="EE113" s="431"/>
      <c r="EF113" s="408"/>
      <c r="EG113" s="431"/>
      <c r="EH113" s="431"/>
      <c r="EI113" s="431"/>
      <c r="EJ113" s="431"/>
      <c r="EK113" s="431"/>
      <c r="EL113" s="431"/>
      <c r="EM113" s="431"/>
      <c r="EN113" s="431"/>
      <c r="EO113" s="431"/>
      <c r="EP113" s="431"/>
      <c r="EQ113" s="431"/>
      <c r="ER113" s="408"/>
      <c r="ES113" s="431"/>
      <c r="ET113" s="400"/>
      <c r="EU113" s="400"/>
      <c r="EV113" s="400"/>
      <c r="EW113" s="400"/>
      <c r="EX113" s="400"/>
      <c r="EY113" s="400"/>
      <c r="FD113" s="408"/>
      <c r="FE113" s="431"/>
      <c r="FF113" s="408"/>
      <c r="FG113" s="431"/>
      <c r="FH113" s="408"/>
      <c r="FI113" s="431"/>
      <c r="FJ113" s="408"/>
      <c r="FK113" s="431"/>
      <c r="FL113" s="431"/>
      <c r="FM113" s="431"/>
      <c r="FN113" s="431"/>
      <c r="FO113" s="431"/>
      <c r="FP113" s="431"/>
      <c r="FQ113" s="431"/>
      <c r="FR113" s="400"/>
      <c r="FS113" s="400"/>
      <c r="FT113" s="408"/>
      <c r="FU113" s="431"/>
    </row>
    <row r="114" spans="42:177" ht="12.75" customHeight="1">
      <c r="AP114" s="36"/>
      <c r="AQ114" s="37"/>
      <c r="BH114" s="408"/>
      <c r="BI114" s="408"/>
      <c r="BJ114" s="431"/>
      <c r="BK114" s="431"/>
      <c r="BL114" s="431"/>
      <c r="BM114" s="431"/>
      <c r="BN114" s="408"/>
      <c r="BO114" s="431"/>
      <c r="BP114" s="408"/>
      <c r="BQ114" s="431"/>
      <c r="BR114" s="408"/>
      <c r="BS114" s="431"/>
      <c r="BT114" s="408"/>
      <c r="BU114" s="431"/>
      <c r="BV114" s="408"/>
      <c r="BW114" s="431"/>
      <c r="BZ114" s="431"/>
      <c r="CA114" s="431"/>
      <c r="CB114" s="408"/>
      <c r="CC114" s="431"/>
      <c r="CD114" s="408"/>
      <c r="CE114" s="431"/>
      <c r="CH114" s="408"/>
      <c r="CI114" s="431"/>
      <c r="CJ114" s="408"/>
      <c r="CK114" s="431"/>
      <c r="CL114" s="408"/>
      <c r="CM114" s="431"/>
      <c r="CN114" s="431"/>
      <c r="CO114" s="431"/>
      <c r="CP114" s="408"/>
      <c r="CQ114" s="431"/>
      <c r="CR114" s="408"/>
      <c r="CS114" s="431"/>
      <c r="CT114" s="431"/>
      <c r="CU114" s="431"/>
      <c r="CV114" s="408"/>
      <c r="CW114" s="431"/>
      <c r="CX114" s="408"/>
      <c r="CY114" s="431"/>
      <c r="CZ114" s="408"/>
      <c r="DA114" s="431"/>
      <c r="DB114" s="408"/>
      <c r="DC114" s="431"/>
      <c r="DD114" s="408"/>
      <c r="DE114" s="431"/>
      <c r="DF114" s="408"/>
      <c r="DG114" s="431"/>
      <c r="DH114" s="431"/>
      <c r="DI114" s="431"/>
      <c r="DJ114" s="408"/>
      <c r="DK114" s="431"/>
      <c r="DL114" s="431"/>
      <c r="DM114" s="431"/>
      <c r="DN114" s="408"/>
      <c r="DO114" s="431"/>
      <c r="DP114" s="431"/>
      <c r="DQ114" s="431"/>
      <c r="DR114" s="408"/>
      <c r="DS114" s="431"/>
      <c r="DT114" s="408"/>
      <c r="DU114" s="431"/>
      <c r="DV114" s="408"/>
      <c r="DW114" s="431"/>
      <c r="DX114" s="400"/>
      <c r="DY114" s="400"/>
      <c r="EB114" s="408"/>
      <c r="EC114" s="431"/>
      <c r="ED114" s="408"/>
      <c r="EE114" s="431"/>
      <c r="EF114" s="408"/>
      <c r="EG114" s="431"/>
      <c r="EH114" s="431"/>
      <c r="EI114" s="431"/>
      <c r="EJ114" s="431"/>
      <c r="EK114" s="431"/>
      <c r="EL114" s="431"/>
      <c r="EM114" s="431"/>
      <c r="EN114" s="431"/>
      <c r="EO114" s="431"/>
      <c r="EP114" s="431"/>
      <c r="EQ114" s="431"/>
      <c r="ER114" s="408"/>
      <c r="ES114" s="431"/>
      <c r="ET114" s="400"/>
      <c r="EU114" s="400"/>
      <c r="EV114" s="400"/>
      <c r="EW114" s="400"/>
      <c r="EX114" s="400"/>
      <c r="EY114" s="400"/>
      <c r="FD114" s="408"/>
      <c r="FE114" s="431"/>
      <c r="FF114" s="408"/>
      <c r="FG114" s="431"/>
      <c r="FH114" s="408"/>
      <c r="FI114" s="431"/>
      <c r="FJ114" s="408"/>
      <c r="FK114" s="431"/>
      <c r="FL114" s="431"/>
      <c r="FM114" s="431"/>
      <c r="FN114" s="431"/>
      <c r="FO114" s="431"/>
      <c r="FP114" s="431"/>
      <c r="FQ114" s="431"/>
      <c r="FR114" s="400"/>
      <c r="FS114" s="400"/>
      <c r="FT114" s="408"/>
      <c r="FU114" s="431"/>
    </row>
    <row r="115" spans="42:177" ht="12.75" customHeight="1">
      <c r="AP115" s="36"/>
      <c r="AQ115" s="37"/>
      <c r="BH115" s="408"/>
      <c r="BI115" s="408"/>
      <c r="BJ115" s="431"/>
      <c r="BK115" s="431"/>
      <c r="BL115" s="431"/>
      <c r="BM115" s="431"/>
      <c r="BN115" s="408"/>
      <c r="BO115" s="431"/>
      <c r="BP115" s="408"/>
      <c r="BQ115" s="431"/>
      <c r="BR115" s="408"/>
      <c r="BS115" s="431"/>
      <c r="BT115" s="408"/>
      <c r="BU115" s="431"/>
      <c r="BV115" s="408"/>
      <c r="BW115" s="431"/>
      <c r="BZ115" s="431"/>
      <c r="CA115" s="431"/>
      <c r="CB115" s="408"/>
      <c r="CC115" s="431"/>
      <c r="CD115" s="408"/>
      <c r="CE115" s="431"/>
      <c r="CH115" s="408"/>
      <c r="CI115" s="431"/>
      <c r="CJ115" s="408"/>
      <c r="CK115" s="431"/>
      <c r="CL115" s="408"/>
      <c r="CM115" s="431"/>
      <c r="CN115" s="431"/>
      <c r="CO115" s="431"/>
      <c r="CP115" s="408"/>
      <c r="CQ115" s="431"/>
      <c r="CR115" s="408"/>
      <c r="CS115" s="431"/>
      <c r="CT115" s="431"/>
      <c r="CU115" s="431"/>
      <c r="CV115" s="408"/>
      <c r="CW115" s="431"/>
      <c r="CX115" s="408"/>
      <c r="CY115" s="431"/>
      <c r="CZ115" s="408"/>
      <c r="DA115" s="431"/>
      <c r="DB115" s="408"/>
      <c r="DC115" s="431"/>
      <c r="DD115" s="408"/>
      <c r="DE115" s="431"/>
      <c r="DF115" s="408"/>
      <c r="DG115" s="431"/>
      <c r="DH115" s="431"/>
      <c r="DI115" s="431"/>
      <c r="DJ115" s="408"/>
      <c r="DK115" s="431"/>
      <c r="DL115" s="431"/>
      <c r="DM115" s="431"/>
      <c r="DN115" s="408"/>
      <c r="DO115" s="431"/>
      <c r="DP115" s="431"/>
      <c r="DQ115" s="431"/>
      <c r="DR115" s="408"/>
      <c r="DS115" s="431"/>
      <c r="DT115" s="408"/>
      <c r="DU115" s="431"/>
      <c r="DV115" s="408"/>
      <c r="DW115" s="431"/>
      <c r="DX115" s="400"/>
      <c r="DY115" s="400"/>
      <c r="EB115" s="408"/>
      <c r="EC115" s="431"/>
      <c r="ED115" s="408"/>
      <c r="EE115" s="431"/>
      <c r="EF115" s="431"/>
      <c r="EG115" s="431"/>
      <c r="EH115" s="431"/>
      <c r="EI115" s="431"/>
      <c r="EJ115" s="431"/>
      <c r="EK115" s="431"/>
      <c r="EL115" s="431"/>
      <c r="EM115" s="431"/>
      <c r="EN115" s="431"/>
      <c r="EO115" s="431"/>
      <c r="EP115" s="431"/>
      <c r="EQ115" s="431"/>
      <c r="ER115" s="408"/>
      <c r="ES115" s="431"/>
      <c r="ET115" s="400"/>
      <c r="EU115" s="400"/>
      <c r="EV115" s="400"/>
      <c r="EW115" s="400"/>
      <c r="EX115" s="400"/>
      <c r="EY115" s="400"/>
      <c r="FD115" s="408"/>
      <c r="FE115" s="431"/>
      <c r="FF115" s="408"/>
      <c r="FG115" s="431"/>
      <c r="FH115" s="431"/>
      <c r="FI115" s="431"/>
      <c r="FJ115" s="408"/>
      <c r="FK115" s="431"/>
      <c r="FL115" s="431"/>
      <c r="FM115" s="431"/>
      <c r="FN115" s="431"/>
      <c r="FO115" s="431"/>
      <c r="FP115" s="431"/>
      <c r="FQ115" s="431"/>
      <c r="FR115" s="400"/>
      <c r="FS115" s="400"/>
      <c r="FT115" s="408"/>
      <c r="FU115" s="431"/>
    </row>
    <row r="116" spans="42:177" ht="12.75" customHeight="1">
      <c r="AP116" s="36"/>
      <c r="AQ116" s="37"/>
      <c r="BH116" s="408"/>
      <c r="BI116" s="408"/>
      <c r="BJ116" s="431"/>
      <c r="BK116" s="431"/>
      <c r="BL116" s="431"/>
      <c r="BM116" s="431"/>
      <c r="BN116" s="408"/>
      <c r="BO116" s="431"/>
      <c r="BP116" s="408"/>
      <c r="BQ116" s="431"/>
      <c r="BR116" s="408"/>
      <c r="BS116" s="431"/>
      <c r="BT116" s="408"/>
      <c r="BU116" s="431"/>
      <c r="BV116" s="408"/>
      <c r="BW116" s="431"/>
      <c r="BZ116" s="431"/>
      <c r="CA116" s="431"/>
      <c r="CB116" s="408"/>
      <c r="CC116" s="431"/>
      <c r="CD116" s="408"/>
      <c r="CE116" s="431"/>
      <c r="CH116" s="408"/>
      <c r="CI116" s="431"/>
      <c r="CJ116" s="408"/>
      <c r="CK116" s="431"/>
      <c r="CL116" s="408"/>
      <c r="CM116" s="431"/>
      <c r="CN116" s="431"/>
      <c r="CO116" s="431"/>
      <c r="CP116" s="408"/>
      <c r="CQ116" s="431"/>
      <c r="CR116" s="408"/>
      <c r="CS116" s="431"/>
      <c r="CT116" s="431"/>
      <c r="CU116" s="431"/>
      <c r="CV116" s="408"/>
      <c r="CW116" s="431"/>
      <c r="CX116" s="408"/>
      <c r="CY116" s="431"/>
      <c r="CZ116" s="408"/>
      <c r="DA116" s="431"/>
      <c r="DB116" s="408"/>
      <c r="DC116" s="431"/>
      <c r="DD116" s="408"/>
      <c r="DE116" s="431"/>
      <c r="DF116" s="408"/>
      <c r="DG116" s="431"/>
      <c r="DH116" s="431"/>
      <c r="DI116" s="431"/>
      <c r="DJ116" s="408"/>
      <c r="DK116" s="431"/>
      <c r="DL116" s="431"/>
      <c r="DM116" s="431"/>
      <c r="DN116" s="408"/>
      <c r="DO116" s="431"/>
      <c r="DP116" s="431"/>
      <c r="DQ116" s="431"/>
      <c r="DR116" s="408"/>
      <c r="DS116" s="431"/>
      <c r="DT116" s="408"/>
      <c r="DU116" s="431"/>
      <c r="DV116" s="408"/>
      <c r="DW116" s="431"/>
      <c r="DX116" s="400"/>
      <c r="DY116" s="400"/>
      <c r="EB116" s="408"/>
      <c r="EC116" s="431"/>
      <c r="ED116" s="408"/>
      <c r="EE116" s="431"/>
      <c r="EF116" s="431"/>
      <c r="EG116" s="431"/>
      <c r="EH116" s="431"/>
      <c r="EI116" s="431"/>
      <c r="EJ116" s="431"/>
      <c r="EK116" s="431"/>
      <c r="EL116" s="431"/>
      <c r="EM116" s="431"/>
      <c r="EN116" s="431"/>
      <c r="EO116" s="431"/>
      <c r="EP116" s="431"/>
      <c r="EQ116" s="431"/>
      <c r="ER116" s="408"/>
      <c r="ES116" s="431"/>
      <c r="ET116" s="400"/>
      <c r="EU116" s="400"/>
      <c r="EV116" s="400"/>
      <c r="EW116" s="400"/>
      <c r="EX116" s="400"/>
      <c r="EY116" s="400"/>
      <c r="FD116" s="408"/>
      <c r="FE116" s="431"/>
      <c r="FF116" s="408"/>
      <c r="FG116" s="431"/>
      <c r="FH116" s="431"/>
      <c r="FI116" s="431"/>
      <c r="FJ116" s="408"/>
      <c r="FK116" s="431"/>
      <c r="FL116" s="431"/>
      <c r="FM116" s="431"/>
      <c r="FN116" s="431"/>
      <c r="FO116" s="431"/>
      <c r="FP116" s="431"/>
      <c r="FQ116" s="431"/>
      <c r="FR116" s="400"/>
      <c r="FS116" s="400"/>
      <c r="FT116" s="408"/>
      <c r="FU116" s="431"/>
    </row>
    <row r="117" spans="42:177" ht="12.75" customHeight="1">
      <c r="AP117" s="36"/>
      <c r="AQ117" s="37"/>
      <c r="BH117" s="408"/>
      <c r="BI117" s="408"/>
      <c r="BJ117" s="431"/>
      <c r="BK117" s="431"/>
      <c r="BL117" s="431"/>
      <c r="BM117" s="431"/>
      <c r="BN117" s="408"/>
      <c r="BO117" s="431"/>
      <c r="BP117" s="408"/>
      <c r="BQ117" s="431"/>
      <c r="BR117" s="408"/>
      <c r="BS117" s="431"/>
      <c r="BT117" s="408"/>
      <c r="BU117" s="431"/>
      <c r="BV117" s="408"/>
      <c r="BW117" s="431"/>
      <c r="BZ117" s="431"/>
      <c r="CA117" s="431"/>
      <c r="CB117" s="408"/>
      <c r="CC117" s="431"/>
      <c r="CD117" s="408"/>
      <c r="CE117" s="431"/>
      <c r="CH117" s="408"/>
      <c r="CI117" s="431"/>
      <c r="CJ117" s="408"/>
      <c r="CK117" s="431"/>
      <c r="CL117" s="408"/>
      <c r="CM117" s="431"/>
      <c r="CN117" s="431"/>
      <c r="CO117" s="431"/>
      <c r="CP117" s="408"/>
      <c r="CQ117" s="431"/>
      <c r="CR117" s="408"/>
      <c r="CS117" s="431"/>
      <c r="CT117" s="431"/>
      <c r="CU117" s="431"/>
      <c r="CV117" s="408"/>
      <c r="CW117" s="431"/>
      <c r="CX117" s="408"/>
      <c r="CY117" s="431"/>
      <c r="CZ117" s="408"/>
      <c r="DA117" s="431"/>
      <c r="DB117" s="408"/>
      <c r="DC117" s="431"/>
      <c r="DD117" s="408"/>
      <c r="DE117" s="431"/>
      <c r="DF117" s="408"/>
      <c r="DG117" s="431"/>
      <c r="DH117" s="431"/>
      <c r="DI117" s="431"/>
      <c r="DJ117" s="408"/>
      <c r="DK117" s="431"/>
      <c r="DL117" s="431"/>
      <c r="DM117" s="431"/>
      <c r="DN117" s="408"/>
      <c r="DO117" s="431"/>
      <c r="DP117" s="431"/>
      <c r="DQ117" s="431"/>
      <c r="DR117" s="408"/>
      <c r="DS117" s="431"/>
      <c r="DT117" s="408"/>
      <c r="DU117" s="431"/>
      <c r="DV117" s="408"/>
      <c r="DW117" s="431"/>
      <c r="DX117" s="400"/>
      <c r="DY117" s="400"/>
      <c r="EB117" s="408"/>
      <c r="EC117" s="431"/>
      <c r="ED117" s="408"/>
      <c r="EE117" s="431"/>
      <c r="EF117" s="431"/>
      <c r="EG117" s="431"/>
      <c r="EH117" s="431"/>
      <c r="EI117" s="431"/>
      <c r="EJ117" s="431"/>
      <c r="EK117" s="431"/>
      <c r="EL117" s="431"/>
      <c r="EM117" s="431"/>
      <c r="EN117" s="431"/>
      <c r="EO117" s="431"/>
      <c r="EP117" s="431"/>
      <c r="EQ117" s="431"/>
      <c r="ER117" s="408"/>
      <c r="ES117" s="431"/>
      <c r="ET117" s="400"/>
      <c r="EU117" s="400"/>
      <c r="EV117" s="400"/>
      <c r="EW117" s="400"/>
      <c r="EX117" s="400"/>
      <c r="EY117" s="400"/>
      <c r="FD117" s="408"/>
      <c r="FE117" s="431"/>
      <c r="FF117" s="408"/>
      <c r="FG117" s="431"/>
      <c r="FH117" s="431"/>
      <c r="FI117" s="431"/>
      <c r="FJ117" s="408"/>
      <c r="FK117" s="431"/>
      <c r="FL117" s="431"/>
      <c r="FM117" s="431"/>
      <c r="FN117" s="431"/>
      <c r="FO117" s="431"/>
      <c r="FP117" s="431"/>
      <c r="FQ117" s="431"/>
      <c r="FR117" s="400"/>
      <c r="FS117" s="400"/>
      <c r="FT117" s="408"/>
      <c r="FU117" s="431"/>
    </row>
    <row r="118" spans="42:177" ht="12.75" customHeight="1">
      <c r="AP118" s="36"/>
      <c r="AQ118" s="37"/>
      <c r="BH118" s="408"/>
      <c r="BI118" s="408"/>
      <c r="BJ118" s="431"/>
      <c r="BK118" s="431"/>
      <c r="BL118" s="431"/>
      <c r="BM118" s="431"/>
      <c r="BN118" s="408"/>
      <c r="BO118" s="431"/>
      <c r="BP118" s="408"/>
      <c r="BQ118" s="431"/>
      <c r="BR118" s="408"/>
      <c r="BS118" s="431"/>
      <c r="BT118" s="408"/>
      <c r="BU118" s="431"/>
      <c r="BV118" s="408"/>
      <c r="BW118" s="431"/>
      <c r="BZ118" s="431"/>
      <c r="CA118" s="431"/>
      <c r="CB118" s="408"/>
      <c r="CC118" s="431"/>
      <c r="CD118" s="408"/>
      <c r="CE118" s="431"/>
      <c r="CH118" s="408"/>
      <c r="CI118" s="431"/>
      <c r="CJ118" s="408"/>
      <c r="CK118" s="431"/>
      <c r="CL118" s="408"/>
      <c r="CM118" s="431"/>
      <c r="CN118" s="431"/>
      <c r="CO118" s="431"/>
      <c r="CP118" s="408"/>
      <c r="CQ118" s="431"/>
      <c r="CR118" s="408"/>
      <c r="CS118" s="431"/>
      <c r="CT118" s="431"/>
      <c r="CU118" s="431"/>
      <c r="CV118" s="408"/>
      <c r="CW118" s="431"/>
      <c r="CX118" s="408"/>
      <c r="CY118" s="431"/>
      <c r="CZ118" s="408"/>
      <c r="DA118" s="431"/>
      <c r="DB118" s="408"/>
      <c r="DC118" s="431"/>
      <c r="DD118" s="408"/>
      <c r="DE118" s="431"/>
      <c r="DF118" s="408"/>
      <c r="DG118" s="431"/>
      <c r="DH118" s="431"/>
      <c r="DI118" s="431"/>
      <c r="DJ118" s="408"/>
      <c r="DK118" s="431"/>
      <c r="DL118" s="431"/>
      <c r="DM118" s="431"/>
      <c r="DN118" s="408"/>
      <c r="DO118" s="431"/>
      <c r="DP118" s="431"/>
      <c r="DQ118" s="431"/>
      <c r="DR118" s="408"/>
      <c r="DS118" s="431"/>
      <c r="DT118" s="408"/>
      <c r="DU118" s="431"/>
      <c r="DV118" s="408"/>
      <c r="DW118" s="431"/>
      <c r="DX118" s="400"/>
      <c r="DY118" s="400"/>
      <c r="EB118" s="408"/>
      <c r="EC118" s="431"/>
      <c r="ED118" s="408"/>
      <c r="EE118" s="431"/>
      <c r="EF118" s="431"/>
      <c r="EG118" s="431"/>
      <c r="EH118" s="431"/>
      <c r="EI118" s="431"/>
      <c r="EJ118" s="431"/>
      <c r="EK118" s="431"/>
      <c r="EL118" s="431"/>
      <c r="EM118" s="431"/>
      <c r="EN118" s="431"/>
      <c r="EO118" s="431"/>
      <c r="EP118" s="431"/>
      <c r="EQ118" s="431"/>
      <c r="ER118" s="408"/>
      <c r="ES118" s="431"/>
      <c r="ET118" s="400"/>
      <c r="EU118" s="400"/>
      <c r="EV118" s="400"/>
      <c r="EW118" s="400"/>
      <c r="EX118" s="400"/>
      <c r="EY118" s="400"/>
      <c r="FD118" s="408"/>
      <c r="FE118" s="431"/>
      <c r="FF118" s="408"/>
      <c r="FG118" s="431"/>
      <c r="FH118" s="431"/>
      <c r="FI118" s="431"/>
      <c r="FJ118" s="408"/>
      <c r="FK118" s="431"/>
      <c r="FL118" s="431"/>
      <c r="FM118" s="431"/>
      <c r="FN118" s="431"/>
      <c r="FO118" s="431"/>
      <c r="FP118" s="431"/>
      <c r="FQ118" s="431"/>
      <c r="FR118" s="400"/>
      <c r="FS118" s="400"/>
      <c r="FT118" s="408"/>
      <c r="FU118" s="431"/>
    </row>
    <row r="119" spans="42:177" ht="12.75" customHeight="1">
      <c r="AP119" s="36"/>
      <c r="AQ119" s="37"/>
      <c r="BH119" s="408"/>
      <c r="BI119" s="408"/>
      <c r="BJ119" s="431"/>
      <c r="BK119" s="431"/>
      <c r="BL119" s="431"/>
      <c r="BM119" s="431"/>
      <c r="BN119" s="408"/>
      <c r="BO119" s="431"/>
      <c r="BP119" s="408"/>
      <c r="BQ119" s="431"/>
      <c r="BR119" s="408"/>
      <c r="BS119" s="431"/>
      <c r="BT119" s="408"/>
      <c r="BU119" s="431"/>
      <c r="BV119" s="408"/>
      <c r="BW119" s="431"/>
      <c r="BZ119" s="431"/>
      <c r="CA119" s="431"/>
      <c r="CB119" s="408"/>
      <c r="CC119" s="431"/>
      <c r="CD119" s="408"/>
      <c r="CE119" s="431"/>
      <c r="CH119" s="408"/>
      <c r="CI119" s="431"/>
      <c r="CJ119" s="408"/>
      <c r="CK119" s="431"/>
      <c r="CL119" s="408"/>
      <c r="CM119" s="431"/>
      <c r="CN119" s="431"/>
      <c r="CO119" s="431"/>
      <c r="CP119" s="408"/>
      <c r="CQ119" s="431"/>
      <c r="CR119" s="408"/>
      <c r="CS119" s="431"/>
      <c r="CT119" s="431"/>
      <c r="CU119" s="431"/>
      <c r="CV119" s="408"/>
      <c r="CW119" s="431"/>
      <c r="CX119" s="408"/>
      <c r="CY119" s="431"/>
      <c r="CZ119" s="408"/>
      <c r="DA119" s="431"/>
      <c r="DB119" s="408"/>
      <c r="DC119" s="431"/>
      <c r="DD119" s="408"/>
      <c r="DE119" s="431"/>
      <c r="DF119" s="408"/>
      <c r="DG119" s="431"/>
      <c r="DH119" s="431"/>
      <c r="DI119" s="431"/>
      <c r="DJ119" s="408"/>
      <c r="DK119" s="431"/>
      <c r="DL119" s="431"/>
      <c r="DM119" s="431"/>
      <c r="DN119" s="408"/>
      <c r="DO119" s="431"/>
      <c r="DP119" s="431"/>
      <c r="DQ119" s="431"/>
      <c r="DR119" s="408"/>
      <c r="DS119" s="431"/>
      <c r="DT119" s="408"/>
      <c r="DU119" s="431"/>
      <c r="DV119" s="408"/>
      <c r="DW119" s="431"/>
      <c r="DX119" s="400"/>
      <c r="DY119" s="400"/>
      <c r="EB119" s="408"/>
      <c r="EC119" s="431"/>
      <c r="ED119" s="408"/>
      <c r="EE119" s="431"/>
      <c r="EF119" s="431"/>
      <c r="EG119" s="431"/>
      <c r="EH119" s="431"/>
      <c r="EI119" s="431"/>
      <c r="EJ119" s="431"/>
      <c r="EK119" s="431"/>
      <c r="EL119" s="431"/>
      <c r="EM119" s="431"/>
      <c r="EN119" s="431"/>
      <c r="EO119" s="431"/>
      <c r="EP119" s="431"/>
      <c r="EQ119" s="431"/>
      <c r="ER119" s="408"/>
      <c r="ES119" s="431"/>
      <c r="ET119" s="400"/>
      <c r="EU119" s="400"/>
      <c r="EV119" s="400"/>
      <c r="EW119" s="400"/>
      <c r="EX119" s="400"/>
      <c r="EY119" s="400"/>
      <c r="FD119" s="408"/>
      <c r="FE119" s="431"/>
      <c r="FF119" s="408"/>
      <c r="FG119" s="431"/>
      <c r="FH119" s="431"/>
      <c r="FI119" s="431"/>
      <c r="FJ119" s="408"/>
      <c r="FK119" s="431"/>
      <c r="FL119" s="431"/>
      <c r="FM119" s="431"/>
      <c r="FN119" s="431"/>
      <c r="FO119" s="431"/>
      <c r="FP119" s="431"/>
      <c r="FQ119" s="431"/>
      <c r="FR119" s="400"/>
      <c r="FS119" s="400"/>
      <c r="FT119" s="408"/>
      <c r="FU119" s="431"/>
    </row>
    <row r="120" spans="42:177" ht="12.75" customHeight="1">
      <c r="AP120" s="36"/>
      <c r="AQ120" s="37"/>
      <c r="BH120" s="408"/>
      <c r="BI120" s="408"/>
      <c r="BJ120" s="431"/>
      <c r="BK120" s="431"/>
      <c r="BL120" s="431"/>
      <c r="BM120" s="431"/>
      <c r="BN120" s="408"/>
      <c r="BO120" s="431"/>
      <c r="BP120" s="408"/>
      <c r="BQ120" s="431"/>
      <c r="BR120" s="408"/>
      <c r="BS120" s="431"/>
      <c r="BT120" s="408"/>
      <c r="BU120" s="431"/>
      <c r="BV120" s="408"/>
      <c r="BW120" s="431"/>
      <c r="BZ120" s="431"/>
      <c r="CA120" s="431"/>
      <c r="CB120" s="408"/>
      <c r="CC120" s="431"/>
      <c r="CD120" s="408"/>
      <c r="CE120" s="431"/>
      <c r="CH120" s="408"/>
      <c r="CI120" s="431"/>
      <c r="CJ120" s="408"/>
      <c r="CK120" s="431"/>
      <c r="CL120" s="408"/>
      <c r="CM120" s="431"/>
      <c r="CN120" s="431"/>
      <c r="CO120" s="431"/>
      <c r="CP120" s="408"/>
      <c r="CQ120" s="431"/>
      <c r="CR120" s="408"/>
      <c r="CS120" s="431"/>
      <c r="CT120" s="431"/>
      <c r="CU120" s="431"/>
      <c r="CV120" s="408"/>
      <c r="CW120" s="431"/>
      <c r="CX120" s="408"/>
      <c r="CY120" s="431"/>
      <c r="CZ120" s="408"/>
      <c r="DA120" s="431"/>
      <c r="DB120" s="408"/>
      <c r="DC120" s="431"/>
      <c r="DD120" s="408"/>
      <c r="DE120" s="431"/>
      <c r="DF120" s="408"/>
      <c r="DG120" s="431"/>
      <c r="DH120" s="431"/>
      <c r="DI120" s="431"/>
      <c r="DJ120" s="408"/>
      <c r="DK120" s="431"/>
      <c r="DL120" s="431"/>
      <c r="DM120" s="431"/>
      <c r="DN120" s="408"/>
      <c r="DO120" s="431"/>
      <c r="DP120" s="431"/>
      <c r="DQ120" s="431"/>
      <c r="DR120" s="408"/>
      <c r="DS120" s="431"/>
      <c r="DT120" s="408"/>
      <c r="DU120" s="431"/>
      <c r="DV120" s="408"/>
      <c r="DW120" s="431"/>
      <c r="DX120" s="400"/>
      <c r="DY120" s="400"/>
      <c r="EB120" s="408"/>
      <c r="EC120" s="431"/>
      <c r="ED120" s="408"/>
      <c r="EE120" s="431"/>
      <c r="EF120" s="431"/>
      <c r="EG120" s="431"/>
      <c r="EH120" s="431"/>
      <c r="EI120" s="431"/>
      <c r="EJ120" s="431"/>
      <c r="EK120" s="431"/>
      <c r="EL120" s="431"/>
      <c r="EM120" s="431"/>
      <c r="EN120" s="431"/>
      <c r="EO120" s="431"/>
      <c r="EP120" s="431"/>
      <c r="EQ120" s="431"/>
      <c r="ER120" s="408"/>
      <c r="ES120" s="431"/>
      <c r="ET120" s="400"/>
      <c r="EU120" s="400"/>
      <c r="EV120" s="400"/>
      <c r="EW120" s="400"/>
      <c r="EX120" s="400"/>
      <c r="EY120" s="400"/>
      <c r="FD120" s="408"/>
      <c r="FE120" s="431"/>
      <c r="FF120" s="408"/>
      <c r="FG120" s="431"/>
      <c r="FH120" s="431"/>
      <c r="FI120" s="431"/>
      <c r="FJ120" s="408"/>
      <c r="FK120" s="431"/>
      <c r="FL120" s="431"/>
      <c r="FM120" s="431"/>
      <c r="FN120" s="431"/>
      <c r="FO120" s="431"/>
      <c r="FP120" s="431"/>
      <c r="FQ120" s="431"/>
      <c r="FR120" s="400"/>
      <c r="FS120" s="400"/>
      <c r="FT120" s="408"/>
      <c r="FU120" s="431"/>
    </row>
    <row r="121" spans="42:177" ht="12.75" customHeight="1">
      <c r="AP121" s="36"/>
      <c r="AQ121" s="37"/>
      <c r="BH121" s="408"/>
      <c r="BI121" s="408"/>
      <c r="BJ121" s="1903"/>
      <c r="BK121" s="1903"/>
      <c r="BL121" s="1903"/>
      <c r="BM121" s="1903"/>
      <c r="BN121" s="1903"/>
      <c r="BO121" s="1903"/>
      <c r="BP121" s="1903"/>
      <c r="BQ121" s="1903"/>
      <c r="BR121" s="1903"/>
      <c r="BS121" s="1903"/>
      <c r="BT121" s="1903"/>
      <c r="BU121" s="1903"/>
      <c r="BV121" s="1903"/>
      <c r="BW121" s="1903"/>
      <c r="BZ121" s="431"/>
      <c r="CA121" s="431"/>
      <c r="CB121" s="408"/>
      <c r="CC121" s="431"/>
      <c r="CD121" s="408"/>
      <c r="CE121" s="431"/>
      <c r="CH121" s="408"/>
      <c r="CI121" s="431"/>
      <c r="CJ121" s="1903"/>
      <c r="CK121" s="1903"/>
      <c r="CL121" s="1903"/>
      <c r="CM121" s="1903"/>
      <c r="CN121" s="1903"/>
      <c r="CO121" s="1903"/>
      <c r="CP121" s="408"/>
      <c r="CQ121" s="431"/>
      <c r="CR121" s="408"/>
      <c r="CS121" s="431"/>
      <c r="CT121" s="431"/>
      <c r="CU121" s="431"/>
      <c r="CV121" s="408"/>
      <c r="CW121" s="431"/>
      <c r="CX121" s="408"/>
      <c r="CY121" s="431"/>
      <c r="CZ121" s="408"/>
      <c r="DA121" s="431"/>
      <c r="DB121" s="408"/>
      <c r="DC121" s="431"/>
      <c r="DD121" s="408"/>
      <c r="DE121" s="431"/>
      <c r="DF121" s="408"/>
      <c r="DG121" s="431"/>
      <c r="DH121" s="431"/>
      <c r="DI121" s="431"/>
      <c r="DJ121" s="408"/>
      <c r="DK121" s="431"/>
      <c r="DL121" s="431"/>
      <c r="DM121" s="431"/>
      <c r="DN121" s="408"/>
      <c r="DO121" s="431"/>
      <c r="DP121" s="431"/>
      <c r="DQ121" s="431"/>
      <c r="DR121" s="408"/>
      <c r="DS121" s="431"/>
      <c r="DT121" s="408"/>
      <c r="DU121" s="431"/>
      <c r="DV121" s="408"/>
      <c r="DW121" s="431"/>
      <c r="DX121" s="400"/>
      <c r="DY121" s="400"/>
      <c r="EB121" s="408"/>
      <c r="EC121" s="431"/>
      <c r="ED121" s="408"/>
      <c r="EE121" s="431"/>
      <c r="EF121" s="431"/>
      <c r="EG121" s="431"/>
      <c r="EH121" s="431"/>
      <c r="EI121" s="431"/>
      <c r="EJ121" s="431"/>
      <c r="EK121" s="431"/>
      <c r="EL121" s="431"/>
      <c r="EM121" s="431"/>
      <c r="EN121" s="431"/>
      <c r="EO121" s="431"/>
      <c r="EP121" s="431"/>
      <c r="EQ121" s="431"/>
      <c r="ER121" s="408"/>
      <c r="ES121" s="431"/>
      <c r="ET121" s="400"/>
      <c r="EU121" s="400"/>
      <c r="EV121" s="400"/>
      <c r="EW121" s="400"/>
      <c r="EX121" s="400"/>
      <c r="EY121" s="400"/>
      <c r="FD121" s="408"/>
      <c r="FE121" s="431"/>
      <c r="FF121" s="408"/>
      <c r="FG121" s="431"/>
      <c r="FH121" s="431"/>
      <c r="FI121" s="431"/>
      <c r="FJ121" s="408"/>
      <c r="FK121" s="431"/>
      <c r="FL121" s="431"/>
      <c r="FM121" s="431"/>
      <c r="FN121" s="431"/>
      <c r="FO121" s="431"/>
      <c r="FP121" s="431"/>
      <c r="FQ121" s="431"/>
      <c r="FR121" s="400"/>
      <c r="FS121" s="400"/>
      <c r="FT121" s="1903"/>
      <c r="FU121" s="1903"/>
    </row>
    <row r="122" spans="42:177" ht="12.75" customHeight="1">
      <c r="AP122" s="81"/>
      <c r="AQ122" s="81"/>
      <c r="BH122" s="1903"/>
      <c r="BI122" s="1903"/>
      <c r="BJ122" s="1903"/>
      <c r="BK122" s="1903"/>
      <c r="BL122" s="1903"/>
      <c r="BM122" s="1903"/>
      <c r="BN122" s="1903"/>
      <c r="BO122" s="1903"/>
      <c r="BP122" s="1903"/>
      <c r="BQ122" s="1903"/>
      <c r="BR122" s="1903"/>
      <c r="BS122" s="1903"/>
      <c r="BT122" s="1903"/>
      <c r="BU122" s="1903"/>
      <c r="BV122" s="1903"/>
      <c r="BW122" s="1903"/>
      <c r="BZ122" s="1903"/>
      <c r="CA122" s="1903"/>
      <c r="CB122" s="1903"/>
      <c r="CC122" s="1903"/>
      <c r="CD122" s="1903"/>
      <c r="CE122" s="1903"/>
      <c r="CH122" s="1903"/>
      <c r="CI122" s="1903"/>
      <c r="CJ122" s="1903"/>
      <c r="CK122" s="1903"/>
      <c r="CL122" s="1903"/>
      <c r="CM122" s="1903"/>
      <c r="CN122" s="1903"/>
      <c r="CO122" s="1903"/>
      <c r="CP122" s="1903"/>
      <c r="CQ122" s="1903"/>
      <c r="CR122" s="1903"/>
      <c r="CS122" s="1903"/>
      <c r="CT122" s="1903"/>
      <c r="CU122" s="1903"/>
      <c r="CV122" s="1903"/>
      <c r="CW122" s="1903"/>
      <c r="CX122" s="1903"/>
      <c r="CY122" s="1903"/>
      <c r="CZ122" s="1903"/>
      <c r="DA122" s="1903"/>
      <c r="DB122" s="1903"/>
      <c r="DC122" s="1903"/>
      <c r="DD122" s="1903"/>
      <c r="DE122" s="1903"/>
      <c r="DF122" s="1903"/>
      <c r="DG122" s="1903"/>
      <c r="DH122" s="1903"/>
      <c r="DI122" s="1903"/>
      <c r="DJ122" s="1903"/>
      <c r="DK122" s="1903"/>
      <c r="DL122" s="1903"/>
      <c r="DM122" s="1903"/>
      <c r="DN122" s="1903"/>
      <c r="DO122" s="1903"/>
      <c r="DP122" s="1903"/>
      <c r="DQ122" s="1903"/>
      <c r="DR122" s="1903"/>
      <c r="DS122" s="1903"/>
      <c r="DT122" s="1903"/>
      <c r="DU122" s="1903"/>
      <c r="DV122" s="1903"/>
      <c r="DW122" s="1903"/>
      <c r="DX122" s="400"/>
      <c r="DY122" s="400"/>
      <c r="EB122" s="1903"/>
      <c r="EC122" s="1903"/>
      <c r="ED122" s="1903"/>
      <c r="EE122" s="1903"/>
      <c r="EF122" s="1903"/>
      <c r="EG122" s="1903"/>
      <c r="EH122" s="1903"/>
      <c r="EI122" s="1903"/>
      <c r="EJ122" s="1903"/>
      <c r="EK122" s="1903"/>
      <c r="EL122" s="1903"/>
      <c r="EM122" s="1903"/>
      <c r="EN122" s="1903"/>
      <c r="EO122" s="1903"/>
      <c r="EP122" s="1903"/>
      <c r="EQ122" s="1903"/>
      <c r="ER122" s="1903"/>
      <c r="ES122" s="1903"/>
      <c r="ET122" s="400"/>
      <c r="EU122" s="400"/>
      <c r="EV122" s="400"/>
      <c r="EW122" s="400"/>
      <c r="EX122" s="400"/>
      <c r="EY122" s="400"/>
      <c r="FD122" s="1903"/>
      <c r="FE122" s="1903"/>
      <c r="FF122" s="1903"/>
      <c r="FG122" s="1903"/>
      <c r="FH122" s="1903"/>
      <c r="FI122" s="1903"/>
      <c r="FJ122" s="1903"/>
      <c r="FK122" s="1903"/>
      <c r="FL122" s="1903"/>
      <c r="FM122" s="1903"/>
      <c r="FN122" s="1903"/>
      <c r="FO122" s="1903"/>
      <c r="FP122" s="1903"/>
      <c r="FQ122" s="1903"/>
      <c r="FR122" s="400"/>
      <c r="FS122" s="400"/>
      <c r="FT122" s="1903"/>
      <c r="FU122" s="1903"/>
    </row>
    <row r="123" spans="42:177" ht="12.75" customHeight="1">
      <c r="AP123" s="81"/>
      <c r="AQ123" s="81"/>
      <c r="BH123" s="400"/>
      <c r="BI123" s="400"/>
      <c r="BJ123" s="400"/>
      <c r="BK123" s="400"/>
      <c r="BL123" s="400"/>
      <c r="BM123" s="400"/>
      <c r="BN123" s="400"/>
      <c r="BO123" s="400"/>
      <c r="BP123" s="400"/>
      <c r="BQ123" s="400"/>
      <c r="BR123" s="400"/>
      <c r="BS123" s="400"/>
      <c r="BT123" s="400"/>
      <c r="BU123" s="400"/>
      <c r="BV123" s="400"/>
      <c r="BW123" s="400"/>
      <c r="BZ123" s="1903"/>
      <c r="CA123" s="1903"/>
      <c r="CB123" s="1903"/>
      <c r="CC123" s="1903"/>
      <c r="CD123" s="1903"/>
      <c r="CE123" s="1903"/>
      <c r="CH123" s="1903"/>
      <c r="CI123" s="1903"/>
      <c r="CJ123" s="400"/>
      <c r="CK123" s="400"/>
      <c r="CL123" s="400"/>
      <c r="CM123" s="400"/>
      <c r="CN123" s="400"/>
      <c r="CO123" s="400"/>
      <c r="CP123" s="1903"/>
      <c r="CQ123" s="1903"/>
      <c r="CR123" s="1903"/>
      <c r="CS123" s="1903"/>
      <c r="CT123" s="1903"/>
      <c r="CU123" s="1903"/>
      <c r="CV123" s="1903"/>
      <c r="CW123" s="1903"/>
      <c r="CX123" s="1903"/>
      <c r="CY123" s="1903"/>
      <c r="CZ123" s="1903"/>
      <c r="DA123" s="1903"/>
      <c r="DB123" s="1903"/>
      <c r="DC123" s="1903"/>
      <c r="DD123" s="1903"/>
      <c r="DE123" s="1903"/>
      <c r="DF123" s="1903"/>
      <c r="DG123" s="1903"/>
      <c r="DH123" s="1903"/>
      <c r="DI123" s="1903"/>
      <c r="DJ123" s="1903"/>
      <c r="DK123" s="1903"/>
      <c r="DL123" s="1903"/>
      <c r="DM123" s="1903"/>
      <c r="DN123" s="1903"/>
      <c r="DO123" s="1903"/>
      <c r="DP123" s="1903"/>
      <c r="DQ123" s="1903"/>
      <c r="DR123" s="1903"/>
      <c r="DS123" s="1903"/>
      <c r="DT123" s="1903"/>
      <c r="DU123" s="1903"/>
      <c r="DV123" s="1903"/>
      <c r="DW123" s="1903"/>
      <c r="DX123" s="400"/>
      <c r="DY123" s="400"/>
      <c r="EB123" s="1903"/>
      <c r="EC123" s="1903"/>
      <c r="ED123" s="1903"/>
      <c r="EE123" s="1903"/>
      <c r="EF123" s="1903"/>
      <c r="EG123" s="1903"/>
      <c r="EH123" s="1903"/>
      <c r="EI123" s="1903"/>
      <c r="EJ123" s="1903"/>
      <c r="EK123" s="1903"/>
      <c r="EL123" s="1903"/>
      <c r="EM123" s="1903"/>
      <c r="EN123" s="1903"/>
      <c r="EO123" s="1903"/>
      <c r="EP123" s="1903"/>
      <c r="EQ123" s="1903"/>
      <c r="ER123" s="1903"/>
      <c r="ES123" s="1903"/>
      <c r="ET123" s="400"/>
      <c r="EU123" s="400"/>
      <c r="EV123" s="400"/>
      <c r="EW123" s="400"/>
      <c r="EX123" s="400"/>
      <c r="EY123" s="400"/>
      <c r="FD123" s="1903"/>
      <c r="FE123" s="1903"/>
      <c r="FF123" s="1903"/>
      <c r="FG123" s="1903"/>
      <c r="FH123" s="1903"/>
      <c r="FI123" s="1903"/>
      <c r="FJ123" s="1903"/>
      <c r="FK123" s="1903"/>
      <c r="FL123" s="1903"/>
      <c r="FM123" s="1903"/>
      <c r="FN123" s="1903"/>
      <c r="FO123" s="1903"/>
      <c r="FP123" s="1903"/>
      <c r="FQ123" s="1903"/>
      <c r="FR123" s="400"/>
      <c r="FS123" s="400"/>
      <c r="FT123" s="400"/>
      <c r="FU123" s="400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7" orientation="landscape" horizontalDpi="300" verticalDpi="300" r:id="rId1"/>
  <headerFooter alignWithMargins="0">
    <oddHeader>&amp;CASSOCIATION OF COLLECTIVE INVESTMENTS - QUARTERLY REPORT FOR QUARTER ENDED 30 SEPTEMBER 2006</oddHeader>
    <oddFooter>&amp;RPage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1">
    <pageSetUpPr fitToPage="1"/>
  </sheetPr>
  <dimension ref="A3:AI123"/>
  <sheetViews>
    <sheetView workbookViewId="0" xr3:uid="{11A3ACCB-1F19-5AC9-A611-4158731A345D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0.5703125" style="36" customWidth="1"/>
    <col min="3" max="3" width="5.5703125" style="37" customWidth="1"/>
    <col min="4" max="4" width="12.7109375" style="30" customWidth="1"/>
    <col min="5" max="5" width="4.7109375" style="36" customWidth="1"/>
    <col min="6" max="6" width="12.7109375" style="30" customWidth="1"/>
    <col min="7" max="7" width="4.7109375" style="36" customWidth="1"/>
    <col min="8" max="8" width="12.7109375" style="30" customWidth="1"/>
    <col min="9" max="9" width="5.5703125" style="37" customWidth="1"/>
    <col min="10" max="10" width="12.7109375" style="30" customWidth="1"/>
    <col min="11" max="11" width="5.5703125" style="37" bestFit="1" customWidth="1"/>
    <col min="12" max="12" width="12.7109375" style="30" customWidth="1"/>
    <col min="13" max="13" width="5.5703125" style="37" bestFit="1" customWidth="1"/>
    <col min="14" max="14" width="12.7109375" style="30" customWidth="1"/>
    <col min="15" max="15" width="4.7109375" style="30" customWidth="1"/>
    <col min="16" max="16" width="12.7109375" style="30" customWidth="1"/>
    <col min="17" max="17" width="5.5703125" style="36" bestFit="1" customWidth="1"/>
    <col min="18" max="18" width="12.7109375" style="30" customWidth="1"/>
    <col min="19" max="19" width="5.5703125" style="36" bestFit="1" customWidth="1"/>
    <col min="20" max="20" width="12.7109375" style="30" customWidth="1"/>
    <col min="21" max="21" width="5.5703125" style="36" bestFit="1" customWidth="1"/>
    <col min="22" max="16384" width="9.140625" style="30"/>
  </cols>
  <sheetData>
    <row r="3" spans="1:24" s="142" customFormat="1" ht="12.75" customHeight="1">
      <c r="A3" s="224" t="s">
        <v>376</v>
      </c>
      <c r="B3" s="38" t="s">
        <v>80</v>
      </c>
      <c r="C3" s="236"/>
      <c r="D3" s="225" t="s">
        <v>394</v>
      </c>
      <c r="E3" s="38"/>
      <c r="F3" s="206" t="s">
        <v>488</v>
      </c>
      <c r="G3" s="38"/>
      <c r="H3" s="226" t="s">
        <v>404</v>
      </c>
      <c r="I3" s="330"/>
      <c r="J3" s="226" t="s">
        <v>404</v>
      </c>
      <c r="K3" s="236"/>
      <c r="L3" s="206" t="s">
        <v>408</v>
      </c>
      <c r="M3" s="236"/>
      <c r="N3" s="206" t="s">
        <v>489</v>
      </c>
      <c r="O3" s="206"/>
      <c r="P3" s="206" t="s">
        <v>422</v>
      </c>
      <c r="Q3" s="38"/>
      <c r="R3" s="226" t="s">
        <v>424</v>
      </c>
      <c r="S3" s="38"/>
      <c r="T3" s="206" t="s">
        <v>429</v>
      </c>
      <c r="U3" s="38"/>
      <c r="X3" s="327"/>
    </row>
    <row r="4" spans="1:24" s="142" customFormat="1" ht="12.75" customHeight="1">
      <c r="A4" s="354" t="s">
        <v>239</v>
      </c>
      <c r="B4" s="227"/>
      <c r="C4" s="239"/>
      <c r="D4" s="229" t="s">
        <v>490</v>
      </c>
      <c r="E4" s="227"/>
      <c r="F4" s="228" t="s">
        <v>443</v>
      </c>
      <c r="G4" s="227"/>
      <c r="H4" s="234" t="s">
        <v>491</v>
      </c>
      <c r="I4" s="331"/>
      <c r="J4" s="234" t="s">
        <v>492</v>
      </c>
      <c r="K4" s="239"/>
      <c r="L4" s="228" t="s">
        <v>443</v>
      </c>
      <c r="M4" s="239"/>
      <c r="N4" s="228" t="s">
        <v>493</v>
      </c>
      <c r="O4" s="228"/>
      <c r="P4" s="228" t="s">
        <v>443</v>
      </c>
      <c r="Q4" s="227"/>
      <c r="R4" s="234" t="s">
        <v>494</v>
      </c>
      <c r="S4" s="227"/>
      <c r="T4" s="228" t="s">
        <v>495</v>
      </c>
      <c r="U4" s="227"/>
      <c r="X4" s="327"/>
    </row>
    <row r="5" spans="1:24" ht="12.75" customHeight="1">
      <c r="A5" s="84"/>
      <c r="B5" s="40" t="s">
        <v>84</v>
      </c>
      <c r="C5" s="78" t="s">
        <v>15</v>
      </c>
      <c r="D5" s="40" t="s">
        <v>84</v>
      </c>
      <c r="E5" s="89" t="s">
        <v>15</v>
      </c>
      <c r="F5" s="40" t="s">
        <v>84</v>
      </c>
      <c r="G5" s="40" t="s">
        <v>15</v>
      </c>
      <c r="H5" s="40" t="s">
        <v>84</v>
      </c>
      <c r="I5" s="78" t="s">
        <v>15</v>
      </c>
      <c r="J5" s="40" t="s">
        <v>84</v>
      </c>
      <c r="K5" s="78" t="s">
        <v>15</v>
      </c>
      <c r="L5" s="40" t="s">
        <v>84</v>
      </c>
      <c r="M5" s="78" t="s">
        <v>15</v>
      </c>
      <c r="N5" s="40" t="s">
        <v>84</v>
      </c>
      <c r="O5" s="89" t="s">
        <v>15</v>
      </c>
      <c r="P5" s="40" t="s">
        <v>84</v>
      </c>
      <c r="Q5" s="40" t="s">
        <v>15</v>
      </c>
      <c r="R5" s="40" t="s">
        <v>84</v>
      </c>
      <c r="S5" s="40" t="s">
        <v>15</v>
      </c>
      <c r="T5" s="40" t="s">
        <v>84</v>
      </c>
      <c r="U5" s="40" t="s">
        <v>15</v>
      </c>
    </row>
    <row r="6" spans="1:24" ht="12.75" customHeight="1">
      <c r="A6" s="407" t="s">
        <v>86</v>
      </c>
      <c r="D6" s="36"/>
      <c r="E6" s="30"/>
      <c r="F6" s="36"/>
      <c r="H6" s="36"/>
      <c r="J6" s="36"/>
      <c r="L6" s="36"/>
      <c r="M6" s="90"/>
      <c r="N6" s="36"/>
      <c r="P6" s="36"/>
      <c r="R6" s="36"/>
      <c r="T6" s="36"/>
    </row>
    <row r="7" spans="1:24" ht="12.75" customHeight="1">
      <c r="A7" s="407" t="s">
        <v>178</v>
      </c>
      <c r="B7" s="36">
        <f t="shared" ref="B7:B12" si="0">D7+F7+H7+J7+L7+N7+P7+R7+T7</f>
        <v>6991.0429190900013</v>
      </c>
      <c r="C7" s="37">
        <f t="shared" ref="C7:C69" si="1">B7/B$12*100</f>
        <v>98.288957887926344</v>
      </c>
      <c r="D7" s="36">
        <v>155.30000000000001</v>
      </c>
      <c r="E7" s="37">
        <f t="shared" ref="E7:E12" si="2">D7/D$12*100</f>
        <v>96.04205318491033</v>
      </c>
      <c r="F7" s="356">
        <f>F74</f>
        <v>1132.8232140900002</v>
      </c>
      <c r="G7" s="37">
        <f t="shared" ref="G7:G12" si="3">F7/F$12*100</f>
        <v>99.773582292146074</v>
      </c>
      <c r="H7" s="408">
        <f>H74</f>
        <v>329.01800000000003</v>
      </c>
      <c r="I7" s="37">
        <f t="shared" ref="I7:I12" si="4">H7/H$12*100</f>
        <v>100</v>
      </c>
      <c r="J7" s="408">
        <f>J74</f>
        <v>1803.9649999999999</v>
      </c>
      <c r="K7" s="37">
        <f t="shared" ref="K7:K12" si="5">J7/J$12*100</f>
        <v>100</v>
      </c>
      <c r="L7" s="36">
        <v>1092.0050000000001</v>
      </c>
      <c r="M7" s="37">
        <f t="shared" ref="M7:M12" si="6">L7/L$12*100</f>
        <v>97.155284929700642</v>
      </c>
      <c r="N7" s="36">
        <v>326.8</v>
      </c>
      <c r="O7" s="37">
        <f t="shared" ref="O7:O12" si="7">N7/N$12*100</f>
        <v>97.175141242937855</v>
      </c>
      <c r="P7" s="36">
        <v>521.1</v>
      </c>
      <c r="Q7" s="37">
        <f t="shared" ref="Q7:Q12" si="8">P7/P$12*100</f>
        <v>97.030071687924789</v>
      </c>
      <c r="R7" s="36">
        <v>1132.0229999999999</v>
      </c>
      <c r="S7" s="37">
        <f t="shared" ref="S7:S12" si="9">R7/R$12*100</f>
        <v>98.429764138557076</v>
      </c>
      <c r="T7" s="378">
        <f>T74</f>
        <v>498.00870499999991</v>
      </c>
      <c r="U7" s="37">
        <f t="shared" ref="U7:U12" si="10">T7/T$12*100</f>
        <v>93.041038859098862</v>
      </c>
    </row>
    <row r="8" spans="1:24" ht="12.75" customHeight="1">
      <c r="A8" s="437" t="s">
        <v>179</v>
      </c>
      <c r="B8" s="36">
        <f t="shared" si="0"/>
        <v>110.25206195</v>
      </c>
      <c r="C8" s="37">
        <f t="shared" si="1"/>
        <v>1.5500634740018377</v>
      </c>
      <c r="D8" s="36">
        <v>6.4</v>
      </c>
      <c r="E8" s="37">
        <f t="shared" si="2"/>
        <v>3.9579468150896724</v>
      </c>
      <c r="F8" s="356">
        <f>2570732.95/1000000</f>
        <v>2.57073295</v>
      </c>
      <c r="G8" s="37">
        <f t="shared" si="3"/>
        <v>0.22641770785390955</v>
      </c>
      <c r="H8" s="408">
        <v>0</v>
      </c>
      <c r="I8" s="37">
        <f t="shared" si="4"/>
        <v>0</v>
      </c>
      <c r="J8" s="408">
        <v>0</v>
      </c>
      <c r="K8" s="37">
        <f t="shared" si="5"/>
        <v>0</v>
      </c>
      <c r="L8" s="36">
        <v>31.974</v>
      </c>
      <c r="M8" s="37">
        <f t="shared" si="6"/>
        <v>2.844715070299356</v>
      </c>
      <c r="N8" s="36">
        <v>4.3</v>
      </c>
      <c r="O8" s="37">
        <f t="shared" si="7"/>
        <v>1.27862027951234</v>
      </c>
      <c r="P8" s="36">
        <v>9.6999999999999993</v>
      </c>
      <c r="Q8" s="37">
        <f t="shared" si="8"/>
        <v>1.8061632995065635</v>
      </c>
      <c r="R8" s="36">
        <v>18.059000000000001</v>
      </c>
      <c r="S8" s="37">
        <f t="shared" si="9"/>
        <v>1.5702358614429237</v>
      </c>
      <c r="T8" s="378">
        <v>37.248328999999998</v>
      </c>
      <c r="U8" s="37">
        <f t="shared" si="10"/>
        <v>6.95896114090114</v>
      </c>
    </row>
    <row r="9" spans="1:24" ht="12.75" customHeight="1">
      <c r="A9" s="438" t="s">
        <v>180</v>
      </c>
      <c r="B9" s="36">
        <f t="shared" si="0"/>
        <v>0</v>
      </c>
      <c r="C9" s="37">
        <f t="shared" si="1"/>
        <v>0</v>
      </c>
      <c r="D9" s="36"/>
      <c r="E9" s="37">
        <f t="shared" si="2"/>
        <v>0</v>
      </c>
      <c r="F9" s="356">
        <v>0</v>
      </c>
      <c r="G9" s="37">
        <f t="shared" si="3"/>
        <v>0</v>
      </c>
      <c r="H9" s="408">
        <v>0</v>
      </c>
      <c r="I9" s="37">
        <f t="shared" si="4"/>
        <v>0</v>
      </c>
      <c r="J9" s="408">
        <v>0</v>
      </c>
      <c r="K9" s="37">
        <f t="shared" si="5"/>
        <v>0</v>
      </c>
      <c r="L9" s="36"/>
      <c r="M9" s="37">
        <f t="shared" si="6"/>
        <v>0</v>
      </c>
      <c r="N9" s="36">
        <v>0</v>
      </c>
      <c r="O9" s="37">
        <f t="shared" si="7"/>
        <v>0</v>
      </c>
      <c r="P9" s="36"/>
      <c r="Q9" s="37">
        <f t="shared" si="8"/>
        <v>0</v>
      </c>
      <c r="R9" s="36">
        <v>0</v>
      </c>
      <c r="S9" s="37">
        <f t="shared" si="9"/>
        <v>0</v>
      </c>
      <c r="T9" s="378">
        <v>0</v>
      </c>
      <c r="U9" s="37">
        <f t="shared" si="10"/>
        <v>0</v>
      </c>
    </row>
    <row r="10" spans="1:24" ht="12.75" customHeight="1">
      <c r="A10" s="438" t="s">
        <v>181</v>
      </c>
      <c r="B10" s="36">
        <f t="shared" si="0"/>
        <v>0</v>
      </c>
      <c r="C10" s="37">
        <f t="shared" si="1"/>
        <v>0</v>
      </c>
      <c r="D10" s="36"/>
      <c r="E10" s="37">
        <f t="shared" si="2"/>
        <v>0</v>
      </c>
      <c r="F10" s="356">
        <v>0</v>
      </c>
      <c r="G10" s="37">
        <f t="shared" si="3"/>
        <v>0</v>
      </c>
      <c r="H10" s="408">
        <v>0</v>
      </c>
      <c r="I10" s="37">
        <f t="shared" si="4"/>
        <v>0</v>
      </c>
      <c r="J10" s="408">
        <v>0</v>
      </c>
      <c r="K10" s="37">
        <f t="shared" si="5"/>
        <v>0</v>
      </c>
      <c r="L10" s="36"/>
      <c r="M10" s="37">
        <f t="shared" si="6"/>
        <v>0</v>
      </c>
      <c r="N10" s="36">
        <v>0</v>
      </c>
      <c r="O10" s="37">
        <f t="shared" si="7"/>
        <v>0</v>
      </c>
      <c r="P10" s="36"/>
      <c r="Q10" s="37">
        <f t="shared" si="8"/>
        <v>0</v>
      </c>
      <c r="R10" s="36">
        <v>0</v>
      </c>
      <c r="S10" s="37">
        <f t="shared" si="9"/>
        <v>0</v>
      </c>
      <c r="T10" s="378">
        <v>0</v>
      </c>
      <c r="U10" s="37">
        <f t="shared" si="10"/>
        <v>0</v>
      </c>
    </row>
    <row r="11" spans="1:24" ht="12.75" customHeight="1" thickBot="1">
      <c r="A11" s="439" t="s">
        <v>182</v>
      </c>
      <c r="B11" s="36">
        <f t="shared" si="0"/>
        <v>11.45</v>
      </c>
      <c r="C11" s="37">
        <f t="shared" si="1"/>
        <v>0.16097863807182103</v>
      </c>
      <c r="D11" s="36"/>
      <c r="E11" s="37">
        <f t="shared" si="2"/>
        <v>0</v>
      </c>
      <c r="F11" s="356">
        <v>0</v>
      </c>
      <c r="G11" s="37">
        <f t="shared" si="3"/>
        <v>0</v>
      </c>
      <c r="H11" s="408">
        <v>0</v>
      </c>
      <c r="I11" s="37">
        <f t="shared" si="4"/>
        <v>0</v>
      </c>
      <c r="J11" s="408">
        <v>0</v>
      </c>
      <c r="K11" s="37">
        <f t="shared" si="5"/>
        <v>0</v>
      </c>
      <c r="L11" s="36"/>
      <c r="M11" s="37">
        <f t="shared" si="6"/>
        <v>0</v>
      </c>
      <c r="N11" s="36">
        <v>5.2</v>
      </c>
      <c r="O11" s="37">
        <f t="shared" si="7"/>
        <v>1.5462384775498068</v>
      </c>
      <c r="P11" s="36">
        <v>6.25</v>
      </c>
      <c r="Q11" s="37">
        <f t="shared" si="8"/>
        <v>1.1637650125686623</v>
      </c>
      <c r="R11" s="36">
        <v>0</v>
      </c>
      <c r="S11" s="37">
        <f t="shared" si="9"/>
        <v>0</v>
      </c>
      <c r="T11" s="378">
        <v>0</v>
      </c>
      <c r="U11" s="37">
        <f t="shared" si="10"/>
        <v>0</v>
      </c>
    </row>
    <row r="12" spans="1:24" ht="12.75" customHeight="1" thickBot="1">
      <c r="A12" s="406" t="s">
        <v>2</v>
      </c>
      <c r="B12" s="5">
        <f t="shared" si="0"/>
        <v>7112.7449810400012</v>
      </c>
      <c r="C12" s="80">
        <f t="shared" si="1"/>
        <v>100</v>
      </c>
      <c r="D12" s="5">
        <v>161.69999999999999</v>
      </c>
      <c r="E12" s="80">
        <f t="shared" si="2"/>
        <v>100</v>
      </c>
      <c r="F12" s="370">
        <f>SUM(F7:F11)</f>
        <v>1135.3939470400003</v>
      </c>
      <c r="G12" s="80">
        <f t="shared" si="3"/>
        <v>100</v>
      </c>
      <c r="H12" s="429">
        <f>SUM(H7:H11)</f>
        <v>329.01800000000003</v>
      </c>
      <c r="I12" s="80">
        <f t="shared" si="4"/>
        <v>100</v>
      </c>
      <c r="J12" s="429">
        <f>SUM(J7:J11)</f>
        <v>1803.9649999999999</v>
      </c>
      <c r="K12" s="80">
        <f t="shared" si="5"/>
        <v>100</v>
      </c>
      <c r="L12" s="5">
        <v>1123.979</v>
      </c>
      <c r="M12" s="80">
        <f t="shared" si="6"/>
        <v>100</v>
      </c>
      <c r="N12" s="5">
        <v>336.3</v>
      </c>
      <c r="O12" s="80">
        <f t="shared" si="7"/>
        <v>100</v>
      </c>
      <c r="P12" s="5">
        <v>537.04999999999995</v>
      </c>
      <c r="Q12" s="80">
        <f t="shared" si="8"/>
        <v>100</v>
      </c>
      <c r="R12" s="5">
        <v>1150.0819999999999</v>
      </c>
      <c r="S12" s="80">
        <f t="shared" si="9"/>
        <v>100</v>
      </c>
      <c r="T12" s="379">
        <f>SUM(T7:T11)</f>
        <v>535.25703399999986</v>
      </c>
      <c r="U12" s="80">
        <f t="shared" si="10"/>
        <v>100</v>
      </c>
    </row>
    <row r="13" spans="1:24" ht="12.75" customHeight="1">
      <c r="A13" s="407" t="s">
        <v>183</v>
      </c>
      <c r="D13" s="36"/>
      <c r="E13" s="37"/>
      <c r="F13" s="356"/>
      <c r="G13" s="37"/>
      <c r="H13" s="408"/>
      <c r="J13" s="408"/>
      <c r="L13" s="36"/>
      <c r="N13" s="36"/>
      <c r="O13" s="37"/>
      <c r="P13" s="36"/>
      <c r="Q13" s="37"/>
      <c r="R13" s="36"/>
      <c r="S13" s="37"/>
      <c r="T13" s="378"/>
      <c r="U13" s="37"/>
    </row>
    <row r="14" spans="1:24" ht="12.75" customHeight="1">
      <c r="A14" s="408" t="s">
        <v>184</v>
      </c>
      <c r="B14" s="36">
        <f t="shared" ref="B14:B19" si="11">D14+F14+H14+J14+L14+N14+P14+R14+T14</f>
        <v>0</v>
      </c>
      <c r="C14" s="37">
        <f t="shared" si="1"/>
        <v>0</v>
      </c>
      <c r="D14" s="36"/>
      <c r="E14" s="37">
        <f t="shared" ref="E14:E77" si="12">D14/D$12*100</f>
        <v>0</v>
      </c>
      <c r="F14" s="356">
        <v>0</v>
      </c>
      <c r="G14" s="37">
        <f t="shared" ref="G14:G77" si="13">F14/F$12*100</f>
        <v>0</v>
      </c>
      <c r="H14" s="408"/>
      <c r="I14" s="37">
        <f t="shared" ref="I14:I77" si="14">H14/H$12*100</f>
        <v>0</v>
      </c>
      <c r="J14" s="408"/>
      <c r="K14" s="37">
        <f t="shared" ref="K14:K77" si="15">J14/J$12*100</f>
        <v>0</v>
      </c>
      <c r="L14" s="36"/>
      <c r="M14" s="37">
        <f t="shared" ref="M14:M77" si="16">L14/L$12*100</f>
        <v>0</v>
      </c>
      <c r="N14" s="36">
        <v>0</v>
      </c>
      <c r="O14" s="37">
        <f t="shared" ref="O14:O77" si="17">N14/N$12*100</f>
        <v>0</v>
      </c>
      <c r="P14" s="36"/>
      <c r="Q14" s="37">
        <f t="shared" ref="Q14:Q77" si="18">P14/P$12*100</f>
        <v>0</v>
      </c>
      <c r="R14" s="36"/>
      <c r="S14" s="37">
        <f t="shared" ref="S14:S77" si="19">R14/R$12*100</f>
        <v>0</v>
      </c>
      <c r="T14" s="378">
        <v>0</v>
      </c>
      <c r="U14" s="37">
        <f t="shared" ref="U14:U77" si="20">T14/T$12*100</f>
        <v>0</v>
      </c>
    </row>
    <row r="15" spans="1:24" ht="12.75" customHeight="1">
      <c r="A15" s="408" t="s">
        <v>185</v>
      </c>
      <c r="B15" s="36">
        <f t="shared" si="11"/>
        <v>0</v>
      </c>
      <c r="C15" s="37">
        <f t="shared" si="1"/>
        <v>0</v>
      </c>
      <c r="D15" s="36"/>
      <c r="E15" s="37">
        <f t="shared" si="12"/>
        <v>0</v>
      </c>
      <c r="F15" s="356">
        <v>0</v>
      </c>
      <c r="G15" s="37">
        <f t="shared" si="13"/>
        <v>0</v>
      </c>
      <c r="H15" s="408"/>
      <c r="I15" s="37">
        <f t="shared" si="14"/>
        <v>0</v>
      </c>
      <c r="J15" s="408"/>
      <c r="K15" s="37">
        <f t="shared" si="15"/>
        <v>0</v>
      </c>
      <c r="L15" s="36"/>
      <c r="M15" s="37">
        <f t="shared" si="16"/>
        <v>0</v>
      </c>
      <c r="N15" s="36">
        <v>0</v>
      </c>
      <c r="O15" s="37">
        <f t="shared" si="17"/>
        <v>0</v>
      </c>
      <c r="P15" s="36"/>
      <c r="Q15" s="37">
        <f t="shared" si="18"/>
        <v>0</v>
      </c>
      <c r="R15" s="36"/>
      <c r="S15" s="37">
        <f t="shared" si="19"/>
        <v>0</v>
      </c>
      <c r="T15" s="378">
        <v>0</v>
      </c>
      <c r="U15" s="37">
        <f t="shared" si="20"/>
        <v>0</v>
      </c>
    </row>
    <row r="16" spans="1:24" ht="12.75" customHeight="1">
      <c r="A16" s="408" t="s">
        <v>186</v>
      </c>
      <c r="B16" s="36">
        <f t="shared" si="11"/>
        <v>0</v>
      </c>
      <c r="C16" s="37">
        <f t="shared" si="1"/>
        <v>0</v>
      </c>
      <c r="D16" s="36"/>
      <c r="E16" s="37">
        <f t="shared" si="12"/>
        <v>0</v>
      </c>
      <c r="F16" s="356">
        <v>0</v>
      </c>
      <c r="G16" s="37">
        <f t="shared" si="13"/>
        <v>0</v>
      </c>
      <c r="H16" s="408"/>
      <c r="I16" s="37">
        <f t="shared" si="14"/>
        <v>0</v>
      </c>
      <c r="J16" s="408"/>
      <c r="K16" s="37">
        <f t="shared" si="15"/>
        <v>0</v>
      </c>
      <c r="L16" s="36"/>
      <c r="M16" s="37">
        <f t="shared" si="16"/>
        <v>0</v>
      </c>
      <c r="N16" s="36">
        <v>0</v>
      </c>
      <c r="O16" s="37">
        <f t="shared" si="17"/>
        <v>0</v>
      </c>
      <c r="P16" s="36"/>
      <c r="Q16" s="37">
        <f t="shared" si="18"/>
        <v>0</v>
      </c>
      <c r="R16" s="36"/>
      <c r="S16" s="37">
        <f t="shared" si="19"/>
        <v>0</v>
      </c>
      <c r="T16" s="378">
        <v>0</v>
      </c>
      <c r="U16" s="37">
        <f t="shared" si="20"/>
        <v>0</v>
      </c>
    </row>
    <row r="17" spans="1:21" ht="12.75" customHeight="1">
      <c r="A17" s="408" t="s">
        <v>187</v>
      </c>
      <c r="B17" s="36">
        <f t="shared" si="11"/>
        <v>0.08</v>
      </c>
      <c r="C17" s="37">
        <f t="shared" si="1"/>
        <v>1.124741576047658E-3</v>
      </c>
      <c r="D17" s="36">
        <v>0.08</v>
      </c>
      <c r="E17" s="37">
        <f t="shared" si="12"/>
        <v>4.9474335188620905E-2</v>
      </c>
      <c r="F17" s="356">
        <v>0</v>
      </c>
      <c r="G17" s="37">
        <f t="shared" si="13"/>
        <v>0</v>
      </c>
      <c r="H17" s="408"/>
      <c r="I17" s="37">
        <f t="shared" si="14"/>
        <v>0</v>
      </c>
      <c r="J17" s="408"/>
      <c r="K17" s="37">
        <f t="shared" si="15"/>
        <v>0</v>
      </c>
      <c r="L17" s="36"/>
      <c r="M17" s="37">
        <f t="shared" si="16"/>
        <v>0</v>
      </c>
      <c r="N17" s="36">
        <v>0</v>
      </c>
      <c r="O17" s="37">
        <f t="shared" si="17"/>
        <v>0</v>
      </c>
      <c r="P17" s="36"/>
      <c r="Q17" s="37">
        <f t="shared" si="18"/>
        <v>0</v>
      </c>
      <c r="R17" s="36"/>
      <c r="S17" s="37">
        <f t="shared" si="19"/>
        <v>0</v>
      </c>
      <c r="T17" s="378">
        <v>0</v>
      </c>
      <c r="U17" s="37">
        <f t="shared" si="20"/>
        <v>0</v>
      </c>
    </row>
    <row r="18" spans="1:21" ht="12.75" customHeight="1">
      <c r="A18" s="408" t="s">
        <v>188</v>
      </c>
      <c r="B18" s="36">
        <f t="shared" si="11"/>
        <v>0</v>
      </c>
      <c r="C18" s="37">
        <f t="shared" si="1"/>
        <v>0</v>
      </c>
      <c r="D18" s="36"/>
      <c r="E18" s="37">
        <f t="shared" si="12"/>
        <v>0</v>
      </c>
      <c r="F18" s="356">
        <v>0</v>
      </c>
      <c r="G18" s="37">
        <f t="shared" si="13"/>
        <v>0</v>
      </c>
      <c r="H18" s="408"/>
      <c r="I18" s="37">
        <f t="shared" si="14"/>
        <v>0</v>
      </c>
      <c r="J18" s="408"/>
      <c r="K18" s="37">
        <f t="shared" si="15"/>
        <v>0</v>
      </c>
      <c r="L18" s="36"/>
      <c r="M18" s="37">
        <f t="shared" si="16"/>
        <v>0</v>
      </c>
      <c r="N18" s="36">
        <v>0</v>
      </c>
      <c r="O18" s="37">
        <f t="shared" si="17"/>
        <v>0</v>
      </c>
      <c r="P18" s="36"/>
      <c r="Q18" s="37">
        <f t="shared" si="18"/>
        <v>0</v>
      </c>
      <c r="R18" s="36"/>
      <c r="S18" s="37">
        <f t="shared" si="19"/>
        <v>0</v>
      </c>
      <c r="T18" s="378">
        <v>0</v>
      </c>
      <c r="U18" s="37">
        <f t="shared" si="20"/>
        <v>0</v>
      </c>
    </row>
    <row r="19" spans="1:21" ht="12.75" customHeight="1" thickBot="1">
      <c r="A19" s="408" t="s">
        <v>189</v>
      </c>
      <c r="B19" s="36">
        <f t="shared" si="11"/>
        <v>0</v>
      </c>
      <c r="C19" s="37">
        <f t="shared" si="1"/>
        <v>0</v>
      </c>
      <c r="D19" s="36"/>
      <c r="E19" s="37">
        <f t="shared" si="12"/>
        <v>0</v>
      </c>
      <c r="F19" s="356">
        <v>0</v>
      </c>
      <c r="G19" s="37">
        <f t="shared" si="13"/>
        <v>0</v>
      </c>
      <c r="H19" s="408"/>
      <c r="I19" s="37">
        <f t="shared" si="14"/>
        <v>0</v>
      </c>
      <c r="J19" s="408"/>
      <c r="K19" s="37">
        <f t="shared" si="15"/>
        <v>0</v>
      </c>
      <c r="L19" s="36"/>
      <c r="M19" s="37">
        <f t="shared" si="16"/>
        <v>0</v>
      </c>
      <c r="N19" s="36">
        <v>0</v>
      </c>
      <c r="O19" s="37">
        <f t="shared" si="17"/>
        <v>0</v>
      </c>
      <c r="P19" s="36"/>
      <c r="Q19" s="37">
        <f t="shared" si="18"/>
        <v>0</v>
      </c>
      <c r="R19" s="36"/>
      <c r="S19" s="37">
        <f t="shared" si="19"/>
        <v>0</v>
      </c>
      <c r="T19" s="378">
        <v>0</v>
      </c>
      <c r="U19" s="37">
        <f t="shared" si="20"/>
        <v>0</v>
      </c>
    </row>
    <row r="20" spans="1:21" ht="12.75" customHeight="1" thickBot="1">
      <c r="A20" s="69" t="s">
        <v>190</v>
      </c>
      <c r="B20" s="5">
        <f>SUM(B14:B19)</f>
        <v>0.08</v>
      </c>
      <c r="C20" s="80">
        <f t="shared" si="1"/>
        <v>1.124741576047658E-3</v>
      </c>
      <c r="D20" s="5">
        <v>0.08</v>
      </c>
      <c r="E20" s="80">
        <f t="shared" si="12"/>
        <v>4.9474335188620905E-2</v>
      </c>
      <c r="F20" s="370">
        <f>SUM(F14:F19)</f>
        <v>0</v>
      </c>
      <c r="G20" s="80">
        <f t="shared" si="13"/>
        <v>0</v>
      </c>
      <c r="H20" s="429">
        <f>SUM(H14:H19)</f>
        <v>0</v>
      </c>
      <c r="I20" s="80">
        <f t="shared" si="14"/>
        <v>0</v>
      </c>
      <c r="J20" s="429">
        <f>SUM(J14:J19)</f>
        <v>0</v>
      </c>
      <c r="K20" s="80">
        <f t="shared" si="15"/>
        <v>0</v>
      </c>
      <c r="L20" s="5">
        <v>0</v>
      </c>
      <c r="M20" s="80">
        <f t="shared" si="16"/>
        <v>0</v>
      </c>
      <c r="N20" s="5">
        <v>0</v>
      </c>
      <c r="O20" s="80">
        <f t="shared" si="17"/>
        <v>0</v>
      </c>
      <c r="P20" s="5">
        <v>0</v>
      </c>
      <c r="Q20" s="80">
        <f t="shared" si="18"/>
        <v>0</v>
      </c>
      <c r="R20" s="5">
        <v>0</v>
      </c>
      <c r="S20" s="80">
        <f t="shared" si="19"/>
        <v>0</v>
      </c>
      <c r="T20" s="379">
        <f>SUM(T14:T19)</f>
        <v>0</v>
      </c>
      <c r="U20" s="80">
        <f t="shared" si="20"/>
        <v>0</v>
      </c>
    </row>
    <row r="21" spans="1:21" ht="12.75" customHeight="1">
      <c r="A21" s="408" t="s">
        <v>108</v>
      </c>
      <c r="B21" s="36">
        <f>D21+F21+H21+J21+L21+N21+P21+R21+T21</f>
        <v>59.497957650000004</v>
      </c>
      <c r="C21" s="37">
        <f t="shared" si="1"/>
        <v>0.83649783323597271</v>
      </c>
      <c r="D21" s="36">
        <v>0.6</v>
      </c>
      <c r="E21" s="37">
        <f t="shared" si="12"/>
        <v>0.3710575139146568</v>
      </c>
      <c r="F21" s="356">
        <f>18832957.65/1000000</f>
        <v>18.832957649999997</v>
      </c>
      <c r="G21" s="37">
        <f t="shared" si="13"/>
        <v>1.6587156994361276</v>
      </c>
      <c r="H21" s="408"/>
      <c r="I21" s="37">
        <f t="shared" si="14"/>
        <v>0</v>
      </c>
      <c r="J21" s="408">
        <v>32.865000000000002</v>
      </c>
      <c r="K21" s="37">
        <f t="shared" si="15"/>
        <v>1.8218202681315883</v>
      </c>
      <c r="L21" s="36"/>
      <c r="M21" s="37">
        <f t="shared" si="16"/>
        <v>0</v>
      </c>
      <c r="N21" s="36">
        <v>0</v>
      </c>
      <c r="O21" s="37">
        <f t="shared" si="17"/>
        <v>0</v>
      </c>
      <c r="P21" s="36">
        <v>7.2</v>
      </c>
      <c r="Q21" s="37">
        <f t="shared" si="18"/>
        <v>1.3406572944790989</v>
      </c>
      <c r="R21" s="36"/>
      <c r="S21" s="37">
        <f t="shared" si="19"/>
        <v>0</v>
      </c>
      <c r="T21" s="378">
        <v>0</v>
      </c>
      <c r="U21" s="37">
        <f t="shared" si="20"/>
        <v>0</v>
      </c>
    </row>
    <row r="22" spans="1:21" ht="12.75" customHeight="1">
      <c r="A22" s="408" t="s">
        <v>110</v>
      </c>
      <c r="B22" s="36">
        <f>D22+F22+H22+J22+L22+N22+P22+R22+T22</f>
        <v>125.432</v>
      </c>
      <c r="C22" s="37">
        <f t="shared" si="1"/>
        <v>1.763482317085123</v>
      </c>
      <c r="D22" s="36">
        <v>2.355</v>
      </c>
      <c r="E22" s="37">
        <f t="shared" si="12"/>
        <v>1.456400742115028</v>
      </c>
      <c r="F22" s="356">
        <v>0</v>
      </c>
      <c r="G22" s="37">
        <f t="shared" si="13"/>
        <v>0</v>
      </c>
      <c r="H22" s="408"/>
      <c r="I22" s="37">
        <f t="shared" si="14"/>
        <v>0</v>
      </c>
      <c r="J22" s="408"/>
      <c r="K22" s="37">
        <f t="shared" si="15"/>
        <v>0</v>
      </c>
      <c r="L22" s="36">
        <v>28.765999999999998</v>
      </c>
      <c r="M22" s="37">
        <f t="shared" si="16"/>
        <v>2.5593004851514127</v>
      </c>
      <c r="N22" s="36">
        <v>0</v>
      </c>
      <c r="O22" s="37">
        <f t="shared" si="17"/>
        <v>0</v>
      </c>
      <c r="P22" s="36">
        <v>4</v>
      </c>
      <c r="Q22" s="37">
        <f t="shared" si="18"/>
        <v>0.7448096080439438</v>
      </c>
      <c r="R22" s="36">
        <v>90.311000000000007</v>
      </c>
      <c r="S22" s="37">
        <f t="shared" si="19"/>
        <v>7.8525705123634673</v>
      </c>
      <c r="T22" s="378">
        <v>0</v>
      </c>
      <c r="U22" s="37">
        <f t="shared" si="20"/>
        <v>0</v>
      </c>
    </row>
    <row r="23" spans="1:21" ht="12.75" customHeight="1">
      <c r="A23" s="408" t="s">
        <v>112</v>
      </c>
      <c r="B23" s="36">
        <f>D23+F23+H23+J23+L23+N23+P23+R23+T23</f>
        <v>1069.07081128</v>
      </c>
      <c r="C23" s="37">
        <f t="shared" si="1"/>
        <v>15.030354864820195</v>
      </c>
      <c r="D23" s="36">
        <v>27.376999999999999</v>
      </c>
      <c r="E23" s="37">
        <f t="shared" si="12"/>
        <v>16.930735930735931</v>
      </c>
      <c r="F23" s="356">
        <f>234387811.28/1000000</f>
        <v>234.38781127999999</v>
      </c>
      <c r="G23" s="37">
        <f t="shared" si="13"/>
        <v>20.643743247976154</v>
      </c>
      <c r="H23" s="408">
        <f>12.233+18.464+37.348</f>
        <v>68.045000000000002</v>
      </c>
      <c r="I23" s="37">
        <f t="shared" si="14"/>
        <v>20.681239324292285</v>
      </c>
      <c r="J23" s="408">
        <f>55.362+119.497+98.336</f>
        <v>273.19499999999999</v>
      </c>
      <c r="K23" s="37">
        <f t="shared" si="15"/>
        <v>15.14414082313127</v>
      </c>
      <c r="L23" s="36">
        <v>144.898</v>
      </c>
      <c r="M23" s="37">
        <f t="shared" si="16"/>
        <v>12.891521994628013</v>
      </c>
      <c r="N23" s="36">
        <v>72.900000000000006</v>
      </c>
      <c r="O23" s="37">
        <f t="shared" si="17"/>
        <v>21.677074041034793</v>
      </c>
      <c r="P23" s="36">
        <v>46.5</v>
      </c>
      <c r="Q23" s="37">
        <f t="shared" si="18"/>
        <v>8.6584116935108462</v>
      </c>
      <c r="R23" s="36">
        <v>111.658</v>
      </c>
      <c r="S23" s="37">
        <f t="shared" si="19"/>
        <v>9.7086990318951187</v>
      </c>
      <c r="T23" s="378">
        <v>90.11</v>
      </c>
      <c r="U23" s="37">
        <f t="shared" si="20"/>
        <v>16.834902537684357</v>
      </c>
    </row>
    <row r="24" spans="1:21" ht="12.75" customHeight="1" thickBot="1">
      <c r="A24" s="408" t="s">
        <v>114</v>
      </c>
      <c r="B24" s="36">
        <f>D24+F24+H24+J24+L24+N24+P24+R24+T24</f>
        <v>35.481999999999999</v>
      </c>
      <c r="C24" s="37">
        <f t="shared" si="1"/>
        <v>0.49885100751653744</v>
      </c>
      <c r="D24" s="36"/>
      <c r="E24" s="37">
        <f t="shared" si="12"/>
        <v>0</v>
      </c>
      <c r="F24" s="356">
        <v>0</v>
      </c>
      <c r="G24" s="37">
        <f t="shared" si="13"/>
        <v>0</v>
      </c>
      <c r="H24" s="408"/>
      <c r="I24" s="37">
        <f t="shared" si="14"/>
        <v>0</v>
      </c>
      <c r="J24" s="408"/>
      <c r="K24" s="37">
        <f t="shared" si="15"/>
        <v>0</v>
      </c>
      <c r="L24" s="36"/>
      <c r="M24" s="37">
        <f t="shared" si="16"/>
        <v>0</v>
      </c>
      <c r="N24" s="36">
        <v>8.6999999999999993</v>
      </c>
      <c r="O24" s="37">
        <f t="shared" si="17"/>
        <v>2.5869759143621764</v>
      </c>
      <c r="P24" s="36"/>
      <c r="Q24" s="37">
        <f t="shared" si="18"/>
        <v>0</v>
      </c>
      <c r="R24" s="36">
        <v>26.782</v>
      </c>
      <c r="S24" s="37">
        <f t="shared" si="19"/>
        <v>2.3287035185317224</v>
      </c>
      <c r="T24" s="378">
        <v>0</v>
      </c>
      <c r="U24" s="37">
        <f t="shared" si="20"/>
        <v>0</v>
      </c>
    </row>
    <row r="25" spans="1:21" ht="12.75" customHeight="1" thickBot="1">
      <c r="A25" s="69" t="s">
        <v>191</v>
      </c>
      <c r="B25" s="5">
        <f>SUM(B21:B24)</f>
        <v>1289.48276893</v>
      </c>
      <c r="C25" s="80">
        <f t="shared" si="1"/>
        <v>18.129186022657827</v>
      </c>
      <c r="D25" s="5">
        <v>30.332000000000001</v>
      </c>
      <c r="E25" s="80">
        <f t="shared" si="12"/>
        <v>18.758194186765618</v>
      </c>
      <c r="F25" s="370">
        <f>SUM(F21:F24)</f>
        <v>253.22076892999999</v>
      </c>
      <c r="G25" s="80">
        <f t="shared" si="13"/>
        <v>22.30245894741228</v>
      </c>
      <c r="H25" s="429">
        <f>SUM(H21:H24)</f>
        <v>68.045000000000002</v>
      </c>
      <c r="I25" s="80">
        <f t="shared" si="14"/>
        <v>20.681239324292285</v>
      </c>
      <c r="J25" s="429">
        <f>SUM(J21:J24)</f>
        <v>306.06</v>
      </c>
      <c r="K25" s="80">
        <f t="shared" si="15"/>
        <v>16.965961091262859</v>
      </c>
      <c r="L25" s="5">
        <v>173.66399999999999</v>
      </c>
      <c r="M25" s="80">
        <f t="shared" si="16"/>
        <v>15.450822479779426</v>
      </c>
      <c r="N25" s="5">
        <v>81.599999999999994</v>
      </c>
      <c r="O25" s="80">
        <f t="shared" si="17"/>
        <v>24.264049955396967</v>
      </c>
      <c r="P25" s="5">
        <v>57.7</v>
      </c>
      <c r="Q25" s="80">
        <f t="shared" si="18"/>
        <v>10.743878596033889</v>
      </c>
      <c r="R25" s="5">
        <v>228.751</v>
      </c>
      <c r="S25" s="80">
        <f t="shared" si="19"/>
        <v>19.889973062790308</v>
      </c>
      <c r="T25" s="379">
        <f>SUM(T21:T24)</f>
        <v>90.11</v>
      </c>
      <c r="U25" s="80">
        <f t="shared" si="20"/>
        <v>16.834902537684357</v>
      </c>
    </row>
    <row r="26" spans="1:21" ht="12.75" customHeight="1">
      <c r="A26" s="408" t="s">
        <v>192</v>
      </c>
      <c r="B26" s="36">
        <f t="shared" ref="B26:B32" si="21">D26+F26+H26+J26+L26+N26+P26+R26+T26</f>
        <v>8.77</v>
      </c>
      <c r="C26" s="37">
        <f t="shared" si="1"/>
        <v>0.12329979527422449</v>
      </c>
      <c r="D26" s="36">
        <v>0</v>
      </c>
      <c r="E26" s="37">
        <f t="shared" si="12"/>
        <v>0</v>
      </c>
      <c r="F26" s="356">
        <v>0</v>
      </c>
      <c r="G26" s="37">
        <f t="shared" si="13"/>
        <v>0</v>
      </c>
      <c r="H26" s="408"/>
      <c r="I26" s="37">
        <f t="shared" si="14"/>
        <v>0</v>
      </c>
      <c r="J26" s="408"/>
      <c r="K26" s="37">
        <f t="shared" si="15"/>
        <v>0</v>
      </c>
      <c r="L26" s="36"/>
      <c r="M26" s="37">
        <f t="shared" si="16"/>
        <v>0</v>
      </c>
      <c r="N26" s="36">
        <v>2</v>
      </c>
      <c r="O26" s="37">
        <f t="shared" si="17"/>
        <v>0.59470710674992566</v>
      </c>
      <c r="P26" s="36"/>
      <c r="Q26" s="37">
        <f t="shared" si="18"/>
        <v>0</v>
      </c>
      <c r="R26" s="36">
        <v>6.77</v>
      </c>
      <c r="S26" s="37">
        <f t="shared" si="19"/>
        <v>0.58865367860726459</v>
      </c>
      <c r="T26" s="378">
        <v>0</v>
      </c>
      <c r="U26" s="37">
        <f t="shared" si="20"/>
        <v>0</v>
      </c>
    </row>
    <row r="27" spans="1:21" ht="12.75" customHeight="1">
      <c r="A27" s="408" t="s">
        <v>193</v>
      </c>
      <c r="B27" s="36">
        <f t="shared" si="21"/>
        <v>68.91</v>
      </c>
      <c r="C27" s="37">
        <f t="shared" si="1"/>
        <v>0.96882427506805135</v>
      </c>
      <c r="D27" s="36">
        <v>0.46100000000000002</v>
      </c>
      <c r="E27" s="37">
        <f t="shared" si="12"/>
        <v>0.28509585652442798</v>
      </c>
      <c r="F27" s="356">
        <v>0</v>
      </c>
      <c r="G27" s="37">
        <f t="shared" si="13"/>
        <v>0</v>
      </c>
      <c r="H27" s="408"/>
      <c r="I27" s="37">
        <f t="shared" si="14"/>
        <v>0</v>
      </c>
      <c r="J27" s="408">
        <v>27.917999999999999</v>
      </c>
      <c r="K27" s="37">
        <f t="shared" si="15"/>
        <v>1.5475910009340537</v>
      </c>
      <c r="L27" s="36"/>
      <c r="M27" s="37">
        <f t="shared" si="16"/>
        <v>0</v>
      </c>
      <c r="N27" s="36">
        <v>8.3000000000000007</v>
      </c>
      <c r="O27" s="37">
        <f t="shared" si="17"/>
        <v>2.4680344930121918</v>
      </c>
      <c r="P27" s="36"/>
      <c r="Q27" s="37">
        <f t="shared" si="18"/>
        <v>0</v>
      </c>
      <c r="R27" s="36">
        <v>32.231000000000002</v>
      </c>
      <c r="S27" s="37">
        <f t="shared" si="19"/>
        <v>2.802495822037038</v>
      </c>
      <c r="T27" s="378">
        <v>0</v>
      </c>
      <c r="U27" s="37">
        <f t="shared" si="20"/>
        <v>0</v>
      </c>
    </row>
    <row r="28" spans="1:21" ht="12.75" customHeight="1">
      <c r="A28" s="408" t="s">
        <v>194</v>
      </c>
      <c r="B28" s="36">
        <f t="shared" si="21"/>
        <v>166.554</v>
      </c>
      <c r="C28" s="37">
        <f t="shared" si="1"/>
        <v>2.3416276057130201</v>
      </c>
      <c r="D28" s="36">
        <v>7.47</v>
      </c>
      <c r="E28" s="37">
        <f t="shared" si="12"/>
        <v>4.6196660482374776</v>
      </c>
      <c r="F28" s="356">
        <v>0</v>
      </c>
      <c r="G28" s="37">
        <f t="shared" si="13"/>
        <v>0</v>
      </c>
      <c r="H28" s="408"/>
      <c r="I28" s="37">
        <f t="shared" si="14"/>
        <v>0</v>
      </c>
      <c r="J28" s="408">
        <v>8.0760000000000005</v>
      </c>
      <c r="K28" s="37">
        <f t="shared" si="15"/>
        <v>0.44768052595255453</v>
      </c>
      <c r="L28" s="36">
        <v>55.594999999999999</v>
      </c>
      <c r="M28" s="37">
        <f t="shared" si="16"/>
        <v>4.9462667896820136</v>
      </c>
      <c r="N28" s="36">
        <v>0</v>
      </c>
      <c r="O28" s="37">
        <f t="shared" si="17"/>
        <v>0</v>
      </c>
      <c r="P28" s="36">
        <v>19.5</v>
      </c>
      <c r="Q28" s="37">
        <f t="shared" si="18"/>
        <v>3.6309468392142259</v>
      </c>
      <c r="R28" s="36">
        <v>39.853000000000002</v>
      </c>
      <c r="S28" s="37">
        <f t="shared" si="19"/>
        <v>3.4652311748205786</v>
      </c>
      <c r="T28" s="378">
        <v>36.06</v>
      </c>
      <c r="U28" s="37">
        <f t="shared" si="20"/>
        <v>6.7369502331472413</v>
      </c>
    </row>
    <row r="29" spans="1:21" ht="12.75" customHeight="1">
      <c r="A29" s="408" t="s">
        <v>195</v>
      </c>
      <c r="B29" s="36">
        <f t="shared" si="21"/>
        <v>206.71800000000002</v>
      </c>
      <c r="C29" s="37">
        <f t="shared" si="1"/>
        <v>2.9063041139677472</v>
      </c>
      <c r="D29" s="36">
        <v>3.766</v>
      </c>
      <c r="E29" s="37">
        <f t="shared" si="12"/>
        <v>2.329004329004329</v>
      </c>
      <c r="F29" s="356">
        <v>0</v>
      </c>
      <c r="G29" s="37">
        <f t="shared" si="13"/>
        <v>0</v>
      </c>
      <c r="H29" s="408"/>
      <c r="I29" s="37">
        <f t="shared" si="14"/>
        <v>0</v>
      </c>
      <c r="J29" s="408">
        <f>23.684+90.442</f>
        <v>114.12599999999999</v>
      </c>
      <c r="K29" s="37">
        <f t="shared" si="15"/>
        <v>6.3263976850992121</v>
      </c>
      <c r="L29" s="36">
        <v>33.859000000000002</v>
      </c>
      <c r="M29" s="37">
        <f t="shared" si="16"/>
        <v>3.0124228299639051</v>
      </c>
      <c r="N29" s="36">
        <v>31.9</v>
      </c>
      <c r="O29" s="37">
        <f t="shared" si="17"/>
        <v>9.4855783526613138</v>
      </c>
      <c r="P29" s="36"/>
      <c r="Q29" s="37">
        <f t="shared" si="18"/>
        <v>0</v>
      </c>
      <c r="R29" s="36"/>
      <c r="S29" s="37">
        <f t="shared" si="19"/>
        <v>0</v>
      </c>
      <c r="T29" s="378">
        <v>23.067</v>
      </c>
      <c r="U29" s="37">
        <f t="shared" si="20"/>
        <v>4.309518331336867</v>
      </c>
    </row>
    <row r="30" spans="1:21" ht="12.75" customHeight="1">
      <c r="A30" s="408" t="s">
        <v>196</v>
      </c>
      <c r="B30" s="36">
        <f t="shared" si="21"/>
        <v>2.7577159999999998</v>
      </c>
      <c r="C30" s="37">
        <f t="shared" si="1"/>
        <v>3.8771473001648037E-2</v>
      </c>
      <c r="D30" s="36">
        <v>0</v>
      </c>
      <c r="E30" s="37">
        <f t="shared" si="12"/>
        <v>0</v>
      </c>
      <c r="F30" s="356">
        <v>0</v>
      </c>
      <c r="G30" s="37">
        <f t="shared" si="13"/>
        <v>0</v>
      </c>
      <c r="H30" s="408"/>
      <c r="I30" s="37">
        <f t="shared" si="14"/>
        <v>0</v>
      </c>
      <c r="J30" s="408"/>
      <c r="K30" s="37">
        <f t="shared" si="15"/>
        <v>0</v>
      </c>
      <c r="L30" s="36"/>
      <c r="M30" s="37">
        <f t="shared" si="16"/>
        <v>0</v>
      </c>
      <c r="N30" s="36">
        <v>0</v>
      </c>
      <c r="O30" s="37">
        <f t="shared" si="17"/>
        <v>0</v>
      </c>
      <c r="P30" s="36"/>
      <c r="Q30" s="37">
        <f t="shared" si="18"/>
        <v>0</v>
      </c>
      <c r="R30" s="36"/>
      <c r="S30" s="37">
        <f t="shared" si="19"/>
        <v>0</v>
      </c>
      <c r="T30" s="378">
        <v>2.7577159999999998</v>
      </c>
      <c r="U30" s="37">
        <f t="shared" si="20"/>
        <v>0.51521340679849914</v>
      </c>
    </row>
    <row r="31" spans="1:21" ht="12.75" customHeight="1">
      <c r="A31" s="408" t="s">
        <v>197</v>
      </c>
      <c r="B31" s="36">
        <f t="shared" si="21"/>
        <v>133.76728020000002</v>
      </c>
      <c r="C31" s="37">
        <f t="shared" si="1"/>
        <v>1.8806702694469588</v>
      </c>
      <c r="D31" s="36">
        <v>5.87</v>
      </c>
      <c r="E31" s="37">
        <f t="shared" si="12"/>
        <v>3.6301793444650592</v>
      </c>
      <c r="F31" s="356">
        <f>63661280.2/1000000</f>
        <v>63.6612802</v>
      </c>
      <c r="G31" s="37">
        <f t="shared" si="13"/>
        <v>5.6069772404517844</v>
      </c>
      <c r="H31" s="408"/>
      <c r="I31" s="37">
        <f t="shared" si="14"/>
        <v>0</v>
      </c>
      <c r="J31" s="408"/>
      <c r="K31" s="37">
        <f t="shared" si="15"/>
        <v>0</v>
      </c>
      <c r="L31" s="36">
        <v>23.524000000000001</v>
      </c>
      <c r="M31" s="37">
        <f t="shared" si="16"/>
        <v>2.0929216649065507</v>
      </c>
      <c r="N31" s="36">
        <v>0</v>
      </c>
      <c r="O31" s="37">
        <f t="shared" si="17"/>
        <v>0</v>
      </c>
      <c r="P31" s="36"/>
      <c r="Q31" s="37">
        <f t="shared" si="18"/>
        <v>0</v>
      </c>
      <c r="R31" s="36">
        <v>40.712000000000003</v>
      </c>
      <c r="S31" s="37">
        <f t="shared" si="19"/>
        <v>3.5399215012494767</v>
      </c>
      <c r="T31" s="378">
        <v>0</v>
      </c>
      <c r="U31" s="37">
        <f t="shared" si="20"/>
        <v>0</v>
      </c>
    </row>
    <row r="32" spans="1:21" ht="12.75" customHeight="1" thickBot="1">
      <c r="A32" s="408" t="s">
        <v>198</v>
      </c>
      <c r="B32" s="36">
        <f t="shared" si="21"/>
        <v>0</v>
      </c>
      <c r="C32" s="37">
        <f t="shared" si="1"/>
        <v>0</v>
      </c>
      <c r="D32" s="36"/>
      <c r="E32" s="37">
        <f t="shared" si="12"/>
        <v>0</v>
      </c>
      <c r="F32" s="356">
        <v>0</v>
      </c>
      <c r="G32" s="37">
        <f t="shared" si="13"/>
        <v>0</v>
      </c>
      <c r="H32" s="408"/>
      <c r="I32" s="37">
        <f t="shared" si="14"/>
        <v>0</v>
      </c>
      <c r="J32" s="408"/>
      <c r="K32" s="37">
        <f t="shared" si="15"/>
        <v>0</v>
      </c>
      <c r="L32" s="36"/>
      <c r="M32" s="37">
        <f t="shared" si="16"/>
        <v>0</v>
      </c>
      <c r="N32" s="36">
        <v>0</v>
      </c>
      <c r="O32" s="37">
        <f t="shared" si="17"/>
        <v>0</v>
      </c>
      <c r="P32" s="36"/>
      <c r="Q32" s="37">
        <f t="shared" si="18"/>
        <v>0</v>
      </c>
      <c r="R32" s="36"/>
      <c r="S32" s="37">
        <f t="shared" si="19"/>
        <v>0</v>
      </c>
      <c r="T32" s="378">
        <v>0</v>
      </c>
      <c r="U32" s="37">
        <f t="shared" si="20"/>
        <v>0</v>
      </c>
    </row>
    <row r="33" spans="1:21" ht="12.75" customHeight="1" thickBot="1">
      <c r="A33" s="69" t="s">
        <v>199</v>
      </c>
      <c r="B33" s="5">
        <f>SUM(B26:B32)</f>
        <v>587.47699620000003</v>
      </c>
      <c r="C33" s="80">
        <f t="shared" si="1"/>
        <v>8.2594975324716504</v>
      </c>
      <c r="D33" s="5">
        <v>17.567</v>
      </c>
      <c r="E33" s="80">
        <f t="shared" si="12"/>
        <v>10.863945578231293</v>
      </c>
      <c r="F33" s="370">
        <f>SUM(F26:F32)</f>
        <v>63.6612802</v>
      </c>
      <c r="G33" s="80">
        <f t="shared" si="13"/>
        <v>5.6069772404517844</v>
      </c>
      <c r="H33" s="429">
        <f>SUM(H26:H32)</f>
        <v>0</v>
      </c>
      <c r="I33" s="80">
        <f t="shared" si="14"/>
        <v>0</v>
      </c>
      <c r="J33" s="429">
        <f>SUM(J26:J32)</f>
        <v>150.12</v>
      </c>
      <c r="K33" s="80">
        <f t="shared" si="15"/>
        <v>8.3216692119858209</v>
      </c>
      <c r="L33" s="5">
        <v>112.97800000000001</v>
      </c>
      <c r="M33" s="80">
        <f t="shared" si="16"/>
        <v>10.05161128455247</v>
      </c>
      <c r="N33" s="5">
        <v>42.2</v>
      </c>
      <c r="O33" s="80">
        <f t="shared" si="17"/>
        <v>12.548319952423432</v>
      </c>
      <c r="P33" s="5">
        <v>19.5</v>
      </c>
      <c r="Q33" s="80">
        <f t="shared" si="18"/>
        <v>3.6309468392142259</v>
      </c>
      <c r="R33" s="5">
        <v>119.56600000000002</v>
      </c>
      <c r="S33" s="80">
        <f t="shared" si="19"/>
        <v>10.396302176714359</v>
      </c>
      <c r="T33" s="379">
        <f>SUM(T26:T32)</f>
        <v>61.884716000000004</v>
      </c>
      <c r="U33" s="80">
        <f t="shared" si="20"/>
        <v>11.561681971282608</v>
      </c>
    </row>
    <row r="34" spans="1:21" ht="12.75" customHeight="1">
      <c r="A34" s="408" t="s">
        <v>200</v>
      </c>
      <c r="B34" s="36">
        <f>D34+F34+H34+J34+L34+N34+P34+R34+T34</f>
        <v>347.36763259999998</v>
      </c>
      <c r="C34" s="37">
        <f t="shared" si="1"/>
        <v>4.8837352319808476</v>
      </c>
      <c r="D34" s="36">
        <v>4.5999999999999996</v>
      </c>
      <c r="E34" s="37">
        <f t="shared" si="12"/>
        <v>2.8447742733457018</v>
      </c>
      <c r="F34" s="356">
        <f>85546827.6/1000000</f>
        <v>85.5468276</v>
      </c>
      <c r="G34" s="37">
        <f t="shared" si="13"/>
        <v>7.5345502609929058</v>
      </c>
      <c r="H34" s="408">
        <v>1.639</v>
      </c>
      <c r="I34" s="37">
        <f t="shared" si="14"/>
        <v>0.49814903743868111</v>
      </c>
      <c r="J34" s="408">
        <v>70.004999999999995</v>
      </c>
      <c r="K34" s="37">
        <f t="shared" si="15"/>
        <v>3.8806185264126518</v>
      </c>
      <c r="L34" s="36">
        <v>29.213999999999999</v>
      </c>
      <c r="M34" s="37">
        <f t="shared" si="16"/>
        <v>2.5991588810822974</v>
      </c>
      <c r="N34" s="36">
        <v>10.1</v>
      </c>
      <c r="O34" s="37">
        <f t="shared" si="17"/>
        <v>3.0032708890871245</v>
      </c>
      <c r="P34" s="36">
        <v>13</v>
      </c>
      <c r="Q34" s="37">
        <f t="shared" si="18"/>
        <v>2.4206312261428176</v>
      </c>
      <c r="R34" s="36">
        <v>101.85899999999999</v>
      </c>
      <c r="S34" s="37">
        <f t="shared" si="19"/>
        <v>8.856672828546138</v>
      </c>
      <c r="T34" s="378">
        <v>31.403804999999998</v>
      </c>
      <c r="U34" s="37">
        <f t="shared" si="20"/>
        <v>5.867051342663907</v>
      </c>
    </row>
    <row r="35" spans="1:21" ht="12.75" customHeight="1">
      <c r="A35" s="408" t="s">
        <v>201</v>
      </c>
      <c r="B35" s="36">
        <f>D35+F35+H35+J35+L35+N35+P35+R35+T35</f>
        <v>167.06489499999998</v>
      </c>
      <c r="C35" s="37">
        <f t="shared" si="1"/>
        <v>2.3488104163067058</v>
      </c>
      <c r="D35" s="36">
        <v>2.4300000000000002</v>
      </c>
      <c r="E35" s="37">
        <f t="shared" si="12"/>
        <v>1.5027829313543601</v>
      </c>
      <c r="F35" s="356">
        <f>11184895/1000000</f>
        <v>11.184894999999999</v>
      </c>
      <c r="G35" s="37">
        <f t="shared" si="13"/>
        <v>0.98511138175073876</v>
      </c>
      <c r="H35" s="408">
        <v>3.7909999999999999</v>
      </c>
      <c r="I35" s="37">
        <f t="shared" si="14"/>
        <v>1.1522165960524955</v>
      </c>
      <c r="J35" s="408">
        <f>50.003+1.349+23.9</f>
        <v>75.251999999999995</v>
      </c>
      <c r="K35" s="37">
        <f t="shared" si="15"/>
        <v>4.1714778280066405</v>
      </c>
      <c r="L35" s="36">
        <v>29.067</v>
      </c>
      <c r="M35" s="37">
        <f t="shared" si="16"/>
        <v>2.5860803449174763</v>
      </c>
      <c r="N35" s="36">
        <v>0</v>
      </c>
      <c r="O35" s="37">
        <f t="shared" si="17"/>
        <v>0</v>
      </c>
      <c r="P35" s="36">
        <v>9.1</v>
      </c>
      <c r="Q35" s="37">
        <f t="shared" si="18"/>
        <v>1.6944418582999721</v>
      </c>
      <c r="R35" s="36">
        <v>20.574999999999999</v>
      </c>
      <c r="S35" s="37">
        <f t="shared" si="19"/>
        <v>1.789002871099626</v>
      </c>
      <c r="T35" s="378">
        <v>15.664999999999999</v>
      </c>
      <c r="U35" s="37">
        <f t="shared" si="20"/>
        <v>2.9266313200846237</v>
      </c>
    </row>
    <row r="36" spans="1:21" ht="12.75" customHeight="1">
      <c r="A36" s="408" t="s">
        <v>202</v>
      </c>
      <c r="B36" s="36">
        <f>D36+F36+H36+J36+L36+N36+P36+R36+T36</f>
        <v>525.08735434999994</v>
      </c>
      <c r="C36" s="37">
        <f t="shared" si="1"/>
        <v>7.3823447311789252</v>
      </c>
      <c r="D36" s="36">
        <v>12.43</v>
      </c>
      <c r="E36" s="37">
        <f t="shared" si="12"/>
        <v>7.6870748299319738</v>
      </c>
      <c r="F36" s="356">
        <f>93614854.35/1000000</f>
        <v>93.614854349999987</v>
      </c>
      <c r="G36" s="37">
        <f t="shared" si="13"/>
        <v>8.2451429826674882</v>
      </c>
      <c r="H36" s="408">
        <f>3.496+5.368</f>
        <v>8.8640000000000008</v>
      </c>
      <c r="I36" s="37">
        <f t="shared" si="14"/>
        <v>2.694077527673258</v>
      </c>
      <c r="J36" s="408">
        <f>14.646+33.188</f>
        <v>47.834000000000003</v>
      </c>
      <c r="K36" s="37">
        <f t="shared" si="15"/>
        <v>2.6516035510666782</v>
      </c>
      <c r="L36" s="36">
        <v>153.29499999999999</v>
      </c>
      <c r="M36" s="37">
        <f t="shared" si="16"/>
        <v>13.638600009430778</v>
      </c>
      <c r="N36" s="36">
        <v>0</v>
      </c>
      <c r="O36" s="37">
        <f t="shared" si="17"/>
        <v>0</v>
      </c>
      <c r="P36" s="36">
        <v>31</v>
      </c>
      <c r="Q36" s="37">
        <f t="shared" si="18"/>
        <v>5.7722744623405644</v>
      </c>
      <c r="R36" s="36">
        <v>145.11699999999999</v>
      </c>
      <c r="S36" s="37">
        <f t="shared" si="19"/>
        <v>12.617969849106411</v>
      </c>
      <c r="T36" s="378">
        <v>32.932499999999997</v>
      </c>
      <c r="U36" s="37">
        <f t="shared" si="20"/>
        <v>6.1526515128430814</v>
      </c>
    </row>
    <row r="37" spans="1:21" ht="12.75" customHeight="1" thickBot="1">
      <c r="A37" s="408" t="s">
        <v>203</v>
      </c>
      <c r="B37" s="36">
        <f>D37+F37+H37+J37+L37+N37+P37+R37+T37</f>
        <v>124.79816049999999</v>
      </c>
      <c r="C37" s="37">
        <f t="shared" si="1"/>
        <v>1.7545709966077321</v>
      </c>
      <c r="D37" s="36">
        <v>3.93</v>
      </c>
      <c r="E37" s="37">
        <f t="shared" si="12"/>
        <v>2.4304267161410023</v>
      </c>
      <c r="F37" s="356">
        <f>21959688.5/1000000</f>
        <v>21.959688499999999</v>
      </c>
      <c r="G37" s="37">
        <f t="shared" si="13"/>
        <v>1.9341030095544758</v>
      </c>
      <c r="H37" s="408">
        <v>5.1079999999999997</v>
      </c>
      <c r="I37" s="37">
        <f t="shared" si="14"/>
        <v>1.5524986474904106</v>
      </c>
      <c r="J37" s="408"/>
      <c r="K37" s="37">
        <f t="shared" si="15"/>
        <v>0</v>
      </c>
      <c r="L37" s="36"/>
      <c r="M37" s="37">
        <f t="shared" si="16"/>
        <v>0</v>
      </c>
      <c r="N37" s="36">
        <v>4.5</v>
      </c>
      <c r="O37" s="37">
        <f t="shared" si="17"/>
        <v>1.3380909901873328</v>
      </c>
      <c r="P37" s="36">
        <v>65.3</v>
      </c>
      <c r="Q37" s="37">
        <f t="shared" si="18"/>
        <v>12.159016851317382</v>
      </c>
      <c r="R37" s="36">
        <v>6.7919999999999998</v>
      </c>
      <c r="S37" s="37">
        <f t="shared" si="19"/>
        <v>0.59056658568693365</v>
      </c>
      <c r="T37" s="378">
        <v>17.208472</v>
      </c>
      <c r="U37" s="37">
        <f t="shared" si="20"/>
        <v>3.2149922199808034</v>
      </c>
    </row>
    <row r="38" spans="1:21" ht="12.75" customHeight="1" thickBot="1">
      <c r="A38" s="69" t="s">
        <v>204</v>
      </c>
      <c r="B38" s="5">
        <f>SUM(B34:B37)</f>
        <v>1164.3180424499999</v>
      </c>
      <c r="C38" s="80">
        <f t="shared" si="1"/>
        <v>16.369461376074209</v>
      </c>
      <c r="D38" s="5">
        <v>23.39</v>
      </c>
      <c r="E38" s="80">
        <f t="shared" si="12"/>
        <v>14.465058750773037</v>
      </c>
      <c r="F38" s="370">
        <f>SUM(F34:F37)</f>
        <v>212.30626544999998</v>
      </c>
      <c r="G38" s="80">
        <f t="shared" si="13"/>
        <v>18.698907634965607</v>
      </c>
      <c r="H38" s="429">
        <f>SUM(H34:H37)</f>
        <v>19.402000000000001</v>
      </c>
      <c r="I38" s="80">
        <f t="shared" si="14"/>
        <v>5.8969418086548453</v>
      </c>
      <c r="J38" s="429">
        <f>SUM(J34:J37)</f>
        <v>193.09100000000001</v>
      </c>
      <c r="K38" s="80">
        <f t="shared" si="15"/>
        <v>10.703699905485973</v>
      </c>
      <c r="L38" s="5">
        <v>211.57599999999999</v>
      </c>
      <c r="M38" s="80">
        <f t="shared" si="16"/>
        <v>18.823839235430555</v>
      </c>
      <c r="N38" s="5">
        <v>14.6</v>
      </c>
      <c r="O38" s="80">
        <f t="shared" si="17"/>
        <v>4.3413618792744568</v>
      </c>
      <c r="P38" s="5">
        <v>118.4</v>
      </c>
      <c r="Q38" s="80">
        <f t="shared" si="18"/>
        <v>22.046364398100739</v>
      </c>
      <c r="R38" s="5">
        <v>274.34299999999996</v>
      </c>
      <c r="S38" s="80">
        <f t="shared" si="19"/>
        <v>23.854212134439109</v>
      </c>
      <c r="T38" s="379">
        <f>SUM(T34:T37)</f>
        <v>97.209777000000003</v>
      </c>
      <c r="U38" s="80">
        <f t="shared" si="20"/>
        <v>18.161326395572416</v>
      </c>
    </row>
    <row r="39" spans="1:21" ht="12.75" customHeight="1">
      <c r="A39" s="408" t="s">
        <v>205</v>
      </c>
      <c r="B39" s="36">
        <f t="shared" ref="B39:B45" si="22">D39+F39+H39+J39+L39+N39+P39+R39+T39</f>
        <v>722.32027966999999</v>
      </c>
      <c r="C39" s="37">
        <f t="shared" si="1"/>
        <v>10.155295622090261</v>
      </c>
      <c r="D39" s="36">
        <v>13.32</v>
      </c>
      <c r="E39" s="37">
        <f t="shared" si="12"/>
        <v>8.2374768089053809</v>
      </c>
      <c r="F39" s="356">
        <f>105568279.67/1000000</f>
        <v>105.56827967</v>
      </c>
      <c r="G39" s="37">
        <f t="shared" si="13"/>
        <v>9.2979427929150997</v>
      </c>
      <c r="H39" s="408">
        <f>23.294+6.36</f>
        <v>29.654</v>
      </c>
      <c r="I39" s="37">
        <f t="shared" si="14"/>
        <v>9.0128807542444491</v>
      </c>
      <c r="J39" s="408">
        <f>179.729+60.29</f>
        <v>240.01900000000001</v>
      </c>
      <c r="K39" s="37">
        <f t="shared" si="15"/>
        <v>13.305080752675359</v>
      </c>
      <c r="L39" s="36">
        <v>79.611999999999995</v>
      </c>
      <c r="M39" s="37">
        <f t="shared" si="16"/>
        <v>7.0830504840392923</v>
      </c>
      <c r="N39" s="36">
        <v>37.9</v>
      </c>
      <c r="O39" s="37">
        <f t="shared" si="17"/>
        <v>11.26969967291109</v>
      </c>
      <c r="P39" s="36">
        <v>28</v>
      </c>
      <c r="Q39" s="37">
        <f t="shared" si="18"/>
        <v>5.2136672563076063</v>
      </c>
      <c r="R39" s="36">
        <v>188.24700000000001</v>
      </c>
      <c r="S39" s="37">
        <f t="shared" si="19"/>
        <v>16.368137228475884</v>
      </c>
      <c r="T39" s="378">
        <v>0</v>
      </c>
      <c r="U39" s="37">
        <f t="shared" si="20"/>
        <v>0</v>
      </c>
    </row>
    <row r="40" spans="1:21" ht="12.75" customHeight="1">
      <c r="A40" s="408" t="s">
        <v>206</v>
      </c>
      <c r="B40" s="36">
        <f t="shared" si="22"/>
        <v>213.79577309999999</v>
      </c>
      <c r="C40" s="37">
        <f t="shared" si="1"/>
        <v>3.0058124348602684</v>
      </c>
      <c r="D40" s="36">
        <v>8.2539999999999996</v>
      </c>
      <c r="E40" s="37">
        <f t="shared" si="12"/>
        <v>5.104514533085962</v>
      </c>
      <c r="F40" s="356">
        <f>78826173.1/1000000</f>
        <v>78.826173099999991</v>
      </c>
      <c r="G40" s="37">
        <f t="shared" si="13"/>
        <v>6.9426275616055326</v>
      </c>
      <c r="H40" s="408">
        <f>4.045+2.445</f>
        <v>6.49</v>
      </c>
      <c r="I40" s="37">
        <f t="shared" si="14"/>
        <v>1.972536456971959</v>
      </c>
      <c r="J40" s="408"/>
      <c r="K40" s="37">
        <f t="shared" si="15"/>
        <v>0</v>
      </c>
      <c r="L40" s="36">
        <v>80.634</v>
      </c>
      <c r="M40" s="37">
        <f t="shared" si="16"/>
        <v>7.1739774497566229</v>
      </c>
      <c r="N40" s="36">
        <v>7.6</v>
      </c>
      <c r="O40" s="37">
        <f t="shared" si="17"/>
        <v>2.2598870056497171</v>
      </c>
      <c r="P40" s="36">
        <v>13</v>
      </c>
      <c r="Q40" s="37">
        <f t="shared" si="18"/>
        <v>2.4206312261428176</v>
      </c>
      <c r="R40" s="36"/>
      <c r="S40" s="37">
        <f t="shared" si="19"/>
        <v>0</v>
      </c>
      <c r="T40" s="378">
        <v>18.991599999999998</v>
      </c>
      <c r="U40" s="37">
        <f t="shared" si="20"/>
        <v>3.5481271227908806</v>
      </c>
    </row>
    <row r="41" spans="1:21" ht="12.75" customHeight="1">
      <c r="A41" s="408" t="s">
        <v>42</v>
      </c>
      <c r="B41" s="36">
        <f t="shared" si="22"/>
        <v>3.3720000000000003</v>
      </c>
      <c r="C41" s="37">
        <f t="shared" si="1"/>
        <v>4.7407857430408783E-2</v>
      </c>
      <c r="D41" s="36">
        <v>0.89</v>
      </c>
      <c r="E41" s="37">
        <f t="shared" si="12"/>
        <v>0.55040197897340759</v>
      </c>
      <c r="F41" s="356">
        <v>0</v>
      </c>
      <c r="G41" s="37">
        <f t="shared" si="13"/>
        <v>0</v>
      </c>
      <c r="H41" s="408"/>
      <c r="I41" s="37">
        <f t="shared" si="14"/>
        <v>0</v>
      </c>
      <c r="J41" s="408"/>
      <c r="K41" s="37">
        <f t="shared" si="15"/>
        <v>0</v>
      </c>
      <c r="L41" s="36"/>
      <c r="M41" s="37">
        <f t="shared" si="16"/>
        <v>0</v>
      </c>
      <c r="N41" s="36">
        <v>0</v>
      </c>
      <c r="O41" s="37">
        <f t="shared" si="17"/>
        <v>0</v>
      </c>
      <c r="P41" s="36"/>
      <c r="Q41" s="37">
        <f t="shared" si="18"/>
        <v>0</v>
      </c>
      <c r="R41" s="36">
        <v>2.4820000000000002</v>
      </c>
      <c r="S41" s="37">
        <f t="shared" si="19"/>
        <v>0.21581069871539602</v>
      </c>
      <c r="T41" s="378">
        <v>0</v>
      </c>
      <c r="U41" s="37">
        <f t="shared" si="20"/>
        <v>0</v>
      </c>
    </row>
    <row r="42" spans="1:21" ht="12.75" customHeight="1">
      <c r="A42" s="408" t="s">
        <v>207</v>
      </c>
      <c r="B42" s="36">
        <f t="shared" si="22"/>
        <v>185.298</v>
      </c>
      <c r="C42" s="37">
        <f t="shared" si="1"/>
        <v>2.6051545569809864</v>
      </c>
      <c r="D42" s="36">
        <v>1.6950000000000001</v>
      </c>
      <c r="E42" s="37">
        <f t="shared" si="12"/>
        <v>1.0482374768089056</v>
      </c>
      <c r="F42" s="356">
        <v>0</v>
      </c>
      <c r="G42" s="37">
        <f t="shared" si="13"/>
        <v>0</v>
      </c>
      <c r="H42" s="408">
        <v>13.071999999999999</v>
      </c>
      <c r="I42" s="37">
        <f t="shared" si="14"/>
        <v>3.9730349099441362</v>
      </c>
      <c r="J42" s="408">
        <f>38.52+36.378</f>
        <v>74.897999999999996</v>
      </c>
      <c r="K42" s="37">
        <f t="shared" si="15"/>
        <v>4.1518543874188252</v>
      </c>
      <c r="L42" s="36">
        <v>36.792999999999999</v>
      </c>
      <c r="M42" s="37">
        <f t="shared" si="16"/>
        <v>3.2734597354576906</v>
      </c>
      <c r="N42" s="36">
        <v>15.1</v>
      </c>
      <c r="O42" s="37">
        <f t="shared" si="17"/>
        <v>4.4900386559619383</v>
      </c>
      <c r="P42" s="36"/>
      <c r="Q42" s="37">
        <f t="shared" si="18"/>
        <v>0</v>
      </c>
      <c r="R42" s="36">
        <v>27.99</v>
      </c>
      <c r="S42" s="37">
        <f t="shared" si="19"/>
        <v>2.4337395072699164</v>
      </c>
      <c r="T42" s="378">
        <v>15.75</v>
      </c>
      <c r="U42" s="37">
        <f t="shared" si="20"/>
        <v>2.9425115411000844</v>
      </c>
    </row>
    <row r="43" spans="1:21" ht="12.75" customHeight="1">
      <c r="A43" s="408" t="s">
        <v>208</v>
      </c>
      <c r="B43" s="36">
        <f t="shared" si="22"/>
        <v>51.16</v>
      </c>
      <c r="C43" s="37">
        <f t="shared" si="1"/>
        <v>0.71927223788247718</v>
      </c>
      <c r="D43" s="36"/>
      <c r="E43" s="37">
        <f t="shared" si="12"/>
        <v>0</v>
      </c>
      <c r="F43" s="356">
        <v>0</v>
      </c>
      <c r="G43" s="37">
        <f t="shared" si="13"/>
        <v>0</v>
      </c>
      <c r="H43" s="408"/>
      <c r="I43" s="37">
        <f t="shared" si="14"/>
        <v>0</v>
      </c>
      <c r="J43" s="408"/>
      <c r="K43" s="37">
        <f t="shared" si="15"/>
        <v>0</v>
      </c>
      <c r="L43" s="36">
        <v>36.665999999999997</v>
      </c>
      <c r="M43" s="37">
        <f t="shared" si="16"/>
        <v>3.262160591968355</v>
      </c>
      <c r="N43" s="36">
        <v>0</v>
      </c>
      <c r="O43" s="37">
        <f t="shared" si="17"/>
        <v>0</v>
      </c>
      <c r="P43" s="36">
        <v>4.9000000000000004</v>
      </c>
      <c r="Q43" s="37">
        <f t="shared" si="18"/>
        <v>0.9123917698538313</v>
      </c>
      <c r="R43" s="36"/>
      <c r="S43" s="37">
        <f t="shared" si="19"/>
        <v>0</v>
      </c>
      <c r="T43" s="378">
        <v>9.5939999999999994</v>
      </c>
      <c r="U43" s="37">
        <f t="shared" si="20"/>
        <v>1.7924098873215371</v>
      </c>
    </row>
    <row r="44" spans="1:21" ht="12.75" customHeight="1">
      <c r="A44" s="408" t="s">
        <v>209</v>
      </c>
      <c r="B44" s="36">
        <f t="shared" si="22"/>
        <v>167.53299999999999</v>
      </c>
      <c r="C44" s="37">
        <f t="shared" si="1"/>
        <v>2.3553916307499034</v>
      </c>
      <c r="D44" s="36"/>
      <c r="E44" s="37">
        <f t="shared" si="12"/>
        <v>0</v>
      </c>
      <c r="F44" s="356">
        <v>0</v>
      </c>
      <c r="G44" s="37">
        <f t="shared" si="13"/>
        <v>0</v>
      </c>
      <c r="H44" s="408">
        <v>130.19999999999999</v>
      </c>
      <c r="I44" s="37">
        <f t="shared" si="14"/>
        <v>39.572303035092297</v>
      </c>
      <c r="J44" s="408"/>
      <c r="K44" s="37">
        <f t="shared" si="15"/>
        <v>0</v>
      </c>
      <c r="L44" s="36"/>
      <c r="M44" s="37">
        <f t="shared" si="16"/>
        <v>0</v>
      </c>
      <c r="N44" s="36">
        <v>0</v>
      </c>
      <c r="O44" s="37">
        <f t="shared" si="17"/>
        <v>0</v>
      </c>
      <c r="P44" s="36"/>
      <c r="Q44" s="37">
        <f t="shared" si="18"/>
        <v>0</v>
      </c>
      <c r="R44" s="36">
        <v>37.332999999999998</v>
      </c>
      <c r="S44" s="37">
        <f t="shared" si="19"/>
        <v>3.2461163638766632</v>
      </c>
      <c r="T44" s="378">
        <v>0</v>
      </c>
      <c r="U44" s="37">
        <f t="shared" si="20"/>
        <v>0</v>
      </c>
    </row>
    <row r="45" spans="1:21" ht="12.75" customHeight="1" thickBot="1">
      <c r="A45" s="408" t="s">
        <v>210</v>
      </c>
      <c r="B45" s="36">
        <f t="shared" si="22"/>
        <v>514.77799999999991</v>
      </c>
      <c r="C45" s="37">
        <f t="shared" si="1"/>
        <v>7.2374027379332642</v>
      </c>
      <c r="D45" s="36"/>
      <c r="E45" s="37">
        <f t="shared" si="12"/>
        <v>0</v>
      </c>
      <c r="F45" s="356">
        <v>0</v>
      </c>
      <c r="G45" s="37">
        <f t="shared" si="13"/>
        <v>0</v>
      </c>
      <c r="H45" s="408">
        <v>1.9630000000000001</v>
      </c>
      <c r="I45" s="37">
        <f t="shared" si="14"/>
        <v>0.59662389291771267</v>
      </c>
      <c r="J45" s="408">
        <f>21.115+491.7</f>
        <v>512.81499999999994</v>
      </c>
      <c r="K45" s="37">
        <f t="shared" si="15"/>
        <v>28.427103630059342</v>
      </c>
      <c r="L45" s="36"/>
      <c r="M45" s="37">
        <f t="shared" si="16"/>
        <v>0</v>
      </c>
      <c r="N45" s="36">
        <v>0</v>
      </c>
      <c r="O45" s="37">
        <f t="shared" si="17"/>
        <v>0</v>
      </c>
      <c r="P45" s="36"/>
      <c r="Q45" s="37">
        <f t="shared" si="18"/>
        <v>0</v>
      </c>
      <c r="R45" s="36"/>
      <c r="S45" s="37">
        <f t="shared" si="19"/>
        <v>0</v>
      </c>
      <c r="T45" s="378">
        <v>0</v>
      </c>
      <c r="U45" s="37">
        <f t="shared" si="20"/>
        <v>0</v>
      </c>
    </row>
    <row r="46" spans="1:21" ht="12.75" customHeight="1" thickBot="1">
      <c r="A46" s="69" t="s">
        <v>211</v>
      </c>
      <c r="B46" s="5">
        <f>SUM(B39:B45)</f>
        <v>1858.25705277</v>
      </c>
      <c r="C46" s="80">
        <f t="shared" si="1"/>
        <v>26.125737077927567</v>
      </c>
      <c r="D46" s="5">
        <v>24.158999999999999</v>
      </c>
      <c r="E46" s="80">
        <f t="shared" si="12"/>
        <v>14.940630797773654</v>
      </c>
      <c r="F46" s="370">
        <f>SUM(F39:F45)</f>
        <v>184.39445276999999</v>
      </c>
      <c r="G46" s="80">
        <f t="shared" si="13"/>
        <v>16.240570354520635</v>
      </c>
      <c r="H46" s="429">
        <f>SUM(H39:H45)</f>
        <v>181.37899999999999</v>
      </c>
      <c r="I46" s="80">
        <f t="shared" si="14"/>
        <v>55.127379049170557</v>
      </c>
      <c r="J46" s="429">
        <f>SUM(J39:J45)</f>
        <v>827.73199999999997</v>
      </c>
      <c r="K46" s="80">
        <f t="shared" si="15"/>
        <v>45.884038770153524</v>
      </c>
      <c r="L46" s="5">
        <v>233.70500000000001</v>
      </c>
      <c r="M46" s="80">
        <f t="shared" si="16"/>
        <v>20.792648261221963</v>
      </c>
      <c r="N46" s="5">
        <v>60.6</v>
      </c>
      <c r="O46" s="80">
        <f t="shared" si="17"/>
        <v>18.01962533452275</v>
      </c>
      <c r="P46" s="5">
        <v>45.9</v>
      </c>
      <c r="Q46" s="80">
        <f t="shared" si="18"/>
        <v>8.5466902523042556</v>
      </c>
      <c r="R46" s="5">
        <v>256.05200000000002</v>
      </c>
      <c r="S46" s="80">
        <f t="shared" si="19"/>
        <v>22.263803798337861</v>
      </c>
      <c r="T46" s="379">
        <f>SUM(T39:T45)</f>
        <v>44.335599999999999</v>
      </c>
      <c r="U46" s="80">
        <f t="shared" si="20"/>
        <v>8.2830485512125023</v>
      </c>
    </row>
    <row r="47" spans="1:21" ht="12.75" customHeight="1">
      <c r="A47" s="408" t="s">
        <v>212</v>
      </c>
      <c r="B47" s="36">
        <f>D47+F47+H47+J47+L47+N47+P47+R47+T47</f>
        <v>61.379000000000005</v>
      </c>
      <c r="C47" s="37">
        <f t="shared" si="1"/>
        <v>0.86294391495286504</v>
      </c>
      <c r="D47" s="36">
        <v>4.34</v>
      </c>
      <c r="E47" s="37">
        <f t="shared" si="12"/>
        <v>2.6839826839826841</v>
      </c>
      <c r="F47" s="356">
        <v>0</v>
      </c>
      <c r="G47" s="37">
        <f t="shared" si="13"/>
        <v>0</v>
      </c>
      <c r="H47" s="408"/>
      <c r="I47" s="37">
        <f t="shared" si="14"/>
        <v>0</v>
      </c>
      <c r="J47" s="408"/>
      <c r="K47" s="37">
        <f t="shared" si="15"/>
        <v>0</v>
      </c>
      <c r="L47" s="36"/>
      <c r="M47" s="37">
        <f t="shared" si="16"/>
        <v>0</v>
      </c>
      <c r="N47" s="36">
        <v>12.4</v>
      </c>
      <c r="O47" s="37">
        <f t="shared" si="17"/>
        <v>3.6871840618495391</v>
      </c>
      <c r="P47" s="36">
        <v>16.3</v>
      </c>
      <c r="Q47" s="37">
        <f t="shared" si="18"/>
        <v>3.0350991527790709</v>
      </c>
      <c r="R47" s="36">
        <v>28.338999999999999</v>
      </c>
      <c r="S47" s="37">
        <f t="shared" si="19"/>
        <v>2.4640851695792128</v>
      </c>
      <c r="T47" s="378">
        <v>0</v>
      </c>
      <c r="U47" s="37">
        <f t="shared" si="20"/>
        <v>0</v>
      </c>
    </row>
    <row r="48" spans="1:21" ht="12.75" customHeight="1" thickBot="1">
      <c r="A48" s="408" t="s">
        <v>213</v>
      </c>
      <c r="B48" s="36">
        <f>D48+F48+H48+J48+L48+N48+P48+R48+T48</f>
        <v>52.505209340000008</v>
      </c>
      <c r="C48" s="37">
        <f t="shared" si="1"/>
        <v>0.73818489879729776</v>
      </c>
      <c r="D48" s="36">
        <v>3</v>
      </c>
      <c r="E48" s="37">
        <f t="shared" si="12"/>
        <v>1.855287569573284</v>
      </c>
      <c r="F48" s="356">
        <f>34360209.34/1000000</f>
        <v>34.360209340000004</v>
      </c>
      <c r="G48" s="37">
        <f t="shared" si="13"/>
        <v>3.0262808278640119</v>
      </c>
      <c r="H48" s="408"/>
      <c r="I48" s="37">
        <f t="shared" si="14"/>
        <v>0</v>
      </c>
      <c r="J48" s="408"/>
      <c r="K48" s="37">
        <f t="shared" si="15"/>
        <v>0</v>
      </c>
      <c r="L48" s="36"/>
      <c r="M48" s="37">
        <f t="shared" si="16"/>
        <v>0</v>
      </c>
      <c r="N48" s="36">
        <v>0</v>
      </c>
      <c r="O48" s="37">
        <f t="shared" si="17"/>
        <v>0</v>
      </c>
      <c r="P48" s="36"/>
      <c r="Q48" s="37">
        <f t="shared" si="18"/>
        <v>0</v>
      </c>
      <c r="R48" s="36"/>
      <c r="S48" s="37">
        <f t="shared" si="19"/>
        <v>0</v>
      </c>
      <c r="T48" s="378">
        <v>15.145</v>
      </c>
      <c r="U48" s="37">
        <f t="shared" si="20"/>
        <v>2.8294817326959225</v>
      </c>
    </row>
    <row r="49" spans="1:35" ht="12.75" customHeight="1" thickBot="1">
      <c r="A49" s="69" t="s">
        <v>214</v>
      </c>
      <c r="B49" s="5">
        <f>SUM(B47:B48)</f>
        <v>113.88420934000001</v>
      </c>
      <c r="C49" s="80">
        <f t="shared" si="1"/>
        <v>1.6011288137501627</v>
      </c>
      <c r="D49" s="5">
        <v>7.34</v>
      </c>
      <c r="E49" s="80">
        <f t="shared" si="12"/>
        <v>4.5392702535559684</v>
      </c>
      <c r="F49" s="370">
        <f>SUM(F47:F48)</f>
        <v>34.360209340000004</v>
      </c>
      <c r="G49" s="80">
        <f t="shared" si="13"/>
        <v>3.0262808278640119</v>
      </c>
      <c r="H49" s="429">
        <f>SUM(H47:H48)</f>
        <v>0</v>
      </c>
      <c r="I49" s="80">
        <f t="shared" si="14"/>
        <v>0</v>
      </c>
      <c r="J49" s="429">
        <f>SUM(J47:J48)</f>
        <v>0</v>
      </c>
      <c r="K49" s="80">
        <f t="shared" si="15"/>
        <v>0</v>
      </c>
      <c r="L49" s="5">
        <v>0</v>
      </c>
      <c r="M49" s="80">
        <f t="shared" si="16"/>
        <v>0</v>
      </c>
      <c r="N49" s="5">
        <v>12.4</v>
      </c>
      <c r="O49" s="80">
        <f t="shared" si="17"/>
        <v>3.6871840618495391</v>
      </c>
      <c r="P49" s="5">
        <v>16.3</v>
      </c>
      <c r="Q49" s="80">
        <f t="shared" si="18"/>
        <v>3.0350991527790709</v>
      </c>
      <c r="R49" s="5">
        <v>28.338999999999999</v>
      </c>
      <c r="S49" s="80">
        <f t="shared" si="19"/>
        <v>2.4640851695792128</v>
      </c>
      <c r="T49" s="379">
        <f>SUM(T47:T48)</f>
        <v>15.145</v>
      </c>
      <c r="U49" s="80">
        <f t="shared" si="20"/>
        <v>2.8294817326959225</v>
      </c>
    </row>
    <row r="50" spans="1:35" ht="12.75" customHeight="1">
      <c r="A50" s="408" t="s">
        <v>215</v>
      </c>
      <c r="B50" s="36">
        <f t="shared" ref="B50:B56" si="23">D50+F50+H50+J50+L50+N50+P50+R50+T50</f>
        <v>372.01064640000004</v>
      </c>
      <c r="C50" s="37">
        <f t="shared" si="1"/>
        <v>5.2301980092305511</v>
      </c>
      <c r="D50" s="36">
        <v>10.988</v>
      </c>
      <c r="E50" s="37">
        <f t="shared" si="12"/>
        <v>6.7952999381570818</v>
      </c>
      <c r="F50" s="356">
        <f>65523703.4/1000000</f>
        <v>65.523703400000002</v>
      </c>
      <c r="G50" s="37">
        <f t="shared" si="13"/>
        <v>5.7710104559586473</v>
      </c>
      <c r="H50" s="408">
        <f>16.32+11.748</f>
        <v>28.067999999999998</v>
      </c>
      <c r="I50" s="37">
        <f t="shared" si="14"/>
        <v>8.5308402579798042</v>
      </c>
      <c r="J50" s="408">
        <v>96.32</v>
      </c>
      <c r="K50" s="37">
        <f t="shared" si="15"/>
        <v>5.3393497102216507</v>
      </c>
      <c r="L50" s="36">
        <v>70.918999999999997</v>
      </c>
      <c r="M50" s="37">
        <f t="shared" si="16"/>
        <v>6.309637457639333</v>
      </c>
      <c r="N50" s="36">
        <v>1.8</v>
      </c>
      <c r="O50" s="37">
        <f t="shared" si="17"/>
        <v>0.53523639607493301</v>
      </c>
      <c r="P50" s="36">
        <v>1.1000000000000001</v>
      </c>
      <c r="Q50" s="37">
        <f t="shared" si="18"/>
        <v>0.2048226422120846</v>
      </c>
      <c r="R50" s="36">
        <v>37.433</v>
      </c>
      <c r="S50" s="37">
        <f t="shared" si="19"/>
        <v>3.2548113960569771</v>
      </c>
      <c r="T50" s="378">
        <v>59.858942999999996</v>
      </c>
      <c r="U50" s="37">
        <f t="shared" si="20"/>
        <v>11.183214642257278</v>
      </c>
    </row>
    <row r="51" spans="1:35" ht="12.75" customHeight="1">
      <c r="A51" s="408" t="s">
        <v>216</v>
      </c>
      <c r="B51" s="36">
        <f t="shared" si="23"/>
        <v>0</v>
      </c>
      <c r="C51" s="37">
        <f t="shared" si="1"/>
        <v>0</v>
      </c>
      <c r="D51" s="36"/>
      <c r="E51" s="37">
        <f t="shared" si="12"/>
        <v>0</v>
      </c>
      <c r="F51" s="356">
        <v>0</v>
      </c>
      <c r="G51" s="37">
        <f t="shared" si="13"/>
        <v>0</v>
      </c>
      <c r="H51" s="408"/>
      <c r="I51" s="37">
        <f t="shared" si="14"/>
        <v>0</v>
      </c>
      <c r="J51" s="408"/>
      <c r="K51" s="37">
        <f t="shared" si="15"/>
        <v>0</v>
      </c>
      <c r="L51" s="36"/>
      <c r="M51" s="37">
        <f t="shared" si="16"/>
        <v>0</v>
      </c>
      <c r="N51" s="36">
        <v>0</v>
      </c>
      <c r="O51" s="37">
        <f t="shared" si="17"/>
        <v>0</v>
      </c>
      <c r="P51" s="36"/>
      <c r="Q51" s="37">
        <f t="shared" si="18"/>
        <v>0</v>
      </c>
      <c r="R51" s="36"/>
      <c r="S51" s="37">
        <f t="shared" si="19"/>
        <v>0</v>
      </c>
      <c r="T51" s="378">
        <v>0</v>
      </c>
      <c r="U51" s="37">
        <f t="shared" si="20"/>
        <v>0</v>
      </c>
    </row>
    <row r="52" spans="1:35" ht="12.75" customHeight="1">
      <c r="A52" s="408" t="s">
        <v>217</v>
      </c>
      <c r="B52" s="36">
        <f t="shared" si="23"/>
        <v>132.08912376000001</v>
      </c>
      <c r="C52" s="37">
        <f t="shared" si="1"/>
        <v>1.8570766154572069</v>
      </c>
      <c r="D52" s="36">
        <v>5.62</v>
      </c>
      <c r="E52" s="37">
        <f t="shared" si="12"/>
        <v>3.4755720470006191</v>
      </c>
      <c r="F52" s="356">
        <f>31350123.76/1000000</f>
        <v>31.350123760000002</v>
      </c>
      <c r="G52" s="37">
        <f t="shared" si="13"/>
        <v>2.7611670681995921</v>
      </c>
      <c r="H52" s="408"/>
      <c r="I52" s="37">
        <f t="shared" si="14"/>
        <v>0</v>
      </c>
      <c r="J52" s="408"/>
      <c r="K52" s="37">
        <f t="shared" si="15"/>
        <v>0</v>
      </c>
      <c r="L52" s="36">
        <v>32.354999999999997</v>
      </c>
      <c r="M52" s="37">
        <f t="shared" si="16"/>
        <v>2.8786125007673626</v>
      </c>
      <c r="N52" s="36">
        <v>0</v>
      </c>
      <c r="O52" s="37">
        <f t="shared" si="17"/>
        <v>0</v>
      </c>
      <c r="P52" s="36">
        <v>25.4</v>
      </c>
      <c r="Q52" s="37">
        <f t="shared" si="18"/>
        <v>4.7295410110790428</v>
      </c>
      <c r="R52" s="36">
        <v>3.464</v>
      </c>
      <c r="S52" s="37">
        <f t="shared" si="19"/>
        <v>0.30119591472608043</v>
      </c>
      <c r="T52" s="378">
        <v>33.9</v>
      </c>
      <c r="U52" s="37">
        <f t="shared" si="20"/>
        <v>6.3334057932249443</v>
      </c>
    </row>
    <row r="53" spans="1:35" ht="12.75" customHeight="1">
      <c r="A53" s="408" t="s">
        <v>218</v>
      </c>
      <c r="B53" s="36">
        <f t="shared" si="23"/>
        <v>74.616</v>
      </c>
      <c r="C53" s="37">
        <f t="shared" si="1"/>
        <v>1.0490464679796505</v>
      </c>
      <c r="D53" s="36">
        <v>0.54600000000000004</v>
      </c>
      <c r="E53" s="37">
        <f t="shared" si="12"/>
        <v>0.33766233766233772</v>
      </c>
      <c r="F53" s="356">
        <v>0</v>
      </c>
      <c r="G53" s="37">
        <f t="shared" si="13"/>
        <v>0</v>
      </c>
      <c r="H53" s="408"/>
      <c r="I53" s="37">
        <f t="shared" si="14"/>
        <v>0</v>
      </c>
      <c r="J53" s="408"/>
      <c r="K53" s="37">
        <f t="shared" si="15"/>
        <v>0</v>
      </c>
      <c r="L53" s="36">
        <v>18.72</v>
      </c>
      <c r="M53" s="37">
        <f t="shared" si="16"/>
        <v>1.6655115442548301</v>
      </c>
      <c r="N53" s="36">
        <v>20.6</v>
      </c>
      <c r="O53" s="37">
        <f t="shared" si="17"/>
        <v>6.1254831995242345</v>
      </c>
      <c r="P53" s="36">
        <v>6.4</v>
      </c>
      <c r="Q53" s="37">
        <f t="shared" si="18"/>
        <v>1.1916953728703101</v>
      </c>
      <c r="R53" s="36"/>
      <c r="S53" s="37">
        <f t="shared" si="19"/>
        <v>0</v>
      </c>
      <c r="T53" s="378">
        <v>28.35</v>
      </c>
      <c r="U53" s="37">
        <f t="shared" si="20"/>
        <v>5.296520773980153</v>
      </c>
    </row>
    <row r="54" spans="1:35" ht="12.75" customHeight="1">
      <c r="A54" s="408" t="s">
        <v>219</v>
      </c>
      <c r="B54" s="36">
        <f t="shared" si="23"/>
        <v>48.055999999999997</v>
      </c>
      <c r="C54" s="37">
        <f t="shared" si="1"/>
        <v>0.67563226473182814</v>
      </c>
      <c r="D54" s="36"/>
      <c r="E54" s="37">
        <f t="shared" si="12"/>
        <v>0</v>
      </c>
      <c r="F54" s="356">
        <v>0</v>
      </c>
      <c r="G54" s="37">
        <f t="shared" si="13"/>
        <v>0</v>
      </c>
      <c r="H54" s="408"/>
      <c r="I54" s="37">
        <f t="shared" si="14"/>
        <v>0</v>
      </c>
      <c r="J54" s="408"/>
      <c r="K54" s="37">
        <f t="shared" si="15"/>
        <v>0</v>
      </c>
      <c r="L54" s="36">
        <v>40.555999999999997</v>
      </c>
      <c r="M54" s="37">
        <f t="shared" si="16"/>
        <v>3.608252467350368</v>
      </c>
      <c r="N54" s="36">
        <v>0</v>
      </c>
      <c r="O54" s="37">
        <f t="shared" si="17"/>
        <v>0</v>
      </c>
      <c r="P54" s="36">
        <v>7.5</v>
      </c>
      <c r="Q54" s="37">
        <f t="shared" si="18"/>
        <v>1.3965180150823946</v>
      </c>
      <c r="R54" s="36"/>
      <c r="S54" s="37">
        <f t="shared" si="19"/>
        <v>0</v>
      </c>
      <c r="T54" s="378">
        <v>0</v>
      </c>
      <c r="U54" s="37">
        <f t="shared" si="20"/>
        <v>0</v>
      </c>
    </row>
    <row r="55" spans="1:35" ht="12.75" customHeight="1">
      <c r="A55" s="408" t="s">
        <v>220</v>
      </c>
      <c r="B55" s="36">
        <f t="shared" si="23"/>
        <v>117.595</v>
      </c>
      <c r="C55" s="37">
        <f t="shared" si="1"/>
        <v>1.6532998204415543</v>
      </c>
      <c r="D55" s="36">
        <v>4.5890000000000004</v>
      </c>
      <c r="E55" s="37">
        <f t="shared" si="12"/>
        <v>2.837971552257267</v>
      </c>
      <c r="F55" s="356">
        <v>0</v>
      </c>
      <c r="G55" s="37">
        <f t="shared" si="13"/>
        <v>0</v>
      </c>
      <c r="H55" s="408"/>
      <c r="I55" s="37">
        <f t="shared" si="14"/>
        <v>0</v>
      </c>
      <c r="J55" s="408"/>
      <c r="K55" s="37">
        <f t="shared" si="15"/>
        <v>0</v>
      </c>
      <c r="L55" s="36">
        <v>70.917000000000002</v>
      </c>
      <c r="M55" s="37">
        <f t="shared" si="16"/>
        <v>6.309459518371785</v>
      </c>
      <c r="N55" s="36">
        <v>0</v>
      </c>
      <c r="O55" s="37">
        <f t="shared" si="17"/>
        <v>0</v>
      </c>
      <c r="P55" s="36">
        <v>12.8</v>
      </c>
      <c r="Q55" s="37">
        <f t="shared" si="18"/>
        <v>2.3833907457406203</v>
      </c>
      <c r="R55" s="36">
        <v>22.239000000000001</v>
      </c>
      <c r="S55" s="37">
        <f t="shared" si="19"/>
        <v>1.9336882065800527</v>
      </c>
      <c r="T55" s="378">
        <v>7.05</v>
      </c>
      <c r="U55" s="37">
        <f t="shared" si="20"/>
        <v>1.3171242136352761</v>
      </c>
    </row>
    <row r="56" spans="1:35" ht="12.75" customHeight="1" thickBot="1">
      <c r="A56" s="408" t="s">
        <v>221</v>
      </c>
      <c r="B56" s="36">
        <f t="shared" si="23"/>
        <v>138.01301674000001</v>
      </c>
      <c r="C56" s="37">
        <f t="shared" si="1"/>
        <v>1.9403622245404928</v>
      </c>
      <c r="D56" s="36">
        <v>7.3250000000000002</v>
      </c>
      <c r="E56" s="37">
        <f t="shared" si="12"/>
        <v>4.5299938157081021</v>
      </c>
      <c r="F56" s="356">
        <f>61908016.74/1000000</f>
        <v>61.908016740000001</v>
      </c>
      <c r="G56" s="37">
        <f t="shared" si="13"/>
        <v>5.4525582861698094</v>
      </c>
      <c r="H56" s="408"/>
      <c r="I56" s="37">
        <f t="shared" si="14"/>
        <v>0</v>
      </c>
      <c r="J56" s="408"/>
      <c r="K56" s="37">
        <f t="shared" si="15"/>
        <v>0</v>
      </c>
      <c r="L56" s="36"/>
      <c r="M56" s="37">
        <f t="shared" si="16"/>
        <v>0</v>
      </c>
      <c r="N56" s="36">
        <v>24.1</v>
      </c>
      <c r="O56" s="37">
        <f t="shared" si="17"/>
        <v>7.1662206363366039</v>
      </c>
      <c r="P56" s="36">
        <v>40</v>
      </c>
      <c r="Q56" s="37">
        <f t="shared" si="18"/>
        <v>7.4480960804394387</v>
      </c>
      <c r="R56" s="36">
        <v>4.68</v>
      </c>
      <c r="S56" s="37">
        <f t="shared" si="19"/>
        <v>0.40692750603869993</v>
      </c>
      <c r="T56" s="378">
        <v>0</v>
      </c>
      <c r="U56" s="37">
        <f t="shared" si="20"/>
        <v>0</v>
      </c>
    </row>
    <row r="57" spans="1:35" ht="12.75" customHeight="1" thickBot="1">
      <c r="A57" s="69" t="s">
        <v>222</v>
      </c>
      <c r="B57" s="5">
        <f>SUM(B50:B56)</f>
        <v>882.37978690000011</v>
      </c>
      <c r="C57" s="80">
        <f t="shared" si="1"/>
        <v>12.405615402381285</v>
      </c>
      <c r="D57" s="5">
        <v>29.068000000000001</v>
      </c>
      <c r="E57" s="80">
        <f t="shared" si="12"/>
        <v>17.97649969078541</v>
      </c>
      <c r="F57" s="370">
        <f>SUM(F50:F56)</f>
        <v>158.78184390000001</v>
      </c>
      <c r="G57" s="80">
        <f t="shared" si="13"/>
        <v>13.984735810328051</v>
      </c>
      <c r="H57" s="429">
        <f>SUM(H50:H56)</f>
        <v>28.067999999999998</v>
      </c>
      <c r="I57" s="80">
        <f t="shared" si="14"/>
        <v>8.5308402579798042</v>
      </c>
      <c r="J57" s="429">
        <f>SUM(J50:J56)</f>
        <v>96.32</v>
      </c>
      <c r="K57" s="80">
        <f t="shared" si="15"/>
        <v>5.3393497102216507</v>
      </c>
      <c r="L57" s="5">
        <v>233.46700000000001</v>
      </c>
      <c r="M57" s="80">
        <f t="shared" si="16"/>
        <v>20.77147348838368</v>
      </c>
      <c r="N57" s="5">
        <v>46.5</v>
      </c>
      <c r="O57" s="80">
        <f t="shared" si="17"/>
        <v>13.826940231935772</v>
      </c>
      <c r="P57" s="5">
        <v>93.2</v>
      </c>
      <c r="Q57" s="80">
        <f t="shared" si="18"/>
        <v>17.354063867423893</v>
      </c>
      <c r="R57" s="5">
        <v>67.816000000000003</v>
      </c>
      <c r="S57" s="80">
        <f t="shared" si="19"/>
        <v>5.8966230234018102</v>
      </c>
      <c r="T57" s="379">
        <f>SUM(T50:T56)</f>
        <v>129.15894299999999</v>
      </c>
      <c r="U57" s="80">
        <f t="shared" si="20"/>
        <v>24.130265423097651</v>
      </c>
    </row>
    <row r="58" spans="1:35" s="81" customFormat="1" ht="12.75" customHeight="1">
      <c r="A58" s="408" t="s">
        <v>223</v>
      </c>
      <c r="B58" s="36">
        <f>D58+F58+H58+J58+L58+N58+P58+R58+T58</f>
        <v>257.95787199999995</v>
      </c>
      <c r="C58" s="37">
        <f t="shared" si="1"/>
        <v>3.6266992938397498</v>
      </c>
      <c r="D58" s="36">
        <v>5.9</v>
      </c>
      <c r="E58" s="37">
        <f t="shared" si="12"/>
        <v>3.6487322201607921</v>
      </c>
      <c r="F58" s="356">
        <f>85359872/1000000</f>
        <v>85.359871999999996</v>
      </c>
      <c r="G58" s="37">
        <f t="shared" si="13"/>
        <v>7.5180841171943236</v>
      </c>
      <c r="H58" s="408"/>
      <c r="I58" s="37">
        <f t="shared" si="14"/>
        <v>0</v>
      </c>
      <c r="J58" s="408"/>
      <c r="K58" s="37">
        <f t="shared" si="15"/>
        <v>0</v>
      </c>
      <c r="L58" s="36">
        <v>39.067</v>
      </c>
      <c r="M58" s="37">
        <f t="shared" si="16"/>
        <v>3.4757766826604413</v>
      </c>
      <c r="N58" s="36">
        <v>5.0999999999999996</v>
      </c>
      <c r="O58" s="37">
        <f t="shared" si="17"/>
        <v>1.5165031222123104</v>
      </c>
      <c r="P58" s="36">
        <v>0</v>
      </c>
      <c r="Q58" s="37">
        <f t="shared" si="18"/>
        <v>0</v>
      </c>
      <c r="R58" s="36">
        <v>86.620999999999995</v>
      </c>
      <c r="S58" s="37">
        <f t="shared" si="19"/>
        <v>7.5317238249098768</v>
      </c>
      <c r="T58" s="378">
        <v>35.909999999999997</v>
      </c>
      <c r="U58" s="37">
        <f t="shared" si="20"/>
        <v>6.7089263137081927</v>
      </c>
      <c r="AI58" s="30"/>
    </row>
    <row r="59" spans="1:35" s="81" customFormat="1" ht="12.75" customHeight="1" thickBot="1">
      <c r="A59" s="408" t="s">
        <v>224</v>
      </c>
      <c r="B59" s="36">
        <f>D59+F59+H59+J59+L59+N59+P59+R59+T59</f>
        <v>0</v>
      </c>
      <c r="C59" s="37">
        <f t="shared" si="1"/>
        <v>0</v>
      </c>
      <c r="D59" s="36"/>
      <c r="E59" s="37">
        <f t="shared" si="12"/>
        <v>0</v>
      </c>
      <c r="F59" s="356">
        <v>0</v>
      </c>
      <c r="G59" s="37">
        <f t="shared" si="13"/>
        <v>0</v>
      </c>
      <c r="H59" s="408"/>
      <c r="I59" s="37">
        <f t="shared" si="14"/>
        <v>0</v>
      </c>
      <c r="J59" s="408"/>
      <c r="K59" s="37">
        <f t="shared" si="15"/>
        <v>0</v>
      </c>
      <c r="L59" s="36"/>
      <c r="M59" s="37">
        <f t="shared" si="16"/>
        <v>0</v>
      </c>
      <c r="N59" s="36">
        <v>0</v>
      </c>
      <c r="O59" s="37">
        <f t="shared" si="17"/>
        <v>0</v>
      </c>
      <c r="P59" s="36">
        <v>0</v>
      </c>
      <c r="Q59" s="37">
        <f t="shared" si="18"/>
        <v>0</v>
      </c>
      <c r="R59" s="36"/>
      <c r="S59" s="37">
        <f t="shared" si="19"/>
        <v>0</v>
      </c>
      <c r="T59" s="378">
        <v>0</v>
      </c>
      <c r="U59" s="37">
        <f t="shared" si="20"/>
        <v>0</v>
      </c>
      <c r="AI59" s="30"/>
    </row>
    <row r="60" spans="1:35" ht="12.75" customHeight="1" thickBot="1">
      <c r="A60" s="69" t="s">
        <v>225</v>
      </c>
      <c r="B60" s="5">
        <f>SUM(B58:B59)</f>
        <v>257.95787199999995</v>
      </c>
      <c r="C60" s="80">
        <f t="shared" si="1"/>
        <v>3.6266992938397498</v>
      </c>
      <c r="D60" s="5">
        <v>5.9</v>
      </c>
      <c r="E60" s="80">
        <f t="shared" si="12"/>
        <v>3.6487322201607921</v>
      </c>
      <c r="F60" s="370">
        <f>SUM(F58:F59)</f>
        <v>85.359871999999996</v>
      </c>
      <c r="G60" s="80">
        <f t="shared" si="13"/>
        <v>7.5180841171943236</v>
      </c>
      <c r="H60" s="429">
        <f>SUM(H58:H59)</f>
        <v>0</v>
      </c>
      <c r="I60" s="80">
        <f t="shared" si="14"/>
        <v>0</v>
      </c>
      <c r="J60" s="429">
        <f>SUM(J58:J59)</f>
        <v>0</v>
      </c>
      <c r="K60" s="80">
        <f t="shared" si="15"/>
        <v>0</v>
      </c>
      <c r="L60" s="5">
        <v>39.067</v>
      </c>
      <c r="M60" s="80">
        <f t="shared" si="16"/>
        <v>3.4757766826604413</v>
      </c>
      <c r="N60" s="5">
        <v>5.0999999999999996</v>
      </c>
      <c r="O60" s="80">
        <f t="shared" si="17"/>
        <v>1.5165031222123104</v>
      </c>
      <c r="P60" s="5">
        <v>0</v>
      </c>
      <c r="Q60" s="80">
        <f t="shared" si="18"/>
        <v>0</v>
      </c>
      <c r="R60" s="5">
        <v>86.620999999999995</v>
      </c>
      <c r="S60" s="80">
        <f t="shared" si="19"/>
        <v>7.5317238249098768</v>
      </c>
      <c r="T60" s="379">
        <f>SUM(T58:T59)</f>
        <v>35.909999999999997</v>
      </c>
      <c r="U60" s="80">
        <f t="shared" si="20"/>
        <v>6.7089263137081927</v>
      </c>
    </row>
    <row r="61" spans="1:35" ht="12.75" customHeight="1">
      <c r="A61" s="408" t="s">
        <v>226</v>
      </c>
      <c r="B61" s="36">
        <f>D61+F61+H61+J61+L61+N61+P61+R61+T61</f>
        <v>78.608000000000004</v>
      </c>
      <c r="C61" s="37">
        <f t="shared" si="1"/>
        <v>1.1051710726244288</v>
      </c>
      <c r="D61" s="36">
        <v>4.46</v>
      </c>
      <c r="E61" s="37">
        <f t="shared" si="12"/>
        <v>2.7581941867656155</v>
      </c>
      <c r="F61" s="356">
        <v>0</v>
      </c>
      <c r="G61" s="37">
        <f t="shared" si="13"/>
        <v>0</v>
      </c>
      <c r="H61" s="408"/>
      <c r="I61" s="37">
        <f t="shared" si="14"/>
        <v>0</v>
      </c>
      <c r="J61" s="408"/>
      <c r="K61" s="37">
        <f t="shared" si="15"/>
        <v>0</v>
      </c>
      <c r="L61" s="36">
        <v>21.827999999999999</v>
      </c>
      <c r="M61" s="37">
        <f t="shared" si="16"/>
        <v>1.9420291660253437</v>
      </c>
      <c r="N61" s="36">
        <v>0</v>
      </c>
      <c r="O61" s="37">
        <f t="shared" si="17"/>
        <v>0</v>
      </c>
      <c r="P61" s="36">
        <v>26.8</v>
      </c>
      <c r="Q61" s="37">
        <f t="shared" si="18"/>
        <v>4.9902243738944234</v>
      </c>
      <c r="R61" s="36">
        <v>25.52</v>
      </c>
      <c r="S61" s="37">
        <f t="shared" si="19"/>
        <v>2.2189722124161584</v>
      </c>
      <c r="T61" s="378">
        <v>0</v>
      </c>
      <c r="U61" s="37">
        <f t="shared" si="20"/>
        <v>0</v>
      </c>
    </row>
    <row r="62" spans="1:35" ht="12.75" customHeight="1" thickBot="1">
      <c r="A62" s="408" t="s">
        <v>227</v>
      </c>
      <c r="B62" s="36">
        <f>D62+F62+H62+J62+L62+N62+P62+R62+T62</f>
        <v>357.06730900000002</v>
      </c>
      <c r="C62" s="37">
        <f t="shared" si="1"/>
        <v>5.0201055984969516</v>
      </c>
      <c r="D62" s="36">
        <v>5.9</v>
      </c>
      <c r="E62" s="37">
        <f t="shared" si="12"/>
        <v>3.6487322201607921</v>
      </c>
      <c r="F62" s="356">
        <f>66102309/1000000</f>
        <v>66.102309000000005</v>
      </c>
      <c r="G62" s="37">
        <f t="shared" si="13"/>
        <v>5.82197123494716</v>
      </c>
      <c r="H62" s="408">
        <v>13.598000000000001</v>
      </c>
      <c r="I62" s="37">
        <f t="shared" si="14"/>
        <v>4.1329045827279964</v>
      </c>
      <c r="J62" s="408">
        <f>34.173+100.338</f>
        <v>134.511</v>
      </c>
      <c r="K62" s="37">
        <f t="shared" si="15"/>
        <v>7.4564085223382941</v>
      </c>
      <c r="L62" s="36">
        <v>33.223999999999997</v>
      </c>
      <c r="M62" s="37">
        <f t="shared" si="16"/>
        <v>2.9559271125172262</v>
      </c>
      <c r="N62" s="36">
        <v>20.2</v>
      </c>
      <c r="O62" s="37">
        <f t="shared" si="17"/>
        <v>6.0065417781742489</v>
      </c>
      <c r="P62" s="36">
        <v>39.299999999999997</v>
      </c>
      <c r="Q62" s="37">
        <f t="shared" si="18"/>
        <v>7.317754399031748</v>
      </c>
      <c r="R62" s="36">
        <v>44.231999999999999</v>
      </c>
      <c r="S62" s="37">
        <f t="shared" si="19"/>
        <v>3.845986633996533</v>
      </c>
      <c r="T62" s="378">
        <v>0</v>
      </c>
      <c r="U62" s="37">
        <f t="shared" si="20"/>
        <v>0</v>
      </c>
    </row>
    <row r="63" spans="1:35" ht="12.75" customHeight="1" thickBot="1">
      <c r="A63" s="69" t="s">
        <v>228</v>
      </c>
      <c r="B63" s="5">
        <f>SUM(B61:B62)</f>
        <v>435.67530900000003</v>
      </c>
      <c r="C63" s="80">
        <f t="shared" si="1"/>
        <v>6.1252766711213802</v>
      </c>
      <c r="D63" s="5">
        <v>10.36</v>
      </c>
      <c r="E63" s="80">
        <f t="shared" si="12"/>
        <v>6.4069264069264067</v>
      </c>
      <c r="F63" s="370">
        <f>SUM(F61:F62)</f>
        <v>66.102309000000005</v>
      </c>
      <c r="G63" s="80">
        <f t="shared" si="13"/>
        <v>5.82197123494716</v>
      </c>
      <c r="H63" s="429">
        <f>SUM(H61:H62)</f>
        <v>13.598000000000001</v>
      </c>
      <c r="I63" s="80">
        <f t="shared" si="14"/>
        <v>4.1329045827279964</v>
      </c>
      <c r="J63" s="429">
        <f>SUM(J61:J62)</f>
        <v>134.511</v>
      </c>
      <c r="K63" s="80">
        <f t="shared" si="15"/>
        <v>7.4564085223382941</v>
      </c>
      <c r="L63" s="5">
        <v>55.051999999999992</v>
      </c>
      <c r="M63" s="80">
        <f t="shared" si="16"/>
        <v>4.8979562785425701</v>
      </c>
      <c r="N63" s="5">
        <v>20.2</v>
      </c>
      <c r="O63" s="80">
        <f t="shared" si="17"/>
        <v>6.0065417781742489</v>
      </c>
      <c r="P63" s="5">
        <v>66.099999999999994</v>
      </c>
      <c r="Q63" s="80">
        <f t="shared" si="18"/>
        <v>12.30797877292617</v>
      </c>
      <c r="R63" s="5">
        <v>69.751999999999995</v>
      </c>
      <c r="S63" s="80">
        <f t="shared" si="19"/>
        <v>6.0649588464126909</v>
      </c>
      <c r="T63" s="379">
        <f>SUM(T61:T62)</f>
        <v>0</v>
      </c>
      <c r="U63" s="80">
        <f t="shared" si="20"/>
        <v>0</v>
      </c>
    </row>
    <row r="64" spans="1:35" ht="12.75" customHeight="1">
      <c r="A64" s="408" t="s">
        <v>229</v>
      </c>
      <c r="B64" s="36">
        <f>D64+F64+H64+J64+L64+N64+P64+R64+T64</f>
        <v>262.07088149999998</v>
      </c>
      <c r="C64" s="37">
        <f t="shared" si="1"/>
        <v>3.6845252036813623</v>
      </c>
      <c r="D64" s="36">
        <v>2.54</v>
      </c>
      <c r="E64" s="37">
        <f t="shared" si="12"/>
        <v>1.5708101422387137</v>
      </c>
      <c r="F64" s="356">
        <f>74636212.5/1000000</f>
        <v>74.636212499999999</v>
      </c>
      <c r="G64" s="37">
        <f t="shared" si="13"/>
        <v>6.5735961244622123</v>
      </c>
      <c r="H64" s="408">
        <v>18.526</v>
      </c>
      <c r="I64" s="37">
        <f t="shared" si="14"/>
        <v>5.6306949771745005</v>
      </c>
      <c r="J64" s="408">
        <v>96.131</v>
      </c>
      <c r="K64" s="37">
        <f t="shared" si="15"/>
        <v>5.3288727885518847</v>
      </c>
      <c r="L64" s="36"/>
      <c r="M64" s="37">
        <f t="shared" si="16"/>
        <v>0</v>
      </c>
      <c r="N64" s="36">
        <v>0</v>
      </c>
      <c r="O64" s="37">
        <f t="shared" si="17"/>
        <v>0</v>
      </c>
      <c r="P64" s="36">
        <v>45.2</v>
      </c>
      <c r="Q64" s="37">
        <f t="shared" si="18"/>
        <v>8.4163485708965666</v>
      </c>
      <c r="R64" s="36">
        <v>0.78300000000000003</v>
      </c>
      <c r="S64" s="37">
        <f t="shared" si="19"/>
        <v>6.8082101971859418E-2</v>
      </c>
      <c r="T64" s="378">
        <v>24.254669</v>
      </c>
      <c r="U64" s="37">
        <f t="shared" si="20"/>
        <v>4.5314059338452344</v>
      </c>
    </row>
    <row r="65" spans="1:21" ht="12.75" customHeight="1" thickBot="1">
      <c r="A65" s="408" t="s">
        <v>230</v>
      </c>
      <c r="B65" s="36">
        <f>D65+F65+H65+J65+L65+N65+P65+R65+T65</f>
        <v>49.195999999999998</v>
      </c>
      <c r="C65" s="37">
        <f t="shared" si="1"/>
        <v>0.6916598321905072</v>
      </c>
      <c r="D65" s="36"/>
      <c r="E65" s="37">
        <f t="shared" si="12"/>
        <v>0</v>
      </c>
      <c r="F65" s="356">
        <v>0</v>
      </c>
      <c r="G65" s="37">
        <f t="shared" si="13"/>
        <v>0</v>
      </c>
      <c r="H65" s="408"/>
      <c r="I65" s="37">
        <f t="shared" si="14"/>
        <v>0</v>
      </c>
      <c r="J65" s="408"/>
      <c r="K65" s="37">
        <f t="shared" si="15"/>
        <v>0</v>
      </c>
      <c r="L65" s="36">
        <v>32.496000000000002</v>
      </c>
      <c r="M65" s="37">
        <f t="shared" si="16"/>
        <v>2.8911572191295387</v>
      </c>
      <c r="N65" s="36">
        <v>0</v>
      </c>
      <c r="O65" s="37">
        <f t="shared" si="17"/>
        <v>0</v>
      </c>
      <c r="P65" s="36">
        <v>16.7</v>
      </c>
      <c r="Q65" s="37">
        <f t="shared" si="18"/>
        <v>3.1095801135834651</v>
      </c>
      <c r="R65" s="36"/>
      <c r="S65" s="37">
        <f t="shared" si="19"/>
        <v>0</v>
      </c>
      <c r="T65" s="378">
        <v>0</v>
      </c>
      <c r="U65" s="37">
        <f t="shared" si="20"/>
        <v>0</v>
      </c>
    </row>
    <row r="66" spans="1:21" ht="12.75" customHeight="1" thickBot="1">
      <c r="A66" s="69" t="s">
        <v>231</v>
      </c>
      <c r="B66" s="43">
        <f>SUM(B64:B65)</f>
        <v>311.26688149999995</v>
      </c>
      <c r="C66" s="80">
        <f t="shared" si="1"/>
        <v>4.3761850358718695</v>
      </c>
      <c r="D66" s="43">
        <v>2.54</v>
      </c>
      <c r="E66" s="80">
        <f t="shared" si="12"/>
        <v>1.5708101422387137</v>
      </c>
      <c r="F66" s="370">
        <f>SUM(F64:F65)</f>
        <v>74.636212499999999</v>
      </c>
      <c r="G66" s="80">
        <f t="shared" si="13"/>
        <v>6.5735961244622123</v>
      </c>
      <c r="H66" s="429">
        <f>SUM(H64:H65)</f>
        <v>18.526</v>
      </c>
      <c r="I66" s="80">
        <f t="shared" si="14"/>
        <v>5.6306949771745005</v>
      </c>
      <c r="J66" s="429">
        <f>SUM(J64:J65)</f>
        <v>96.131</v>
      </c>
      <c r="K66" s="80">
        <f t="shared" si="15"/>
        <v>5.3288727885518847</v>
      </c>
      <c r="L66" s="43">
        <v>32.496000000000002</v>
      </c>
      <c r="M66" s="80">
        <f t="shared" si="16"/>
        <v>2.8911572191295387</v>
      </c>
      <c r="N66" s="43">
        <v>0</v>
      </c>
      <c r="O66" s="80">
        <f t="shared" si="17"/>
        <v>0</v>
      </c>
      <c r="P66" s="43">
        <v>61.9</v>
      </c>
      <c r="Q66" s="80">
        <f t="shared" si="18"/>
        <v>11.52592868448003</v>
      </c>
      <c r="R66" s="43">
        <v>0.78300000000000003</v>
      </c>
      <c r="S66" s="80">
        <f t="shared" si="19"/>
        <v>6.8082101971859418E-2</v>
      </c>
      <c r="T66" s="379">
        <f>SUM(T64:T65)</f>
        <v>24.254669</v>
      </c>
      <c r="U66" s="80">
        <f t="shared" si="20"/>
        <v>4.5314059338452344</v>
      </c>
    </row>
    <row r="67" spans="1:21" ht="12.75" customHeight="1">
      <c r="A67" s="408" t="s">
        <v>232</v>
      </c>
      <c r="B67" s="43">
        <f>D67+F67+H67+J67+L67+N67+P67+R67+T67</f>
        <v>0</v>
      </c>
      <c r="C67" s="82">
        <f t="shared" si="1"/>
        <v>0</v>
      </c>
      <c r="D67" s="43"/>
      <c r="E67" s="82">
        <f t="shared" si="12"/>
        <v>0</v>
      </c>
      <c r="F67" s="356">
        <v>0</v>
      </c>
      <c r="G67" s="82">
        <f t="shared" si="13"/>
        <v>0</v>
      </c>
      <c r="H67" s="408"/>
      <c r="I67" s="82">
        <f t="shared" si="14"/>
        <v>0</v>
      </c>
      <c r="J67" s="408"/>
      <c r="K67" s="82">
        <f t="shared" si="15"/>
        <v>0</v>
      </c>
      <c r="L67" s="43"/>
      <c r="M67" s="82">
        <f t="shared" si="16"/>
        <v>0</v>
      </c>
      <c r="N67" s="43">
        <v>0</v>
      </c>
      <c r="O67" s="82">
        <f t="shared" si="17"/>
        <v>0</v>
      </c>
      <c r="P67" s="43">
        <v>0</v>
      </c>
      <c r="Q67" s="82">
        <f t="shared" si="18"/>
        <v>0</v>
      </c>
      <c r="R67" s="43">
        <v>0</v>
      </c>
      <c r="S67" s="82">
        <f t="shared" si="19"/>
        <v>0</v>
      </c>
      <c r="T67" s="378">
        <v>0</v>
      </c>
      <c r="U67" s="82">
        <f t="shared" si="20"/>
        <v>0</v>
      </c>
    </row>
    <row r="68" spans="1:21" ht="12.75" customHeight="1" thickBot="1">
      <c r="A68" s="408" t="s">
        <v>233</v>
      </c>
      <c r="B68" s="44">
        <f>D68+F68+H68+J68+L68+N68+P68+R68+T68</f>
        <v>0.5</v>
      </c>
      <c r="C68" s="83">
        <f t="shared" si="1"/>
        <v>7.0296348502978624E-3</v>
      </c>
      <c r="D68" s="36"/>
      <c r="E68" s="83">
        <f t="shared" si="12"/>
        <v>0</v>
      </c>
      <c r="F68" s="356">
        <v>0</v>
      </c>
      <c r="G68" s="83">
        <f t="shared" si="13"/>
        <v>0</v>
      </c>
      <c r="H68" s="408"/>
      <c r="I68" s="83">
        <f t="shared" si="14"/>
        <v>0</v>
      </c>
      <c r="J68" s="408"/>
      <c r="K68" s="83">
        <f t="shared" si="15"/>
        <v>0</v>
      </c>
      <c r="L68" s="36"/>
      <c r="M68" s="83">
        <f t="shared" si="16"/>
        <v>0</v>
      </c>
      <c r="N68" s="36">
        <v>0.5</v>
      </c>
      <c r="O68" s="83">
        <f t="shared" si="17"/>
        <v>0.14867677668748142</v>
      </c>
      <c r="P68" s="36">
        <v>0</v>
      </c>
      <c r="Q68" s="83">
        <f t="shared" si="18"/>
        <v>0</v>
      </c>
      <c r="R68" s="36">
        <v>0</v>
      </c>
      <c r="S68" s="83">
        <f t="shared" si="19"/>
        <v>0</v>
      </c>
      <c r="T68" s="378">
        <v>0</v>
      </c>
      <c r="U68" s="83">
        <f t="shared" si="20"/>
        <v>0</v>
      </c>
    </row>
    <row r="69" spans="1:21" ht="12.75" customHeight="1" thickBot="1">
      <c r="A69" s="69" t="s">
        <v>234</v>
      </c>
      <c r="B69" s="43">
        <f>SUM(B67:B68)</f>
        <v>0.5</v>
      </c>
      <c r="C69" s="80">
        <f t="shared" si="1"/>
        <v>7.0296348502978624E-3</v>
      </c>
      <c r="D69" s="43">
        <v>0</v>
      </c>
      <c r="E69" s="80">
        <f t="shared" si="12"/>
        <v>0</v>
      </c>
      <c r="F69" s="370">
        <f>SUM(F67:F68)</f>
        <v>0</v>
      </c>
      <c r="G69" s="80">
        <f t="shared" si="13"/>
        <v>0</v>
      </c>
      <c r="H69" s="429">
        <f>SUM(H67:H68)</f>
        <v>0</v>
      </c>
      <c r="I69" s="80">
        <f t="shared" si="14"/>
        <v>0</v>
      </c>
      <c r="J69" s="429">
        <f>SUM(J67:J68)</f>
        <v>0</v>
      </c>
      <c r="K69" s="80">
        <f t="shared" si="15"/>
        <v>0</v>
      </c>
      <c r="L69" s="43">
        <v>0</v>
      </c>
      <c r="M69" s="80">
        <f t="shared" si="16"/>
        <v>0</v>
      </c>
      <c r="N69" s="43">
        <v>0.5</v>
      </c>
      <c r="O69" s="80">
        <f t="shared" si="17"/>
        <v>0.14867677668748142</v>
      </c>
      <c r="P69" s="43">
        <v>0</v>
      </c>
      <c r="Q69" s="80">
        <f t="shared" si="18"/>
        <v>0</v>
      </c>
      <c r="R69" s="43">
        <v>0</v>
      </c>
      <c r="S69" s="80">
        <f t="shared" si="19"/>
        <v>0</v>
      </c>
      <c r="T69" s="379">
        <f>SUM(T67:T68)</f>
        <v>0</v>
      </c>
      <c r="U69" s="80">
        <f t="shared" si="20"/>
        <v>0</v>
      </c>
    </row>
    <row r="70" spans="1:21" ht="12.75" customHeight="1" thickBot="1">
      <c r="A70" s="69" t="s">
        <v>235</v>
      </c>
      <c r="B70" s="5">
        <f>D70+F70+H70+J70+L70+N70+P70+R70+T70</f>
        <v>0</v>
      </c>
      <c r="C70" s="80">
        <f t="shared" ref="C70:C78" si="24">B70/B$12*100</f>
        <v>0</v>
      </c>
      <c r="D70" s="5"/>
      <c r="E70" s="80">
        <f t="shared" si="12"/>
        <v>0</v>
      </c>
      <c r="F70" s="371">
        <v>0</v>
      </c>
      <c r="G70" s="80">
        <f t="shared" si="13"/>
        <v>0</v>
      </c>
      <c r="H70" s="420"/>
      <c r="I70" s="80">
        <f t="shared" si="14"/>
        <v>0</v>
      </c>
      <c r="J70" s="420"/>
      <c r="K70" s="80">
        <f t="shared" si="15"/>
        <v>0</v>
      </c>
      <c r="L70" s="5"/>
      <c r="M70" s="80">
        <f t="shared" si="16"/>
        <v>0</v>
      </c>
      <c r="N70" s="5">
        <v>0</v>
      </c>
      <c r="O70" s="80">
        <f t="shared" si="17"/>
        <v>0</v>
      </c>
      <c r="P70" s="5">
        <v>0</v>
      </c>
      <c r="Q70" s="80">
        <f t="shared" si="18"/>
        <v>0</v>
      </c>
      <c r="R70" s="5">
        <v>0</v>
      </c>
      <c r="S70" s="80">
        <f t="shared" si="19"/>
        <v>0</v>
      </c>
      <c r="T70" s="380">
        <v>0</v>
      </c>
      <c r="U70" s="80">
        <f t="shared" si="20"/>
        <v>0</v>
      </c>
    </row>
    <row r="71" spans="1:21" ht="12.75" customHeight="1" thickBot="1">
      <c r="A71" s="69" t="s">
        <v>236</v>
      </c>
      <c r="B71" s="80">
        <f>D71+F71+H71+J71+L71+N71+P71+R71+T71</f>
        <v>0</v>
      </c>
      <c r="C71" s="80">
        <f t="shared" si="24"/>
        <v>0</v>
      </c>
      <c r="D71" s="5"/>
      <c r="E71" s="80">
        <f t="shared" si="12"/>
        <v>0</v>
      </c>
      <c r="F71" s="370">
        <v>0</v>
      </c>
      <c r="G71" s="80">
        <f t="shared" si="13"/>
        <v>0</v>
      </c>
      <c r="H71" s="429"/>
      <c r="I71" s="80">
        <f t="shared" si="14"/>
        <v>0</v>
      </c>
      <c r="J71" s="429"/>
      <c r="K71" s="80">
        <f t="shared" si="15"/>
        <v>0</v>
      </c>
      <c r="L71" s="5"/>
      <c r="M71" s="80">
        <f t="shared" si="16"/>
        <v>0</v>
      </c>
      <c r="N71" s="5">
        <v>0</v>
      </c>
      <c r="O71" s="80">
        <f t="shared" si="17"/>
        <v>0</v>
      </c>
      <c r="P71" s="5">
        <v>0</v>
      </c>
      <c r="Q71" s="80">
        <f t="shared" si="18"/>
        <v>0</v>
      </c>
      <c r="R71" s="5">
        <v>0</v>
      </c>
      <c r="S71" s="80">
        <f t="shared" si="19"/>
        <v>0</v>
      </c>
      <c r="T71" s="379">
        <v>0</v>
      </c>
      <c r="U71" s="80">
        <f t="shared" si="20"/>
        <v>0</v>
      </c>
    </row>
    <row r="72" spans="1:21" ht="12.75" customHeight="1" thickBot="1">
      <c r="A72" s="406" t="s">
        <v>126</v>
      </c>
      <c r="B72" s="36">
        <f>B71+B70+B69+B66+B63+B60+B57+B49+B46+B38+B33+B25+B20</f>
        <v>6901.2789190899994</v>
      </c>
      <c r="C72" s="80">
        <f t="shared" si="24"/>
        <v>97.026941602522044</v>
      </c>
      <c r="D72" s="36">
        <v>150.73600000000002</v>
      </c>
      <c r="E72" s="80">
        <f t="shared" si="12"/>
        <v>93.219542362399523</v>
      </c>
      <c r="F72" s="376">
        <f>F20+F25+F33+F38+F46+F49+F57+F60+F63+F66+F69+F70+F71</f>
        <v>1132.8232140900002</v>
      </c>
      <c r="G72" s="80">
        <f t="shared" si="13"/>
        <v>99.773582292146074</v>
      </c>
      <c r="H72" s="591">
        <f>H20+H25+H33+H38+H46+H49+H57+H60+H63+H66+H69+H70+H71</f>
        <v>329.01800000000003</v>
      </c>
      <c r="I72" s="80">
        <f t="shared" si="14"/>
        <v>100</v>
      </c>
      <c r="J72" s="591">
        <f>J20+J25+J33+J38+J46+J49+J57+J60+J63+J66+J69+J70+J71</f>
        <v>1803.9649999999999</v>
      </c>
      <c r="K72" s="80">
        <f t="shared" si="15"/>
        <v>100</v>
      </c>
      <c r="L72" s="36">
        <v>1092.0050000000001</v>
      </c>
      <c r="M72" s="80">
        <f t="shared" si="16"/>
        <v>97.155284929700642</v>
      </c>
      <c r="N72" s="36">
        <v>283.7</v>
      </c>
      <c r="O72" s="80">
        <f t="shared" si="17"/>
        <v>84.359203092476946</v>
      </c>
      <c r="P72" s="36">
        <v>479</v>
      </c>
      <c r="Q72" s="80">
        <f t="shared" si="18"/>
        <v>89.190950563262277</v>
      </c>
      <c r="R72" s="36">
        <v>1132.0229999999999</v>
      </c>
      <c r="S72" s="80">
        <f t="shared" si="19"/>
        <v>98.429764138557076</v>
      </c>
      <c r="T72" s="381">
        <f>T20+T25+T33+T38+T46+T49+T57+T60+T63+T66+T69+T70+T71</f>
        <v>498.00870499999991</v>
      </c>
      <c r="U72" s="80">
        <f t="shared" si="20"/>
        <v>93.041038859098862</v>
      </c>
    </row>
    <row r="73" spans="1:21" ht="12.75" customHeight="1" thickBot="1">
      <c r="A73" s="406" t="s">
        <v>128</v>
      </c>
      <c r="B73" s="5">
        <f>D73+F73+H73+J73+L73+N73+P73+R73+T73</f>
        <v>89.754600000000011</v>
      </c>
      <c r="C73" s="80">
        <f t="shared" si="24"/>
        <v>1.2618841282690891</v>
      </c>
      <c r="D73" s="5">
        <v>4.5545999999999998</v>
      </c>
      <c r="E73" s="80">
        <f t="shared" si="12"/>
        <v>2.8166975881261593</v>
      </c>
      <c r="F73" s="370">
        <v>0</v>
      </c>
      <c r="G73" s="80">
        <f t="shared" si="13"/>
        <v>0</v>
      </c>
      <c r="H73" s="429"/>
      <c r="I73" s="80">
        <f t="shared" si="14"/>
        <v>0</v>
      </c>
      <c r="J73" s="429"/>
      <c r="K73" s="80">
        <f t="shared" si="15"/>
        <v>0</v>
      </c>
      <c r="L73" s="5"/>
      <c r="M73" s="80">
        <f t="shared" si="16"/>
        <v>0</v>
      </c>
      <c r="N73" s="5">
        <v>43.1</v>
      </c>
      <c r="O73" s="80">
        <f t="shared" si="17"/>
        <v>12.815938150460898</v>
      </c>
      <c r="P73" s="5">
        <v>42.1</v>
      </c>
      <c r="Q73" s="80">
        <f t="shared" si="18"/>
        <v>7.8391211246625101</v>
      </c>
      <c r="R73" s="5">
        <v>0</v>
      </c>
      <c r="S73" s="80">
        <f t="shared" si="19"/>
        <v>0</v>
      </c>
      <c r="T73" s="379">
        <v>0</v>
      </c>
      <c r="U73" s="80">
        <f t="shared" si="20"/>
        <v>0</v>
      </c>
    </row>
    <row r="74" spans="1:21" ht="12.75" customHeight="1" thickBot="1">
      <c r="A74" s="406" t="s">
        <v>131</v>
      </c>
      <c r="B74" s="5">
        <f>B73+B72</f>
        <v>6991.0335190899996</v>
      </c>
      <c r="C74" s="80">
        <f t="shared" si="24"/>
        <v>98.288825730791132</v>
      </c>
      <c r="D74" s="5">
        <v>155.29060000000001</v>
      </c>
      <c r="E74" s="80">
        <f t="shared" si="12"/>
        <v>96.036239950525683</v>
      </c>
      <c r="F74" s="370">
        <f>F73+F72</f>
        <v>1132.8232140900002</v>
      </c>
      <c r="G74" s="80">
        <f t="shared" si="13"/>
        <v>99.773582292146074</v>
      </c>
      <c r="H74" s="429">
        <f>H73+H72</f>
        <v>329.01800000000003</v>
      </c>
      <c r="I74" s="80">
        <f t="shared" si="14"/>
        <v>100</v>
      </c>
      <c r="J74" s="429">
        <f>J73+J72</f>
        <v>1803.9649999999999</v>
      </c>
      <c r="K74" s="80">
        <f t="shared" si="15"/>
        <v>100</v>
      </c>
      <c r="L74" s="5">
        <v>1092.0050000000001</v>
      </c>
      <c r="M74" s="80">
        <f t="shared" si="16"/>
        <v>97.155284929700642</v>
      </c>
      <c r="N74" s="5">
        <v>326.8</v>
      </c>
      <c r="O74" s="80">
        <f t="shared" si="17"/>
        <v>97.175141242937855</v>
      </c>
      <c r="P74" s="5">
        <v>521.1</v>
      </c>
      <c r="Q74" s="80">
        <f t="shared" si="18"/>
        <v>97.030071687924789</v>
      </c>
      <c r="R74" s="5">
        <v>1132.0229999999999</v>
      </c>
      <c r="S74" s="80">
        <f t="shared" si="19"/>
        <v>98.429764138557076</v>
      </c>
      <c r="T74" s="379">
        <f>T73+T72</f>
        <v>498.00870499999991</v>
      </c>
      <c r="U74" s="80">
        <f t="shared" si="20"/>
        <v>93.041038859098862</v>
      </c>
    </row>
    <row r="75" spans="1:21" ht="12.75" customHeight="1">
      <c r="A75" s="408" t="s">
        <v>486</v>
      </c>
      <c r="B75" s="43">
        <f>D75+F75+H75+J75+L75+N75+P75+R75+T75</f>
        <v>0</v>
      </c>
      <c r="C75" s="37">
        <f t="shared" si="24"/>
        <v>0</v>
      </c>
      <c r="D75" s="36"/>
      <c r="E75" s="37">
        <f t="shared" si="12"/>
        <v>0</v>
      </c>
      <c r="F75" s="356">
        <v>0</v>
      </c>
      <c r="G75" s="37">
        <f t="shared" si="13"/>
        <v>0</v>
      </c>
      <c r="H75" s="408"/>
      <c r="I75" s="37">
        <f t="shared" si="14"/>
        <v>0</v>
      </c>
      <c r="J75" s="408"/>
      <c r="K75" s="37">
        <f t="shared" si="15"/>
        <v>0</v>
      </c>
      <c r="L75" s="36"/>
      <c r="M75" s="37">
        <f t="shared" si="16"/>
        <v>0</v>
      </c>
      <c r="N75" s="36">
        <v>0</v>
      </c>
      <c r="O75" s="37">
        <f t="shared" si="17"/>
        <v>0</v>
      </c>
      <c r="P75" s="36"/>
      <c r="Q75" s="37">
        <f t="shared" si="18"/>
        <v>0</v>
      </c>
      <c r="R75" s="36">
        <v>0</v>
      </c>
      <c r="S75" s="37">
        <f t="shared" si="19"/>
        <v>0</v>
      </c>
      <c r="T75" s="378">
        <v>0</v>
      </c>
      <c r="U75" s="37">
        <f t="shared" si="20"/>
        <v>0</v>
      </c>
    </row>
    <row r="76" spans="1:21" ht="12.75" customHeight="1">
      <c r="A76" s="408" t="s">
        <v>257</v>
      </c>
      <c r="B76" s="36">
        <f>D76+F76+H76+J76+L76+N76+P76+R76+T76</f>
        <v>0</v>
      </c>
      <c r="C76" s="37">
        <f t="shared" si="24"/>
        <v>0</v>
      </c>
      <c r="D76" s="36"/>
      <c r="E76" s="37">
        <f t="shared" si="12"/>
        <v>0</v>
      </c>
      <c r="F76" s="356">
        <v>0</v>
      </c>
      <c r="G76" s="37">
        <f t="shared" si="13"/>
        <v>0</v>
      </c>
      <c r="H76" s="408"/>
      <c r="I76" s="37">
        <f t="shared" si="14"/>
        <v>0</v>
      </c>
      <c r="J76" s="408"/>
      <c r="K76" s="37">
        <f t="shared" si="15"/>
        <v>0</v>
      </c>
      <c r="L76" s="36"/>
      <c r="M76" s="37">
        <f t="shared" si="16"/>
        <v>0</v>
      </c>
      <c r="N76" s="36">
        <v>0</v>
      </c>
      <c r="O76" s="37">
        <f t="shared" si="17"/>
        <v>0</v>
      </c>
      <c r="P76" s="36"/>
      <c r="Q76" s="37">
        <f t="shared" si="18"/>
        <v>0</v>
      </c>
      <c r="R76" s="36">
        <v>0</v>
      </c>
      <c r="S76" s="37">
        <f t="shared" si="19"/>
        <v>0</v>
      </c>
      <c r="T76" s="378">
        <v>0</v>
      </c>
      <c r="U76" s="37">
        <f t="shared" si="20"/>
        <v>0</v>
      </c>
    </row>
    <row r="77" spans="1:21" ht="12.75" customHeight="1" thickBot="1">
      <c r="A77" s="408" t="s">
        <v>258</v>
      </c>
      <c r="B77" s="36">
        <f>D77+F77+H77+J77+L77+N77+P77+R77+T77</f>
        <v>47.6</v>
      </c>
      <c r="C77" s="37">
        <f t="shared" si="24"/>
        <v>0.66922123774835651</v>
      </c>
      <c r="D77" s="36"/>
      <c r="E77" s="37">
        <f t="shared" si="12"/>
        <v>0</v>
      </c>
      <c r="F77" s="356">
        <v>0</v>
      </c>
      <c r="G77" s="37">
        <f t="shared" si="13"/>
        <v>0</v>
      </c>
      <c r="H77" s="408"/>
      <c r="I77" s="37">
        <f t="shared" si="14"/>
        <v>0</v>
      </c>
      <c r="J77" s="408"/>
      <c r="K77" s="37">
        <f t="shared" si="15"/>
        <v>0</v>
      </c>
      <c r="L77" s="36"/>
      <c r="M77" s="37">
        <f t="shared" si="16"/>
        <v>0</v>
      </c>
      <c r="N77" s="36">
        <v>0</v>
      </c>
      <c r="O77" s="37">
        <f t="shared" si="17"/>
        <v>0</v>
      </c>
      <c r="P77" s="36">
        <v>47.6</v>
      </c>
      <c r="Q77" s="37">
        <f t="shared" si="18"/>
        <v>8.8632343357229324</v>
      </c>
      <c r="R77" s="36">
        <v>0</v>
      </c>
      <c r="S77" s="37">
        <f t="shared" si="19"/>
        <v>0</v>
      </c>
      <c r="T77" s="378">
        <v>0</v>
      </c>
      <c r="U77" s="37">
        <f t="shared" si="20"/>
        <v>0</v>
      </c>
    </row>
    <row r="78" spans="1:21" ht="12.75" customHeight="1" thickBot="1">
      <c r="A78" s="406" t="s">
        <v>163</v>
      </c>
      <c r="B78" s="103">
        <f>SUM(B75:B77)</f>
        <v>47.6</v>
      </c>
      <c r="C78" s="80">
        <f t="shared" si="24"/>
        <v>0.66922123774835651</v>
      </c>
      <c r="D78" s="5">
        <v>0</v>
      </c>
      <c r="E78" s="80">
        <f>D78/D$12*100</f>
        <v>0</v>
      </c>
      <c r="F78" s="370">
        <f>SUM(F75:F77)</f>
        <v>0</v>
      </c>
      <c r="G78" s="80">
        <f>F78/F$12*100</f>
        <v>0</v>
      </c>
      <c r="H78" s="429">
        <f>SUM(H75:H77)</f>
        <v>0</v>
      </c>
      <c r="I78" s="80">
        <f>H78/H$12*100</f>
        <v>0</v>
      </c>
      <c r="J78" s="429">
        <f>SUM(J75:J77)</f>
        <v>0</v>
      </c>
      <c r="K78" s="80">
        <f>J78/J$12*100</f>
        <v>0</v>
      </c>
      <c r="L78" s="5">
        <v>0</v>
      </c>
      <c r="M78" s="80">
        <f>L78/L$12*100</f>
        <v>0</v>
      </c>
      <c r="N78" s="5">
        <v>0</v>
      </c>
      <c r="O78" s="80">
        <f>N78/N$12*100</f>
        <v>0</v>
      </c>
      <c r="P78" s="5">
        <v>47.6</v>
      </c>
      <c r="Q78" s="80">
        <f>P78/P$12*100</f>
        <v>8.8632343357229324</v>
      </c>
      <c r="R78" s="5">
        <v>0</v>
      </c>
      <c r="S78" s="80">
        <f>R78/R$12*100</f>
        <v>0</v>
      </c>
      <c r="T78" s="379">
        <f>SUM(T75:T77)</f>
        <v>0</v>
      </c>
      <c r="U78" s="80">
        <f>T78/T$12*100</f>
        <v>0</v>
      </c>
    </row>
    <row r="79" spans="1:21" ht="12.75" customHeight="1" thickBot="1">
      <c r="A79" s="408"/>
      <c r="D79" s="36"/>
      <c r="E79" s="37"/>
      <c r="F79" s="356"/>
      <c r="G79" s="37"/>
      <c r="H79" s="408"/>
      <c r="J79" s="408"/>
      <c r="L79" s="36"/>
      <c r="N79" s="36"/>
      <c r="O79" s="37"/>
      <c r="P79" s="36"/>
      <c r="Q79" s="37"/>
      <c r="R79" s="36"/>
      <c r="S79" s="37"/>
      <c r="T79" s="378"/>
      <c r="U79" s="37"/>
    </row>
    <row r="80" spans="1:21" ht="12.75" customHeight="1">
      <c r="A80" s="409" t="s">
        <v>152</v>
      </c>
      <c r="B80" s="82">
        <f>D80+F80+H80+J80+L80+N80+P80+R80+T80</f>
        <v>52243.046999999999</v>
      </c>
      <c r="C80" s="82"/>
      <c r="D80" s="82">
        <v>60</v>
      </c>
      <c r="E80" s="82"/>
      <c r="F80" s="377">
        <f>1035+37+5+20706</f>
        <v>21783</v>
      </c>
      <c r="G80" s="82"/>
      <c r="H80" s="409">
        <v>21</v>
      </c>
      <c r="I80" s="82"/>
      <c r="J80" s="409">
        <v>14</v>
      </c>
      <c r="K80" s="82"/>
      <c r="L80" s="82">
        <v>15361</v>
      </c>
      <c r="M80" s="82"/>
      <c r="N80" s="82">
        <v>5245</v>
      </c>
      <c r="O80" s="82"/>
      <c r="P80" s="82">
        <v>40.046999999999997</v>
      </c>
      <c r="Q80" s="82"/>
      <c r="R80" s="82">
        <v>7</v>
      </c>
      <c r="S80" s="82"/>
      <c r="T80" s="382">
        <v>9712</v>
      </c>
      <c r="U80" s="82"/>
    </row>
    <row r="81" spans="1:21" ht="12.75" customHeight="1" thickBot="1">
      <c r="A81" s="410" t="s">
        <v>154</v>
      </c>
      <c r="B81" s="44">
        <f>B12/B80*1000000</f>
        <v>136147.20789620103</v>
      </c>
      <c r="C81" s="83"/>
      <c r="D81" s="44">
        <f>D12/D80*1000000</f>
        <v>2695000</v>
      </c>
      <c r="E81" s="83"/>
      <c r="F81" s="44">
        <f>F12/F80*1000000</f>
        <v>52122.937476013416</v>
      </c>
      <c r="G81" s="83"/>
      <c r="H81" s="44">
        <f>H12/H80*1000000</f>
        <v>15667523.809523812</v>
      </c>
      <c r="I81" s="83"/>
      <c r="J81" s="44">
        <f>J12/J80*1000000</f>
        <v>128854642.85714287</v>
      </c>
      <c r="K81" s="83"/>
      <c r="L81" s="44">
        <f>L12/L80*1000000</f>
        <v>73170.952411952341</v>
      </c>
      <c r="M81" s="83"/>
      <c r="N81" s="44">
        <f>N12/N80*1000000</f>
        <v>64118.207816968548</v>
      </c>
      <c r="O81" s="83"/>
      <c r="P81" s="44">
        <f>P12/P80*1000000</f>
        <v>13410492.671111444</v>
      </c>
      <c r="Q81" s="83"/>
      <c r="R81" s="44">
        <f>R12/R80*1000000</f>
        <v>164297428.57142857</v>
      </c>
      <c r="S81" s="83"/>
      <c r="T81" s="44">
        <f>T12/T80*1000000</f>
        <v>55112.956548599657</v>
      </c>
      <c r="U81" s="83"/>
    </row>
    <row r="82" spans="1:21" ht="12.75" customHeight="1">
      <c r="D82" s="400"/>
      <c r="E82" s="400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</row>
    <row r="83" spans="1:21" ht="12.75" customHeight="1">
      <c r="D83" s="36"/>
      <c r="E83" s="37"/>
      <c r="F83" s="36"/>
      <c r="G83" s="37"/>
      <c r="H83" s="36"/>
      <c r="J83" s="36"/>
      <c r="L83" s="36"/>
      <c r="N83" s="36"/>
      <c r="O83" s="37"/>
      <c r="P83" s="36"/>
      <c r="Q83" s="37"/>
      <c r="R83" s="36"/>
      <c r="S83" s="37"/>
      <c r="T83" s="36"/>
      <c r="U83" s="37"/>
    </row>
    <row r="84" spans="1:21" s="36" customFormat="1" ht="12.75" customHeight="1">
      <c r="A84" s="36" t="s">
        <v>496</v>
      </c>
      <c r="N84" s="36">
        <v>1</v>
      </c>
    </row>
    <row r="85" spans="1:21" ht="12.75" customHeight="1">
      <c r="D85" s="36"/>
      <c r="E85" s="37"/>
      <c r="F85" s="36"/>
      <c r="G85" s="37"/>
      <c r="H85" s="36"/>
      <c r="J85" s="36"/>
      <c r="L85" s="36"/>
      <c r="N85" s="36"/>
      <c r="O85" s="37"/>
      <c r="P85" s="36"/>
      <c r="Q85" s="37"/>
      <c r="R85" s="36"/>
      <c r="S85" s="37"/>
      <c r="T85" s="36"/>
      <c r="U85" s="37"/>
    </row>
    <row r="86" spans="1:21" ht="12.75" customHeight="1">
      <c r="D86" s="36"/>
      <c r="E86" s="37"/>
      <c r="F86" s="36"/>
      <c r="G86" s="37"/>
      <c r="H86" s="36"/>
      <c r="J86" s="36"/>
      <c r="L86" s="36"/>
      <c r="N86" s="36"/>
      <c r="O86" s="37"/>
      <c r="P86" s="36"/>
      <c r="Q86" s="37"/>
      <c r="R86" s="36"/>
      <c r="S86" s="37"/>
      <c r="T86" s="36"/>
      <c r="U86" s="37"/>
    </row>
    <row r="87" spans="1:21" ht="12.75" customHeight="1">
      <c r="D87" s="36"/>
      <c r="E87" s="37"/>
      <c r="F87" s="36"/>
      <c r="G87" s="37"/>
      <c r="H87" s="36"/>
      <c r="J87" s="36"/>
      <c r="L87" s="36"/>
      <c r="N87" s="36"/>
      <c r="O87" s="37"/>
      <c r="P87" s="36"/>
      <c r="Q87" s="37"/>
      <c r="R87" s="36"/>
      <c r="S87" s="37"/>
      <c r="T87" s="36"/>
      <c r="U87" s="37"/>
    </row>
    <row r="88" spans="1:21" ht="12.75" customHeight="1">
      <c r="D88" s="36"/>
      <c r="E88" s="37"/>
      <c r="F88" s="36"/>
      <c r="G88" s="37"/>
      <c r="H88" s="36"/>
      <c r="J88" s="36"/>
      <c r="L88" s="36"/>
      <c r="N88" s="36"/>
      <c r="O88" s="37"/>
      <c r="P88" s="36"/>
      <c r="Q88" s="37"/>
      <c r="R88" s="36"/>
      <c r="S88" s="37"/>
      <c r="T88" s="36"/>
      <c r="U88" s="37"/>
    </row>
    <row r="89" spans="1:21" ht="12.75" customHeight="1">
      <c r="D89" s="36"/>
      <c r="E89" s="37"/>
      <c r="F89" s="36"/>
      <c r="G89" s="37"/>
      <c r="H89" s="36"/>
      <c r="J89" s="36"/>
      <c r="L89" s="36"/>
      <c r="N89" s="36"/>
      <c r="O89" s="37"/>
      <c r="P89" s="36"/>
      <c r="Q89" s="37"/>
      <c r="R89" s="36"/>
      <c r="S89" s="37"/>
      <c r="T89" s="36"/>
      <c r="U89" s="37"/>
    </row>
    <row r="90" spans="1:21" ht="12.75" customHeight="1">
      <c r="D90" s="36"/>
      <c r="E90" s="37"/>
      <c r="F90" s="36"/>
      <c r="G90" s="37"/>
      <c r="H90" s="36"/>
      <c r="J90" s="36"/>
      <c r="L90" s="36"/>
      <c r="N90" s="36"/>
      <c r="O90" s="37"/>
      <c r="P90" s="36"/>
      <c r="Q90" s="37"/>
      <c r="R90" s="36"/>
      <c r="S90" s="37"/>
      <c r="T90" s="36"/>
      <c r="U90" s="37"/>
    </row>
    <row r="91" spans="1:21" ht="12.75" customHeight="1">
      <c r="D91" s="36"/>
      <c r="E91" s="37"/>
      <c r="F91" s="36"/>
      <c r="G91" s="37"/>
      <c r="H91" s="36"/>
      <c r="J91" s="36"/>
      <c r="L91" s="36"/>
      <c r="N91" s="36"/>
      <c r="O91" s="37"/>
      <c r="P91" s="36"/>
      <c r="Q91" s="37"/>
      <c r="R91" s="36"/>
      <c r="S91" s="37"/>
      <c r="T91" s="36"/>
      <c r="U91" s="37"/>
    </row>
    <row r="92" spans="1:21" ht="12.75" customHeight="1">
      <c r="D92" s="431"/>
      <c r="E92" s="37"/>
      <c r="F92" s="431"/>
      <c r="G92" s="37"/>
      <c r="H92" s="431"/>
      <c r="J92" s="431"/>
      <c r="L92" s="431"/>
      <c r="N92" s="431"/>
      <c r="O92" s="37"/>
      <c r="P92" s="431"/>
      <c r="Q92" s="37"/>
      <c r="R92" s="431"/>
      <c r="S92" s="37"/>
      <c r="T92" s="431"/>
      <c r="U92" s="37"/>
    </row>
    <row r="93" spans="1:21" ht="12.75" customHeight="1">
      <c r="D93" s="36"/>
      <c r="E93" s="37"/>
      <c r="F93" s="36"/>
      <c r="G93" s="37"/>
      <c r="H93" s="36"/>
      <c r="J93" s="36"/>
      <c r="L93" s="36"/>
      <c r="N93" s="36"/>
      <c r="O93" s="37"/>
      <c r="P93" s="36"/>
      <c r="Q93" s="37"/>
      <c r="R93" s="36"/>
      <c r="S93" s="37"/>
      <c r="T93" s="36"/>
      <c r="U93" s="37"/>
    </row>
    <row r="94" spans="1:21" ht="12.75" customHeight="1">
      <c r="D94" s="36"/>
      <c r="E94" s="37"/>
      <c r="F94" s="36"/>
      <c r="G94" s="37"/>
      <c r="H94" s="36"/>
      <c r="J94" s="36"/>
      <c r="L94" s="36"/>
      <c r="N94" s="36"/>
      <c r="O94" s="37"/>
      <c r="P94" s="36"/>
      <c r="Q94" s="37"/>
      <c r="R94" s="36"/>
      <c r="S94" s="37"/>
      <c r="T94" s="36"/>
      <c r="U94" s="37"/>
    </row>
    <row r="95" spans="1:21" ht="12.75" customHeight="1">
      <c r="D95" s="36"/>
      <c r="E95" s="37"/>
      <c r="F95" s="36"/>
      <c r="G95" s="37"/>
      <c r="H95" s="36"/>
      <c r="J95" s="36"/>
      <c r="L95" s="36"/>
      <c r="N95" s="36"/>
      <c r="O95" s="37"/>
      <c r="P95" s="36"/>
      <c r="Q95" s="37"/>
      <c r="R95" s="36"/>
      <c r="S95" s="37"/>
      <c r="T95" s="36"/>
      <c r="U95" s="37"/>
    </row>
    <row r="96" spans="1:21" ht="12.75" customHeight="1">
      <c r="D96" s="36"/>
      <c r="E96" s="37"/>
      <c r="F96" s="36"/>
      <c r="G96" s="37"/>
      <c r="H96" s="36"/>
      <c r="J96" s="36"/>
      <c r="L96" s="36"/>
      <c r="N96" s="36"/>
      <c r="O96" s="37"/>
      <c r="P96" s="36"/>
      <c r="Q96" s="37"/>
      <c r="R96" s="36"/>
      <c r="S96" s="37"/>
      <c r="T96" s="36"/>
      <c r="U96" s="37"/>
    </row>
    <row r="97" spans="4:21" ht="12.75" customHeight="1">
      <c r="D97" s="36"/>
      <c r="E97" s="37"/>
      <c r="F97" s="36"/>
      <c r="G97" s="37"/>
      <c r="H97" s="36"/>
      <c r="J97" s="36"/>
      <c r="L97" s="36"/>
      <c r="N97" s="36"/>
      <c r="O97" s="37"/>
      <c r="P97" s="36"/>
      <c r="Q97" s="37"/>
      <c r="R97" s="36"/>
      <c r="S97" s="37"/>
      <c r="T97" s="36"/>
      <c r="U97" s="37"/>
    </row>
    <row r="98" spans="4:21" ht="12.75" customHeight="1">
      <c r="D98" s="36"/>
      <c r="E98" s="37"/>
      <c r="F98" s="36"/>
      <c r="G98" s="37"/>
      <c r="H98" s="36"/>
      <c r="J98" s="36"/>
      <c r="L98" s="36"/>
      <c r="N98" s="36"/>
      <c r="O98" s="37"/>
      <c r="P98" s="36"/>
      <c r="Q98" s="37"/>
      <c r="R98" s="36"/>
      <c r="S98" s="37"/>
      <c r="T98" s="36"/>
      <c r="U98" s="37"/>
    </row>
    <row r="99" spans="4:21" ht="12.75" customHeight="1">
      <c r="D99" s="36"/>
      <c r="E99" s="37"/>
      <c r="F99" s="36"/>
      <c r="G99" s="37"/>
      <c r="H99" s="36"/>
      <c r="J99" s="36"/>
      <c r="L99" s="36"/>
      <c r="N99" s="36"/>
      <c r="O99" s="37"/>
      <c r="P99" s="36"/>
      <c r="Q99" s="37"/>
      <c r="R99" s="36"/>
      <c r="S99" s="37"/>
      <c r="T99" s="36"/>
      <c r="U99" s="37"/>
    </row>
    <row r="100" spans="4:21" ht="12.75" customHeight="1">
      <c r="D100" s="36"/>
      <c r="E100" s="37"/>
      <c r="F100" s="36"/>
      <c r="G100" s="37"/>
      <c r="H100" s="36"/>
      <c r="J100" s="36"/>
      <c r="L100" s="36"/>
      <c r="N100" s="36"/>
      <c r="O100" s="37"/>
      <c r="P100" s="36"/>
      <c r="Q100" s="37"/>
      <c r="R100" s="36"/>
      <c r="S100" s="37"/>
      <c r="T100" s="36"/>
      <c r="U100" s="37"/>
    </row>
    <row r="101" spans="4:21" ht="12.75" customHeight="1">
      <c r="D101" s="36"/>
      <c r="E101" s="37"/>
      <c r="F101" s="36"/>
      <c r="G101" s="37"/>
      <c r="H101" s="36"/>
      <c r="J101" s="36"/>
      <c r="L101" s="36"/>
      <c r="N101" s="36"/>
      <c r="O101" s="37"/>
      <c r="P101" s="36"/>
      <c r="Q101" s="37"/>
      <c r="R101" s="36"/>
      <c r="S101" s="37"/>
      <c r="T101" s="36"/>
      <c r="U101" s="37"/>
    </row>
    <row r="102" spans="4:21" ht="12.75" customHeight="1">
      <c r="D102" s="36"/>
      <c r="E102" s="37"/>
      <c r="F102" s="36"/>
      <c r="G102" s="37"/>
      <c r="H102" s="36"/>
      <c r="J102" s="36"/>
      <c r="L102" s="36"/>
      <c r="N102" s="36"/>
      <c r="O102" s="37"/>
      <c r="P102" s="36"/>
      <c r="Q102" s="37"/>
      <c r="R102" s="36"/>
      <c r="S102" s="37"/>
      <c r="T102" s="36"/>
      <c r="U102" s="37"/>
    </row>
    <row r="103" spans="4:21" ht="12.75" customHeight="1">
      <c r="D103" s="36"/>
      <c r="E103" s="37"/>
      <c r="F103" s="36"/>
      <c r="G103" s="37"/>
      <c r="H103" s="36"/>
      <c r="J103" s="36"/>
      <c r="L103" s="36"/>
      <c r="N103" s="36"/>
      <c r="O103" s="37"/>
      <c r="P103" s="36"/>
      <c r="Q103" s="37"/>
      <c r="R103" s="36"/>
      <c r="S103" s="37"/>
      <c r="T103" s="36"/>
      <c r="U103" s="37"/>
    </row>
    <row r="104" spans="4:21" ht="12.75" customHeight="1">
      <c r="D104" s="36"/>
      <c r="E104" s="37"/>
      <c r="F104" s="36"/>
      <c r="G104" s="37"/>
      <c r="H104" s="36"/>
      <c r="J104" s="36"/>
      <c r="L104" s="36"/>
      <c r="N104" s="36"/>
      <c r="O104" s="37"/>
      <c r="P104" s="36"/>
      <c r="Q104" s="37"/>
      <c r="R104" s="36"/>
      <c r="S104" s="37"/>
      <c r="T104" s="36"/>
      <c r="U104" s="37"/>
    </row>
    <row r="105" spans="4:21" ht="12.75" customHeight="1">
      <c r="D105" s="36"/>
      <c r="E105" s="37"/>
      <c r="F105" s="36"/>
      <c r="G105" s="37"/>
      <c r="H105" s="36"/>
      <c r="J105" s="36"/>
      <c r="L105" s="36"/>
      <c r="N105" s="36"/>
      <c r="O105" s="37"/>
      <c r="P105" s="36"/>
      <c r="Q105" s="37"/>
      <c r="R105" s="36"/>
      <c r="S105" s="37"/>
      <c r="T105" s="36"/>
      <c r="U105" s="37"/>
    </row>
    <row r="106" spans="4:21" ht="12.75" customHeight="1">
      <c r="D106" s="36"/>
      <c r="E106" s="37"/>
      <c r="F106" s="36"/>
      <c r="G106" s="37"/>
      <c r="H106" s="36"/>
      <c r="J106" s="36"/>
      <c r="L106" s="36"/>
      <c r="N106" s="36"/>
      <c r="O106" s="37"/>
      <c r="P106" s="36"/>
      <c r="Q106" s="37"/>
      <c r="R106" s="36"/>
      <c r="S106" s="37"/>
      <c r="T106" s="36"/>
      <c r="U106" s="37"/>
    </row>
    <row r="107" spans="4:21" ht="12.75" customHeight="1">
      <c r="D107" s="36"/>
      <c r="E107" s="37"/>
      <c r="F107" s="36"/>
      <c r="G107" s="37"/>
      <c r="H107" s="36"/>
      <c r="J107" s="36"/>
      <c r="L107" s="36"/>
      <c r="N107" s="36"/>
      <c r="O107" s="37"/>
      <c r="P107" s="36"/>
      <c r="Q107" s="37"/>
      <c r="R107" s="36"/>
      <c r="S107" s="37"/>
      <c r="T107" s="36"/>
      <c r="U107" s="37"/>
    </row>
    <row r="108" spans="4:21" ht="12.75" customHeight="1">
      <c r="D108" s="36"/>
      <c r="E108" s="37"/>
      <c r="F108" s="36"/>
      <c r="G108" s="37"/>
      <c r="H108" s="36"/>
      <c r="J108" s="36"/>
      <c r="L108" s="36"/>
      <c r="N108" s="36"/>
      <c r="O108" s="37"/>
      <c r="P108" s="36"/>
      <c r="Q108" s="37"/>
      <c r="R108" s="36"/>
      <c r="S108" s="37"/>
      <c r="T108" s="36"/>
      <c r="U108" s="37"/>
    </row>
    <row r="109" spans="4:21" ht="12.75" customHeight="1">
      <c r="D109" s="36"/>
      <c r="E109" s="37"/>
      <c r="F109" s="36"/>
      <c r="G109" s="37"/>
      <c r="H109" s="36"/>
      <c r="J109" s="36"/>
      <c r="L109" s="36"/>
      <c r="N109" s="36"/>
      <c r="O109" s="37"/>
      <c r="P109" s="36"/>
      <c r="Q109" s="37"/>
      <c r="R109" s="36"/>
      <c r="S109" s="37"/>
      <c r="T109" s="36"/>
      <c r="U109" s="37"/>
    </row>
    <row r="110" spans="4:21" ht="12.75" customHeight="1">
      <c r="D110" s="36"/>
      <c r="E110" s="37"/>
      <c r="F110" s="36"/>
      <c r="G110" s="37"/>
      <c r="H110" s="36"/>
      <c r="J110" s="36"/>
      <c r="L110" s="36"/>
      <c r="N110" s="36"/>
      <c r="O110" s="37"/>
      <c r="P110" s="36"/>
      <c r="Q110" s="37"/>
      <c r="R110" s="36"/>
      <c r="S110" s="37"/>
      <c r="T110" s="36"/>
      <c r="U110" s="37"/>
    </row>
    <row r="111" spans="4:21" ht="12.75" customHeight="1">
      <c r="D111" s="36"/>
      <c r="E111" s="37"/>
      <c r="F111" s="36"/>
      <c r="G111" s="37"/>
      <c r="H111" s="36"/>
      <c r="J111" s="36"/>
      <c r="L111" s="36"/>
      <c r="N111" s="36"/>
      <c r="O111" s="37"/>
      <c r="P111" s="36"/>
      <c r="Q111" s="37"/>
      <c r="R111" s="36"/>
      <c r="S111" s="37"/>
      <c r="T111" s="36"/>
      <c r="U111" s="37"/>
    </row>
    <row r="112" spans="4:21" ht="12.75" customHeight="1">
      <c r="D112" s="36"/>
      <c r="E112" s="37"/>
      <c r="F112" s="36"/>
      <c r="G112" s="37"/>
      <c r="H112" s="36"/>
      <c r="J112" s="36"/>
      <c r="L112" s="36"/>
      <c r="N112" s="36"/>
      <c r="O112" s="37"/>
      <c r="P112" s="36"/>
      <c r="Q112" s="37"/>
      <c r="R112" s="36"/>
      <c r="S112" s="37"/>
      <c r="T112" s="36"/>
      <c r="U112" s="37"/>
    </row>
    <row r="113" spans="4:21" ht="12.75" customHeight="1">
      <c r="D113" s="36"/>
      <c r="E113" s="37"/>
      <c r="F113" s="36"/>
      <c r="G113" s="37"/>
      <c r="H113" s="36"/>
      <c r="J113" s="36"/>
      <c r="L113" s="36"/>
      <c r="N113" s="36"/>
      <c r="O113" s="37"/>
      <c r="P113" s="36"/>
      <c r="Q113" s="37"/>
      <c r="R113" s="36"/>
      <c r="S113" s="37"/>
      <c r="T113" s="36"/>
      <c r="U113" s="37"/>
    </row>
    <row r="114" spans="4:21" ht="12.75" customHeight="1">
      <c r="D114" s="36"/>
      <c r="E114" s="37"/>
      <c r="F114" s="36"/>
      <c r="G114" s="37"/>
      <c r="H114" s="36"/>
      <c r="J114" s="36"/>
      <c r="L114" s="36"/>
      <c r="N114" s="36"/>
      <c r="O114" s="37"/>
      <c r="P114" s="36"/>
      <c r="Q114" s="37"/>
      <c r="R114" s="36"/>
      <c r="S114" s="37"/>
      <c r="T114" s="36"/>
      <c r="U114" s="37"/>
    </row>
    <row r="115" spans="4:21" ht="12.75" customHeight="1">
      <c r="D115" s="36"/>
      <c r="E115" s="37"/>
      <c r="F115" s="36"/>
      <c r="G115" s="37"/>
      <c r="H115" s="36"/>
      <c r="J115" s="36"/>
      <c r="L115" s="36"/>
      <c r="N115" s="36"/>
      <c r="O115" s="37"/>
      <c r="P115" s="36"/>
      <c r="Q115" s="37"/>
      <c r="R115" s="36"/>
      <c r="S115" s="37"/>
      <c r="T115" s="36"/>
      <c r="U115" s="37"/>
    </row>
    <row r="116" spans="4:21" ht="12.75" customHeight="1">
      <c r="D116" s="36"/>
      <c r="E116" s="37"/>
      <c r="F116" s="36"/>
      <c r="G116" s="37"/>
      <c r="H116" s="36"/>
      <c r="J116" s="36"/>
      <c r="L116" s="36"/>
      <c r="N116" s="36"/>
      <c r="O116" s="37"/>
      <c r="P116" s="36"/>
      <c r="Q116" s="37"/>
      <c r="R116" s="36"/>
      <c r="S116" s="37"/>
      <c r="T116" s="36"/>
      <c r="U116" s="37"/>
    </row>
    <row r="117" spans="4:21" ht="12.75" customHeight="1">
      <c r="D117" s="36"/>
      <c r="E117" s="37"/>
      <c r="F117" s="36"/>
      <c r="G117" s="37"/>
      <c r="H117" s="36"/>
      <c r="J117" s="36"/>
      <c r="L117" s="36"/>
      <c r="N117" s="36"/>
      <c r="O117" s="37"/>
      <c r="P117" s="36"/>
      <c r="Q117" s="37"/>
      <c r="R117" s="36"/>
      <c r="S117" s="37"/>
      <c r="T117" s="36"/>
      <c r="U117" s="37"/>
    </row>
    <row r="118" spans="4:21" ht="12.75" customHeight="1">
      <c r="D118" s="36"/>
      <c r="E118" s="37"/>
      <c r="F118" s="36"/>
      <c r="G118" s="37"/>
      <c r="H118" s="36"/>
      <c r="J118" s="36"/>
      <c r="L118" s="36"/>
      <c r="N118" s="36"/>
      <c r="O118" s="37"/>
      <c r="P118" s="36"/>
      <c r="Q118" s="37"/>
      <c r="R118" s="36"/>
      <c r="S118" s="37"/>
      <c r="T118" s="36"/>
      <c r="U118" s="37"/>
    </row>
    <row r="119" spans="4:21" ht="12.75" customHeight="1">
      <c r="D119" s="36"/>
      <c r="E119" s="37"/>
      <c r="F119" s="36"/>
      <c r="G119" s="37"/>
      <c r="H119" s="36"/>
      <c r="J119" s="36"/>
      <c r="L119" s="36"/>
      <c r="N119" s="36"/>
      <c r="O119" s="37"/>
      <c r="P119" s="36"/>
      <c r="Q119" s="37"/>
      <c r="R119" s="36"/>
      <c r="S119" s="37"/>
      <c r="T119" s="36"/>
      <c r="U119" s="37"/>
    </row>
    <row r="120" spans="4:21" ht="12.75" customHeight="1">
      <c r="D120" s="36"/>
      <c r="E120" s="37"/>
      <c r="F120" s="36"/>
      <c r="G120" s="37"/>
      <c r="H120" s="36"/>
      <c r="J120" s="36"/>
      <c r="L120" s="36"/>
      <c r="N120" s="36"/>
      <c r="O120" s="37"/>
      <c r="P120" s="36"/>
      <c r="Q120" s="37"/>
      <c r="R120" s="36"/>
      <c r="S120" s="37"/>
      <c r="T120" s="36"/>
      <c r="U120" s="37"/>
    </row>
    <row r="121" spans="4:21" ht="12.75" customHeight="1">
      <c r="D121" s="36"/>
      <c r="E121" s="37"/>
      <c r="F121" s="36"/>
      <c r="G121" s="37"/>
      <c r="H121" s="36"/>
      <c r="J121" s="36"/>
      <c r="L121" s="36"/>
      <c r="N121" s="36"/>
      <c r="O121" s="37"/>
      <c r="P121" s="36"/>
      <c r="Q121" s="37"/>
      <c r="R121" s="36"/>
      <c r="S121" s="37"/>
      <c r="T121" s="36"/>
      <c r="U121" s="37"/>
    </row>
    <row r="122" spans="4:21" ht="12.75" customHeight="1"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</row>
    <row r="123" spans="4:21" ht="12.75" customHeight="1"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9">
    <pageSetUpPr fitToPage="1"/>
  </sheetPr>
  <dimension ref="A3:T92"/>
  <sheetViews>
    <sheetView workbookViewId="0" xr3:uid="{F1CDC194-CB96-5A2D-8E84-222F42300CFA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2.5703125" style="36" bestFit="1" customWidth="1"/>
    <col min="3" max="3" width="5.5703125" style="37" customWidth="1"/>
    <col min="4" max="4" width="12.7109375" style="100" customWidth="1"/>
    <col min="5" max="5" width="4.85546875" style="37" customWidth="1"/>
    <col min="6" max="6" width="12.7109375" style="100" customWidth="1"/>
    <col min="7" max="7" width="4.7109375" style="100" customWidth="1"/>
    <col min="8" max="8" width="12.7109375" style="100" customWidth="1"/>
    <col min="9" max="9" width="4.7109375" style="100" customWidth="1"/>
    <col min="10" max="10" width="12.7109375" style="100" customWidth="1"/>
    <col min="11" max="11" width="4.7109375" style="100" customWidth="1"/>
    <col min="12" max="12" width="12.7109375" style="100" customWidth="1"/>
    <col min="13" max="13" width="4.7109375" style="100" customWidth="1"/>
    <col min="14" max="14" width="12.7109375" style="100" customWidth="1"/>
    <col min="15" max="15" width="4.7109375" style="100" customWidth="1"/>
    <col min="16" max="16" width="12.7109375" style="100" customWidth="1"/>
    <col min="17" max="17" width="4.85546875" style="100" customWidth="1"/>
    <col min="18" max="18" width="12.7109375" style="100" customWidth="1"/>
    <col min="19" max="19" width="5.5703125" style="100" customWidth="1"/>
    <col min="20" max="16384" width="9.140625" style="100"/>
  </cols>
  <sheetData>
    <row r="3" spans="1:20" s="155" customFormat="1" ht="12.75" customHeight="1">
      <c r="A3" s="224" t="s">
        <v>376</v>
      </c>
      <c r="B3" s="38" t="s">
        <v>80</v>
      </c>
      <c r="C3" s="236"/>
      <c r="D3" s="343" t="s">
        <v>388</v>
      </c>
      <c r="E3" s="236"/>
      <c r="F3" s="343" t="s">
        <v>406</v>
      </c>
      <c r="G3" s="343"/>
      <c r="H3" s="343" t="s">
        <v>408</v>
      </c>
      <c r="I3" s="343"/>
      <c r="J3" s="343" t="s">
        <v>411</v>
      </c>
      <c r="K3" s="343"/>
      <c r="L3" s="343" t="s">
        <v>420</v>
      </c>
      <c r="M3" s="343"/>
      <c r="N3" s="343" t="s">
        <v>424</v>
      </c>
      <c r="O3" s="343"/>
      <c r="P3" s="343" t="s">
        <v>497</v>
      </c>
      <c r="Q3" s="343"/>
      <c r="R3" s="343" t="s">
        <v>429</v>
      </c>
      <c r="S3" s="343"/>
      <c r="T3" s="349"/>
    </row>
    <row r="4" spans="1:20" s="155" customFormat="1" ht="12.75" customHeight="1">
      <c r="A4" s="354" t="s">
        <v>498</v>
      </c>
      <c r="B4" s="227"/>
      <c r="C4" s="239"/>
      <c r="D4" s="344" t="s">
        <v>498</v>
      </c>
      <c r="E4" s="239"/>
      <c r="F4" s="344" t="s">
        <v>499</v>
      </c>
      <c r="G4" s="344"/>
      <c r="H4" s="344" t="s">
        <v>498</v>
      </c>
      <c r="I4" s="344"/>
      <c r="J4" s="155" t="s">
        <v>499</v>
      </c>
      <c r="K4" s="344"/>
      <c r="L4" s="344" t="s">
        <v>499</v>
      </c>
      <c r="M4" s="344"/>
      <c r="N4" s="344" t="s">
        <v>500</v>
      </c>
      <c r="O4" s="344"/>
      <c r="P4" s="344" t="s">
        <v>501</v>
      </c>
      <c r="Q4" s="344"/>
      <c r="R4" s="344" t="s">
        <v>498</v>
      </c>
      <c r="S4" s="344"/>
      <c r="T4" s="349"/>
    </row>
    <row r="5" spans="1:20" ht="12.75" customHeight="1">
      <c r="A5" s="84"/>
      <c r="B5" s="104" t="s">
        <v>84</v>
      </c>
      <c r="C5" s="78" t="s">
        <v>15</v>
      </c>
      <c r="D5" s="40" t="s">
        <v>84</v>
      </c>
      <c r="E5" s="78" t="s">
        <v>15</v>
      </c>
      <c r="F5" s="40" t="s">
        <v>84</v>
      </c>
      <c r="G5" s="104" t="s">
        <v>15</v>
      </c>
      <c r="H5" s="40" t="s">
        <v>84</v>
      </c>
      <c r="I5" s="104" t="s">
        <v>15</v>
      </c>
      <c r="J5" s="40" t="s">
        <v>84</v>
      </c>
      <c r="K5" s="104" t="s">
        <v>15</v>
      </c>
      <c r="L5" s="40" t="s">
        <v>84</v>
      </c>
      <c r="M5" s="104" t="s">
        <v>15</v>
      </c>
      <c r="N5" s="40" t="s">
        <v>84</v>
      </c>
      <c r="O5" s="104" t="s">
        <v>15</v>
      </c>
      <c r="P5" s="40" t="s">
        <v>84</v>
      </c>
      <c r="Q5" s="104" t="s">
        <v>15</v>
      </c>
      <c r="R5" s="40" t="s">
        <v>84</v>
      </c>
      <c r="S5" s="104" t="s">
        <v>15</v>
      </c>
    </row>
    <row r="6" spans="1:20" ht="12.75" customHeight="1">
      <c r="A6" s="407" t="s">
        <v>86</v>
      </c>
      <c r="B6" s="100"/>
      <c r="D6" s="36"/>
      <c r="F6" s="36"/>
      <c r="H6" s="36"/>
      <c r="J6" s="36"/>
      <c r="L6" s="36"/>
      <c r="N6" s="36"/>
      <c r="P6" s="36"/>
      <c r="R6" s="36"/>
    </row>
    <row r="7" spans="1:20" ht="12.75" customHeight="1">
      <c r="A7" s="407" t="s">
        <v>178</v>
      </c>
      <c r="B7" s="36">
        <f>D7+F7+H7+J7+L7+N7+P7+R7</f>
        <v>3734.39864794</v>
      </c>
      <c r="C7" s="37">
        <f t="shared" ref="C7:C12" si="0">B7/B$12*100</f>
        <v>97.40794737100002</v>
      </c>
      <c r="D7" s="36">
        <v>895.07707547999973</v>
      </c>
      <c r="E7" s="37">
        <f t="shared" ref="E7:E12" si="1">D7/D$12*100</f>
        <v>99.047995701113052</v>
      </c>
      <c r="F7" s="36">
        <v>357.86425146000005</v>
      </c>
      <c r="G7" s="37">
        <f t="shared" ref="G7:G12" si="2">F7/F$12*100</f>
        <v>99.554893151822071</v>
      </c>
      <c r="H7" s="36">
        <v>132.82</v>
      </c>
      <c r="I7" s="37">
        <f t="shared" ref="I7:I12" si="3">H7/H$12*100</f>
        <v>99.106829730556569</v>
      </c>
      <c r="J7" s="408">
        <v>376.8</v>
      </c>
      <c r="K7" s="37">
        <f t="shared" ref="K7:K12" si="4">J7/J$12*100</f>
        <v>90.533397405093709</v>
      </c>
      <c r="L7" s="36">
        <v>213.8</v>
      </c>
      <c r="M7" s="37">
        <f t="shared" ref="M7:M12" si="5">L7/L$12*100</f>
        <v>92.835432045158498</v>
      </c>
      <c r="N7" s="36">
        <v>97.1</v>
      </c>
      <c r="O7" s="37">
        <f t="shared" ref="O7:O12" si="6">N7/N$12*100</f>
        <v>87.674943566591409</v>
      </c>
      <c r="P7" s="36">
        <v>1609.013831</v>
      </c>
      <c r="Q7" s="37">
        <f t="shared" ref="Q7:Q12" si="7">P7/P$12*100</f>
        <v>99.081085208223087</v>
      </c>
      <c r="R7" s="378">
        <f>R74</f>
        <v>51.923489999999994</v>
      </c>
      <c r="S7" s="37">
        <f t="shared" ref="S7:S12" si="8">R7/R$12*100</f>
        <v>93.683765974268312</v>
      </c>
    </row>
    <row r="8" spans="1:20" ht="12.75" customHeight="1">
      <c r="A8" s="437" t="s">
        <v>179</v>
      </c>
      <c r="B8" s="36">
        <f>D8+F8+H8+J8+L8+N8+P8+R8</f>
        <v>86.100273869999995</v>
      </c>
      <c r="C8" s="37">
        <f t="shared" si="0"/>
        <v>2.2458370775128875</v>
      </c>
      <c r="D8" s="36">
        <v>10.529958870000002</v>
      </c>
      <c r="E8" s="37">
        <f t="shared" si="1"/>
        <v>1.1652307376203854</v>
      </c>
      <c r="F8" s="36">
        <v>1.6</v>
      </c>
      <c r="G8" s="37">
        <f t="shared" si="2"/>
        <v>0.44510684817793145</v>
      </c>
      <c r="H8" s="36">
        <v>1.1970000000000001</v>
      </c>
      <c r="I8" s="37">
        <f t="shared" si="3"/>
        <v>0.89317026944342892</v>
      </c>
      <c r="J8" s="408">
        <f>34.5+4.9</f>
        <v>39.4</v>
      </c>
      <c r="K8" s="37">
        <f t="shared" si="4"/>
        <v>9.4666025949062949</v>
      </c>
      <c r="L8" s="36">
        <v>9.6999999999999993</v>
      </c>
      <c r="M8" s="37">
        <f t="shared" si="5"/>
        <v>4.2118975249674335</v>
      </c>
      <c r="N8" s="36">
        <v>5.25</v>
      </c>
      <c r="O8" s="37">
        <f t="shared" si="6"/>
        <v>4.7404063205417613</v>
      </c>
      <c r="P8" s="36">
        <v>14.922592</v>
      </c>
      <c r="Q8" s="37">
        <f t="shared" si="7"/>
        <v>0.91891479177691926</v>
      </c>
      <c r="R8" s="378">
        <v>3.5007229999999998</v>
      </c>
      <c r="S8" s="37">
        <f t="shared" si="8"/>
        <v>6.3162340257316778</v>
      </c>
    </row>
    <row r="9" spans="1:20" ht="12.75" customHeight="1">
      <c r="A9" s="438" t="s">
        <v>180</v>
      </c>
      <c r="B9" s="36">
        <f>D9+F9+H9+J9+L9+N9+P9+R9</f>
        <v>-1.926885</v>
      </c>
      <c r="C9" s="37">
        <f t="shared" si="0"/>
        <v>-5.026081314952989E-2</v>
      </c>
      <c r="D9" s="36">
        <v>-1.926885</v>
      </c>
      <c r="E9" s="37">
        <f t="shared" si="1"/>
        <v>-0.213226438733436</v>
      </c>
      <c r="F9" s="36"/>
      <c r="G9" s="37">
        <f t="shared" si="2"/>
        <v>0</v>
      </c>
      <c r="H9" s="36"/>
      <c r="I9" s="37">
        <f t="shared" si="3"/>
        <v>0</v>
      </c>
      <c r="J9" s="408">
        <v>0</v>
      </c>
      <c r="K9" s="37">
        <f t="shared" si="4"/>
        <v>0</v>
      </c>
      <c r="L9" s="36">
        <v>0</v>
      </c>
      <c r="M9" s="37">
        <f t="shared" si="5"/>
        <v>0</v>
      </c>
      <c r="N9" s="36">
        <v>0</v>
      </c>
      <c r="O9" s="37">
        <f t="shared" si="6"/>
        <v>0</v>
      </c>
      <c r="P9" s="36">
        <v>0</v>
      </c>
      <c r="Q9" s="37">
        <f t="shared" si="7"/>
        <v>0</v>
      </c>
      <c r="R9" s="378">
        <v>0</v>
      </c>
      <c r="S9" s="37">
        <f t="shared" si="8"/>
        <v>0</v>
      </c>
    </row>
    <row r="10" spans="1:20" ht="12.75" customHeight="1">
      <c r="A10" s="438" t="s">
        <v>181</v>
      </c>
      <c r="B10" s="36">
        <f>D10+F10+H10+J10+L10+N10+P10+R10</f>
        <v>0</v>
      </c>
      <c r="C10" s="37">
        <f t="shared" si="0"/>
        <v>0</v>
      </c>
      <c r="D10" s="36">
        <v>0</v>
      </c>
      <c r="E10" s="37">
        <f t="shared" si="1"/>
        <v>0</v>
      </c>
      <c r="F10" s="36"/>
      <c r="G10" s="37">
        <f t="shared" si="2"/>
        <v>0</v>
      </c>
      <c r="H10" s="36"/>
      <c r="I10" s="37">
        <f t="shared" si="3"/>
        <v>0</v>
      </c>
      <c r="J10" s="408">
        <v>0</v>
      </c>
      <c r="K10" s="37">
        <f t="shared" si="4"/>
        <v>0</v>
      </c>
      <c r="L10" s="36">
        <v>0</v>
      </c>
      <c r="M10" s="37">
        <f t="shared" si="5"/>
        <v>0</v>
      </c>
      <c r="N10" s="36">
        <v>0</v>
      </c>
      <c r="O10" s="37">
        <f t="shared" si="6"/>
        <v>0</v>
      </c>
      <c r="P10" s="36">
        <v>0</v>
      </c>
      <c r="Q10" s="37">
        <f t="shared" si="7"/>
        <v>0</v>
      </c>
      <c r="R10" s="378">
        <v>0</v>
      </c>
      <c r="S10" s="37">
        <f t="shared" si="8"/>
        <v>0</v>
      </c>
    </row>
    <row r="11" spans="1:20" ht="12.75" customHeight="1" thickBot="1">
      <c r="A11" s="439" t="s">
        <v>182</v>
      </c>
      <c r="B11" s="36">
        <f>D11+F11+H11+J11+L11+N11+P11+R11</f>
        <v>15.2</v>
      </c>
      <c r="C11" s="37">
        <f t="shared" si="0"/>
        <v>0.39647636463663072</v>
      </c>
      <c r="D11" s="36">
        <v>0</v>
      </c>
      <c r="E11" s="37">
        <f t="shared" si="1"/>
        <v>0</v>
      </c>
      <c r="F11" s="36"/>
      <c r="G11" s="37">
        <f t="shared" si="2"/>
        <v>0</v>
      </c>
      <c r="H11" s="36"/>
      <c r="I11" s="37">
        <f t="shared" si="3"/>
        <v>0</v>
      </c>
      <c r="J11" s="408">
        <v>0</v>
      </c>
      <c r="K11" s="37">
        <f t="shared" si="4"/>
        <v>0</v>
      </c>
      <c r="L11" s="36">
        <v>6.8</v>
      </c>
      <c r="M11" s="37">
        <f t="shared" si="5"/>
        <v>2.9526704298740771</v>
      </c>
      <c r="N11" s="36">
        <v>8.4</v>
      </c>
      <c r="O11" s="37">
        <f t="shared" si="6"/>
        <v>7.5846501128668171</v>
      </c>
      <c r="P11" s="36">
        <v>0</v>
      </c>
      <c r="Q11" s="37">
        <f t="shared" si="7"/>
        <v>0</v>
      </c>
      <c r="R11" s="378">
        <v>0</v>
      </c>
      <c r="S11" s="37">
        <f t="shared" si="8"/>
        <v>0</v>
      </c>
    </row>
    <row r="12" spans="1:20" ht="12.75" customHeight="1" thickBot="1">
      <c r="A12" s="406" t="s">
        <v>2</v>
      </c>
      <c r="B12" s="5">
        <f>D12+H12+J12+L12+F12+N12+P12+R12</f>
        <v>3833.7720368099995</v>
      </c>
      <c r="C12" s="80">
        <f t="shared" si="0"/>
        <v>100</v>
      </c>
      <c r="D12" s="5">
        <v>903.68014934999974</v>
      </c>
      <c r="E12" s="80">
        <f t="shared" si="1"/>
        <v>100</v>
      </c>
      <c r="F12" s="5">
        <f>SUM(F7:F11)</f>
        <v>359.46425146000007</v>
      </c>
      <c r="G12" s="80">
        <f t="shared" si="2"/>
        <v>100</v>
      </c>
      <c r="H12" s="5">
        <v>134.017</v>
      </c>
      <c r="I12" s="80">
        <f t="shared" si="3"/>
        <v>100</v>
      </c>
      <c r="J12" s="429">
        <f>SUM(J7:J11)</f>
        <v>416.2</v>
      </c>
      <c r="K12" s="80">
        <f t="shared" si="4"/>
        <v>100</v>
      </c>
      <c r="L12" s="5">
        <v>230.3</v>
      </c>
      <c r="M12" s="80">
        <f t="shared" si="5"/>
        <v>100</v>
      </c>
      <c r="N12" s="5">
        <v>110.75</v>
      </c>
      <c r="O12" s="80">
        <f t="shared" si="6"/>
        <v>100</v>
      </c>
      <c r="P12" s="5">
        <v>1623.9364229999999</v>
      </c>
      <c r="Q12" s="80">
        <f t="shared" si="7"/>
        <v>100</v>
      </c>
      <c r="R12" s="379">
        <f>SUM(R7:R11)</f>
        <v>55.424212999999995</v>
      </c>
      <c r="S12" s="80">
        <f t="shared" si="8"/>
        <v>100</v>
      </c>
    </row>
    <row r="13" spans="1:20" ht="12.75" customHeight="1">
      <c r="A13" s="407" t="s">
        <v>183</v>
      </c>
      <c r="D13" s="36"/>
      <c r="F13" s="36"/>
      <c r="G13" s="37"/>
      <c r="H13" s="36"/>
      <c r="I13" s="37"/>
      <c r="J13" s="408"/>
      <c r="K13" s="37"/>
      <c r="L13" s="36"/>
      <c r="M13" s="37"/>
      <c r="N13" s="36"/>
      <c r="O13" s="37"/>
      <c r="P13" s="36">
        <v>0</v>
      </c>
      <c r="Q13" s="37"/>
      <c r="R13" s="378"/>
      <c r="S13" s="37"/>
    </row>
    <row r="14" spans="1:20" ht="12.75" customHeight="1">
      <c r="A14" s="408" t="s">
        <v>184</v>
      </c>
      <c r="B14" s="36">
        <f t="shared" ref="B14:B77" si="9">D14+F14+H14+J14+L14+N14+P14+R14</f>
        <v>0</v>
      </c>
      <c r="C14" s="37">
        <f t="shared" ref="C14:C45" si="10">B14/B$12*100</f>
        <v>0</v>
      </c>
      <c r="D14" s="36">
        <v>0</v>
      </c>
      <c r="E14" s="37">
        <f t="shared" ref="E14:E45" si="11">D14/D$12*100</f>
        <v>0</v>
      </c>
      <c r="F14" s="36"/>
      <c r="G14" s="37">
        <f t="shared" ref="G14:G45" si="12">F14/F$12*100</f>
        <v>0</v>
      </c>
      <c r="H14" s="36"/>
      <c r="I14" s="37">
        <f t="shared" ref="I14:I45" si="13">H14/H$12*100</f>
        <v>0</v>
      </c>
      <c r="J14" s="408"/>
      <c r="K14" s="37">
        <f t="shared" ref="K14:K45" si="14">J14/J$12*100</f>
        <v>0</v>
      </c>
      <c r="L14" s="36">
        <v>0</v>
      </c>
      <c r="M14" s="37">
        <f t="shared" ref="M14:M45" si="15">L14/L$12*100</f>
        <v>0</v>
      </c>
      <c r="N14" s="36">
        <v>0</v>
      </c>
      <c r="O14" s="37">
        <f t="shared" ref="O14:O45" si="16">N14/N$12*100</f>
        <v>0</v>
      </c>
      <c r="P14" s="36">
        <v>0</v>
      </c>
      <c r="Q14" s="37">
        <f t="shared" ref="Q14:Q45" si="17">P14/P$12*100</f>
        <v>0</v>
      </c>
      <c r="R14" s="378">
        <v>0</v>
      </c>
      <c r="S14" s="37">
        <f t="shared" ref="S14:S45" si="18">R14/R$12*100</f>
        <v>0</v>
      </c>
    </row>
    <row r="15" spans="1:20" ht="12.75" customHeight="1">
      <c r="A15" s="408" t="s">
        <v>185</v>
      </c>
      <c r="B15" s="36">
        <f t="shared" si="9"/>
        <v>0</v>
      </c>
      <c r="C15" s="37">
        <f t="shared" si="10"/>
        <v>0</v>
      </c>
      <c r="D15" s="36">
        <v>0</v>
      </c>
      <c r="E15" s="37">
        <f t="shared" si="11"/>
        <v>0</v>
      </c>
      <c r="F15" s="36"/>
      <c r="G15" s="37">
        <f t="shared" si="12"/>
        <v>0</v>
      </c>
      <c r="H15" s="36"/>
      <c r="I15" s="37">
        <f t="shared" si="13"/>
        <v>0</v>
      </c>
      <c r="J15" s="408"/>
      <c r="K15" s="37">
        <f t="shared" si="14"/>
        <v>0</v>
      </c>
      <c r="L15" s="36">
        <v>0</v>
      </c>
      <c r="M15" s="37">
        <f t="shared" si="15"/>
        <v>0</v>
      </c>
      <c r="N15" s="36">
        <v>0</v>
      </c>
      <c r="O15" s="37">
        <f t="shared" si="16"/>
        <v>0</v>
      </c>
      <c r="P15" s="36">
        <v>0</v>
      </c>
      <c r="Q15" s="37">
        <f t="shared" si="17"/>
        <v>0</v>
      </c>
      <c r="R15" s="378">
        <v>0</v>
      </c>
      <c r="S15" s="37">
        <f t="shared" si="18"/>
        <v>0</v>
      </c>
    </row>
    <row r="16" spans="1:20" ht="12.75" customHeight="1">
      <c r="A16" s="408" t="s">
        <v>186</v>
      </c>
      <c r="B16" s="36">
        <f t="shared" si="9"/>
        <v>0</v>
      </c>
      <c r="C16" s="37">
        <f t="shared" si="10"/>
        <v>0</v>
      </c>
      <c r="D16" s="36">
        <v>0</v>
      </c>
      <c r="E16" s="37">
        <f t="shared" si="11"/>
        <v>0</v>
      </c>
      <c r="F16" s="36"/>
      <c r="G16" s="37">
        <f t="shared" si="12"/>
        <v>0</v>
      </c>
      <c r="H16" s="36"/>
      <c r="I16" s="37">
        <f t="shared" si="13"/>
        <v>0</v>
      </c>
      <c r="J16" s="408"/>
      <c r="K16" s="37">
        <f t="shared" si="14"/>
        <v>0</v>
      </c>
      <c r="L16" s="36">
        <v>0</v>
      </c>
      <c r="M16" s="37">
        <f t="shared" si="15"/>
        <v>0</v>
      </c>
      <c r="N16" s="36">
        <v>0</v>
      </c>
      <c r="O16" s="37">
        <f t="shared" si="16"/>
        <v>0</v>
      </c>
      <c r="P16" s="36">
        <v>0</v>
      </c>
      <c r="Q16" s="37">
        <f t="shared" si="17"/>
        <v>0</v>
      </c>
      <c r="R16" s="378">
        <v>0</v>
      </c>
      <c r="S16" s="37">
        <f t="shared" si="18"/>
        <v>0</v>
      </c>
    </row>
    <row r="17" spans="1:20" ht="12.75" customHeight="1">
      <c r="A17" s="408" t="s">
        <v>187</v>
      </c>
      <c r="B17" s="36">
        <f t="shared" si="9"/>
        <v>0</v>
      </c>
      <c r="C17" s="37">
        <f t="shared" si="10"/>
        <v>0</v>
      </c>
      <c r="D17" s="36">
        <v>0</v>
      </c>
      <c r="E17" s="37">
        <f t="shared" si="11"/>
        <v>0</v>
      </c>
      <c r="F17" s="36"/>
      <c r="G17" s="37">
        <f t="shared" si="12"/>
        <v>0</v>
      </c>
      <c r="H17" s="36"/>
      <c r="I17" s="37">
        <f t="shared" si="13"/>
        <v>0</v>
      </c>
      <c r="J17" s="408"/>
      <c r="K17" s="37">
        <f t="shared" si="14"/>
        <v>0</v>
      </c>
      <c r="L17" s="36">
        <v>0</v>
      </c>
      <c r="M17" s="37">
        <f t="shared" si="15"/>
        <v>0</v>
      </c>
      <c r="N17" s="36">
        <v>0</v>
      </c>
      <c r="O17" s="37">
        <f t="shared" si="16"/>
        <v>0</v>
      </c>
      <c r="P17" s="36">
        <v>0</v>
      </c>
      <c r="Q17" s="37">
        <f t="shared" si="17"/>
        <v>0</v>
      </c>
      <c r="R17" s="378">
        <v>0</v>
      </c>
      <c r="S17" s="37">
        <f t="shared" si="18"/>
        <v>0</v>
      </c>
    </row>
    <row r="18" spans="1:20" ht="12.75" customHeight="1">
      <c r="A18" s="408" t="s">
        <v>188</v>
      </c>
      <c r="B18" s="36">
        <f t="shared" si="9"/>
        <v>0</v>
      </c>
      <c r="C18" s="37">
        <f t="shared" si="10"/>
        <v>0</v>
      </c>
      <c r="D18" s="36">
        <v>0</v>
      </c>
      <c r="E18" s="37">
        <f t="shared" si="11"/>
        <v>0</v>
      </c>
      <c r="F18" s="36"/>
      <c r="G18" s="37">
        <f t="shared" si="12"/>
        <v>0</v>
      </c>
      <c r="H18" s="36"/>
      <c r="I18" s="37">
        <f t="shared" si="13"/>
        <v>0</v>
      </c>
      <c r="J18" s="408"/>
      <c r="K18" s="37">
        <f t="shared" si="14"/>
        <v>0</v>
      </c>
      <c r="L18" s="36">
        <v>0</v>
      </c>
      <c r="M18" s="37">
        <f t="shared" si="15"/>
        <v>0</v>
      </c>
      <c r="N18" s="36">
        <v>0</v>
      </c>
      <c r="O18" s="37">
        <f t="shared" si="16"/>
        <v>0</v>
      </c>
      <c r="P18" s="36">
        <v>0</v>
      </c>
      <c r="Q18" s="37">
        <f t="shared" si="17"/>
        <v>0</v>
      </c>
      <c r="R18" s="378">
        <v>0</v>
      </c>
      <c r="S18" s="37">
        <f t="shared" si="18"/>
        <v>0</v>
      </c>
    </row>
    <row r="19" spans="1:20" ht="12.75" customHeight="1" thickBot="1">
      <c r="A19" s="408" t="s">
        <v>189</v>
      </c>
      <c r="B19" s="36">
        <f t="shared" si="9"/>
        <v>0</v>
      </c>
      <c r="C19" s="37">
        <f t="shared" si="10"/>
        <v>0</v>
      </c>
      <c r="D19" s="36">
        <v>0</v>
      </c>
      <c r="E19" s="37">
        <f t="shared" si="11"/>
        <v>0</v>
      </c>
      <c r="F19" s="36"/>
      <c r="G19" s="37">
        <f t="shared" si="12"/>
        <v>0</v>
      </c>
      <c r="H19" s="36"/>
      <c r="I19" s="37">
        <f t="shared" si="13"/>
        <v>0</v>
      </c>
      <c r="J19" s="408"/>
      <c r="K19" s="37">
        <f t="shared" si="14"/>
        <v>0</v>
      </c>
      <c r="L19" s="36">
        <v>0</v>
      </c>
      <c r="M19" s="37">
        <f t="shared" si="15"/>
        <v>0</v>
      </c>
      <c r="N19" s="36">
        <v>0</v>
      </c>
      <c r="O19" s="37">
        <f t="shared" si="16"/>
        <v>0</v>
      </c>
      <c r="P19" s="36">
        <v>0</v>
      </c>
      <c r="Q19" s="37">
        <f t="shared" si="17"/>
        <v>0</v>
      </c>
      <c r="R19" s="378">
        <v>0</v>
      </c>
      <c r="S19" s="37">
        <f t="shared" si="18"/>
        <v>0</v>
      </c>
    </row>
    <row r="20" spans="1:20" ht="12.75" customHeight="1" thickBot="1">
      <c r="A20" s="69" t="s">
        <v>190</v>
      </c>
      <c r="B20" s="5">
        <f t="shared" si="9"/>
        <v>0</v>
      </c>
      <c r="C20" s="80">
        <f t="shared" si="10"/>
        <v>0</v>
      </c>
      <c r="D20" s="5">
        <v>0</v>
      </c>
      <c r="E20" s="80">
        <f t="shared" si="11"/>
        <v>0</v>
      </c>
      <c r="F20" s="5">
        <f>SUM(F14:F19)</f>
        <v>0</v>
      </c>
      <c r="G20" s="80">
        <f t="shared" si="12"/>
        <v>0</v>
      </c>
      <c r="H20" s="5">
        <v>0</v>
      </c>
      <c r="I20" s="80">
        <f t="shared" si="13"/>
        <v>0</v>
      </c>
      <c r="J20" s="429">
        <f>SUM(J14:J19)</f>
        <v>0</v>
      </c>
      <c r="K20" s="80">
        <f t="shared" si="14"/>
        <v>0</v>
      </c>
      <c r="L20" s="5">
        <v>0</v>
      </c>
      <c r="M20" s="80">
        <f t="shared" si="15"/>
        <v>0</v>
      </c>
      <c r="N20" s="5">
        <v>0</v>
      </c>
      <c r="O20" s="80">
        <f t="shared" si="16"/>
        <v>0</v>
      </c>
      <c r="P20" s="5">
        <v>0</v>
      </c>
      <c r="Q20" s="80">
        <f t="shared" si="17"/>
        <v>0</v>
      </c>
      <c r="R20" s="379">
        <f>SUM(R14:R19)</f>
        <v>0</v>
      </c>
      <c r="S20" s="80">
        <f t="shared" si="18"/>
        <v>0</v>
      </c>
    </row>
    <row r="21" spans="1:20" ht="12.75" customHeight="1">
      <c r="A21" s="408" t="s">
        <v>108</v>
      </c>
      <c r="B21" s="36">
        <f t="shared" si="9"/>
        <v>0</v>
      </c>
      <c r="C21" s="37">
        <f t="shared" si="10"/>
        <v>0</v>
      </c>
      <c r="D21" s="36">
        <v>0</v>
      </c>
      <c r="E21" s="37">
        <f t="shared" si="11"/>
        <v>0</v>
      </c>
      <c r="F21" s="36"/>
      <c r="G21" s="37">
        <f t="shared" si="12"/>
        <v>0</v>
      </c>
      <c r="H21" s="36"/>
      <c r="I21" s="37">
        <f t="shared" si="13"/>
        <v>0</v>
      </c>
      <c r="J21" s="408"/>
      <c r="K21" s="37">
        <f t="shared" si="14"/>
        <v>0</v>
      </c>
      <c r="L21" s="36">
        <v>0</v>
      </c>
      <c r="M21" s="37">
        <f t="shared" si="15"/>
        <v>0</v>
      </c>
      <c r="N21" s="36">
        <v>0</v>
      </c>
      <c r="O21" s="37">
        <f t="shared" si="16"/>
        <v>0</v>
      </c>
      <c r="P21" s="36">
        <v>0</v>
      </c>
      <c r="Q21" s="37">
        <f t="shared" si="17"/>
        <v>0</v>
      </c>
      <c r="R21" s="378">
        <v>0</v>
      </c>
      <c r="S21" s="37">
        <f t="shared" si="18"/>
        <v>0</v>
      </c>
      <c r="T21" s="350"/>
    </row>
    <row r="22" spans="1:20" ht="12.75" customHeight="1">
      <c r="A22" s="408" t="s">
        <v>110</v>
      </c>
      <c r="B22" s="36">
        <f t="shared" si="9"/>
        <v>0</v>
      </c>
      <c r="C22" s="37">
        <f t="shared" si="10"/>
        <v>0</v>
      </c>
      <c r="D22" s="36">
        <v>0</v>
      </c>
      <c r="E22" s="37">
        <f t="shared" si="11"/>
        <v>0</v>
      </c>
      <c r="F22" s="36"/>
      <c r="G22" s="37">
        <f t="shared" si="12"/>
        <v>0</v>
      </c>
      <c r="H22" s="36"/>
      <c r="I22" s="37">
        <f t="shared" si="13"/>
        <v>0</v>
      </c>
      <c r="J22" s="408"/>
      <c r="K22" s="37">
        <f t="shared" si="14"/>
        <v>0</v>
      </c>
      <c r="L22" s="36">
        <v>0</v>
      </c>
      <c r="M22" s="37">
        <f t="shared" si="15"/>
        <v>0</v>
      </c>
      <c r="N22" s="36">
        <v>0</v>
      </c>
      <c r="O22" s="37">
        <f t="shared" si="16"/>
        <v>0</v>
      </c>
      <c r="P22" s="36">
        <v>0</v>
      </c>
      <c r="Q22" s="37">
        <f t="shared" si="17"/>
        <v>0</v>
      </c>
      <c r="R22" s="378">
        <v>0</v>
      </c>
      <c r="S22" s="37">
        <f t="shared" si="18"/>
        <v>0</v>
      </c>
      <c r="T22" s="350"/>
    </row>
    <row r="23" spans="1:20" ht="12.75" customHeight="1">
      <c r="A23" s="408" t="s">
        <v>112</v>
      </c>
      <c r="B23" s="36">
        <f t="shared" si="9"/>
        <v>0</v>
      </c>
      <c r="C23" s="37">
        <f t="shared" si="10"/>
        <v>0</v>
      </c>
      <c r="D23" s="36">
        <v>0</v>
      </c>
      <c r="E23" s="37">
        <f t="shared" si="11"/>
        <v>0</v>
      </c>
      <c r="F23" s="36"/>
      <c r="G23" s="37">
        <f t="shared" si="12"/>
        <v>0</v>
      </c>
      <c r="H23" s="36"/>
      <c r="I23" s="37">
        <f t="shared" si="13"/>
        <v>0</v>
      </c>
      <c r="J23" s="408"/>
      <c r="K23" s="37">
        <f t="shared" si="14"/>
        <v>0</v>
      </c>
      <c r="L23" s="36">
        <v>0</v>
      </c>
      <c r="M23" s="37">
        <f t="shared" si="15"/>
        <v>0</v>
      </c>
      <c r="N23" s="36">
        <v>0</v>
      </c>
      <c r="O23" s="37">
        <f t="shared" si="16"/>
        <v>0</v>
      </c>
      <c r="P23" s="36">
        <v>0</v>
      </c>
      <c r="Q23" s="37">
        <f t="shared" si="17"/>
        <v>0</v>
      </c>
      <c r="R23" s="378">
        <v>0</v>
      </c>
      <c r="S23" s="37">
        <f t="shared" si="18"/>
        <v>0</v>
      </c>
    </row>
    <row r="24" spans="1:20" ht="12.75" customHeight="1" thickBot="1">
      <c r="A24" s="408" t="s">
        <v>114</v>
      </c>
      <c r="B24" s="36">
        <f t="shared" si="9"/>
        <v>0</v>
      </c>
      <c r="C24" s="37">
        <f t="shared" si="10"/>
        <v>0</v>
      </c>
      <c r="D24" s="36">
        <v>0</v>
      </c>
      <c r="E24" s="37">
        <f t="shared" si="11"/>
        <v>0</v>
      </c>
      <c r="F24" s="36"/>
      <c r="G24" s="37">
        <f t="shared" si="12"/>
        <v>0</v>
      </c>
      <c r="H24" s="36"/>
      <c r="I24" s="37">
        <f t="shared" si="13"/>
        <v>0</v>
      </c>
      <c r="J24" s="408"/>
      <c r="K24" s="37">
        <f t="shared" si="14"/>
        <v>0</v>
      </c>
      <c r="L24" s="36">
        <v>0</v>
      </c>
      <c r="M24" s="37">
        <f t="shared" si="15"/>
        <v>0</v>
      </c>
      <c r="N24" s="36">
        <v>0</v>
      </c>
      <c r="O24" s="37">
        <f t="shared" si="16"/>
        <v>0</v>
      </c>
      <c r="P24" s="36">
        <v>0</v>
      </c>
      <c r="Q24" s="37">
        <f t="shared" si="17"/>
        <v>0</v>
      </c>
      <c r="R24" s="378">
        <v>0</v>
      </c>
      <c r="S24" s="37">
        <f t="shared" si="18"/>
        <v>0</v>
      </c>
    </row>
    <row r="25" spans="1:20" ht="12.75" customHeight="1" thickBot="1">
      <c r="A25" s="69" t="s">
        <v>191</v>
      </c>
      <c r="B25" s="5">
        <f t="shared" si="9"/>
        <v>0</v>
      </c>
      <c r="C25" s="80">
        <f t="shared" si="10"/>
        <v>0</v>
      </c>
      <c r="D25" s="5">
        <v>0</v>
      </c>
      <c r="E25" s="80">
        <f t="shared" si="11"/>
        <v>0</v>
      </c>
      <c r="F25" s="5">
        <f>SUM(F21:F24)</f>
        <v>0</v>
      </c>
      <c r="G25" s="80">
        <f t="shared" si="12"/>
        <v>0</v>
      </c>
      <c r="H25" s="5">
        <v>0</v>
      </c>
      <c r="I25" s="80">
        <f t="shared" si="13"/>
        <v>0</v>
      </c>
      <c r="J25" s="429">
        <f>SUM(J21:J24)</f>
        <v>0</v>
      </c>
      <c r="K25" s="80">
        <f t="shared" si="14"/>
        <v>0</v>
      </c>
      <c r="L25" s="5">
        <v>0</v>
      </c>
      <c r="M25" s="80">
        <f t="shared" si="15"/>
        <v>0</v>
      </c>
      <c r="N25" s="5">
        <v>0</v>
      </c>
      <c r="O25" s="80">
        <f t="shared" si="16"/>
        <v>0</v>
      </c>
      <c r="P25" s="5">
        <v>0</v>
      </c>
      <c r="Q25" s="80">
        <f t="shared" si="17"/>
        <v>0</v>
      </c>
      <c r="R25" s="379">
        <f>SUM(R21:R24)</f>
        <v>0</v>
      </c>
      <c r="S25" s="80">
        <f t="shared" si="18"/>
        <v>0</v>
      </c>
    </row>
    <row r="26" spans="1:20" ht="12.75" customHeight="1">
      <c r="A26" s="408" t="s">
        <v>192</v>
      </c>
      <c r="B26" s="36">
        <f t="shared" si="9"/>
        <v>0</v>
      </c>
      <c r="C26" s="37">
        <f t="shared" si="10"/>
        <v>0</v>
      </c>
      <c r="D26" s="36">
        <v>0</v>
      </c>
      <c r="E26" s="37">
        <f t="shared" si="11"/>
        <v>0</v>
      </c>
      <c r="F26" s="36"/>
      <c r="G26" s="37">
        <f t="shared" si="12"/>
        <v>0</v>
      </c>
      <c r="H26" s="36"/>
      <c r="I26" s="37">
        <f t="shared" si="13"/>
        <v>0</v>
      </c>
      <c r="J26" s="408"/>
      <c r="K26" s="37">
        <f t="shared" si="14"/>
        <v>0</v>
      </c>
      <c r="L26" s="36">
        <v>0</v>
      </c>
      <c r="M26" s="37">
        <f t="shared" si="15"/>
        <v>0</v>
      </c>
      <c r="N26" s="36">
        <v>0</v>
      </c>
      <c r="O26" s="37">
        <f t="shared" si="16"/>
        <v>0</v>
      </c>
      <c r="P26" s="36">
        <v>0</v>
      </c>
      <c r="Q26" s="37">
        <f t="shared" si="17"/>
        <v>0</v>
      </c>
      <c r="R26" s="378">
        <v>0</v>
      </c>
      <c r="S26" s="37">
        <f t="shared" si="18"/>
        <v>0</v>
      </c>
    </row>
    <row r="27" spans="1:20" ht="12.75" customHeight="1">
      <c r="A27" s="408" t="s">
        <v>193</v>
      </c>
      <c r="B27" s="36">
        <f t="shared" si="9"/>
        <v>0</v>
      </c>
      <c r="C27" s="37">
        <f t="shared" si="10"/>
        <v>0</v>
      </c>
      <c r="D27" s="36">
        <v>0</v>
      </c>
      <c r="E27" s="37">
        <f t="shared" si="11"/>
        <v>0</v>
      </c>
      <c r="F27" s="36"/>
      <c r="G27" s="37">
        <f t="shared" si="12"/>
        <v>0</v>
      </c>
      <c r="H27" s="36"/>
      <c r="I27" s="37">
        <f t="shared" si="13"/>
        <v>0</v>
      </c>
      <c r="J27" s="408"/>
      <c r="K27" s="37">
        <f t="shared" si="14"/>
        <v>0</v>
      </c>
      <c r="L27" s="36">
        <v>0</v>
      </c>
      <c r="M27" s="37">
        <f t="shared" si="15"/>
        <v>0</v>
      </c>
      <c r="N27" s="36">
        <v>0</v>
      </c>
      <c r="O27" s="37">
        <f t="shared" si="16"/>
        <v>0</v>
      </c>
      <c r="P27" s="36">
        <v>0</v>
      </c>
      <c r="Q27" s="37">
        <f t="shared" si="17"/>
        <v>0</v>
      </c>
      <c r="R27" s="378">
        <v>0</v>
      </c>
      <c r="S27" s="37">
        <f t="shared" si="18"/>
        <v>0</v>
      </c>
    </row>
    <row r="28" spans="1:20" ht="12.75" customHeight="1">
      <c r="A28" s="408" t="s">
        <v>194</v>
      </c>
      <c r="B28" s="36">
        <f t="shared" si="9"/>
        <v>0</v>
      </c>
      <c r="C28" s="37">
        <f t="shared" si="10"/>
        <v>0</v>
      </c>
      <c r="D28" s="36">
        <v>0</v>
      </c>
      <c r="E28" s="37">
        <f t="shared" si="11"/>
        <v>0</v>
      </c>
      <c r="F28" s="36"/>
      <c r="G28" s="37">
        <f t="shared" si="12"/>
        <v>0</v>
      </c>
      <c r="H28" s="36"/>
      <c r="I28" s="37">
        <f t="shared" si="13"/>
        <v>0</v>
      </c>
      <c r="J28" s="408"/>
      <c r="K28" s="37">
        <f t="shared" si="14"/>
        <v>0</v>
      </c>
      <c r="L28" s="36">
        <v>0</v>
      </c>
      <c r="M28" s="37">
        <f t="shared" si="15"/>
        <v>0</v>
      </c>
      <c r="N28" s="36">
        <v>0</v>
      </c>
      <c r="O28" s="37">
        <f t="shared" si="16"/>
        <v>0</v>
      </c>
      <c r="P28" s="36">
        <v>0</v>
      </c>
      <c r="Q28" s="37">
        <f t="shared" si="17"/>
        <v>0</v>
      </c>
      <c r="R28" s="378">
        <v>0</v>
      </c>
      <c r="S28" s="37">
        <f t="shared" si="18"/>
        <v>0</v>
      </c>
    </row>
    <row r="29" spans="1:20" ht="12.75" customHeight="1">
      <c r="A29" s="408" t="s">
        <v>195</v>
      </c>
      <c r="B29" s="36">
        <f t="shared" si="9"/>
        <v>0</v>
      </c>
      <c r="C29" s="37">
        <f t="shared" si="10"/>
        <v>0</v>
      </c>
      <c r="D29" s="36">
        <v>0</v>
      </c>
      <c r="E29" s="37">
        <f t="shared" si="11"/>
        <v>0</v>
      </c>
      <c r="F29" s="36"/>
      <c r="G29" s="37">
        <f t="shared" si="12"/>
        <v>0</v>
      </c>
      <c r="H29" s="36"/>
      <c r="I29" s="37">
        <f t="shared" si="13"/>
        <v>0</v>
      </c>
      <c r="J29" s="408"/>
      <c r="K29" s="37">
        <f t="shared" si="14"/>
        <v>0</v>
      </c>
      <c r="L29" s="36">
        <v>0</v>
      </c>
      <c r="M29" s="37">
        <f t="shared" si="15"/>
        <v>0</v>
      </c>
      <c r="N29" s="36">
        <v>0</v>
      </c>
      <c r="O29" s="37">
        <f t="shared" si="16"/>
        <v>0</v>
      </c>
      <c r="P29" s="36">
        <v>0</v>
      </c>
      <c r="Q29" s="37">
        <f t="shared" si="17"/>
        <v>0</v>
      </c>
      <c r="R29" s="378">
        <v>0</v>
      </c>
      <c r="S29" s="37">
        <f t="shared" si="18"/>
        <v>0</v>
      </c>
    </row>
    <row r="30" spans="1:20" s="81" customFormat="1" ht="12.75" customHeight="1">
      <c r="A30" s="408" t="s">
        <v>196</v>
      </c>
      <c r="B30" s="36">
        <f t="shared" si="9"/>
        <v>0</v>
      </c>
      <c r="C30" s="37">
        <f t="shared" si="10"/>
        <v>0</v>
      </c>
      <c r="D30" s="36">
        <v>0</v>
      </c>
      <c r="E30" s="37">
        <f t="shared" si="11"/>
        <v>0</v>
      </c>
      <c r="F30" s="36"/>
      <c r="G30" s="37">
        <f t="shared" si="12"/>
        <v>0</v>
      </c>
      <c r="H30" s="36"/>
      <c r="I30" s="37">
        <f t="shared" si="13"/>
        <v>0</v>
      </c>
      <c r="J30" s="408"/>
      <c r="K30" s="37">
        <f t="shared" si="14"/>
        <v>0</v>
      </c>
      <c r="L30" s="36">
        <v>0</v>
      </c>
      <c r="M30" s="37">
        <f t="shared" si="15"/>
        <v>0</v>
      </c>
      <c r="N30" s="36">
        <v>0</v>
      </c>
      <c r="O30" s="37">
        <f t="shared" si="16"/>
        <v>0</v>
      </c>
      <c r="P30" s="36">
        <v>0</v>
      </c>
      <c r="Q30" s="37">
        <f t="shared" si="17"/>
        <v>0</v>
      </c>
      <c r="R30" s="378">
        <v>0</v>
      </c>
      <c r="S30" s="37">
        <f t="shared" si="18"/>
        <v>0</v>
      </c>
    </row>
    <row r="31" spans="1:20" s="81" customFormat="1" ht="12.75" customHeight="1">
      <c r="A31" s="408" t="s">
        <v>197</v>
      </c>
      <c r="B31" s="36">
        <f t="shared" si="9"/>
        <v>0</v>
      </c>
      <c r="C31" s="37">
        <f t="shared" si="10"/>
        <v>0</v>
      </c>
      <c r="D31" s="36">
        <v>0</v>
      </c>
      <c r="E31" s="37">
        <f t="shared" si="11"/>
        <v>0</v>
      </c>
      <c r="F31" s="36"/>
      <c r="G31" s="37">
        <f t="shared" si="12"/>
        <v>0</v>
      </c>
      <c r="H31" s="36"/>
      <c r="I31" s="37">
        <f t="shared" si="13"/>
        <v>0</v>
      </c>
      <c r="J31" s="408"/>
      <c r="K31" s="37">
        <f t="shared" si="14"/>
        <v>0</v>
      </c>
      <c r="L31" s="36">
        <v>0</v>
      </c>
      <c r="M31" s="37">
        <f t="shared" si="15"/>
        <v>0</v>
      </c>
      <c r="N31" s="36">
        <v>0</v>
      </c>
      <c r="O31" s="37">
        <f t="shared" si="16"/>
        <v>0</v>
      </c>
      <c r="P31" s="36">
        <v>0</v>
      </c>
      <c r="Q31" s="37">
        <f t="shared" si="17"/>
        <v>0</v>
      </c>
      <c r="R31" s="378">
        <v>0</v>
      </c>
      <c r="S31" s="37">
        <f t="shared" si="18"/>
        <v>0</v>
      </c>
    </row>
    <row r="32" spans="1:20" ht="12.75" customHeight="1" thickBot="1">
      <c r="A32" s="408" t="s">
        <v>198</v>
      </c>
      <c r="B32" s="36">
        <f t="shared" si="9"/>
        <v>0</v>
      </c>
      <c r="C32" s="37">
        <f t="shared" si="10"/>
        <v>0</v>
      </c>
      <c r="D32" s="36">
        <v>0</v>
      </c>
      <c r="E32" s="37">
        <f t="shared" si="11"/>
        <v>0</v>
      </c>
      <c r="F32" s="36"/>
      <c r="G32" s="37">
        <f t="shared" si="12"/>
        <v>0</v>
      </c>
      <c r="H32" s="36"/>
      <c r="I32" s="37">
        <f t="shared" si="13"/>
        <v>0</v>
      </c>
      <c r="J32" s="408"/>
      <c r="K32" s="37">
        <f t="shared" si="14"/>
        <v>0</v>
      </c>
      <c r="L32" s="36">
        <v>0</v>
      </c>
      <c r="M32" s="37">
        <f t="shared" si="15"/>
        <v>0</v>
      </c>
      <c r="N32" s="36">
        <v>0</v>
      </c>
      <c r="O32" s="37">
        <f t="shared" si="16"/>
        <v>0</v>
      </c>
      <c r="P32" s="36">
        <v>0</v>
      </c>
      <c r="Q32" s="37">
        <f t="shared" si="17"/>
        <v>0</v>
      </c>
      <c r="R32" s="378">
        <v>0</v>
      </c>
      <c r="S32" s="37">
        <f t="shared" si="18"/>
        <v>0</v>
      </c>
    </row>
    <row r="33" spans="1:19" ht="12.75" customHeight="1" thickBot="1">
      <c r="A33" s="69" t="s">
        <v>199</v>
      </c>
      <c r="B33" s="5">
        <f t="shared" si="9"/>
        <v>0</v>
      </c>
      <c r="C33" s="80">
        <f t="shared" si="10"/>
        <v>0</v>
      </c>
      <c r="D33" s="5">
        <v>0</v>
      </c>
      <c r="E33" s="80">
        <f t="shared" si="11"/>
        <v>0</v>
      </c>
      <c r="F33" s="5">
        <f>SUM(F26:F32)</f>
        <v>0</v>
      </c>
      <c r="G33" s="80">
        <f t="shared" si="12"/>
        <v>0</v>
      </c>
      <c r="H33" s="5">
        <v>0</v>
      </c>
      <c r="I33" s="80">
        <f t="shared" si="13"/>
        <v>0</v>
      </c>
      <c r="J33" s="429">
        <f>SUM(J26:J32)</f>
        <v>0</v>
      </c>
      <c r="K33" s="80">
        <f t="shared" si="14"/>
        <v>0</v>
      </c>
      <c r="L33" s="5">
        <v>0</v>
      </c>
      <c r="M33" s="80">
        <f t="shared" si="15"/>
        <v>0</v>
      </c>
      <c r="N33" s="5">
        <v>0</v>
      </c>
      <c r="O33" s="80">
        <f t="shared" si="16"/>
        <v>0</v>
      </c>
      <c r="P33" s="5">
        <v>0</v>
      </c>
      <c r="Q33" s="80">
        <f t="shared" si="17"/>
        <v>0</v>
      </c>
      <c r="R33" s="379">
        <f>SUM(R26:R32)</f>
        <v>0</v>
      </c>
      <c r="S33" s="80">
        <f t="shared" si="18"/>
        <v>0</v>
      </c>
    </row>
    <row r="34" spans="1:19" ht="12.75" customHeight="1">
      <c r="A34" s="408" t="s">
        <v>200</v>
      </c>
      <c r="B34" s="36">
        <f t="shared" si="9"/>
        <v>0</v>
      </c>
      <c r="C34" s="37">
        <f t="shared" si="10"/>
        <v>0</v>
      </c>
      <c r="D34" s="36">
        <v>0</v>
      </c>
      <c r="E34" s="37">
        <f t="shared" si="11"/>
        <v>0</v>
      </c>
      <c r="F34" s="36"/>
      <c r="G34" s="37">
        <f t="shared" si="12"/>
        <v>0</v>
      </c>
      <c r="H34" s="36"/>
      <c r="I34" s="37">
        <f t="shared" si="13"/>
        <v>0</v>
      </c>
      <c r="J34" s="408"/>
      <c r="K34" s="37">
        <f t="shared" si="14"/>
        <v>0</v>
      </c>
      <c r="L34" s="36">
        <v>0</v>
      </c>
      <c r="M34" s="37">
        <f t="shared" si="15"/>
        <v>0</v>
      </c>
      <c r="N34" s="36">
        <v>0</v>
      </c>
      <c r="O34" s="37">
        <f t="shared" si="16"/>
        <v>0</v>
      </c>
      <c r="P34" s="36">
        <v>0</v>
      </c>
      <c r="Q34" s="37">
        <f t="shared" si="17"/>
        <v>0</v>
      </c>
      <c r="R34" s="378">
        <v>0</v>
      </c>
      <c r="S34" s="37">
        <f t="shared" si="18"/>
        <v>0</v>
      </c>
    </row>
    <row r="35" spans="1:19" ht="12.75" customHeight="1">
      <c r="A35" s="408" t="s">
        <v>201</v>
      </c>
      <c r="B35" s="36">
        <f t="shared" si="9"/>
        <v>0</v>
      </c>
      <c r="C35" s="37">
        <f t="shared" si="10"/>
        <v>0</v>
      </c>
      <c r="D35" s="36">
        <v>0</v>
      </c>
      <c r="E35" s="37">
        <f t="shared" si="11"/>
        <v>0</v>
      </c>
      <c r="F35" s="36"/>
      <c r="G35" s="37">
        <f t="shared" si="12"/>
        <v>0</v>
      </c>
      <c r="H35" s="36"/>
      <c r="I35" s="37">
        <f t="shared" si="13"/>
        <v>0</v>
      </c>
      <c r="J35" s="408"/>
      <c r="K35" s="37">
        <f t="shared" si="14"/>
        <v>0</v>
      </c>
      <c r="L35" s="36">
        <v>0</v>
      </c>
      <c r="M35" s="37">
        <f t="shared" si="15"/>
        <v>0</v>
      </c>
      <c r="N35" s="36">
        <v>0</v>
      </c>
      <c r="O35" s="37">
        <f t="shared" si="16"/>
        <v>0</v>
      </c>
      <c r="P35" s="36">
        <v>0</v>
      </c>
      <c r="Q35" s="37">
        <f t="shared" si="17"/>
        <v>0</v>
      </c>
      <c r="R35" s="378">
        <v>0</v>
      </c>
      <c r="S35" s="37">
        <f t="shared" si="18"/>
        <v>0</v>
      </c>
    </row>
    <row r="36" spans="1:19" ht="12.75" customHeight="1">
      <c r="A36" s="408" t="s">
        <v>202</v>
      </c>
      <c r="B36" s="36">
        <f t="shared" si="9"/>
        <v>0</v>
      </c>
      <c r="C36" s="37">
        <f t="shared" si="10"/>
        <v>0</v>
      </c>
      <c r="D36" s="36">
        <v>0</v>
      </c>
      <c r="E36" s="37">
        <f t="shared" si="11"/>
        <v>0</v>
      </c>
      <c r="F36" s="36"/>
      <c r="G36" s="37">
        <f t="shared" si="12"/>
        <v>0</v>
      </c>
      <c r="H36" s="36"/>
      <c r="I36" s="37">
        <f t="shared" si="13"/>
        <v>0</v>
      </c>
      <c r="J36" s="408"/>
      <c r="K36" s="37">
        <f t="shared" si="14"/>
        <v>0</v>
      </c>
      <c r="L36" s="36">
        <v>0</v>
      </c>
      <c r="M36" s="37">
        <f t="shared" si="15"/>
        <v>0</v>
      </c>
      <c r="N36" s="36">
        <v>0</v>
      </c>
      <c r="O36" s="37">
        <f t="shared" si="16"/>
        <v>0</v>
      </c>
      <c r="P36" s="36">
        <v>0</v>
      </c>
      <c r="Q36" s="37">
        <f t="shared" si="17"/>
        <v>0</v>
      </c>
      <c r="R36" s="378">
        <v>0</v>
      </c>
      <c r="S36" s="37">
        <f t="shared" si="18"/>
        <v>0</v>
      </c>
    </row>
    <row r="37" spans="1:19" ht="12.75" customHeight="1" thickBot="1">
      <c r="A37" s="408" t="s">
        <v>203</v>
      </c>
      <c r="B37" s="36">
        <f t="shared" si="9"/>
        <v>0</v>
      </c>
      <c r="C37" s="37">
        <f t="shared" si="10"/>
        <v>0</v>
      </c>
      <c r="D37" s="36">
        <v>0</v>
      </c>
      <c r="E37" s="37">
        <f t="shared" si="11"/>
        <v>0</v>
      </c>
      <c r="F37" s="36"/>
      <c r="G37" s="37">
        <f t="shared" si="12"/>
        <v>0</v>
      </c>
      <c r="H37" s="36"/>
      <c r="I37" s="37">
        <f t="shared" si="13"/>
        <v>0</v>
      </c>
      <c r="J37" s="408"/>
      <c r="K37" s="37">
        <f t="shared" si="14"/>
        <v>0</v>
      </c>
      <c r="L37" s="36">
        <v>0</v>
      </c>
      <c r="M37" s="37">
        <f t="shared" si="15"/>
        <v>0</v>
      </c>
      <c r="N37" s="36">
        <v>0</v>
      </c>
      <c r="O37" s="37">
        <f t="shared" si="16"/>
        <v>0</v>
      </c>
      <c r="P37" s="36">
        <v>0</v>
      </c>
      <c r="Q37" s="37">
        <f t="shared" si="17"/>
        <v>0</v>
      </c>
      <c r="R37" s="378">
        <v>0</v>
      </c>
      <c r="S37" s="37">
        <f t="shared" si="18"/>
        <v>0</v>
      </c>
    </row>
    <row r="38" spans="1:19" ht="12.75" customHeight="1" thickBot="1">
      <c r="A38" s="69" t="s">
        <v>204</v>
      </c>
      <c r="B38" s="5">
        <f t="shared" si="9"/>
        <v>0</v>
      </c>
      <c r="C38" s="80">
        <f t="shared" si="10"/>
        <v>0</v>
      </c>
      <c r="D38" s="5">
        <v>0</v>
      </c>
      <c r="E38" s="80">
        <f t="shared" si="11"/>
        <v>0</v>
      </c>
      <c r="F38" s="5">
        <f>SUM(F34:F37)</f>
        <v>0</v>
      </c>
      <c r="G38" s="80">
        <f t="shared" si="12"/>
        <v>0</v>
      </c>
      <c r="H38" s="5">
        <v>0</v>
      </c>
      <c r="I38" s="80">
        <f t="shared" si="13"/>
        <v>0</v>
      </c>
      <c r="J38" s="429">
        <f>SUM(J34:J37)</f>
        <v>0</v>
      </c>
      <c r="K38" s="80">
        <f t="shared" si="14"/>
        <v>0</v>
      </c>
      <c r="L38" s="5">
        <v>0</v>
      </c>
      <c r="M38" s="80">
        <f t="shared" si="15"/>
        <v>0</v>
      </c>
      <c r="N38" s="5">
        <v>0</v>
      </c>
      <c r="O38" s="80">
        <f t="shared" si="16"/>
        <v>0</v>
      </c>
      <c r="P38" s="5">
        <v>0</v>
      </c>
      <c r="Q38" s="80">
        <f t="shared" si="17"/>
        <v>0</v>
      </c>
      <c r="R38" s="379">
        <f>SUM(R34:R37)</f>
        <v>0</v>
      </c>
      <c r="S38" s="80">
        <f t="shared" si="18"/>
        <v>0</v>
      </c>
    </row>
    <row r="39" spans="1:19" ht="12.75" customHeight="1">
      <c r="A39" s="408" t="s">
        <v>205</v>
      </c>
      <c r="B39" s="36">
        <f t="shared" si="9"/>
        <v>1655.5373362599998</v>
      </c>
      <c r="C39" s="37">
        <f t="shared" si="10"/>
        <v>43.182988460564218</v>
      </c>
      <c r="D39" s="36">
        <v>443.46031326000002</v>
      </c>
      <c r="E39" s="37">
        <f t="shared" si="11"/>
        <v>49.072707149645012</v>
      </c>
      <c r="F39" s="36">
        <v>132.17298600000001</v>
      </c>
      <c r="G39" s="37">
        <f t="shared" si="12"/>
        <v>36.769438257953659</v>
      </c>
      <c r="H39" s="36">
        <v>65.501999999999995</v>
      </c>
      <c r="I39" s="37">
        <f t="shared" si="13"/>
        <v>48.875888879768979</v>
      </c>
      <c r="J39" s="408">
        <v>198.5</v>
      </c>
      <c r="K39" s="37">
        <f t="shared" si="14"/>
        <v>47.693416626621818</v>
      </c>
      <c r="L39" s="36">
        <v>93.4</v>
      </c>
      <c r="M39" s="37">
        <f t="shared" si="15"/>
        <v>40.555796786799824</v>
      </c>
      <c r="N39" s="36">
        <v>48.8</v>
      </c>
      <c r="O39" s="37">
        <f t="shared" si="16"/>
        <v>44.063205417607222</v>
      </c>
      <c r="P39" s="36">
        <v>650.693037</v>
      </c>
      <c r="Q39" s="37">
        <f t="shared" si="17"/>
        <v>40.068873866252339</v>
      </c>
      <c r="R39" s="378">
        <v>23.009</v>
      </c>
      <c r="S39" s="37">
        <f t="shared" si="18"/>
        <v>41.514346807233878</v>
      </c>
    </row>
    <row r="40" spans="1:19" ht="12.75" customHeight="1">
      <c r="A40" s="408" t="s">
        <v>206</v>
      </c>
      <c r="B40" s="36">
        <f t="shared" si="9"/>
        <v>571.43605169</v>
      </c>
      <c r="C40" s="37">
        <f t="shared" si="10"/>
        <v>14.905321605023753</v>
      </c>
      <c r="D40" s="36">
        <v>23.734356249999998</v>
      </c>
      <c r="E40" s="37">
        <f t="shared" si="11"/>
        <v>2.6264111552158886</v>
      </c>
      <c r="F40" s="36">
        <v>109.96639544</v>
      </c>
      <c r="G40" s="37">
        <f t="shared" si="12"/>
        <v>30.59174729986653</v>
      </c>
      <c r="H40" s="36">
        <v>14.467000000000001</v>
      </c>
      <c r="I40" s="37">
        <f t="shared" si="13"/>
        <v>10.794899154584867</v>
      </c>
      <c r="J40" s="408">
        <v>65.2</v>
      </c>
      <c r="K40" s="37">
        <f t="shared" si="14"/>
        <v>15.665545410860165</v>
      </c>
      <c r="L40" s="36">
        <v>26.1</v>
      </c>
      <c r="M40" s="37">
        <f t="shared" si="15"/>
        <v>11.333043855840208</v>
      </c>
      <c r="N40" s="36">
        <v>11.5</v>
      </c>
      <c r="O40" s="37">
        <f t="shared" si="16"/>
        <v>10.383747178329571</v>
      </c>
      <c r="P40" s="36">
        <v>310.90924999999999</v>
      </c>
      <c r="Q40" s="37">
        <f t="shared" si="17"/>
        <v>19.145407763293946</v>
      </c>
      <c r="R40" s="378">
        <v>9.5590499999999992</v>
      </c>
      <c r="S40" s="37">
        <f t="shared" si="18"/>
        <v>17.247064924494282</v>
      </c>
    </row>
    <row r="41" spans="1:19" ht="12.75" customHeight="1">
      <c r="A41" s="408" t="s">
        <v>42</v>
      </c>
      <c r="B41" s="36">
        <f t="shared" si="9"/>
        <v>201.112583</v>
      </c>
      <c r="C41" s="37">
        <f t="shared" si="10"/>
        <v>5.245814854639649</v>
      </c>
      <c r="D41" s="36">
        <v>0</v>
      </c>
      <c r="E41" s="37">
        <f t="shared" si="11"/>
        <v>0</v>
      </c>
      <c r="F41" s="36">
        <v>23.1934</v>
      </c>
      <c r="G41" s="37">
        <f t="shared" si="12"/>
        <v>6.4522132328312702</v>
      </c>
      <c r="H41" s="36"/>
      <c r="I41" s="37">
        <f t="shared" si="13"/>
        <v>0</v>
      </c>
      <c r="J41" s="408"/>
      <c r="K41" s="37">
        <f t="shared" si="14"/>
        <v>0</v>
      </c>
      <c r="L41" s="36">
        <v>0</v>
      </c>
      <c r="M41" s="37">
        <f t="shared" si="15"/>
        <v>0</v>
      </c>
      <c r="N41" s="36">
        <v>0</v>
      </c>
      <c r="O41" s="37">
        <f t="shared" si="16"/>
        <v>0</v>
      </c>
      <c r="P41" s="36">
        <v>173.49043499999999</v>
      </c>
      <c r="Q41" s="37">
        <f t="shared" si="17"/>
        <v>10.683326794253448</v>
      </c>
      <c r="R41" s="378">
        <v>4.4287479999999997</v>
      </c>
      <c r="S41" s="37">
        <f t="shared" si="18"/>
        <v>7.9906375937173886</v>
      </c>
    </row>
    <row r="42" spans="1:19" ht="12.75" customHeight="1">
      <c r="A42" s="408" t="s">
        <v>207</v>
      </c>
      <c r="B42" s="36">
        <f t="shared" si="9"/>
        <v>1169.1040178799999</v>
      </c>
      <c r="C42" s="37">
        <f t="shared" si="10"/>
        <v>30.494875716522429</v>
      </c>
      <c r="D42" s="36">
        <v>375.98226836000003</v>
      </c>
      <c r="E42" s="37">
        <f t="shared" si="11"/>
        <v>41.60567968992536</v>
      </c>
      <c r="F42" s="36">
        <v>75.030889520000002</v>
      </c>
      <c r="G42" s="37">
        <f t="shared" si="12"/>
        <v>20.872976718896112</v>
      </c>
      <c r="H42" s="36">
        <v>46.848999999999997</v>
      </c>
      <c r="I42" s="37">
        <f t="shared" si="13"/>
        <v>34.957505391107098</v>
      </c>
      <c r="J42" s="408">
        <v>92.8</v>
      </c>
      <c r="K42" s="37">
        <f t="shared" si="14"/>
        <v>22.296972609322442</v>
      </c>
      <c r="L42" s="36">
        <v>72.7</v>
      </c>
      <c r="M42" s="37">
        <f t="shared" si="15"/>
        <v>31.567520625271385</v>
      </c>
      <c r="N42" s="36">
        <v>30.4</v>
      </c>
      <c r="O42" s="37">
        <f t="shared" si="16"/>
        <v>27.44920993227991</v>
      </c>
      <c r="P42" s="36">
        <v>462.97209700000002</v>
      </c>
      <c r="Q42" s="37">
        <f t="shared" si="17"/>
        <v>28.509250143224364</v>
      </c>
      <c r="R42" s="378">
        <v>12.369763000000001</v>
      </c>
      <c r="S42" s="37">
        <f t="shared" si="18"/>
        <v>22.318337655060621</v>
      </c>
    </row>
    <row r="43" spans="1:19" ht="12.75" customHeight="1">
      <c r="A43" s="408" t="s">
        <v>208</v>
      </c>
      <c r="B43" s="36">
        <f t="shared" si="9"/>
        <v>72.2080591</v>
      </c>
      <c r="C43" s="37">
        <f t="shared" si="10"/>
        <v>1.8834729453575647</v>
      </c>
      <c r="D43" s="36">
        <v>8.4995396000000003</v>
      </c>
      <c r="E43" s="37">
        <f t="shared" si="11"/>
        <v>0.94054733924536904</v>
      </c>
      <c r="F43" s="36">
        <v>17.500580500000002</v>
      </c>
      <c r="G43" s="37">
        <f t="shared" si="12"/>
        <v>4.8685176422744796</v>
      </c>
      <c r="H43" s="36">
        <v>6.0019999999999998</v>
      </c>
      <c r="I43" s="37">
        <f t="shared" si="13"/>
        <v>4.4785363050956217</v>
      </c>
      <c r="J43" s="408">
        <v>20.3</v>
      </c>
      <c r="K43" s="37">
        <f t="shared" si="14"/>
        <v>4.8774627582892842</v>
      </c>
      <c r="L43" s="36">
        <v>0</v>
      </c>
      <c r="M43" s="37">
        <f t="shared" si="15"/>
        <v>0</v>
      </c>
      <c r="N43" s="36">
        <v>6.4</v>
      </c>
      <c r="O43" s="37">
        <f t="shared" si="16"/>
        <v>5.778781038374718</v>
      </c>
      <c r="P43" s="36">
        <v>10.949009999999999</v>
      </c>
      <c r="Q43" s="37">
        <f t="shared" si="17"/>
        <v>0.67422651804146394</v>
      </c>
      <c r="R43" s="378">
        <v>2.5569289999999998</v>
      </c>
      <c r="S43" s="37">
        <f t="shared" si="18"/>
        <v>4.6133789937621668</v>
      </c>
    </row>
    <row r="44" spans="1:19" ht="12.75" customHeight="1">
      <c r="A44" s="408" t="s">
        <v>209</v>
      </c>
      <c r="B44" s="36">
        <f t="shared" si="9"/>
        <v>33.526108000000001</v>
      </c>
      <c r="C44" s="37">
        <f t="shared" si="10"/>
        <v>0.87449404080625415</v>
      </c>
      <c r="D44" s="36">
        <v>33.526108000000001</v>
      </c>
      <c r="E44" s="37">
        <f t="shared" si="11"/>
        <v>3.7099529102320887</v>
      </c>
      <c r="F44" s="36"/>
      <c r="G44" s="37">
        <f t="shared" si="12"/>
        <v>0</v>
      </c>
      <c r="H44" s="36"/>
      <c r="I44" s="37">
        <f t="shared" si="13"/>
        <v>0</v>
      </c>
      <c r="J44" s="408"/>
      <c r="K44" s="37">
        <f t="shared" si="14"/>
        <v>0</v>
      </c>
      <c r="L44" s="36">
        <v>0</v>
      </c>
      <c r="M44" s="37">
        <f t="shared" si="15"/>
        <v>0</v>
      </c>
      <c r="N44" s="36">
        <v>0</v>
      </c>
      <c r="O44" s="37">
        <f t="shared" si="16"/>
        <v>0</v>
      </c>
      <c r="P44" s="36">
        <v>0</v>
      </c>
      <c r="Q44" s="37">
        <f t="shared" si="17"/>
        <v>0</v>
      </c>
      <c r="R44" s="378">
        <v>0</v>
      </c>
      <c r="S44" s="37">
        <f t="shared" si="18"/>
        <v>0</v>
      </c>
    </row>
    <row r="45" spans="1:19" ht="12.75" customHeight="1" thickBot="1">
      <c r="A45" s="408" t="s">
        <v>210</v>
      </c>
      <c r="B45" s="36">
        <f t="shared" si="9"/>
        <v>9.8744899999999998</v>
      </c>
      <c r="C45" s="37">
        <f t="shared" si="10"/>
        <v>0.25756591433162923</v>
      </c>
      <c r="D45" s="36">
        <v>9.8744899999999998</v>
      </c>
      <c r="E45" s="37">
        <f t="shared" si="11"/>
        <v>1.0926974557427798</v>
      </c>
      <c r="F45" s="36"/>
      <c r="G45" s="37">
        <f t="shared" si="12"/>
        <v>0</v>
      </c>
      <c r="H45" s="36"/>
      <c r="I45" s="37">
        <f t="shared" si="13"/>
        <v>0</v>
      </c>
      <c r="J45" s="408"/>
      <c r="K45" s="37">
        <f t="shared" si="14"/>
        <v>0</v>
      </c>
      <c r="L45" s="36">
        <v>0</v>
      </c>
      <c r="M45" s="37">
        <f t="shared" si="15"/>
        <v>0</v>
      </c>
      <c r="N45" s="36">
        <v>0</v>
      </c>
      <c r="O45" s="37">
        <f t="shared" si="16"/>
        <v>0</v>
      </c>
      <c r="P45" s="36">
        <v>0</v>
      </c>
      <c r="Q45" s="37">
        <f t="shared" si="17"/>
        <v>0</v>
      </c>
      <c r="R45" s="378">
        <v>0</v>
      </c>
      <c r="S45" s="37">
        <f t="shared" si="18"/>
        <v>0</v>
      </c>
    </row>
    <row r="46" spans="1:19" ht="12.75" customHeight="1" thickBot="1">
      <c r="A46" s="69" t="s">
        <v>211</v>
      </c>
      <c r="B46" s="5">
        <f t="shared" si="9"/>
        <v>3712.79864593</v>
      </c>
      <c r="C46" s="80">
        <f t="shared" ref="C46:C77" si="19">B46/B$12*100</f>
        <v>96.844533537245496</v>
      </c>
      <c r="D46" s="5">
        <v>895.07707546999973</v>
      </c>
      <c r="E46" s="80">
        <f t="shared" ref="E46:E77" si="20">D46/D$12*100</f>
        <v>99.047995700006467</v>
      </c>
      <c r="F46" s="5">
        <f>SUM(F39:F45)</f>
        <v>357.86425146000005</v>
      </c>
      <c r="G46" s="80">
        <f t="shared" ref="G46:G77" si="21">F46/F$12*100</f>
        <v>99.554893151822071</v>
      </c>
      <c r="H46" s="5">
        <v>132.82</v>
      </c>
      <c r="I46" s="80">
        <f t="shared" ref="I46:I77" si="22">H46/H$12*100</f>
        <v>99.106829730556569</v>
      </c>
      <c r="J46" s="429">
        <f>SUM(J39:J45)</f>
        <v>376.8</v>
      </c>
      <c r="K46" s="80">
        <f t="shared" ref="K46:K77" si="23">J46/J$12*100</f>
        <v>90.533397405093709</v>
      </c>
      <c r="L46" s="5">
        <v>192.2</v>
      </c>
      <c r="M46" s="80">
        <f t="shared" ref="M46:M77" si="24">L46/L$12*100</f>
        <v>83.456361267911404</v>
      </c>
      <c r="N46" s="5">
        <v>97.1</v>
      </c>
      <c r="O46" s="80">
        <f t="shared" ref="O46:O77" si="25">N46/N$12*100</f>
        <v>87.674943566591409</v>
      </c>
      <c r="P46" s="5">
        <v>1609.013829</v>
      </c>
      <c r="Q46" s="80">
        <f t="shared" ref="Q46:Q77" si="26">P46/P$12*100</f>
        <v>99.081085085065553</v>
      </c>
      <c r="R46" s="379">
        <f>SUM(R39:R45)</f>
        <v>51.923489999999994</v>
      </c>
      <c r="S46" s="80">
        <f t="shared" ref="S46:S77" si="27">R46/R$12*100</f>
        <v>93.683765974268312</v>
      </c>
    </row>
    <row r="47" spans="1:19" ht="12.75" customHeight="1">
      <c r="A47" s="408" t="s">
        <v>212</v>
      </c>
      <c r="B47" s="36">
        <f t="shared" si="9"/>
        <v>0</v>
      </c>
      <c r="C47" s="37">
        <f t="shared" si="19"/>
        <v>0</v>
      </c>
      <c r="D47" s="36">
        <v>0</v>
      </c>
      <c r="E47" s="37">
        <f t="shared" si="20"/>
        <v>0</v>
      </c>
      <c r="F47" s="36"/>
      <c r="G47" s="37">
        <f t="shared" si="21"/>
        <v>0</v>
      </c>
      <c r="H47" s="36"/>
      <c r="I47" s="37">
        <f t="shared" si="22"/>
        <v>0</v>
      </c>
      <c r="J47" s="408"/>
      <c r="K47" s="37">
        <f t="shared" si="23"/>
        <v>0</v>
      </c>
      <c r="L47" s="36">
        <v>0</v>
      </c>
      <c r="M47" s="37">
        <f t="shared" si="24"/>
        <v>0</v>
      </c>
      <c r="N47" s="36">
        <v>0</v>
      </c>
      <c r="O47" s="37">
        <f t="shared" si="25"/>
        <v>0</v>
      </c>
      <c r="P47" s="36">
        <v>0</v>
      </c>
      <c r="Q47" s="37">
        <f t="shared" si="26"/>
        <v>0</v>
      </c>
      <c r="R47" s="378">
        <v>0</v>
      </c>
      <c r="S47" s="37">
        <f t="shared" si="27"/>
        <v>0</v>
      </c>
    </row>
    <row r="48" spans="1:19" ht="12.75" customHeight="1" thickBot="1">
      <c r="A48" s="408" t="s">
        <v>213</v>
      </c>
      <c r="B48" s="36">
        <f t="shared" si="9"/>
        <v>0</v>
      </c>
      <c r="C48" s="37">
        <f t="shared" si="19"/>
        <v>0</v>
      </c>
      <c r="D48" s="36">
        <v>0</v>
      </c>
      <c r="E48" s="37">
        <f t="shared" si="20"/>
        <v>0</v>
      </c>
      <c r="F48" s="36"/>
      <c r="G48" s="37">
        <f t="shared" si="21"/>
        <v>0</v>
      </c>
      <c r="H48" s="36"/>
      <c r="I48" s="37">
        <f t="shared" si="22"/>
        <v>0</v>
      </c>
      <c r="J48" s="408"/>
      <c r="K48" s="37">
        <f t="shared" si="23"/>
        <v>0</v>
      </c>
      <c r="L48" s="36">
        <v>0</v>
      </c>
      <c r="M48" s="37">
        <f t="shared" si="24"/>
        <v>0</v>
      </c>
      <c r="N48" s="36">
        <v>0</v>
      </c>
      <c r="O48" s="37">
        <f t="shared" si="25"/>
        <v>0</v>
      </c>
      <c r="P48" s="36">
        <v>0</v>
      </c>
      <c r="Q48" s="37">
        <f t="shared" si="26"/>
        <v>0</v>
      </c>
      <c r="R48" s="378">
        <v>0</v>
      </c>
      <c r="S48" s="37">
        <f t="shared" si="27"/>
        <v>0</v>
      </c>
    </row>
    <row r="49" spans="1:19" ht="12.75" customHeight="1" thickBot="1">
      <c r="A49" s="69" t="s">
        <v>214</v>
      </c>
      <c r="B49" s="5">
        <f t="shared" si="9"/>
        <v>0</v>
      </c>
      <c r="C49" s="80">
        <f t="shared" si="19"/>
        <v>0</v>
      </c>
      <c r="D49" s="5">
        <v>0</v>
      </c>
      <c r="E49" s="80">
        <f t="shared" si="20"/>
        <v>0</v>
      </c>
      <c r="F49" s="5">
        <f>SUM(F47:F48)</f>
        <v>0</v>
      </c>
      <c r="G49" s="80">
        <f t="shared" si="21"/>
        <v>0</v>
      </c>
      <c r="H49" s="5">
        <v>0</v>
      </c>
      <c r="I49" s="80">
        <f t="shared" si="22"/>
        <v>0</v>
      </c>
      <c r="J49" s="429">
        <f>SUM(J47:J48)</f>
        <v>0</v>
      </c>
      <c r="K49" s="80">
        <f t="shared" si="23"/>
        <v>0</v>
      </c>
      <c r="L49" s="5">
        <v>0</v>
      </c>
      <c r="M49" s="80">
        <f t="shared" si="24"/>
        <v>0</v>
      </c>
      <c r="N49" s="5">
        <v>0</v>
      </c>
      <c r="O49" s="80">
        <f t="shared" si="25"/>
        <v>0</v>
      </c>
      <c r="P49" s="5">
        <v>0</v>
      </c>
      <c r="Q49" s="80">
        <f t="shared" si="26"/>
        <v>0</v>
      </c>
      <c r="R49" s="379">
        <f>SUM(R47:R48)</f>
        <v>0</v>
      </c>
      <c r="S49" s="80">
        <f t="shared" si="27"/>
        <v>0</v>
      </c>
    </row>
    <row r="50" spans="1:19" ht="12.75" customHeight="1">
      <c r="A50" s="408" t="s">
        <v>215</v>
      </c>
      <c r="B50" s="36">
        <f t="shared" si="9"/>
        <v>0</v>
      </c>
      <c r="C50" s="37">
        <f t="shared" si="19"/>
        <v>0</v>
      </c>
      <c r="D50" s="36">
        <v>0</v>
      </c>
      <c r="E50" s="37">
        <f t="shared" si="20"/>
        <v>0</v>
      </c>
      <c r="F50" s="36"/>
      <c r="G50" s="37">
        <f t="shared" si="21"/>
        <v>0</v>
      </c>
      <c r="H50" s="36"/>
      <c r="I50" s="37">
        <f t="shared" si="22"/>
        <v>0</v>
      </c>
      <c r="J50" s="408"/>
      <c r="K50" s="37">
        <f t="shared" si="23"/>
        <v>0</v>
      </c>
      <c r="L50" s="36">
        <v>0</v>
      </c>
      <c r="M50" s="37">
        <f t="shared" si="24"/>
        <v>0</v>
      </c>
      <c r="N50" s="36">
        <v>0</v>
      </c>
      <c r="O50" s="37">
        <f t="shared" si="25"/>
        <v>0</v>
      </c>
      <c r="P50" s="36">
        <v>0</v>
      </c>
      <c r="Q50" s="37">
        <f t="shared" si="26"/>
        <v>0</v>
      </c>
      <c r="R50" s="378">
        <v>0</v>
      </c>
      <c r="S50" s="37">
        <f t="shared" si="27"/>
        <v>0</v>
      </c>
    </row>
    <row r="51" spans="1:19" ht="12.75" customHeight="1">
      <c r="A51" s="408" t="s">
        <v>216</v>
      </c>
      <c r="B51" s="36">
        <f t="shared" si="9"/>
        <v>0</v>
      </c>
      <c r="C51" s="37">
        <f t="shared" si="19"/>
        <v>0</v>
      </c>
      <c r="D51" s="36">
        <v>0</v>
      </c>
      <c r="E51" s="37">
        <f t="shared" si="20"/>
        <v>0</v>
      </c>
      <c r="F51" s="36"/>
      <c r="G51" s="37">
        <f t="shared" si="21"/>
        <v>0</v>
      </c>
      <c r="H51" s="36"/>
      <c r="I51" s="37">
        <f t="shared" si="22"/>
        <v>0</v>
      </c>
      <c r="J51" s="408"/>
      <c r="K51" s="37">
        <f t="shared" si="23"/>
        <v>0</v>
      </c>
      <c r="L51" s="36">
        <v>0</v>
      </c>
      <c r="M51" s="37">
        <f t="shared" si="24"/>
        <v>0</v>
      </c>
      <c r="N51" s="36">
        <v>0</v>
      </c>
      <c r="O51" s="37">
        <f t="shared" si="25"/>
        <v>0</v>
      </c>
      <c r="P51" s="36">
        <v>0</v>
      </c>
      <c r="Q51" s="37">
        <f t="shared" si="26"/>
        <v>0</v>
      </c>
      <c r="R51" s="378">
        <v>0</v>
      </c>
      <c r="S51" s="37">
        <f t="shared" si="27"/>
        <v>0</v>
      </c>
    </row>
    <row r="52" spans="1:19" ht="12.75" customHeight="1">
      <c r="A52" s="408" t="s">
        <v>217</v>
      </c>
      <c r="B52" s="36">
        <f t="shared" si="9"/>
        <v>0</v>
      </c>
      <c r="C52" s="37">
        <f t="shared" si="19"/>
        <v>0</v>
      </c>
      <c r="D52" s="36">
        <v>0</v>
      </c>
      <c r="E52" s="37">
        <f t="shared" si="20"/>
        <v>0</v>
      </c>
      <c r="F52" s="36"/>
      <c r="G52" s="37">
        <f t="shared" si="21"/>
        <v>0</v>
      </c>
      <c r="H52" s="36"/>
      <c r="I52" s="37">
        <f t="shared" si="22"/>
        <v>0</v>
      </c>
      <c r="J52" s="408"/>
      <c r="K52" s="37">
        <f t="shared" si="23"/>
        <v>0</v>
      </c>
      <c r="L52" s="36">
        <v>0</v>
      </c>
      <c r="M52" s="37">
        <f t="shared" si="24"/>
        <v>0</v>
      </c>
      <c r="N52" s="36">
        <v>0</v>
      </c>
      <c r="O52" s="37">
        <f t="shared" si="25"/>
        <v>0</v>
      </c>
      <c r="P52" s="36">
        <v>0</v>
      </c>
      <c r="Q52" s="37">
        <f t="shared" si="26"/>
        <v>0</v>
      </c>
      <c r="R52" s="378">
        <v>0</v>
      </c>
      <c r="S52" s="37">
        <f t="shared" si="27"/>
        <v>0</v>
      </c>
    </row>
    <row r="53" spans="1:19" ht="12.75" customHeight="1">
      <c r="A53" s="408" t="s">
        <v>218</v>
      </c>
      <c r="B53" s="36">
        <f t="shared" si="9"/>
        <v>0</v>
      </c>
      <c r="C53" s="37">
        <f t="shared" si="19"/>
        <v>0</v>
      </c>
      <c r="D53" s="36">
        <v>0</v>
      </c>
      <c r="E53" s="37">
        <f t="shared" si="20"/>
        <v>0</v>
      </c>
      <c r="F53" s="36"/>
      <c r="G53" s="37">
        <f t="shared" si="21"/>
        <v>0</v>
      </c>
      <c r="H53" s="36"/>
      <c r="I53" s="37">
        <f t="shared" si="22"/>
        <v>0</v>
      </c>
      <c r="J53" s="408"/>
      <c r="K53" s="37">
        <f t="shared" si="23"/>
        <v>0</v>
      </c>
      <c r="L53" s="36">
        <v>0</v>
      </c>
      <c r="M53" s="37">
        <f t="shared" si="24"/>
        <v>0</v>
      </c>
      <c r="N53" s="36">
        <v>0</v>
      </c>
      <c r="O53" s="37">
        <f t="shared" si="25"/>
        <v>0</v>
      </c>
      <c r="P53" s="36">
        <v>0</v>
      </c>
      <c r="Q53" s="37">
        <f t="shared" si="26"/>
        <v>0</v>
      </c>
      <c r="R53" s="378">
        <v>0</v>
      </c>
      <c r="S53" s="37">
        <f t="shared" si="27"/>
        <v>0</v>
      </c>
    </row>
    <row r="54" spans="1:19" ht="12.75" customHeight="1">
      <c r="A54" s="408" t="s">
        <v>219</v>
      </c>
      <c r="B54" s="36">
        <f t="shared" si="9"/>
        <v>0</v>
      </c>
      <c r="C54" s="37">
        <f t="shared" si="19"/>
        <v>0</v>
      </c>
      <c r="D54" s="36">
        <v>0</v>
      </c>
      <c r="E54" s="37">
        <f t="shared" si="20"/>
        <v>0</v>
      </c>
      <c r="F54" s="36"/>
      <c r="G54" s="37">
        <f t="shared" si="21"/>
        <v>0</v>
      </c>
      <c r="H54" s="36"/>
      <c r="I54" s="37">
        <f t="shared" si="22"/>
        <v>0</v>
      </c>
      <c r="J54" s="408"/>
      <c r="K54" s="37">
        <f t="shared" si="23"/>
        <v>0</v>
      </c>
      <c r="L54" s="36">
        <v>0</v>
      </c>
      <c r="M54" s="37">
        <f t="shared" si="24"/>
        <v>0</v>
      </c>
      <c r="N54" s="36">
        <v>0</v>
      </c>
      <c r="O54" s="37">
        <f t="shared" si="25"/>
        <v>0</v>
      </c>
      <c r="P54" s="36">
        <v>0</v>
      </c>
      <c r="Q54" s="37">
        <f t="shared" si="26"/>
        <v>0</v>
      </c>
      <c r="R54" s="378">
        <v>0</v>
      </c>
      <c r="S54" s="37">
        <f t="shared" si="27"/>
        <v>0</v>
      </c>
    </row>
    <row r="55" spans="1:19" ht="12.75" customHeight="1">
      <c r="A55" s="408" t="s">
        <v>220</v>
      </c>
      <c r="B55" s="36">
        <f t="shared" si="9"/>
        <v>0</v>
      </c>
      <c r="C55" s="37">
        <f t="shared" si="19"/>
        <v>0</v>
      </c>
      <c r="D55" s="36">
        <v>0</v>
      </c>
      <c r="E55" s="37">
        <f t="shared" si="20"/>
        <v>0</v>
      </c>
      <c r="F55" s="36"/>
      <c r="G55" s="37">
        <f t="shared" si="21"/>
        <v>0</v>
      </c>
      <c r="H55" s="36"/>
      <c r="I55" s="37">
        <f t="shared" si="22"/>
        <v>0</v>
      </c>
      <c r="J55" s="408"/>
      <c r="K55" s="37">
        <f t="shared" si="23"/>
        <v>0</v>
      </c>
      <c r="L55" s="36">
        <v>0</v>
      </c>
      <c r="M55" s="37">
        <f t="shared" si="24"/>
        <v>0</v>
      </c>
      <c r="N55" s="36">
        <v>0</v>
      </c>
      <c r="O55" s="37">
        <f t="shared" si="25"/>
        <v>0</v>
      </c>
      <c r="P55" s="36">
        <v>0</v>
      </c>
      <c r="Q55" s="37">
        <f t="shared" si="26"/>
        <v>0</v>
      </c>
      <c r="R55" s="378">
        <v>0</v>
      </c>
      <c r="S55" s="37">
        <f t="shared" si="27"/>
        <v>0</v>
      </c>
    </row>
    <row r="56" spans="1:19" ht="12.75" customHeight="1" thickBot="1">
      <c r="A56" s="408" t="s">
        <v>221</v>
      </c>
      <c r="B56" s="36">
        <f t="shared" si="9"/>
        <v>0</v>
      </c>
      <c r="C56" s="37">
        <f t="shared" si="19"/>
        <v>0</v>
      </c>
      <c r="D56" s="36">
        <v>0</v>
      </c>
      <c r="E56" s="37">
        <f t="shared" si="20"/>
        <v>0</v>
      </c>
      <c r="F56" s="36"/>
      <c r="G56" s="37">
        <f t="shared" si="21"/>
        <v>0</v>
      </c>
      <c r="H56" s="36"/>
      <c r="I56" s="37">
        <f t="shared" si="22"/>
        <v>0</v>
      </c>
      <c r="J56" s="408"/>
      <c r="K56" s="37">
        <f t="shared" si="23"/>
        <v>0</v>
      </c>
      <c r="L56" s="36">
        <v>0</v>
      </c>
      <c r="M56" s="37">
        <f t="shared" si="24"/>
        <v>0</v>
      </c>
      <c r="N56" s="36">
        <v>0</v>
      </c>
      <c r="O56" s="37">
        <f t="shared" si="25"/>
        <v>0</v>
      </c>
      <c r="P56" s="36">
        <v>0</v>
      </c>
      <c r="Q56" s="37">
        <f t="shared" si="26"/>
        <v>0</v>
      </c>
      <c r="R56" s="378">
        <v>0</v>
      </c>
      <c r="S56" s="37">
        <f t="shared" si="27"/>
        <v>0</v>
      </c>
    </row>
    <row r="57" spans="1:19" ht="12.75" customHeight="1" thickBot="1">
      <c r="A57" s="69" t="s">
        <v>222</v>
      </c>
      <c r="B57" s="5">
        <f t="shared" si="9"/>
        <v>0</v>
      </c>
      <c r="C57" s="80">
        <f t="shared" si="19"/>
        <v>0</v>
      </c>
      <c r="D57" s="5">
        <v>0</v>
      </c>
      <c r="E57" s="80">
        <f t="shared" si="20"/>
        <v>0</v>
      </c>
      <c r="F57" s="5">
        <f>SUM(F50:F56)</f>
        <v>0</v>
      </c>
      <c r="G57" s="80">
        <f t="shared" si="21"/>
        <v>0</v>
      </c>
      <c r="H57" s="5">
        <v>0</v>
      </c>
      <c r="I57" s="80">
        <f t="shared" si="22"/>
        <v>0</v>
      </c>
      <c r="J57" s="429">
        <f>SUM(J50:J56)</f>
        <v>0</v>
      </c>
      <c r="K57" s="80">
        <f t="shared" si="23"/>
        <v>0</v>
      </c>
      <c r="L57" s="5">
        <v>0</v>
      </c>
      <c r="M57" s="80">
        <f t="shared" si="24"/>
        <v>0</v>
      </c>
      <c r="N57" s="5">
        <v>0</v>
      </c>
      <c r="O57" s="80">
        <f t="shared" si="25"/>
        <v>0</v>
      </c>
      <c r="P57" s="5">
        <v>0</v>
      </c>
      <c r="Q57" s="80">
        <f t="shared" si="26"/>
        <v>0</v>
      </c>
      <c r="R57" s="379">
        <f>SUM(R50:R56)</f>
        <v>0</v>
      </c>
      <c r="S57" s="80">
        <f t="shared" si="27"/>
        <v>0</v>
      </c>
    </row>
    <row r="58" spans="1:19" ht="12.75" customHeight="1">
      <c r="A58" s="408" t="s">
        <v>223</v>
      </c>
      <c r="B58" s="36">
        <f t="shared" si="9"/>
        <v>0</v>
      </c>
      <c r="C58" s="37">
        <f t="shared" si="19"/>
        <v>0</v>
      </c>
      <c r="D58" s="36">
        <v>0</v>
      </c>
      <c r="E58" s="37">
        <f t="shared" si="20"/>
        <v>0</v>
      </c>
      <c r="F58" s="36"/>
      <c r="G58" s="37">
        <f t="shared" si="21"/>
        <v>0</v>
      </c>
      <c r="H58" s="36"/>
      <c r="I58" s="37">
        <f t="shared" si="22"/>
        <v>0</v>
      </c>
      <c r="J58" s="408"/>
      <c r="K58" s="37">
        <f t="shared" si="23"/>
        <v>0</v>
      </c>
      <c r="L58" s="36">
        <v>0</v>
      </c>
      <c r="M58" s="37">
        <f t="shared" si="24"/>
        <v>0</v>
      </c>
      <c r="N58" s="36">
        <v>0</v>
      </c>
      <c r="O58" s="37">
        <f t="shared" si="25"/>
        <v>0</v>
      </c>
      <c r="P58" s="36">
        <v>0</v>
      </c>
      <c r="Q58" s="37">
        <f t="shared" si="26"/>
        <v>0</v>
      </c>
      <c r="R58" s="378">
        <v>0</v>
      </c>
      <c r="S58" s="37">
        <f t="shared" si="27"/>
        <v>0</v>
      </c>
    </row>
    <row r="59" spans="1:19" ht="12.75" customHeight="1" thickBot="1">
      <c r="A59" s="408" t="s">
        <v>224</v>
      </c>
      <c r="B59" s="36">
        <f t="shared" si="9"/>
        <v>0</v>
      </c>
      <c r="C59" s="37">
        <f t="shared" si="19"/>
        <v>0</v>
      </c>
      <c r="D59" s="36">
        <v>0</v>
      </c>
      <c r="E59" s="37">
        <f t="shared" si="20"/>
        <v>0</v>
      </c>
      <c r="F59" s="36"/>
      <c r="G59" s="37">
        <f t="shared" si="21"/>
        <v>0</v>
      </c>
      <c r="H59" s="36"/>
      <c r="I59" s="37">
        <f t="shared" si="22"/>
        <v>0</v>
      </c>
      <c r="J59" s="408"/>
      <c r="K59" s="37">
        <f t="shared" si="23"/>
        <v>0</v>
      </c>
      <c r="L59" s="36">
        <v>0</v>
      </c>
      <c r="M59" s="37">
        <f t="shared" si="24"/>
        <v>0</v>
      </c>
      <c r="N59" s="36">
        <v>0</v>
      </c>
      <c r="O59" s="37">
        <f t="shared" si="25"/>
        <v>0</v>
      </c>
      <c r="P59" s="36">
        <v>0</v>
      </c>
      <c r="Q59" s="37">
        <f t="shared" si="26"/>
        <v>0</v>
      </c>
      <c r="R59" s="378">
        <v>0</v>
      </c>
      <c r="S59" s="37">
        <f t="shared" si="27"/>
        <v>0</v>
      </c>
    </row>
    <row r="60" spans="1:19" ht="12.75" customHeight="1" thickBot="1">
      <c r="A60" s="69" t="s">
        <v>225</v>
      </c>
      <c r="B60" s="5">
        <f t="shared" si="9"/>
        <v>0</v>
      </c>
      <c r="C60" s="80">
        <f t="shared" si="19"/>
        <v>0</v>
      </c>
      <c r="D60" s="5">
        <v>0</v>
      </c>
      <c r="E60" s="80">
        <f t="shared" si="20"/>
        <v>0</v>
      </c>
      <c r="F60" s="5">
        <f>SUM(F58:F59)</f>
        <v>0</v>
      </c>
      <c r="G60" s="80">
        <f t="shared" si="21"/>
        <v>0</v>
      </c>
      <c r="H60" s="5">
        <v>0</v>
      </c>
      <c r="I60" s="80">
        <f t="shared" si="22"/>
        <v>0</v>
      </c>
      <c r="J60" s="429">
        <f>SUM(J58:J59)</f>
        <v>0</v>
      </c>
      <c r="K60" s="80">
        <f t="shared" si="23"/>
        <v>0</v>
      </c>
      <c r="L60" s="5">
        <v>0</v>
      </c>
      <c r="M60" s="80">
        <f t="shared" si="24"/>
        <v>0</v>
      </c>
      <c r="N60" s="5">
        <v>0</v>
      </c>
      <c r="O60" s="80">
        <f t="shared" si="25"/>
        <v>0</v>
      </c>
      <c r="P60" s="5">
        <v>0</v>
      </c>
      <c r="Q60" s="80">
        <f t="shared" si="26"/>
        <v>0</v>
      </c>
      <c r="R60" s="379">
        <f>SUM(R58:R59)</f>
        <v>0</v>
      </c>
      <c r="S60" s="80">
        <f t="shared" si="27"/>
        <v>0</v>
      </c>
    </row>
    <row r="61" spans="1:19" ht="12.75" customHeight="1">
      <c r="A61" s="408" t="s">
        <v>226</v>
      </c>
      <c r="B61" s="36">
        <f t="shared" si="9"/>
        <v>0</v>
      </c>
      <c r="C61" s="37">
        <f t="shared" si="19"/>
        <v>0</v>
      </c>
      <c r="D61" s="36">
        <v>0</v>
      </c>
      <c r="E61" s="37">
        <f t="shared" si="20"/>
        <v>0</v>
      </c>
      <c r="F61" s="36"/>
      <c r="G61" s="37">
        <f t="shared" si="21"/>
        <v>0</v>
      </c>
      <c r="H61" s="36"/>
      <c r="I61" s="37">
        <f t="shared" si="22"/>
        <v>0</v>
      </c>
      <c r="J61" s="408"/>
      <c r="K61" s="37">
        <f t="shared" si="23"/>
        <v>0</v>
      </c>
      <c r="L61" s="36">
        <v>0</v>
      </c>
      <c r="M61" s="37">
        <f t="shared" si="24"/>
        <v>0</v>
      </c>
      <c r="N61" s="36">
        <v>0</v>
      </c>
      <c r="O61" s="37">
        <f t="shared" si="25"/>
        <v>0</v>
      </c>
      <c r="P61" s="36">
        <v>0</v>
      </c>
      <c r="Q61" s="37">
        <f t="shared" si="26"/>
        <v>0</v>
      </c>
      <c r="R61" s="378">
        <v>0</v>
      </c>
      <c r="S61" s="37">
        <f t="shared" si="27"/>
        <v>0</v>
      </c>
    </row>
    <row r="62" spans="1:19" ht="12.75" customHeight="1" thickBot="1">
      <c r="A62" s="408" t="s">
        <v>227</v>
      </c>
      <c r="B62" s="36">
        <f t="shared" si="9"/>
        <v>0</v>
      </c>
      <c r="C62" s="37">
        <f t="shared" si="19"/>
        <v>0</v>
      </c>
      <c r="D62" s="36">
        <v>0</v>
      </c>
      <c r="E62" s="37">
        <f t="shared" si="20"/>
        <v>0</v>
      </c>
      <c r="F62" s="36"/>
      <c r="G62" s="37">
        <f t="shared" si="21"/>
        <v>0</v>
      </c>
      <c r="H62" s="36"/>
      <c r="I62" s="37">
        <f t="shared" si="22"/>
        <v>0</v>
      </c>
      <c r="J62" s="408"/>
      <c r="K62" s="37">
        <f t="shared" si="23"/>
        <v>0</v>
      </c>
      <c r="L62" s="36">
        <v>0</v>
      </c>
      <c r="M62" s="37">
        <f t="shared" si="24"/>
        <v>0</v>
      </c>
      <c r="N62" s="36">
        <v>0</v>
      </c>
      <c r="O62" s="37">
        <f t="shared" si="25"/>
        <v>0</v>
      </c>
      <c r="P62" s="36">
        <v>0</v>
      </c>
      <c r="Q62" s="37">
        <f t="shared" si="26"/>
        <v>0</v>
      </c>
      <c r="R62" s="378">
        <v>0</v>
      </c>
      <c r="S62" s="37">
        <f t="shared" si="27"/>
        <v>0</v>
      </c>
    </row>
    <row r="63" spans="1:19" ht="12.75" customHeight="1" thickBot="1">
      <c r="A63" s="69" t="s">
        <v>228</v>
      </c>
      <c r="B63" s="5">
        <f t="shared" si="9"/>
        <v>0</v>
      </c>
      <c r="C63" s="80">
        <f t="shared" si="19"/>
        <v>0</v>
      </c>
      <c r="D63" s="5">
        <v>0</v>
      </c>
      <c r="E63" s="80">
        <f t="shared" si="20"/>
        <v>0</v>
      </c>
      <c r="F63" s="5">
        <f>SUM(F61:F62)</f>
        <v>0</v>
      </c>
      <c r="G63" s="80">
        <f t="shared" si="21"/>
        <v>0</v>
      </c>
      <c r="H63" s="5">
        <v>0</v>
      </c>
      <c r="I63" s="80">
        <f t="shared" si="22"/>
        <v>0</v>
      </c>
      <c r="J63" s="429">
        <f>SUM(J61:J62)</f>
        <v>0</v>
      </c>
      <c r="K63" s="80">
        <f t="shared" si="23"/>
        <v>0</v>
      </c>
      <c r="L63" s="5">
        <v>0</v>
      </c>
      <c r="M63" s="80">
        <f t="shared" si="24"/>
        <v>0</v>
      </c>
      <c r="N63" s="5">
        <v>0</v>
      </c>
      <c r="O63" s="80">
        <f t="shared" si="25"/>
        <v>0</v>
      </c>
      <c r="P63" s="5">
        <v>0</v>
      </c>
      <c r="Q63" s="80">
        <f t="shared" si="26"/>
        <v>0</v>
      </c>
      <c r="R63" s="379">
        <f>SUM(R61:R62)</f>
        <v>0</v>
      </c>
      <c r="S63" s="80">
        <f t="shared" si="27"/>
        <v>0</v>
      </c>
    </row>
    <row r="64" spans="1:19" ht="12.75" customHeight="1">
      <c r="A64" s="408" t="s">
        <v>229</v>
      </c>
      <c r="B64" s="36">
        <f t="shared" si="9"/>
        <v>0</v>
      </c>
      <c r="C64" s="37">
        <f t="shared" si="19"/>
        <v>0</v>
      </c>
      <c r="D64" s="36">
        <v>0</v>
      </c>
      <c r="E64" s="37">
        <f t="shared" si="20"/>
        <v>0</v>
      </c>
      <c r="F64" s="36"/>
      <c r="G64" s="37">
        <f t="shared" si="21"/>
        <v>0</v>
      </c>
      <c r="H64" s="36"/>
      <c r="I64" s="37">
        <f t="shared" si="22"/>
        <v>0</v>
      </c>
      <c r="J64" s="408"/>
      <c r="K64" s="37">
        <f t="shared" si="23"/>
        <v>0</v>
      </c>
      <c r="L64" s="36">
        <v>0</v>
      </c>
      <c r="M64" s="37">
        <f t="shared" si="24"/>
        <v>0</v>
      </c>
      <c r="N64" s="36">
        <v>0</v>
      </c>
      <c r="O64" s="37">
        <f t="shared" si="25"/>
        <v>0</v>
      </c>
      <c r="P64" s="36">
        <v>0</v>
      </c>
      <c r="Q64" s="37">
        <f t="shared" si="26"/>
        <v>0</v>
      </c>
      <c r="R64" s="378">
        <v>0</v>
      </c>
      <c r="S64" s="37">
        <f t="shared" si="27"/>
        <v>0</v>
      </c>
    </row>
    <row r="65" spans="1:19" ht="12.75" customHeight="1" thickBot="1">
      <c r="A65" s="408" t="s">
        <v>230</v>
      </c>
      <c r="B65" s="36">
        <f t="shared" si="9"/>
        <v>0</v>
      </c>
      <c r="C65" s="37">
        <f t="shared" si="19"/>
        <v>0</v>
      </c>
      <c r="D65" s="36">
        <v>0</v>
      </c>
      <c r="E65" s="37">
        <f t="shared" si="20"/>
        <v>0</v>
      </c>
      <c r="F65" s="36"/>
      <c r="G65" s="37">
        <f t="shared" si="21"/>
        <v>0</v>
      </c>
      <c r="H65" s="36"/>
      <c r="I65" s="37">
        <f t="shared" si="22"/>
        <v>0</v>
      </c>
      <c r="J65" s="408"/>
      <c r="K65" s="37">
        <f t="shared" si="23"/>
        <v>0</v>
      </c>
      <c r="L65" s="36">
        <v>0</v>
      </c>
      <c r="M65" s="37">
        <f t="shared" si="24"/>
        <v>0</v>
      </c>
      <c r="N65" s="36">
        <v>0</v>
      </c>
      <c r="O65" s="37">
        <f t="shared" si="25"/>
        <v>0</v>
      </c>
      <c r="P65" s="36">
        <v>0</v>
      </c>
      <c r="Q65" s="37">
        <f t="shared" si="26"/>
        <v>0</v>
      </c>
      <c r="R65" s="378">
        <v>0</v>
      </c>
      <c r="S65" s="37">
        <f t="shared" si="27"/>
        <v>0</v>
      </c>
    </row>
    <row r="66" spans="1:19" ht="12.75" customHeight="1" thickBot="1">
      <c r="A66" s="69" t="s">
        <v>231</v>
      </c>
      <c r="B66" s="43">
        <f t="shared" si="9"/>
        <v>0</v>
      </c>
      <c r="C66" s="80">
        <f t="shared" si="19"/>
        <v>0</v>
      </c>
      <c r="D66" s="43">
        <v>0</v>
      </c>
      <c r="E66" s="80">
        <f t="shared" si="20"/>
        <v>0</v>
      </c>
      <c r="F66" s="43">
        <f>SUM(F64:F65)</f>
        <v>0</v>
      </c>
      <c r="G66" s="80">
        <f t="shared" si="21"/>
        <v>0</v>
      </c>
      <c r="H66" s="43">
        <v>0</v>
      </c>
      <c r="I66" s="80">
        <f t="shared" si="22"/>
        <v>0</v>
      </c>
      <c r="J66" s="429">
        <f>SUM(J64:J65)</f>
        <v>0</v>
      </c>
      <c r="K66" s="80">
        <f t="shared" si="23"/>
        <v>0</v>
      </c>
      <c r="L66" s="43">
        <v>0</v>
      </c>
      <c r="M66" s="80">
        <f t="shared" si="24"/>
        <v>0</v>
      </c>
      <c r="N66" s="43">
        <v>0</v>
      </c>
      <c r="O66" s="80">
        <f t="shared" si="25"/>
        <v>0</v>
      </c>
      <c r="P66" s="43">
        <v>0</v>
      </c>
      <c r="Q66" s="80">
        <f t="shared" si="26"/>
        <v>0</v>
      </c>
      <c r="R66" s="379">
        <f>SUM(R64:R65)</f>
        <v>0</v>
      </c>
      <c r="S66" s="80">
        <f t="shared" si="27"/>
        <v>0</v>
      </c>
    </row>
    <row r="67" spans="1:19" ht="12.75" customHeight="1">
      <c r="A67" s="408" t="s">
        <v>232</v>
      </c>
      <c r="B67" s="43">
        <f t="shared" si="9"/>
        <v>0</v>
      </c>
      <c r="C67" s="82">
        <f t="shared" si="19"/>
        <v>0</v>
      </c>
      <c r="D67" s="43">
        <v>0</v>
      </c>
      <c r="E67" s="82">
        <f t="shared" si="20"/>
        <v>0</v>
      </c>
      <c r="F67" s="43"/>
      <c r="G67" s="82">
        <f t="shared" si="21"/>
        <v>0</v>
      </c>
      <c r="H67" s="43"/>
      <c r="I67" s="82">
        <f t="shared" si="22"/>
        <v>0</v>
      </c>
      <c r="J67" s="408"/>
      <c r="K67" s="82">
        <f t="shared" si="23"/>
        <v>0</v>
      </c>
      <c r="L67" s="43">
        <v>0</v>
      </c>
      <c r="M67" s="82">
        <f t="shared" si="24"/>
        <v>0</v>
      </c>
      <c r="N67" s="43">
        <v>0</v>
      </c>
      <c r="O67" s="82">
        <f t="shared" si="25"/>
        <v>0</v>
      </c>
      <c r="P67" s="43">
        <v>0</v>
      </c>
      <c r="Q67" s="82">
        <f t="shared" si="26"/>
        <v>0</v>
      </c>
      <c r="R67" s="378">
        <v>0</v>
      </c>
      <c r="S67" s="82">
        <f t="shared" si="27"/>
        <v>0</v>
      </c>
    </row>
    <row r="68" spans="1:19" ht="12.75" customHeight="1" thickBot="1">
      <c r="A68" s="408" t="s">
        <v>233</v>
      </c>
      <c r="B68" s="36">
        <f t="shared" si="9"/>
        <v>0</v>
      </c>
      <c r="C68" s="83">
        <f t="shared" si="19"/>
        <v>0</v>
      </c>
      <c r="D68" s="36">
        <v>0</v>
      </c>
      <c r="E68" s="83">
        <f t="shared" si="20"/>
        <v>0</v>
      </c>
      <c r="F68" s="36"/>
      <c r="G68" s="83">
        <f t="shared" si="21"/>
        <v>0</v>
      </c>
      <c r="H68" s="36"/>
      <c r="I68" s="83">
        <f t="shared" si="22"/>
        <v>0</v>
      </c>
      <c r="J68" s="408"/>
      <c r="K68" s="83">
        <f t="shared" si="23"/>
        <v>0</v>
      </c>
      <c r="L68" s="36">
        <v>0</v>
      </c>
      <c r="M68" s="83">
        <f t="shared" si="24"/>
        <v>0</v>
      </c>
      <c r="N68" s="36">
        <v>0</v>
      </c>
      <c r="O68" s="83">
        <f t="shared" si="25"/>
        <v>0</v>
      </c>
      <c r="P68" s="36">
        <v>0</v>
      </c>
      <c r="Q68" s="83">
        <f t="shared" si="26"/>
        <v>0</v>
      </c>
      <c r="R68" s="378">
        <v>0</v>
      </c>
      <c r="S68" s="83">
        <f t="shared" si="27"/>
        <v>0</v>
      </c>
    </row>
    <row r="69" spans="1:19" ht="12.75" customHeight="1" thickBot="1">
      <c r="A69" s="69" t="s">
        <v>234</v>
      </c>
      <c r="B69" s="43">
        <f t="shared" si="9"/>
        <v>0</v>
      </c>
      <c r="C69" s="80">
        <f t="shared" si="19"/>
        <v>0</v>
      </c>
      <c r="D69" s="43">
        <v>0</v>
      </c>
      <c r="E69" s="80">
        <f t="shared" si="20"/>
        <v>0</v>
      </c>
      <c r="F69" s="43">
        <f>SUM(F67:F68)</f>
        <v>0</v>
      </c>
      <c r="G69" s="80">
        <f t="shared" si="21"/>
        <v>0</v>
      </c>
      <c r="H69" s="43">
        <v>0</v>
      </c>
      <c r="I69" s="80">
        <f t="shared" si="22"/>
        <v>0</v>
      </c>
      <c r="J69" s="429">
        <f>SUM(J67:J68)</f>
        <v>0</v>
      </c>
      <c r="K69" s="80">
        <f t="shared" si="23"/>
        <v>0</v>
      </c>
      <c r="L69" s="43">
        <v>0</v>
      </c>
      <c r="M69" s="80">
        <f t="shared" si="24"/>
        <v>0</v>
      </c>
      <c r="N69" s="43">
        <v>0</v>
      </c>
      <c r="O69" s="80">
        <f t="shared" si="25"/>
        <v>0</v>
      </c>
      <c r="P69" s="43">
        <v>0</v>
      </c>
      <c r="Q69" s="80">
        <f t="shared" si="26"/>
        <v>0</v>
      </c>
      <c r="R69" s="379">
        <f>SUM(R67:R68)</f>
        <v>0</v>
      </c>
      <c r="S69" s="80">
        <f t="shared" si="27"/>
        <v>0</v>
      </c>
    </row>
    <row r="70" spans="1:19" ht="12.75" customHeight="1" thickBot="1">
      <c r="A70" s="69" t="s">
        <v>235</v>
      </c>
      <c r="B70" s="5">
        <f t="shared" si="9"/>
        <v>0</v>
      </c>
      <c r="C70" s="80">
        <f t="shared" si="19"/>
        <v>0</v>
      </c>
      <c r="D70" s="5">
        <v>0</v>
      </c>
      <c r="E70" s="80">
        <f t="shared" si="20"/>
        <v>0</v>
      </c>
      <c r="F70" s="5"/>
      <c r="G70" s="80">
        <f t="shared" si="21"/>
        <v>0</v>
      </c>
      <c r="H70" s="5"/>
      <c r="I70" s="80">
        <f t="shared" si="22"/>
        <v>0</v>
      </c>
      <c r="J70" s="420"/>
      <c r="K70" s="80">
        <f t="shared" si="23"/>
        <v>0</v>
      </c>
      <c r="L70" s="5">
        <v>0</v>
      </c>
      <c r="M70" s="80">
        <f t="shared" si="24"/>
        <v>0</v>
      </c>
      <c r="N70" s="5">
        <v>0</v>
      </c>
      <c r="O70" s="80">
        <f t="shared" si="25"/>
        <v>0</v>
      </c>
      <c r="P70" s="5">
        <v>0</v>
      </c>
      <c r="Q70" s="80">
        <f t="shared" si="26"/>
        <v>0</v>
      </c>
      <c r="R70" s="378">
        <v>0</v>
      </c>
      <c r="S70" s="80">
        <f t="shared" si="27"/>
        <v>0</v>
      </c>
    </row>
    <row r="71" spans="1:19" ht="12.75" customHeight="1" thickBot="1">
      <c r="A71" s="69" t="s">
        <v>236</v>
      </c>
      <c r="B71" s="5">
        <f t="shared" si="9"/>
        <v>0</v>
      </c>
      <c r="C71" s="80">
        <f t="shared" si="19"/>
        <v>0</v>
      </c>
      <c r="D71" s="5">
        <v>0</v>
      </c>
      <c r="E71" s="80">
        <f t="shared" si="20"/>
        <v>0</v>
      </c>
      <c r="F71" s="5"/>
      <c r="G71" s="80">
        <f t="shared" si="21"/>
        <v>0</v>
      </c>
      <c r="H71" s="5"/>
      <c r="I71" s="80">
        <f t="shared" si="22"/>
        <v>0</v>
      </c>
      <c r="J71" s="429"/>
      <c r="K71" s="80">
        <f t="shared" si="23"/>
        <v>0</v>
      </c>
      <c r="L71" s="5">
        <v>0</v>
      </c>
      <c r="M71" s="80">
        <f t="shared" si="24"/>
        <v>0</v>
      </c>
      <c r="N71" s="5">
        <v>0</v>
      </c>
      <c r="O71" s="80">
        <f t="shared" si="25"/>
        <v>0</v>
      </c>
      <c r="P71" s="5">
        <v>0</v>
      </c>
      <c r="Q71" s="80">
        <f t="shared" si="26"/>
        <v>0</v>
      </c>
      <c r="R71" s="379">
        <v>0</v>
      </c>
      <c r="S71" s="80">
        <f t="shared" si="27"/>
        <v>0</v>
      </c>
    </row>
    <row r="72" spans="1:19" ht="12.75" customHeight="1" thickBot="1">
      <c r="A72" s="406" t="s">
        <v>126</v>
      </c>
      <c r="B72" s="36">
        <f t="shared" si="9"/>
        <v>3712.79864593</v>
      </c>
      <c r="C72" s="80">
        <f t="shared" si="19"/>
        <v>96.844533537245496</v>
      </c>
      <c r="D72" s="36">
        <v>895.07707546999973</v>
      </c>
      <c r="E72" s="80">
        <f t="shared" si="20"/>
        <v>99.047995700006467</v>
      </c>
      <c r="F72" s="36">
        <f>F71+F70+F69+F66+F63+F60+F57+F49+F46+F38+F33+F25+F20</f>
        <v>357.86425146000005</v>
      </c>
      <c r="G72" s="80">
        <f t="shared" si="21"/>
        <v>99.554893151822071</v>
      </c>
      <c r="H72" s="36">
        <v>132.82</v>
      </c>
      <c r="I72" s="80">
        <f t="shared" si="22"/>
        <v>99.106829730556569</v>
      </c>
      <c r="J72" s="591">
        <f>J20+J25+J33+J38+J46+J49+J57+J60+J63+J66+J69+J70+J71</f>
        <v>376.8</v>
      </c>
      <c r="K72" s="80">
        <f t="shared" si="23"/>
        <v>90.533397405093709</v>
      </c>
      <c r="L72" s="36">
        <v>192.2</v>
      </c>
      <c r="M72" s="80">
        <f t="shared" si="24"/>
        <v>83.456361267911404</v>
      </c>
      <c r="N72" s="36">
        <v>97.1</v>
      </c>
      <c r="O72" s="80">
        <f t="shared" si="25"/>
        <v>87.674943566591409</v>
      </c>
      <c r="P72" s="36">
        <v>1609.013829</v>
      </c>
      <c r="Q72" s="80">
        <f t="shared" si="26"/>
        <v>99.081085085065553</v>
      </c>
      <c r="R72" s="381">
        <f>R20+R25+R33+R38+R46+R49+R57+R60+R63+R66+R69+R70+R71</f>
        <v>51.923489999999994</v>
      </c>
      <c r="S72" s="80">
        <f t="shared" si="27"/>
        <v>93.683765974268312</v>
      </c>
    </row>
    <row r="73" spans="1:19" ht="12.75" customHeight="1" thickBot="1">
      <c r="A73" s="406" t="s">
        <v>128</v>
      </c>
      <c r="B73" s="5">
        <f t="shared" si="9"/>
        <v>28.400000009999999</v>
      </c>
      <c r="C73" s="80">
        <f t="shared" si="19"/>
        <v>0.74078478681875504</v>
      </c>
      <c r="D73" s="5">
        <v>1E-8</v>
      </c>
      <c r="E73" s="80">
        <f t="shared" si="20"/>
        <v>1.1065862193822465E-9</v>
      </c>
      <c r="F73" s="5"/>
      <c r="G73" s="80">
        <f t="shared" si="21"/>
        <v>0</v>
      </c>
      <c r="H73" s="5"/>
      <c r="I73" s="80">
        <f t="shared" si="22"/>
        <v>0</v>
      </c>
      <c r="J73" s="429"/>
      <c r="K73" s="80">
        <f t="shared" si="23"/>
        <v>0</v>
      </c>
      <c r="L73" s="5">
        <v>28.4</v>
      </c>
      <c r="M73" s="80">
        <f t="shared" si="24"/>
        <v>12.331741207121146</v>
      </c>
      <c r="N73" s="5">
        <v>0</v>
      </c>
      <c r="O73" s="80">
        <f t="shared" si="25"/>
        <v>0</v>
      </c>
      <c r="P73" s="5">
        <v>0</v>
      </c>
      <c r="Q73" s="80">
        <f t="shared" si="26"/>
        <v>0</v>
      </c>
      <c r="R73" s="378">
        <v>0</v>
      </c>
      <c r="S73" s="80">
        <f t="shared" si="27"/>
        <v>0</v>
      </c>
    </row>
    <row r="74" spans="1:19" ht="12.75" customHeight="1" thickBot="1">
      <c r="A74" s="406" t="s">
        <v>131</v>
      </c>
      <c r="B74" s="5">
        <f t="shared" si="9"/>
        <v>3741.1986459399996</v>
      </c>
      <c r="C74" s="80">
        <f t="shared" si="19"/>
        <v>97.585318324064247</v>
      </c>
      <c r="D74" s="5">
        <v>895.07707547999973</v>
      </c>
      <c r="E74" s="80">
        <f t="shared" si="20"/>
        <v>99.047995701113052</v>
      </c>
      <c r="F74" s="5">
        <f>F73+F72</f>
        <v>357.86425146000005</v>
      </c>
      <c r="G74" s="80">
        <f t="shared" si="21"/>
        <v>99.554893151822071</v>
      </c>
      <c r="H74" s="5">
        <v>132.82</v>
      </c>
      <c r="I74" s="80">
        <f t="shared" si="22"/>
        <v>99.106829730556569</v>
      </c>
      <c r="J74" s="429">
        <f>J73+J72</f>
        <v>376.8</v>
      </c>
      <c r="K74" s="80">
        <f t="shared" si="23"/>
        <v>90.533397405093709</v>
      </c>
      <c r="L74" s="5">
        <v>220.6</v>
      </c>
      <c r="M74" s="80">
        <f t="shared" si="24"/>
        <v>95.788102475032559</v>
      </c>
      <c r="N74" s="5">
        <v>97.1</v>
      </c>
      <c r="O74" s="80">
        <f t="shared" si="25"/>
        <v>87.674943566591409</v>
      </c>
      <c r="P74" s="5">
        <v>1609.013829</v>
      </c>
      <c r="Q74" s="80">
        <f t="shared" si="26"/>
        <v>99.081085085065553</v>
      </c>
      <c r="R74" s="379">
        <f>R73+R72</f>
        <v>51.923489999999994</v>
      </c>
      <c r="S74" s="80">
        <f t="shared" si="27"/>
        <v>93.683765974268312</v>
      </c>
    </row>
    <row r="75" spans="1:19" ht="12.75" customHeight="1">
      <c r="A75" s="408" t="s">
        <v>486</v>
      </c>
      <c r="B75" s="36">
        <f t="shared" si="9"/>
        <v>0</v>
      </c>
      <c r="C75" s="37">
        <f t="shared" si="19"/>
        <v>0</v>
      </c>
      <c r="D75" s="36">
        <v>0</v>
      </c>
      <c r="E75" s="37">
        <f t="shared" si="20"/>
        <v>0</v>
      </c>
      <c r="F75" s="36"/>
      <c r="G75" s="37">
        <f t="shared" si="21"/>
        <v>0</v>
      </c>
      <c r="H75" s="36"/>
      <c r="I75" s="37">
        <f t="shared" si="22"/>
        <v>0</v>
      </c>
      <c r="J75" s="408"/>
      <c r="K75" s="37">
        <f t="shared" si="23"/>
        <v>0</v>
      </c>
      <c r="L75" s="36">
        <v>0</v>
      </c>
      <c r="M75" s="37">
        <f t="shared" si="24"/>
        <v>0</v>
      </c>
      <c r="N75" s="36">
        <v>0</v>
      </c>
      <c r="O75" s="37">
        <f t="shared" si="25"/>
        <v>0</v>
      </c>
      <c r="P75" s="36">
        <v>0</v>
      </c>
      <c r="Q75" s="37">
        <f t="shared" si="26"/>
        <v>0</v>
      </c>
      <c r="R75" s="378">
        <v>0</v>
      </c>
      <c r="S75" s="37">
        <f t="shared" si="27"/>
        <v>0</v>
      </c>
    </row>
    <row r="76" spans="1:19" ht="12.75" customHeight="1">
      <c r="A76" s="408" t="s">
        <v>257</v>
      </c>
      <c r="B76" s="36">
        <f t="shared" si="9"/>
        <v>0</v>
      </c>
      <c r="C76" s="37">
        <f t="shared" si="19"/>
        <v>0</v>
      </c>
      <c r="D76" s="36">
        <v>0</v>
      </c>
      <c r="E76" s="37">
        <f t="shared" si="20"/>
        <v>0</v>
      </c>
      <c r="F76" s="36"/>
      <c r="G76" s="37">
        <f t="shared" si="21"/>
        <v>0</v>
      </c>
      <c r="H76" s="36"/>
      <c r="I76" s="37">
        <f t="shared" si="22"/>
        <v>0</v>
      </c>
      <c r="J76" s="408"/>
      <c r="K76" s="37">
        <f t="shared" si="23"/>
        <v>0</v>
      </c>
      <c r="L76" s="36">
        <v>0</v>
      </c>
      <c r="M76" s="37">
        <f t="shared" si="24"/>
        <v>0</v>
      </c>
      <c r="N76" s="36">
        <v>0</v>
      </c>
      <c r="O76" s="37">
        <f t="shared" si="25"/>
        <v>0</v>
      </c>
      <c r="P76" s="36">
        <v>0</v>
      </c>
      <c r="Q76" s="37">
        <f t="shared" si="26"/>
        <v>0</v>
      </c>
      <c r="R76" s="378">
        <v>0</v>
      </c>
      <c r="S76" s="37">
        <f t="shared" si="27"/>
        <v>0</v>
      </c>
    </row>
    <row r="77" spans="1:19" ht="12.75" customHeight="1" thickBot="1">
      <c r="A77" s="408" t="s">
        <v>258</v>
      </c>
      <c r="B77" s="36">
        <f t="shared" si="9"/>
        <v>18.500000010000001</v>
      </c>
      <c r="C77" s="37">
        <f t="shared" si="19"/>
        <v>0.48255347037779162</v>
      </c>
      <c r="D77" s="36">
        <v>1E-8</v>
      </c>
      <c r="E77" s="37">
        <f t="shared" si="20"/>
        <v>1.1065862193822465E-9</v>
      </c>
      <c r="F77" s="36"/>
      <c r="G77" s="37">
        <f t="shared" si="21"/>
        <v>0</v>
      </c>
      <c r="H77" s="36"/>
      <c r="I77" s="37">
        <f t="shared" si="22"/>
        <v>0</v>
      </c>
      <c r="J77" s="408"/>
      <c r="K77" s="37">
        <f t="shared" si="23"/>
        <v>0</v>
      </c>
      <c r="L77" s="36">
        <v>0</v>
      </c>
      <c r="M77" s="37">
        <f t="shared" si="24"/>
        <v>0</v>
      </c>
      <c r="N77" s="36">
        <v>18.5</v>
      </c>
      <c r="O77" s="37">
        <f t="shared" si="25"/>
        <v>16.704288939051921</v>
      </c>
      <c r="P77" s="36">
        <v>0</v>
      </c>
      <c r="Q77" s="37">
        <f t="shared" si="26"/>
        <v>0</v>
      </c>
      <c r="R77" s="378">
        <v>0</v>
      </c>
      <c r="S77" s="37">
        <f t="shared" si="27"/>
        <v>0</v>
      </c>
    </row>
    <row r="78" spans="1:19" ht="12.75" customHeight="1" thickBot="1">
      <c r="A78" s="406" t="s">
        <v>163</v>
      </c>
      <c r="B78" s="5">
        <f>D78+F78+H78+J78+L78+N78+P78+R78</f>
        <v>18.500000010000001</v>
      </c>
      <c r="C78" s="80">
        <f>B78/B$12*100</f>
        <v>0.48255347037779162</v>
      </c>
      <c r="D78" s="5">
        <v>1E-8</v>
      </c>
      <c r="E78" s="80">
        <f>D78/D$12*100</f>
        <v>1.1065862193822465E-9</v>
      </c>
      <c r="F78" s="5">
        <f>SUM(F75:F77)</f>
        <v>0</v>
      </c>
      <c r="G78" s="80">
        <f>F78/F$12*100</f>
        <v>0</v>
      </c>
      <c r="H78" s="5">
        <v>0</v>
      </c>
      <c r="I78" s="80">
        <f>H78/H$12*100</f>
        <v>0</v>
      </c>
      <c r="J78" s="429">
        <f>SUM(J75:J77)</f>
        <v>0</v>
      </c>
      <c r="K78" s="80">
        <f>J78/J$12*100</f>
        <v>0</v>
      </c>
      <c r="L78" s="5">
        <v>0</v>
      </c>
      <c r="M78" s="80">
        <f>L78/L$12*100</f>
        <v>0</v>
      </c>
      <c r="N78" s="5">
        <v>18.5</v>
      </c>
      <c r="O78" s="80">
        <f>N78/N$12*100</f>
        <v>16.704288939051921</v>
      </c>
      <c r="P78" s="5">
        <v>0</v>
      </c>
      <c r="Q78" s="80">
        <f>P78/P$12*100</f>
        <v>0</v>
      </c>
      <c r="R78" s="379">
        <f>SUM(R75:R77)</f>
        <v>0</v>
      </c>
      <c r="S78" s="80">
        <f>R78/R$12*100</f>
        <v>0</v>
      </c>
    </row>
    <row r="79" spans="1:19" ht="12.75" customHeight="1" thickBot="1">
      <c r="A79" s="408"/>
      <c r="D79" s="36"/>
      <c r="F79" s="36"/>
      <c r="G79" s="37"/>
      <c r="H79" s="36"/>
      <c r="I79" s="37"/>
      <c r="J79" s="408"/>
      <c r="K79" s="37"/>
      <c r="L79" s="36"/>
      <c r="M79" s="37"/>
      <c r="N79" s="36"/>
      <c r="O79" s="37"/>
      <c r="P79" s="36">
        <v>0</v>
      </c>
      <c r="Q79" s="37"/>
      <c r="R79" s="378"/>
      <c r="S79" s="37"/>
    </row>
    <row r="80" spans="1:19" ht="12.75" customHeight="1">
      <c r="A80" s="409" t="s">
        <v>152</v>
      </c>
      <c r="B80" s="82">
        <f>D80+F80+H80+J80+L80+N80+P80+R80</f>
        <v>20353.02</v>
      </c>
      <c r="C80" s="82"/>
      <c r="D80" s="82">
        <v>278</v>
      </c>
      <c r="E80" s="82"/>
      <c r="F80" s="82">
        <v>5676</v>
      </c>
      <c r="G80" s="82"/>
      <c r="H80" s="82">
        <v>1234</v>
      </c>
      <c r="I80" s="82"/>
      <c r="J80" s="409">
        <v>11885</v>
      </c>
      <c r="K80" s="82"/>
      <c r="L80" s="82">
        <v>674</v>
      </c>
      <c r="M80" s="82"/>
      <c r="N80" s="82">
        <v>4.0199999999999996</v>
      </c>
      <c r="O80" s="82"/>
      <c r="P80" s="82">
        <v>1</v>
      </c>
      <c r="Q80" s="82"/>
      <c r="R80" s="382">
        <v>601</v>
      </c>
      <c r="S80" s="82"/>
    </row>
    <row r="81" spans="1:19" ht="12.75" customHeight="1" thickBot="1">
      <c r="A81" s="410" t="s">
        <v>154</v>
      </c>
      <c r="B81" s="44">
        <f>B12/B80*1000000</f>
        <v>188363.79253840461</v>
      </c>
      <c r="C81" s="83"/>
      <c r="D81" s="44">
        <f>D12/D80*1000000</f>
        <v>3250648.0192446033</v>
      </c>
      <c r="E81" s="83"/>
      <c r="F81" s="44">
        <f>F12/F80*1000000</f>
        <v>63330.558749119111</v>
      </c>
      <c r="G81" s="83"/>
      <c r="H81" s="44">
        <f>H12/H80*1000000</f>
        <v>108603.72771474879</v>
      </c>
      <c r="I81" s="83"/>
      <c r="J81" s="44">
        <f>J12/J80*1000000</f>
        <v>35018.931426167437</v>
      </c>
      <c r="K81" s="83"/>
      <c r="L81" s="44">
        <f>L12/L80*1000000</f>
        <v>341691.39465875371</v>
      </c>
      <c r="M81" s="83"/>
      <c r="N81" s="44">
        <f>N12/N80*1000000</f>
        <v>27549751.243781097</v>
      </c>
      <c r="O81" s="83"/>
      <c r="P81" s="44">
        <f>P12/P80*1000000</f>
        <v>1623936422.9999998</v>
      </c>
      <c r="Q81" s="83"/>
      <c r="R81" s="44">
        <f>R12/R80*1000000</f>
        <v>92219.988352745422</v>
      </c>
      <c r="S81" s="83"/>
    </row>
    <row r="82" spans="1:19" ht="12.75" customHeight="1">
      <c r="D82" s="400"/>
      <c r="F82" s="400"/>
      <c r="G82" s="37"/>
      <c r="H82" s="400"/>
      <c r="I82" s="37"/>
      <c r="J82" s="400"/>
      <c r="K82" s="37"/>
      <c r="L82" s="400"/>
      <c r="M82" s="37"/>
      <c r="N82" s="400"/>
      <c r="O82" s="37"/>
      <c r="P82" s="400"/>
      <c r="Q82" s="37"/>
      <c r="R82" s="400"/>
      <c r="S82" s="37"/>
    </row>
    <row r="83" spans="1:19" ht="12.75" customHeight="1">
      <c r="D83" s="36"/>
      <c r="F83" s="36"/>
      <c r="G83" s="37"/>
      <c r="H83" s="36"/>
      <c r="I83" s="37"/>
      <c r="J83" s="36"/>
      <c r="K83" s="37"/>
      <c r="L83" s="36"/>
      <c r="M83" s="37"/>
      <c r="N83" s="36"/>
      <c r="O83" s="37"/>
      <c r="P83" s="36"/>
      <c r="Q83" s="37"/>
      <c r="R83" s="36"/>
      <c r="S83" s="37"/>
    </row>
    <row r="84" spans="1:19" ht="12.75" customHeight="1">
      <c r="A84" s="36" t="s">
        <v>496</v>
      </c>
      <c r="C84" s="36"/>
      <c r="D84" s="36"/>
      <c r="E84" s="36"/>
      <c r="F84" s="36"/>
      <c r="G84" s="36"/>
      <c r="H84" s="36"/>
      <c r="I84" s="36"/>
      <c r="J84" s="36"/>
      <c r="K84" s="36"/>
      <c r="L84" s="36">
        <v>2.5</v>
      </c>
      <c r="M84" s="36"/>
      <c r="N84" s="36"/>
      <c r="O84" s="36"/>
      <c r="P84" s="36"/>
      <c r="Q84" s="36"/>
      <c r="R84" s="36"/>
      <c r="S84" s="36"/>
    </row>
    <row r="85" spans="1:19" ht="12.75" customHeight="1">
      <c r="D85" s="36"/>
      <c r="F85" s="36"/>
      <c r="H85" s="36"/>
      <c r="J85" s="36"/>
      <c r="L85" s="36"/>
      <c r="N85" s="36"/>
      <c r="P85" s="36"/>
      <c r="R85" s="36"/>
    </row>
    <row r="86" spans="1:19" ht="12.75" customHeight="1">
      <c r="D86" s="36"/>
      <c r="F86" s="36"/>
      <c r="H86" s="36"/>
      <c r="J86" s="36"/>
      <c r="L86" s="36"/>
      <c r="N86" s="36"/>
      <c r="P86" s="36"/>
      <c r="R86" s="36"/>
    </row>
    <row r="87" spans="1:19" ht="12.75" customHeight="1">
      <c r="D87" s="36"/>
      <c r="F87" s="36"/>
      <c r="H87" s="36"/>
      <c r="J87" s="36"/>
      <c r="L87" s="36"/>
      <c r="N87" s="36"/>
      <c r="P87" s="36"/>
      <c r="R87" s="36"/>
    </row>
    <row r="88" spans="1:19" ht="12.75" customHeight="1">
      <c r="D88" s="36"/>
      <c r="F88" s="36"/>
      <c r="H88" s="36"/>
      <c r="J88" s="36"/>
      <c r="L88" s="36"/>
      <c r="N88" s="36"/>
      <c r="P88" s="36"/>
      <c r="R88" s="36"/>
    </row>
    <row r="89" spans="1:19" ht="12.75" customHeight="1">
      <c r="D89" s="36"/>
      <c r="F89" s="36"/>
      <c r="H89" s="36"/>
      <c r="J89" s="36"/>
      <c r="L89" s="36"/>
      <c r="N89" s="36"/>
      <c r="P89" s="36"/>
      <c r="R89" s="36"/>
    </row>
    <row r="90" spans="1:19" ht="12.75" customHeight="1">
      <c r="D90" s="36"/>
      <c r="F90" s="36"/>
      <c r="H90" s="36"/>
      <c r="J90" s="36"/>
      <c r="L90" s="36"/>
      <c r="N90" s="36"/>
      <c r="P90" s="36"/>
      <c r="R90" s="36"/>
    </row>
    <row r="91" spans="1:19" ht="12.75" customHeight="1">
      <c r="D91" s="36"/>
      <c r="F91" s="36"/>
      <c r="H91" s="36"/>
      <c r="J91" s="36"/>
      <c r="L91" s="36"/>
      <c r="N91" s="36"/>
      <c r="P91" s="36"/>
      <c r="R91" s="36"/>
    </row>
    <row r="92" spans="1:19" ht="12.75" customHeight="1">
      <c r="D92" s="36"/>
      <c r="F92" s="36"/>
      <c r="H92" s="36"/>
      <c r="J92" s="36"/>
      <c r="L92" s="36"/>
      <c r="N92" s="36"/>
      <c r="P92" s="36"/>
      <c r="R92" s="36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8">
    <pageSetUpPr fitToPage="1"/>
  </sheetPr>
  <dimension ref="A3:T84"/>
  <sheetViews>
    <sheetView workbookViewId="0" xr3:uid="{CF366857-BBDD-5199-9BC9-FF52903B0715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1.5703125" style="36" customWidth="1"/>
    <col min="3" max="3" width="5.5703125" style="37" customWidth="1"/>
    <col min="4" max="4" width="12.7109375" style="36" customWidth="1"/>
    <col min="5" max="5" width="5.5703125" style="37" bestFit="1" customWidth="1"/>
    <col min="6" max="6" width="12.7109375" style="36" hidden="1" customWidth="1"/>
    <col min="7" max="7" width="4.7109375" style="37" hidden="1" customWidth="1"/>
    <col min="8" max="8" width="12.7109375" style="36" customWidth="1"/>
    <col min="9" max="9" width="4.7109375" style="36" customWidth="1"/>
    <col min="10" max="16384" width="9.140625" style="36"/>
  </cols>
  <sheetData>
    <row r="3" spans="1:20" s="57" customFormat="1" ht="12.75" customHeight="1">
      <c r="A3" s="224" t="s">
        <v>376</v>
      </c>
      <c r="B3" s="38" t="s">
        <v>80</v>
      </c>
      <c r="C3" s="236"/>
      <c r="D3" s="38" t="s">
        <v>411</v>
      </c>
      <c r="E3" s="38"/>
      <c r="F3" s="335"/>
      <c r="N3" s="335"/>
      <c r="T3" s="335"/>
    </row>
    <row r="4" spans="1:20" s="57" customFormat="1" ht="12.75" customHeight="1">
      <c r="A4" s="354" t="s">
        <v>242</v>
      </c>
      <c r="B4" s="227"/>
      <c r="C4" s="239"/>
      <c r="D4" s="227" t="s">
        <v>502</v>
      </c>
      <c r="E4" s="227"/>
      <c r="F4" s="335"/>
      <c r="N4" s="335"/>
      <c r="T4" s="335"/>
    </row>
    <row r="5" spans="1:20" ht="12.75" customHeight="1">
      <c r="A5" s="84"/>
      <c r="B5" s="40" t="s">
        <v>84</v>
      </c>
      <c r="C5" s="78" t="s">
        <v>15</v>
      </c>
      <c r="D5" s="40" t="s">
        <v>84</v>
      </c>
      <c r="E5" s="40" t="s">
        <v>15</v>
      </c>
      <c r="F5" s="79"/>
      <c r="G5" s="79"/>
      <c r="H5" s="79"/>
      <c r="I5" s="79"/>
      <c r="M5" s="71"/>
    </row>
    <row r="6" spans="1:20" ht="12.75" customHeight="1">
      <c r="A6" s="407" t="s">
        <v>86</v>
      </c>
      <c r="E6" s="36"/>
      <c r="G6" s="36"/>
      <c r="M6" s="71"/>
    </row>
    <row r="7" spans="1:20" ht="12.75" customHeight="1">
      <c r="A7" s="407" t="s">
        <v>178</v>
      </c>
      <c r="B7" s="36">
        <f>D7</f>
        <v>430.1</v>
      </c>
      <c r="C7" s="37">
        <f t="shared" ref="C7:C69" si="0">B7/B$12*100</f>
        <v>96.004464285714292</v>
      </c>
      <c r="D7" s="408">
        <v>430.1</v>
      </c>
      <c r="E7" s="37">
        <f t="shared" ref="E7:E12" si="1">D7/D$12*100</f>
        <v>96.004464285714292</v>
      </c>
      <c r="G7" s="36"/>
      <c r="I7" s="37"/>
      <c r="M7" s="71"/>
    </row>
    <row r="8" spans="1:20" ht="12.75" customHeight="1">
      <c r="A8" s="437" t="s">
        <v>179</v>
      </c>
      <c r="B8" s="36">
        <f t="shared" ref="B8:B70" si="2">D8</f>
        <v>17.899999999999999</v>
      </c>
      <c r="C8" s="37">
        <f t="shared" si="0"/>
        <v>3.995535714285714</v>
      </c>
      <c r="D8" s="408">
        <v>17.899999999999999</v>
      </c>
      <c r="E8" s="37">
        <f t="shared" si="1"/>
        <v>3.995535714285714</v>
      </c>
      <c r="G8" s="36"/>
      <c r="I8" s="37"/>
      <c r="M8" s="71"/>
    </row>
    <row r="9" spans="1:20" ht="12.75" customHeight="1">
      <c r="A9" s="438" t="s">
        <v>180</v>
      </c>
      <c r="B9" s="36">
        <f t="shared" si="2"/>
        <v>0</v>
      </c>
      <c r="C9" s="37">
        <f t="shared" si="0"/>
        <v>0</v>
      </c>
      <c r="D9" s="408">
        <v>0</v>
      </c>
      <c r="E9" s="37">
        <f t="shared" si="1"/>
        <v>0</v>
      </c>
      <c r="G9" s="36"/>
      <c r="I9" s="37"/>
      <c r="M9" s="71"/>
    </row>
    <row r="10" spans="1:20" ht="12.75" customHeight="1">
      <c r="A10" s="438" t="s">
        <v>181</v>
      </c>
      <c r="B10" s="36">
        <f t="shared" si="2"/>
        <v>0</v>
      </c>
      <c r="C10" s="37">
        <f t="shared" si="0"/>
        <v>0</v>
      </c>
      <c r="D10" s="408">
        <v>0</v>
      </c>
      <c r="E10" s="37">
        <f t="shared" si="1"/>
        <v>0</v>
      </c>
      <c r="G10" s="36"/>
      <c r="I10" s="37"/>
      <c r="M10" s="71"/>
    </row>
    <row r="11" spans="1:20" ht="12.75" customHeight="1" thickBot="1">
      <c r="A11" s="439" t="s">
        <v>182</v>
      </c>
      <c r="B11" s="36">
        <f t="shared" si="2"/>
        <v>0</v>
      </c>
      <c r="C11" s="37">
        <f t="shared" si="0"/>
        <v>0</v>
      </c>
      <c r="D11" s="408">
        <v>0</v>
      </c>
      <c r="E11" s="37">
        <f t="shared" si="1"/>
        <v>0</v>
      </c>
      <c r="G11" s="36"/>
      <c r="I11" s="37"/>
      <c r="M11" s="71"/>
    </row>
    <row r="12" spans="1:20" ht="12.75" customHeight="1" thickBot="1">
      <c r="A12" s="406" t="s">
        <v>2</v>
      </c>
      <c r="B12" s="5">
        <f t="shared" si="2"/>
        <v>448</v>
      </c>
      <c r="C12" s="80">
        <f t="shared" si="0"/>
        <v>100</v>
      </c>
      <c r="D12" s="429">
        <f>SUM(D7:D11)</f>
        <v>448</v>
      </c>
      <c r="E12" s="80">
        <f t="shared" si="1"/>
        <v>100</v>
      </c>
      <c r="G12" s="36"/>
      <c r="I12" s="37"/>
      <c r="M12" s="71"/>
    </row>
    <row r="13" spans="1:20" ht="12.75" customHeight="1">
      <c r="A13" s="407" t="s">
        <v>183</v>
      </c>
      <c r="D13" s="408"/>
      <c r="G13" s="36"/>
      <c r="I13" s="37"/>
      <c r="M13" s="71"/>
    </row>
    <row r="14" spans="1:20" ht="12.75" customHeight="1">
      <c r="A14" s="408" t="s">
        <v>184</v>
      </c>
      <c r="B14" s="36">
        <f t="shared" si="2"/>
        <v>0</v>
      </c>
      <c r="C14" s="37">
        <f t="shared" si="0"/>
        <v>0</v>
      </c>
      <c r="D14" s="408"/>
      <c r="E14" s="37">
        <f t="shared" ref="E14:E77" si="3">D14/D$12*100</f>
        <v>0</v>
      </c>
      <c r="G14" s="36"/>
      <c r="I14" s="37"/>
      <c r="M14" s="71"/>
    </row>
    <row r="15" spans="1:20" ht="12.75" customHeight="1">
      <c r="A15" s="408" t="s">
        <v>185</v>
      </c>
      <c r="B15" s="36">
        <f t="shared" si="2"/>
        <v>0</v>
      </c>
      <c r="C15" s="37">
        <f t="shared" si="0"/>
        <v>0</v>
      </c>
      <c r="D15" s="408"/>
      <c r="E15" s="37">
        <f t="shared" si="3"/>
        <v>0</v>
      </c>
      <c r="G15" s="36"/>
      <c r="I15" s="37"/>
      <c r="M15" s="71"/>
    </row>
    <row r="16" spans="1:20" ht="12.75" customHeight="1">
      <c r="A16" s="408" t="s">
        <v>186</v>
      </c>
      <c r="B16" s="36">
        <f t="shared" si="2"/>
        <v>0</v>
      </c>
      <c r="C16" s="37">
        <f t="shared" si="0"/>
        <v>0</v>
      </c>
      <c r="D16" s="408"/>
      <c r="E16" s="37">
        <f t="shared" si="3"/>
        <v>0</v>
      </c>
      <c r="G16" s="36"/>
      <c r="I16" s="37"/>
      <c r="M16" s="71"/>
    </row>
    <row r="17" spans="1:20" ht="12.75" customHeight="1">
      <c r="A17" s="408" t="s">
        <v>187</v>
      </c>
      <c r="B17" s="36">
        <f t="shared" si="2"/>
        <v>0</v>
      </c>
      <c r="C17" s="37">
        <f t="shared" si="0"/>
        <v>0</v>
      </c>
      <c r="D17" s="408"/>
      <c r="E17" s="37">
        <f t="shared" si="3"/>
        <v>0</v>
      </c>
      <c r="G17" s="36"/>
      <c r="I17" s="37"/>
      <c r="M17" s="71"/>
    </row>
    <row r="18" spans="1:20" ht="12.75" customHeight="1">
      <c r="A18" s="408" t="s">
        <v>188</v>
      </c>
      <c r="B18" s="36">
        <f t="shared" si="2"/>
        <v>0</v>
      </c>
      <c r="C18" s="37">
        <f t="shared" si="0"/>
        <v>0</v>
      </c>
      <c r="D18" s="408"/>
      <c r="E18" s="37">
        <f t="shared" si="3"/>
        <v>0</v>
      </c>
      <c r="G18" s="36"/>
      <c r="I18" s="37"/>
      <c r="M18" s="71"/>
    </row>
    <row r="19" spans="1:20" ht="12.75" customHeight="1" thickBot="1">
      <c r="A19" s="408" t="s">
        <v>189</v>
      </c>
      <c r="B19" s="36">
        <f t="shared" si="2"/>
        <v>0</v>
      </c>
      <c r="C19" s="37">
        <f t="shared" si="0"/>
        <v>0</v>
      </c>
      <c r="D19" s="408"/>
      <c r="E19" s="37">
        <f t="shared" si="3"/>
        <v>0</v>
      </c>
      <c r="G19" s="36"/>
      <c r="I19" s="37"/>
      <c r="M19" s="71"/>
    </row>
    <row r="20" spans="1:20" ht="12.75" customHeight="1" thickBot="1">
      <c r="A20" s="69" t="s">
        <v>190</v>
      </c>
      <c r="B20" s="5">
        <f t="shared" si="2"/>
        <v>0</v>
      </c>
      <c r="C20" s="80">
        <f t="shared" si="0"/>
        <v>0</v>
      </c>
      <c r="D20" s="429">
        <f>SUM(D14:D19)</f>
        <v>0</v>
      </c>
      <c r="E20" s="80">
        <f t="shared" si="3"/>
        <v>0</v>
      </c>
      <c r="G20" s="36"/>
      <c r="I20" s="37"/>
      <c r="M20" s="71"/>
      <c r="T20" s="347"/>
    </row>
    <row r="21" spans="1:20" ht="12.75" customHeight="1">
      <c r="A21" s="408" t="s">
        <v>108</v>
      </c>
      <c r="B21" s="36">
        <f t="shared" si="2"/>
        <v>6.8</v>
      </c>
      <c r="C21" s="37">
        <f t="shared" si="0"/>
        <v>1.5178571428571428</v>
      </c>
      <c r="D21" s="408">
        <v>6.8</v>
      </c>
      <c r="E21" s="37">
        <f t="shared" si="3"/>
        <v>1.5178571428571428</v>
      </c>
      <c r="G21" s="36"/>
      <c r="I21" s="37"/>
      <c r="M21" s="71"/>
      <c r="T21" s="347"/>
    </row>
    <row r="22" spans="1:20" ht="12.75" customHeight="1">
      <c r="A22" s="408" t="s">
        <v>110</v>
      </c>
      <c r="B22" s="36">
        <f t="shared" si="2"/>
        <v>4.4000000000000004</v>
      </c>
      <c r="C22" s="37">
        <f t="shared" si="0"/>
        <v>0.98214285714285732</v>
      </c>
      <c r="D22" s="408">
        <v>4.4000000000000004</v>
      </c>
      <c r="E22" s="37">
        <f t="shared" si="3"/>
        <v>0.98214285714285732</v>
      </c>
      <c r="G22" s="36"/>
      <c r="I22" s="37"/>
      <c r="M22" s="71"/>
    </row>
    <row r="23" spans="1:20" ht="12.75" customHeight="1">
      <c r="A23" s="408" t="s">
        <v>112</v>
      </c>
      <c r="B23" s="36">
        <f t="shared" si="2"/>
        <v>0</v>
      </c>
      <c r="C23" s="37">
        <f t="shared" si="0"/>
        <v>0</v>
      </c>
      <c r="D23" s="408"/>
      <c r="E23" s="37">
        <f t="shared" si="3"/>
        <v>0</v>
      </c>
      <c r="G23" s="36"/>
      <c r="I23" s="37"/>
      <c r="M23" s="71"/>
    </row>
    <row r="24" spans="1:20" ht="12.75" customHeight="1" thickBot="1">
      <c r="A24" s="408" t="s">
        <v>114</v>
      </c>
      <c r="B24" s="36">
        <f t="shared" si="2"/>
        <v>3.2</v>
      </c>
      <c r="C24" s="37">
        <f t="shared" si="0"/>
        <v>0.7142857142857143</v>
      </c>
      <c r="D24" s="408">
        <v>3.2</v>
      </c>
      <c r="E24" s="37">
        <f t="shared" si="3"/>
        <v>0.7142857142857143</v>
      </c>
      <c r="G24" s="36"/>
      <c r="I24" s="37"/>
      <c r="M24" s="71"/>
    </row>
    <row r="25" spans="1:20" ht="12.75" customHeight="1" thickBot="1">
      <c r="A25" s="69" t="s">
        <v>191</v>
      </c>
      <c r="B25" s="5">
        <f t="shared" si="2"/>
        <v>14.399999999999999</v>
      </c>
      <c r="C25" s="80">
        <f t="shared" si="0"/>
        <v>3.214285714285714</v>
      </c>
      <c r="D25" s="429">
        <f>SUM(D21:D24)</f>
        <v>14.399999999999999</v>
      </c>
      <c r="E25" s="80">
        <f t="shared" si="3"/>
        <v>3.214285714285714</v>
      </c>
      <c r="G25" s="36"/>
      <c r="I25" s="37"/>
      <c r="M25" s="71"/>
    </row>
    <row r="26" spans="1:20" ht="12.75" customHeight="1">
      <c r="A26" s="408" t="s">
        <v>192</v>
      </c>
      <c r="B26" s="36">
        <f t="shared" si="2"/>
        <v>0</v>
      </c>
      <c r="C26" s="37">
        <f t="shared" si="0"/>
        <v>0</v>
      </c>
      <c r="D26" s="408"/>
      <c r="E26" s="37">
        <f t="shared" si="3"/>
        <v>0</v>
      </c>
      <c r="G26" s="36"/>
      <c r="I26" s="37"/>
      <c r="M26" s="71"/>
    </row>
    <row r="27" spans="1:20" ht="12.75" customHeight="1">
      <c r="A27" s="408" t="s">
        <v>193</v>
      </c>
      <c r="B27" s="36">
        <f t="shared" si="2"/>
        <v>31.2</v>
      </c>
      <c r="C27" s="37">
        <f t="shared" si="0"/>
        <v>6.9642857142857144</v>
      </c>
      <c r="D27" s="408">
        <v>31.2</v>
      </c>
      <c r="E27" s="37">
        <f t="shared" si="3"/>
        <v>6.9642857142857144</v>
      </c>
      <c r="G27" s="36"/>
      <c r="I27" s="37"/>
      <c r="M27" s="71"/>
    </row>
    <row r="28" spans="1:20" ht="12.75" customHeight="1">
      <c r="A28" s="408" t="s">
        <v>194</v>
      </c>
      <c r="B28" s="36">
        <f t="shared" si="2"/>
        <v>12</v>
      </c>
      <c r="C28" s="37">
        <f t="shared" si="0"/>
        <v>2.6785714285714284</v>
      </c>
      <c r="D28" s="408">
        <v>12</v>
      </c>
      <c r="E28" s="37">
        <f t="shared" si="3"/>
        <v>2.6785714285714284</v>
      </c>
      <c r="G28" s="36"/>
      <c r="I28" s="37"/>
      <c r="M28" s="71"/>
    </row>
    <row r="29" spans="1:20" ht="12.75" customHeight="1">
      <c r="A29" s="408" t="s">
        <v>195</v>
      </c>
      <c r="B29" s="36">
        <f t="shared" si="2"/>
        <v>11.3</v>
      </c>
      <c r="C29" s="37">
        <f t="shared" si="0"/>
        <v>2.5223214285714288</v>
      </c>
      <c r="D29" s="408">
        <v>11.3</v>
      </c>
      <c r="E29" s="37">
        <f t="shared" si="3"/>
        <v>2.5223214285714288</v>
      </c>
      <c r="G29" s="36"/>
      <c r="I29" s="37"/>
      <c r="M29" s="71"/>
    </row>
    <row r="30" spans="1:20" ht="12.75" customHeight="1">
      <c r="A30" s="408" t="s">
        <v>196</v>
      </c>
      <c r="B30" s="36">
        <f t="shared" si="2"/>
        <v>0</v>
      </c>
      <c r="C30" s="37">
        <f t="shared" si="0"/>
        <v>0</v>
      </c>
      <c r="D30" s="408"/>
      <c r="E30" s="37">
        <f t="shared" si="3"/>
        <v>0</v>
      </c>
      <c r="G30" s="36"/>
      <c r="I30" s="37"/>
      <c r="M30" s="71"/>
    </row>
    <row r="31" spans="1:20" ht="12.75" customHeight="1">
      <c r="A31" s="408" t="s">
        <v>197</v>
      </c>
      <c r="B31" s="36">
        <f t="shared" si="2"/>
        <v>55.6</v>
      </c>
      <c r="C31" s="37">
        <f t="shared" si="0"/>
        <v>12.410714285714286</v>
      </c>
      <c r="D31" s="408">
        <v>55.6</v>
      </c>
      <c r="E31" s="37">
        <f t="shared" si="3"/>
        <v>12.410714285714286</v>
      </c>
      <c r="G31" s="36"/>
      <c r="I31" s="37"/>
      <c r="M31" s="71"/>
    </row>
    <row r="32" spans="1:20" ht="12.75" customHeight="1" thickBot="1">
      <c r="A32" s="408" t="s">
        <v>198</v>
      </c>
      <c r="B32" s="36">
        <f t="shared" si="2"/>
        <v>0</v>
      </c>
      <c r="C32" s="37">
        <f t="shared" si="0"/>
        <v>0</v>
      </c>
      <c r="D32" s="408"/>
      <c r="E32" s="37">
        <f t="shared" si="3"/>
        <v>0</v>
      </c>
      <c r="G32" s="36"/>
      <c r="I32" s="37"/>
      <c r="M32" s="71"/>
    </row>
    <row r="33" spans="1:13" ht="12.75" customHeight="1" thickBot="1">
      <c r="A33" s="69" t="s">
        <v>199</v>
      </c>
      <c r="B33" s="5">
        <f t="shared" si="2"/>
        <v>110.1</v>
      </c>
      <c r="C33" s="80">
        <f t="shared" si="0"/>
        <v>24.575892857142854</v>
      </c>
      <c r="D33" s="429">
        <f>SUM(D26:D32)</f>
        <v>110.1</v>
      </c>
      <c r="E33" s="80">
        <f t="shared" si="3"/>
        <v>24.575892857142854</v>
      </c>
      <c r="G33" s="36"/>
      <c r="I33" s="37"/>
      <c r="M33" s="71"/>
    </row>
    <row r="34" spans="1:13" ht="12.75" customHeight="1">
      <c r="A34" s="408" t="s">
        <v>200</v>
      </c>
      <c r="B34" s="36">
        <f t="shared" si="2"/>
        <v>16.3</v>
      </c>
      <c r="C34" s="37">
        <f t="shared" si="0"/>
        <v>3.6383928571428572</v>
      </c>
      <c r="D34" s="408">
        <v>16.3</v>
      </c>
      <c r="E34" s="37">
        <f t="shared" si="3"/>
        <v>3.6383928571428572</v>
      </c>
      <c r="G34" s="36"/>
      <c r="I34" s="37"/>
      <c r="M34" s="71"/>
    </row>
    <row r="35" spans="1:13" ht="12.75" customHeight="1">
      <c r="A35" s="408" t="s">
        <v>201</v>
      </c>
      <c r="B35" s="36">
        <f t="shared" si="2"/>
        <v>1.8</v>
      </c>
      <c r="C35" s="37">
        <f t="shared" si="0"/>
        <v>0.40178571428571436</v>
      </c>
      <c r="D35" s="408">
        <v>1.8</v>
      </c>
      <c r="E35" s="37">
        <f t="shared" si="3"/>
        <v>0.40178571428571436</v>
      </c>
      <c r="G35" s="36"/>
      <c r="I35" s="37"/>
      <c r="M35" s="71"/>
    </row>
    <row r="36" spans="1:13" ht="12.75" customHeight="1">
      <c r="A36" s="408" t="s">
        <v>202</v>
      </c>
      <c r="B36" s="36">
        <f t="shared" si="2"/>
        <v>26</v>
      </c>
      <c r="C36" s="37">
        <f t="shared" si="0"/>
        <v>5.8035714285714288</v>
      </c>
      <c r="D36" s="408">
        <v>26</v>
      </c>
      <c r="E36" s="37">
        <f t="shared" si="3"/>
        <v>5.8035714285714288</v>
      </c>
      <c r="G36" s="36"/>
      <c r="I36" s="37"/>
      <c r="M36" s="71"/>
    </row>
    <row r="37" spans="1:13" ht="12.75" customHeight="1" thickBot="1">
      <c r="A37" s="408" t="s">
        <v>203</v>
      </c>
      <c r="B37" s="36">
        <f t="shared" si="2"/>
        <v>3.1</v>
      </c>
      <c r="C37" s="37">
        <f t="shared" si="0"/>
        <v>0.69196428571428581</v>
      </c>
      <c r="D37" s="408">
        <v>3.1</v>
      </c>
      <c r="E37" s="37">
        <f t="shared" si="3"/>
        <v>0.69196428571428581</v>
      </c>
      <c r="G37" s="36"/>
      <c r="I37" s="37"/>
      <c r="M37" s="71"/>
    </row>
    <row r="38" spans="1:13" ht="12.75" customHeight="1" thickBot="1">
      <c r="A38" s="69" t="s">
        <v>204</v>
      </c>
      <c r="B38" s="5">
        <f t="shared" si="2"/>
        <v>47.2</v>
      </c>
      <c r="C38" s="80">
        <f t="shared" si="0"/>
        <v>10.535714285714286</v>
      </c>
      <c r="D38" s="429">
        <f>SUM(D34:D37)</f>
        <v>47.2</v>
      </c>
      <c r="E38" s="80">
        <f t="shared" si="3"/>
        <v>10.535714285714286</v>
      </c>
      <c r="G38" s="36"/>
      <c r="I38" s="37"/>
      <c r="M38" s="71"/>
    </row>
    <row r="39" spans="1:13" ht="12.75" customHeight="1">
      <c r="A39" s="408" t="s">
        <v>205</v>
      </c>
      <c r="B39" s="36">
        <f t="shared" si="2"/>
        <v>77.2</v>
      </c>
      <c r="C39" s="37">
        <f t="shared" si="0"/>
        <v>17.232142857142858</v>
      </c>
      <c r="D39" s="408">
        <v>77.2</v>
      </c>
      <c r="E39" s="37">
        <f t="shared" si="3"/>
        <v>17.232142857142858</v>
      </c>
      <c r="G39" s="36"/>
      <c r="I39" s="37"/>
      <c r="M39" s="71"/>
    </row>
    <row r="40" spans="1:13" ht="12.75" customHeight="1">
      <c r="A40" s="408" t="s">
        <v>206</v>
      </c>
      <c r="B40" s="36">
        <f t="shared" si="2"/>
        <v>40.799999999999997</v>
      </c>
      <c r="C40" s="37">
        <f t="shared" si="0"/>
        <v>9.1071428571428559</v>
      </c>
      <c r="D40" s="408">
        <v>40.799999999999997</v>
      </c>
      <c r="E40" s="37">
        <f t="shared" si="3"/>
        <v>9.1071428571428559</v>
      </c>
      <c r="G40" s="36"/>
      <c r="I40" s="37"/>
      <c r="M40" s="71"/>
    </row>
    <row r="41" spans="1:13" ht="12.75" customHeight="1">
      <c r="A41" s="408" t="s">
        <v>42</v>
      </c>
      <c r="B41" s="36">
        <f t="shared" si="2"/>
        <v>4.4000000000000004</v>
      </c>
      <c r="C41" s="37">
        <f t="shared" si="0"/>
        <v>0.98214285714285732</v>
      </c>
      <c r="D41" s="408">
        <v>4.4000000000000004</v>
      </c>
      <c r="E41" s="37">
        <f t="shared" si="3"/>
        <v>0.98214285714285732</v>
      </c>
      <c r="G41" s="36"/>
      <c r="I41" s="37"/>
      <c r="M41" s="71"/>
    </row>
    <row r="42" spans="1:13" ht="12.75" customHeight="1">
      <c r="A42" s="408" t="s">
        <v>207</v>
      </c>
      <c r="B42" s="36">
        <f t="shared" si="2"/>
        <v>27.6</v>
      </c>
      <c r="C42" s="37">
        <f t="shared" si="0"/>
        <v>6.1607142857142865</v>
      </c>
      <c r="D42" s="408">
        <v>27.6</v>
      </c>
      <c r="E42" s="37">
        <f t="shared" si="3"/>
        <v>6.1607142857142865</v>
      </c>
      <c r="G42" s="36"/>
      <c r="I42" s="37"/>
      <c r="M42" s="71"/>
    </row>
    <row r="43" spans="1:13" ht="12.75" customHeight="1">
      <c r="A43" s="408" t="s">
        <v>208</v>
      </c>
      <c r="B43" s="36">
        <f t="shared" si="2"/>
        <v>0</v>
      </c>
      <c r="C43" s="37">
        <f t="shared" si="0"/>
        <v>0</v>
      </c>
      <c r="D43" s="408"/>
      <c r="E43" s="37">
        <f t="shared" si="3"/>
        <v>0</v>
      </c>
      <c r="G43" s="36"/>
      <c r="I43" s="37"/>
      <c r="M43" s="71"/>
    </row>
    <row r="44" spans="1:13" ht="12.75" customHeight="1">
      <c r="A44" s="408" t="s">
        <v>209</v>
      </c>
      <c r="B44" s="36">
        <f t="shared" si="2"/>
        <v>0</v>
      </c>
      <c r="C44" s="37">
        <f t="shared" si="0"/>
        <v>0</v>
      </c>
      <c r="D44" s="408"/>
      <c r="E44" s="37">
        <f t="shared" si="3"/>
        <v>0</v>
      </c>
      <c r="G44" s="36"/>
      <c r="I44" s="37"/>
      <c r="M44" s="71"/>
    </row>
    <row r="45" spans="1:13" ht="12.75" customHeight="1" thickBot="1">
      <c r="A45" s="408" t="s">
        <v>210</v>
      </c>
      <c r="B45" s="36">
        <f t="shared" si="2"/>
        <v>0</v>
      </c>
      <c r="C45" s="37">
        <f t="shared" si="0"/>
        <v>0</v>
      </c>
      <c r="D45" s="408"/>
      <c r="E45" s="37">
        <f t="shared" si="3"/>
        <v>0</v>
      </c>
      <c r="G45" s="36"/>
      <c r="I45" s="37"/>
      <c r="M45" s="71"/>
    </row>
    <row r="46" spans="1:13" ht="12.75" customHeight="1" thickBot="1">
      <c r="A46" s="69" t="s">
        <v>211</v>
      </c>
      <c r="B46" s="5">
        <f t="shared" si="2"/>
        <v>150</v>
      </c>
      <c r="C46" s="80">
        <f t="shared" si="0"/>
        <v>33.482142857142854</v>
      </c>
      <c r="D46" s="429">
        <f>SUM(D39:D45)</f>
        <v>150</v>
      </c>
      <c r="E46" s="80">
        <f t="shared" si="3"/>
        <v>33.482142857142854</v>
      </c>
      <c r="G46" s="36"/>
      <c r="I46" s="37"/>
      <c r="M46" s="71"/>
    </row>
    <row r="47" spans="1:13" ht="12.75" customHeight="1">
      <c r="A47" s="408" t="s">
        <v>212</v>
      </c>
      <c r="B47" s="36">
        <f t="shared" si="2"/>
        <v>7.4</v>
      </c>
      <c r="C47" s="37">
        <f t="shared" si="0"/>
        <v>1.6517857142857144</v>
      </c>
      <c r="D47" s="408">
        <v>7.4</v>
      </c>
      <c r="E47" s="37">
        <f t="shared" si="3"/>
        <v>1.6517857142857144</v>
      </c>
      <c r="G47" s="36"/>
      <c r="I47" s="37"/>
      <c r="M47" s="71"/>
    </row>
    <row r="48" spans="1:13" ht="12.75" customHeight="1" thickBot="1">
      <c r="A48" s="408" t="s">
        <v>213</v>
      </c>
      <c r="B48" s="36">
        <f t="shared" si="2"/>
        <v>0</v>
      </c>
      <c r="C48" s="37">
        <f t="shared" si="0"/>
        <v>0</v>
      </c>
      <c r="D48" s="408"/>
      <c r="E48" s="37">
        <f t="shared" si="3"/>
        <v>0</v>
      </c>
      <c r="G48" s="36"/>
      <c r="I48" s="37"/>
      <c r="M48" s="71"/>
    </row>
    <row r="49" spans="1:13" ht="12.75" customHeight="1" thickBot="1">
      <c r="A49" s="69" t="s">
        <v>214</v>
      </c>
      <c r="B49" s="5">
        <f t="shared" si="2"/>
        <v>7.4</v>
      </c>
      <c r="C49" s="80">
        <f t="shared" si="0"/>
        <v>1.6517857142857144</v>
      </c>
      <c r="D49" s="429">
        <f>SUM(D47:D48)</f>
        <v>7.4</v>
      </c>
      <c r="E49" s="80">
        <f t="shared" si="3"/>
        <v>1.6517857142857144</v>
      </c>
      <c r="G49" s="36"/>
      <c r="I49" s="37"/>
      <c r="M49" s="71"/>
    </row>
    <row r="50" spans="1:13" ht="12.75" customHeight="1">
      <c r="A50" s="408" t="s">
        <v>215</v>
      </c>
      <c r="B50" s="36">
        <f t="shared" si="2"/>
        <v>20.7</v>
      </c>
      <c r="C50" s="37">
        <f t="shared" si="0"/>
        <v>4.6205357142857135</v>
      </c>
      <c r="D50" s="408">
        <v>20.7</v>
      </c>
      <c r="E50" s="37">
        <f t="shared" si="3"/>
        <v>4.6205357142857135</v>
      </c>
      <c r="G50" s="36"/>
      <c r="I50" s="37"/>
      <c r="M50" s="71"/>
    </row>
    <row r="51" spans="1:13" ht="12.75" customHeight="1">
      <c r="A51" s="408" t="s">
        <v>216</v>
      </c>
      <c r="B51" s="36">
        <f t="shared" si="2"/>
        <v>0</v>
      </c>
      <c r="C51" s="37">
        <f t="shared" si="0"/>
        <v>0</v>
      </c>
      <c r="D51" s="408"/>
      <c r="E51" s="37">
        <f t="shared" si="3"/>
        <v>0</v>
      </c>
      <c r="G51" s="36"/>
      <c r="I51" s="37"/>
      <c r="M51" s="71"/>
    </row>
    <row r="52" spans="1:13" ht="12.75" customHeight="1">
      <c r="A52" s="408" t="s">
        <v>217</v>
      </c>
      <c r="B52" s="36">
        <f t="shared" si="2"/>
        <v>12.6</v>
      </c>
      <c r="C52" s="37">
        <f t="shared" si="0"/>
        <v>2.8125</v>
      </c>
      <c r="D52" s="408">
        <v>12.6</v>
      </c>
      <c r="E52" s="37">
        <f t="shared" si="3"/>
        <v>2.8125</v>
      </c>
      <c r="G52" s="36"/>
      <c r="I52" s="37"/>
      <c r="M52" s="71"/>
    </row>
    <row r="53" spans="1:13" ht="12.75" customHeight="1">
      <c r="A53" s="408" t="s">
        <v>218</v>
      </c>
      <c r="B53" s="36">
        <f t="shared" si="2"/>
        <v>0</v>
      </c>
      <c r="C53" s="37">
        <f t="shared" si="0"/>
        <v>0</v>
      </c>
      <c r="D53" s="408"/>
      <c r="E53" s="37">
        <f t="shared" si="3"/>
        <v>0</v>
      </c>
      <c r="G53" s="36"/>
      <c r="I53" s="37"/>
      <c r="M53" s="71"/>
    </row>
    <row r="54" spans="1:13" ht="12.75" customHeight="1">
      <c r="A54" s="408" t="s">
        <v>219</v>
      </c>
      <c r="B54" s="36">
        <f t="shared" si="2"/>
        <v>0</v>
      </c>
      <c r="C54" s="37">
        <f t="shared" si="0"/>
        <v>0</v>
      </c>
      <c r="D54" s="408"/>
      <c r="E54" s="37">
        <f t="shared" si="3"/>
        <v>0</v>
      </c>
      <c r="G54" s="36"/>
      <c r="I54" s="37"/>
      <c r="M54" s="71"/>
    </row>
    <row r="55" spans="1:13" ht="12.75" customHeight="1">
      <c r="A55" s="408" t="s">
        <v>220</v>
      </c>
      <c r="B55" s="36">
        <f t="shared" si="2"/>
        <v>13.7</v>
      </c>
      <c r="C55" s="37">
        <f t="shared" si="0"/>
        <v>3.058035714285714</v>
      </c>
      <c r="D55" s="408">
        <v>13.7</v>
      </c>
      <c r="E55" s="37">
        <f t="shared" si="3"/>
        <v>3.058035714285714</v>
      </c>
      <c r="G55" s="36"/>
      <c r="I55" s="37"/>
      <c r="M55" s="71"/>
    </row>
    <row r="56" spans="1:13" ht="12.75" customHeight="1" thickBot="1">
      <c r="A56" s="408" t="s">
        <v>221</v>
      </c>
      <c r="B56" s="36">
        <f t="shared" si="2"/>
        <v>0</v>
      </c>
      <c r="C56" s="37">
        <f t="shared" si="0"/>
        <v>0</v>
      </c>
      <c r="D56" s="408"/>
      <c r="E56" s="37">
        <f t="shared" si="3"/>
        <v>0</v>
      </c>
      <c r="G56" s="36"/>
      <c r="I56" s="37"/>
      <c r="M56" s="71"/>
    </row>
    <row r="57" spans="1:13" ht="12.75" customHeight="1" thickBot="1">
      <c r="A57" s="69" t="s">
        <v>222</v>
      </c>
      <c r="B57" s="5">
        <f t="shared" si="2"/>
        <v>47</v>
      </c>
      <c r="C57" s="80">
        <f t="shared" si="0"/>
        <v>10.491071428571429</v>
      </c>
      <c r="D57" s="429">
        <f>SUM(D50:D56)</f>
        <v>47</v>
      </c>
      <c r="E57" s="80">
        <f t="shared" si="3"/>
        <v>10.491071428571429</v>
      </c>
      <c r="G57" s="36"/>
      <c r="I57" s="37"/>
      <c r="M57" s="71"/>
    </row>
    <row r="58" spans="1:13" ht="12.75" customHeight="1">
      <c r="A58" s="408" t="s">
        <v>223</v>
      </c>
      <c r="B58" s="36">
        <f t="shared" si="2"/>
        <v>0</v>
      </c>
      <c r="C58" s="37">
        <f t="shared" si="0"/>
        <v>0</v>
      </c>
      <c r="D58" s="408"/>
      <c r="E58" s="37">
        <f t="shared" si="3"/>
        <v>0</v>
      </c>
      <c r="G58" s="36"/>
      <c r="I58" s="37"/>
      <c r="M58" s="71"/>
    </row>
    <row r="59" spans="1:13" ht="12.75" customHeight="1" thickBot="1">
      <c r="A59" s="408" t="s">
        <v>224</v>
      </c>
      <c r="B59" s="36">
        <f t="shared" si="2"/>
        <v>0</v>
      </c>
      <c r="C59" s="37">
        <f t="shared" si="0"/>
        <v>0</v>
      </c>
      <c r="D59" s="408"/>
      <c r="E59" s="37">
        <f t="shared" si="3"/>
        <v>0</v>
      </c>
      <c r="G59" s="36"/>
      <c r="I59" s="37"/>
      <c r="M59" s="71"/>
    </row>
    <row r="60" spans="1:13" ht="12.75" customHeight="1" thickBot="1">
      <c r="A60" s="69" t="s">
        <v>225</v>
      </c>
      <c r="B60" s="5">
        <f t="shared" si="2"/>
        <v>0</v>
      </c>
      <c r="C60" s="80">
        <f t="shared" si="0"/>
        <v>0</v>
      </c>
      <c r="D60" s="429">
        <f>SUM(D58:D59)</f>
        <v>0</v>
      </c>
      <c r="E60" s="80">
        <f t="shared" si="3"/>
        <v>0</v>
      </c>
      <c r="G60" s="36"/>
      <c r="I60" s="37"/>
      <c r="M60" s="71"/>
    </row>
    <row r="61" spans="1:13" ht="12.75" customHeight="1">
      <c r="A61" s="408" t="s">
        <v>226</v>
      </c>
      <c r="B61" s="36">
        <f t="shared" si="2"/>
        <v>9.1</v>
      </c>
      <c r="C61" s="37">
        <f t="shared" si="0"/>
        <v>2.03125</v>
      </c>
      <c r="D61" s="408">
        <v>9.1</v>
      </c>
      <c r="E61" s="37">
        <f t="shared" si="3"/>
        <v>2.03125</v>
      </c>
      <c r="G61" s="36"/>
      <c r="I61" s="37"/>
      <c r="M61" s="71"/>
    </row>
    <row r="62" spans="1:13" ht="12.75" customHeight="1" thickBot="1">
      <c r="A62" s="408" t="s">
        <v>227</v>
      </c>
      <c r="B62" s="36">
        <f t="shared" si="2"/>
        <v>37</v>
      </c>
      <c r="C62" s="37">
        <f t="shared" si="0"/>
        <v>8.2589285714285712</v>
      </c>
      <c r="D62" s="408">
        <v>37</v>
      </c>
      <c r="E62" s="37">
        <f t="shared" si="3"/>
        <v>8.2589285714285712</v>
      </c>
      <c r="G62" s="36"/>
      <c r="I62" s="37"/>
      <c r="M62" s="71"/>
    </row>
    <row r="63" spans="1:13" ht="12.75" customHeight="1" thickBot="1">
      <c r="A63" s="69" t="s">
        <v>228</v>
      </c>
      <c r="B63" s="5">
        <f t="shared" si="2"/>
        <v>46.1</v>
      </c>
      <c r="C63" s="80">
        <f t="shared" si="0"/>
        <v>10.290178571428573</v>
      </c>
      <c r="D63" s="429">
        <f>SUM(D61:D62)</f>
        <v>46.1</v>
      </c>
      <c r="E63" s="80">
        <f t="shared" si="3"/>
        <v>10.290178571428573</v>
      </c>
      <c r="G63" s="36"/>
      <c r="I63" s="37"/>
      <c r="M63" s="71"/>
    </row>
    <row r="64" spans="1:13" ht="12.75" customHeight="1">
      <c r="A64" s="408" t="s">
        <v>229</v>
      </c>
      <c r="B64" s="36">
        <f t="shared" si="2"/>
        <v>5.8</v>
      </c>
      <c r="C64" s="37">
        <f t="shared" si="0"/>
        <v>1.294642857142857</v>
      </c>
      <c r="D64" s="408">
        <v>5.8</v>
      </c>
      <c r="E64" s="37">
        <f t="shared" si="3"/>
        <v>1.294642857142857</v>
      </c>
      <c r="G64" s="36"/>
      <c r="I64" s="37"/>
      <c r="M64" s="71"/>
    </row>
    <row r="65" spans="1:13" s="81" customFormat="1" ht="12.75" customHeight="1" thickBot="1">
      <c r="A65" s="408" t="s">
        <v>230</v>
      </c>
      <c r="B65" s="36">
        <f t="shared" si="2"/>
        <v>2.1</v>
      </c>
      <c r="C65" s="37">
        <f t="shared" si="0"/>
        <v>0.46875</v>
      </c>
      <c r="D65" s="408">
        <v>2.1</v>
      </c>
      <c r="E65" s="37">
        <f t="shared" si="3"/>
        <v>0.46875</v>
      </c>
      <c r="M65" s="71"/>
    </row>
    <row r="66" spans="1:13" s="81" customFormat="1" ht="12.75" customHeight="1" thickBot="1">
      <c r="A66" s="69" t="s">
        <v>231</v>
      </c>
      <c r="B66" s="5">
        <f t="shared" si="2"/>
        <v>7.9</v>
      </c>
      <c r="C66" s="80">
        <f t="shared" si="0"/>
        <v>1.7633928571428572</v>
      </c>
      <c r="D66" s="429">
        <f>SUM(D64:D65)</f>
        <v>7.9</v>
      </c>
      <c r="E66" s="80">
        <f t="shared" si="3"/>
        <v>1.7633928571428572</v>
      </c>
      <c r="M66" s="71"/>
    </row>
    <row r="67" spans="1:13" ht="12.75" customHeight="1">
      <c r="A67" s="408" t="s">
        <v>232</v>
      </c>
      <c r="B67" s="36">
        <f t="shared" si="2"/>
        <v>0</v>
      </c>
      <c r="C67" s="82">
        <f t="shared" si="0"/>
        <v>0</v>
      </c>
      <c r="D67" s="408"/>
      <c r="E67" s="82">
        <f t="shared" si="3"/>
        <v>0</v>
      </c>
      <c r="M67" s="71"/>
    </row>
    <row r="68" spans="1:13" ht="12.75" customHeight="1" thickBot="1">
      <c r="A68" s="408" t="s">
        <v>233</v>
      </c>
      <c r="B68" s="36">
        <f t="shared" si="2"/>
        <v>0</v>
      </c>
      <c r="C68" s="83">
        <f t="shared" si="0"/>
        <v>0</v>
      </c>
      <c r="D68" s="408"/>
      <c r="E68" s="83">
        <f t="shared" si="3"/>
        <v>0</v>
      </c>
      <c r="M68" s="71"/>
    </row>
    <row r="69" spans="1:13" ht="12.75" customHeight="1" thickBot="1">
      <c r="A69" s="69" t="s">
        <v>234</v>
      </c>
      <c r="B69" s="5">
        <f t="shared" si="2"/>
        <v>0</v>
      </c>
      <c r="C69" s="80">
        <f t="shared" si="0"/>
        <v>0</v>
      </c>
      <c r="D69" s="429">
        <f>SUM(D67:D68)</f>
        <v>0</v>
      </c>
      <c r="E69" s="80">
        <f t="shared" si="3"/>
        <v>0</v>
      </c>
      <c r="M69" s="71"/>
    </row>
    <row r="70" spans="1:13" ht="12.75" customHeight="1" thickBot="1">
      <c r="A70" s="69" t="s">
        <v>235</v>
      </c>
      <c r="B70" s="80">
        <f t="shared" si="2"/>
        <v>0</v>
      </c>
      <c r="C70" s="80">
        <f t="shared" ref="C70:C78" si="4">B70/B$12*100</f>
        <v>0</v>
      </c>
      <c r="D70" s="420">
        <v>0</v>
      </c>
      <c r="E70" s="80">
        <f t="shared" si="3"/>
        <v>0</v>
      </c>
      <c r="M70" s="71"/>
    </row>
    <row r="71" spans="1:13" ht="12.75" customHeight="1" thickBot="1">
      <c r="A71" s="69" t="s">
        <v>236</v>
      </c>
      <c r="B71" s="80">
        <f t="shared" ref="B71:B80" si="5">D71</f>
        <v>0</v>
      </c>
      <c r="C71" s="80">
        <f t="shared" si="4"/>
        <v>0</v>
      </c>
      <c r="D71" s="429">
        <v>0</v>
      </c>
      <c r="E71" s="80">
        <f t="shared" si="3"/>
        <v>0</v>
      </c>
      <c r="M71" s="71"/>
    </row>
    <row r="72" spans="1:13" ht="12.75" customHeight="1" thickBot="1">
      <c r="A72" s="406" t="s">
        <v>126</v>
      </c>
      <c r="B72" s="5">
        <f t="shared" si="5"/>
        <v>430.09999999999997</v>
      </c>
      <c r="C72" s="80">
        <f t="shared" si="4"/>
        <v>96.004464285714278</v>
      </c>
      <c r="D72" s="591">
        <f>D20+D25+D33+D38+D46+D49+D57+D60+D63+D66+D69+D70+D71</f>
        <v>430.09999999999997</v>
      </c>
      <c r="E72" s="80">
        <f t="shared" si="3"/>
        <v>96.004464285714278</v>
      </c>
      <c r="M72" s="71"/>
    </row>
    <row r="73" spans="1:13" ht="12.75" customHeight="1" thickBot="1">
      <c r="A73" s="406" t="s">
        <v>128</v>
      </c>
      <c r="B73" s="36">
        <f t="shared" si="5"/>
        <v>0</v>
      </c>
      <c r="C73" s="80">
        <f t="shared" si="4"/>
        <v>0</v>
      </c>
      <c r="D73" s="429"/>
      <c r="E73" s="80">
        <f t="shared" si="3"/>
        <v>0</v>
      </c>
      <c r="M73" s="71"/>
    </row>
    <row r="74" spans="1:13" ht="12.75" customHeight="1" thickBot="1">
      <c r="A74" s="406" t="s">
        <v>131</v>
      </c>
      <c r="B74" s="5">
        <f t="shared" si="5"/>
        <v>430.09999999999997</v>
      </c>
      <c r="C74" s="80">
        <f t="shared" si="4"/>
        <v>96.004464285714278</v>
      </c>
      <c r="D74" s="429">
        <f>D73+D72</f>
        <v>430.09999999999997</v>
      </c>
      <c r="E74" s="80">
        <f t="shared" si="3"/>
        <v>96.004464285714278</v>
      </c>
      <c r="M74" s="71"/>
    </row>
    <row r="75" spans="1:13" ht="12.75" customHeight="1">
      <c r="A75" s="408" t="s">
        <v>486</v>
      </c>
      <c r="B75" s="36">
        <f t="shared" si="5"/>
        <v>0</v>
      </c>
      <c r="C75" s="37">
        <f t="shared" si="4"/>
        <v>0</v>
      </c>
      <c r="D75" s="408"/>
      <c r="E75" s="37">
        <f t="shared" si="3"/>
        <v>0</v>
      </c>
      <c r="M75" s="71"/>
    </row>
    <row r="76" spans="1:13" ht="12.75" customHeight="1">
      <c r="A76" s="408" t="s">
        <v>257</v>
      </c>
      <c r="B76" s="36">
        <f t="shared" si="5"/>
        <v>0</v>
      </c>
      <c r="C76" s="37">
        <f t="shared" si="4"/>
        <v>0</v>
      </c>
      <c r="D76" s="408"/>
      <c r="E76" s="37">
        <f t="shared" si="3"/>
        <v>0</v>
      </c>
      <c r="M76" s="71"/>
    </row>
    <row r="77" spans="1:13" ht="12.75" customHeight="1" thickBot="1">
      <c r="A77" s="408" t="s">
        <v>258</v>
      </c>
      <c r="B77" s="36">
        <f t="shared" si="5"/>
        <v>0</v>
      </c>
      <c r="C77" s="37">
        <f t="shared" si="4"/>
        <v>0</v>
      </c>
      <c r="D77" s="408"/>
      <c r="E77" s="37">
        <f t="shared" si="3"/>
        <v>0</v>
      </c>
      <c r="M77" s="71"/>
    </row>
    <row r="78" spans="1:13" ht="12.75" customHeight="1" thickBot="1">
      <c r="A78" s="406" t="s">
        <v>163</v>
      </c>
      <c r="B78" s="103">
        <f t="shared" si="5"/>
        <v>0</v>
      </c>
      <c r="C78" s="80">
        <f t="shared" si="4"/>
        <v>0</v>
      </c>
      <c r="D78" s="429">
        <f>SUM(D75:D77)</f>
        <v>0</v>
      </c>
      <c r="E78" s="80">
        <f>D78/D$12*100</f>
        <v>0</v>
      </c>
    </row>
    <row r="79" spans="1:13" ht="12.75" customHeight="1" thickBot="1">
      <c r="A79" s="408"/>
      <c r="B79" s="5"/>
      <c r="D79" s="408"/>
    </row>
    <row r="80" spans="1:13" ht="12.75" customHeight="1">
      <c r="A80" s="409" t="s">
        <v>152</v>
      </c>
      <c r="B80" s="37">
        <f t="shared" si="5"/>
        <v>12725</v>
      </c>
      <c r="C80" s="82"/>
      <c r="D80" s="409">
        <v>12725</v>
      </c>
      <c r="E80" s="82"/>
    </row>
    <row r="81" spans="1:5" ht="12.75" customHeight="1" thickBot="1">
      <c r="A81" s="410" t="s">
        <v>154</v>
      </c>
      <c r="B81" s="44">
        <f>B12/B80*1000000</f>
        <v>35206.286836935171</v>
      </c>
      <c r="C81" s="83"/>
      <c r="D81" s="44">
        <f>D12/D80*1000000</f>
        <v>35206.286836935171</v>
      </c>
      <c r="E81" s="83"/>
    </row>
    <row r="82" spans="1:5" ht="12.75" customHeight="1">
      <c r="D82" s="400"/>
      <c r="E82" s="400"/>
    </row>
    <row r="84" spans="1:5" ht="12.75" customHeight="1">
      <c r="A84" s="36" t="s">
        <v>496</v>
      </c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7">
    <pageSetUpPr fitToPage="1"/>
  </sheetPr>
  <dimension ref="A3:T85"/>
  <sheetViews>
    <sheetView workbookViewId="0" xr3:uid="{34904945-5288-588E-9F07-34343C13E9F2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1.5703125" style="36" customWidth="1"/>
    <col min="3" max="3" width="5.5703125" style="37" customWidth="1"/>
    <col min="4" max="4" width="12.7109375" style="36" customWidth="1"/>
    <col min="5" max="5" width="5.5703125" style="37" bestFit="1" customWidth="1"/>
    <col min="6" max="6" width="11" style="36" customWidth="1"/>
    <col min="7" max="7" width="4.7109375" style="36" customWidth="1"/>
    <col min="8" max="8" width="11.7109375" style="36" customWidth="1"/>
    <col min="9" max="9" width="4.7109375" style="36" customWidth="1"/>
    <col min="10" max="10" width="10.5703125" style="36" customWidth="1"/>
    <col min="11" max="11" width="4.7109375" style="36" customWidth="1"/>
    <col min="12" max="12" width="11.28515625" style="36" customWidth="1"/>
    <col min="13" max="13" width="4.7109375" style="36" customWidth="1"/>
    <col min="14" max="14" width="12.7109375" style="36" customWidth="1"/>
    <col min="15" max="15" width="5.5703125" style="37" customWidth="1"/>
    <col min="16" max="16" width="12.7109375" style="36" customWidth="1"/>
    <col min="17" max="17" width="4.7109375" style="37" customWidth="1"/>
    <col min="18" max="18" width="9.85546875" style="37" customWidth="1"/>
    <col min="19" max="19" width="4.7109375" style="37" customWidth="1"/>
    <col min="20" max="20" width="12.7109375" style="36" customWidth="1"/>
    <col min="21" max="21" width="4.7109375" style="36" customWidth="1"/>
    <col min="22" max="16384" width="9.140625" style="36"/>
  </cols>
  <sheetData>
    <row r="3" spans="1:20" s="57" customFormat="1" ht="12.75" customHeight="1">
      <c r="A3" s="224" t="s">
        <v>376</v>
      </c>
      <c r="B3" s="38" t="s">
        <v>80</v>
      </c>
      <c r="C3" s="236"/>
      <c r="D3" s="38" t="s">
        <v>388</v>
      </c>
      <c r="E3" s="236"/>
      <c r="F3" s="38" t="s">
        <v>405</v>
      </c>
      <c r="G3" s="236"/>
      <c r="H3" s="38" t="s">
        <v>406</v>
      </c>
      <c r="I3" s="236"/>
      <c r="J3" s="38" t="s">
        <v>411</v>
      </c>
      <c r="K3" s="236"/>
      <c r="L3" s="38" t="s">
        <v>420</v>
      </c>
      <c r="M3" s="236"/>
      <c r="N3" s="38" t="s">
        <v>424</v>
      </c>
      <c r="O3" s="236"/>
      <c r="P3" s="38" t="s">
        <v>497</v>
      </c>
      <c r="Q3" s="236"/>
      <c r="R3" s="38" t="s">
        <v>429</v>
      </c>
      <c r="S3" s="236"/>
      <c r="T3" s="335"/>
    </row>
    <row r="4" spans="1:20" s="57" customFormat="1" ht="12.75" customHeight="1">
      <c r="A4" s="354" t="s">
        <v>241</v>
      </c>
      <c r="B4" s="227"/>
      <c r="C4" s="239"/>
      <c r="D4" s="227" t="s">
        <v>503</v>
      </c>
      <c r="E4" s="239"/>
      <c r="F4" s="227" t="s">
        <v>503</v>
      </c>
      <c r="G4" s="239"/>
      <c r="H4" s="227" t="s">
        <v>503</v>
      </c>
      <c r="I4" s="239"/>
      <c r="J4" s="227" t="s">
        <v>503</v>
      </c>
      <c r="K4" s="239"/>
      <c r="L4" s="227" t="s">
        <v>503</v>
      </c>
      <c r="M4" s="239"/>
      <c r="N4" s="227" t="s">
        <v>503</v>
      </c>
      <c r="O4" s="239"/>
      <c r="P4" s="227" t="s">
        <v>504</v>
      </c>
      <c r="Q4" s="239"/>
      <c r="R4" s="227" t="s">
        <v>503</v>
      </c>
      <c r="S4" s="239"/>
      <c r="T4" s="335"/>
    </row>
    <row r="5" spans="1:20" ht="12.75" customHeight="1">
      <c r="A5" s="84"/>
      <c r="B5" s="89" t="s">
        <v>84</v>
      </c>
      <c r="C5" s="78" t="s">
        <v>15</v>
      </c>
      <c r="D5" s="40" t="s">
        <v>84</v>
      </c>
      <c r="E5" s="40" t="s">
        <v>15</v>
      </c>
      <c r="F5" s="40" t="s">
        <v>84</v>
      </c>
      <c r="G5" s="40" t="s">
        <v>15</v>
      </c>
      <c r="H5" s="40" t="s">
        <v>84</v>
      </c>
      <c r="I5" s="40" t="s">
        <v>15</v>
      </c>
      <c r="J5" s="40" t="s">
        <v>84</v>
      </c>
      <c r="K5" s="40" t="s">
        <v>15</v>
      </c>
      <c r="L5" s="40" t="s">
        <v>84</v>
      </c>
      <c r="M5" s="40" t="s">
        <v>15</v>
      </c>
      <c r="N5" s="40" t="s">
        <v>84</v>
      </c>
      <c r="O5" s="40" t="s">
        <v>15</v>
      </c>
      <c r="P5" s="40" t="s">
        <v>84</v>
      </c>
      <c r="Q5" s="40" t="s">
        <v>15</v>
      </c>
      <c r="R5" s="40" t="s">
        <v>84</v>
      </c>
      <c r="S5" s="40" t="s">
        <v>15</v>
      </c>
      <c r="T5" s="71"/>
    </row>
    <row r="6" spans="1:20" ht="12.75" customHeight="1">
      <c r="A6" s="407" t="s">
        <v>86</v>
      </c>
      <c r="B6" s="30"/>
      <c r="E6" s="36"/>
      <c r="O6" s="36"/>
      <c r="Q6" s="36"/>
      <c r="R6" s="36"/>
      <c r="S6" s="36"/>
      <c r="T6" s="71"/>
    </row>
    <row r="7" spans="1:20" ht="12.75" customHeight="1">
      <c r="A7" s="407" t="s">
        <v>178</v>
      </c>
      <c r="B7" s="36">
        <f t="shared" ref="B7:B12" si="0">D7+F7+H7+J7+L7+N7+P7+R7</f>
        <v>2808.3068011</v>
      </c>
      <c r="C7" s="37">
        <f t="shared" ref="C7:C69" si="1">B7/B$12*100</f>
        <v>97.0039192440683</v>
      </c>
      <c r="D7" s="36">
        <v>72.369770060000008</v>
      </c>
      <c r="E7" s="37">
        <f t="shared" ref="E7:E12" si="2">D7/D$12*100</f>
        <v>99.341501897603322</v>
      </c>
      <c r="F7" s="36">
        <v>51.55</v>
      </c>
      <c r="G7" s="37">
        <f t="shared" ref="G7:G12" si="3">F7/F$12*100</f>
        <v>88.879310344827573</v>
      </c>
      <c r="H7" s="36">
        <v>56.525081040000003</v>
      </c>
      <c r="I7" s="37">
        <f t="shared" ref="I7:I12" si="4">H7/H$12*100</f>
        <v>96.417915399439408</v>
      </c>
      <c r="J7" s="408">
        <v>198.6</v>
      </c>
      <c r="K7" s="37">
        <f t="shared" ref="K7:K12" si="5">J7/J$12*100</f>
        <v>95.434887073522347</v>
      </c>
      <c r="L7" s="36">
        <v>128.30000000000001</v>
      </c>
      <c r="M7" s="37">
        <f t="shared" ref="M7:M12" si="6">L7/L$12*100</f>
        <v>96.53875094055681</v>
      </c>
      <c r="N7" s="36">
        <v>444.036</v>
      </c>
      <c r="O7" s="37">
        <f t="shared" ref="O7:O12" si="7">N7/N$12*100</f>
        <v>93.691131291988796</v>
      </c>
      <c r="P7" s="36">
        <v>1474.74</v>
      </c>
      <c r="Q7" s="37">
        <f t="shared" ref="Q7:Q12" si="8">P7/P$12*100</f>
        <v>98.945339988014084</v>
      </c>
      <c r="R7" s="378">
        <f>R74</f>
        <v>382.18594999999999</v>
      </c>
      <c r="S7" s="37">
        <f t="shared" ref="S7:S12" si="9">R7/R$12*100</f>
        <v>95.504743331737146</v>
      </c>
      <c r="T7" s="71"/>
    </row>
    <row r="8" spans="1:20" ht="12.75" customHeight="1">
      <c r="A8" s="437" t="s">
        <v>179</v>
      </c>
      <c r="B8" s="36">
        <f t="shared" si="0"/>
        <v>69.537876460000007</v>
      </c>
      <c r="C8" s="37">
        <f t="shared" si="1"/>
        <v>2.4019621182015012</v>
      </c>
      <c r="D8" s="36">
        <v>0.47971246000000006</v>
      </c>
      <c r="E8" s="37">
        <f t="shared" si="2"/>
        <v>0.6584981023966785</v>
      </c>
      <c r="F8" s="36">
        <v>6.45</v>
      </c>
      <c r="G8" s="37">
        <f t="shared" si="3"/>
        <v>11.120689655172415</v>
      </c>
      <c r="H8" s="36">
        <v>2.1</v>
      </c>
      <c r="I8" s="37">
        <f t="shared" si="4"/>
        <v>3.5820846005605791</v>
      </c>
      <c r="J8" s="408">
        <v>9.5</v>
      </c>
      <c r="K8" s="37">
        <f t="shared" si="5"/>
        <v>4.5651129264776555</v>
      </c>
      <c r="L8" s="36">
        <v>4.3</v>
      </c>
      <c r="M8" s="37">
        <f t="shared" si="6"/>
        <v>3.2355154251316778</v>
      </c>
      <c r="N8" s="36">
        <v>13</v>
      </c>
      <c r="O8" s="37">
        <f t="shared" si="7"/>
        <v>2.742986394787482</v>
      </c>
      <c r="P8" s="36">
        <v>15.719277999999999</v>
      </c>
      <c r="Q8" s="37">
        <f t="shared" si="8"/>
        <v>1.054660011985916</v>
      </c>
      <c r="R8" s="378">
        <v>17.988886000000001</v>
      </c>
      <c r="S8" s="37">
        <f t="shared" si="9"/>
        <v>4.4952566682628694</v>
      </c>
      <c r="T8" s="71"/>
    </row>
    <row r="9" spans="1:20" ht="12.75" customHeight="1">
      <c r="A9" s="438" t="s">
        <v>180</v>
      </c>
      <c r="B9" s="36">
        <f t="shared" si="0"/>
        <v>0</v>
      </c>
      <c r="C9" s="37">
        <f t="shared" si="1"/>
        <v>0</v>
      </c>
      <c r="D9" s="36">
        <v>0</v>
      </c>
      <c r="E9" s="37">
        <f t="shared" si="2"/>
        <v>0</v>
      </c>
      <c r="G9" s="37">
        <f t="shared" si="3"/>
        <v>0</v>
      </c>
      <c r="I9" s="37">
        <f t="shared" si="4"/>
        <v>0</v>
      </c>
      <c r="J9" s="408">
        <v>0</v>
      </c>
      <c r="K9" s="37">
        <f t="shared" si="5"/>
        <v>0</v>
      </c>
      <c r="L9" s="36">
        <v>0</v>
      </c>
      <c r="M9" s="37">
        <f t="shared" si="6"/>
        <v>0</v>
      </c>
      <c r="N9" s="36">
        <v>0</v>
      </c>
      <c r="O9" s="37">
        <f t="shared" si="7"/>
        <v>0</v>
      </c>
      <c r="P9" s="36">
        <v>0</v>
      </c>
      <c r="Q9" s="37">
        <f t="shared" si="8"/>
        <v>0</v>
      </c>
      <c r="R9" s="378">
        <v>0</v>
      </c>
      <c r="S9" s="37">
        <f t="shared" si="9"/>
        <v>0</v>
      </c>
      <c r="T9" s="71"/>
    </row>
    <row r="10" spans="1:20" ht="12.75" customHeight="1">
      <c r="A10" s="438" t="s">
        <v>181</v>
      </c>
      <c r="B10" s="36">
        <f t="shared" si="0"/>
        <v>0</v>
      </c>
      <c r="C10" s="37">
        <f t="shared" si="1"/>
        <v>0</v>
      </c>
      <c r="D10" s="36">
        <v>0</v>
      </c>
      <c r="E10" s="37">
        <f t="shared" si="2"/>
        <v>0</v>
      </c>
      <c r="G10" s="37">
        <f t="shared" si="3"/>
        <v>0</v>
      </c>
      <c r="I10" s="37">
        <f t="shared" si="4"/>
        <v>0</v>
      </c>
      <c r="J10" s="408">
        <v>0</v>
      </c>
      <c r="K10" s="37">
        <f t="shared" si="5"/>
        <v>0</v>
      </c>
      <c r="L10" s="36">
        <v>0</v>
      </c>
      <c r="M10" s="37">
        <f t="shared" si="6"/>
        <v>0</v>
      </c>
      <c r="N10" s="36">
        <v>0</v>
      </c>
      <c r="O10" s="37">
        <f t="shared" si="7"/>
        <v>0</v>
      </c>
      <c r="P10" s="36">
        <v>0</v>
      </c>
      <c r="Q10" s="37">
        <f t="shared" si="8"/>
        <v>0</v>
      </c>
      <c r="R10" s="378">
        <v>0</v>
      </c>
      <c r="S10" s="37">
        <f t="shared" si="9"/>
        <v>0</v>
      </c>
      <c r="T10" s="71"/>
    </row>
    <row r="11" spans="1:20" ht="12.75" customHeight="1" thickBot="1">
      <c r="A11" s="439" t="s">
        <v>182</v>
      </c>
      <c r="B11" s="36">
        <f t="shared" si="0"/>
        <v>17.2</v>
      </c>
      <c r="C11" s="37">
        <f t="shared" si="1"/>
        <v>0.59411863773019524</v>
      </c>
      <c r="D11" s="36">
        <v>0</v>
      </c>
      <c r="E11" s="37">
        <f t="shared" si="2"/>
        <v>0</v>
      </c>
      <c r="G11" s="37">
        <f t="shared" si="3"/>
        <v>0</v>
      </c>
      <c r="I11" s="37">
        <f t="shared" si="4"/>
        <v>0</v>
      </c>
      <c r="J11" s="408">
        <v>0</v>
      </c>
      <c r="K11" s="37">
        <f t="shared" si="5"/>
        <v>0</v>
      </c>
      <c r="L11" s="36">
        <v>0.3</v>
      </c>
      <c r="M11" s="37">
        <f t="shared" si="6"/>
        <v>0.22573363431151239</v>
      </c>
      <c r="N11" s="36">
        <v>16.899999999999999</v>
      </c>
      <c r="O11" s="37">
        <f t="shared" si="7"/>
        <v>3.5658823132237263</v>
      </c>
      <c r="P11" s="36">
        <v>0</v>
      </c>
      <c r="Q11" s="37">
        <f t="shared" si="8"/>
        <v>0</v>
      </c>
      <c r="R11" s="378">
        <v>0</v>
      </c>
      <c r="S11" s="37">
        <f t="shared" si="9"/>
        <v>0</v>
      </c>
      <c r="T11" s="71"/>
    </row>
    <row r="12" spans="1:20" ht="12.75" customHeight="1" thickBot="1">
      <c r="A12" s="406" t="s">
        <v>2</v>
      </c>
      <c r="B12" s="5">
        <f t="shared" si="0"/>
        <v>2895.0446775600003</v>
      </c>
      <c r="C12" s="80">
        <f t="shared" si="1"/>
        <v>100</v>
      </c>
      <c r="D12" s="5">
        <v>72.849482520000009</v>
      </c>
      <c r="E12" s="80">
        <f t="shared" si="2"/>
        <v>100</v>
      </c>
      <c r="F12" s="5">
        <f>SUM(F7:F11)</f>
        <v>58</v>
      </c>
      <c r="G12" s="80">
        <f t="shared" si="3"/>
        <v>100</v>
      </c>
      <c r="H12" s="5">
        <v>58.625081040000005</v>
      </c>
      <c r="I12" s="80">
        <f t="shared" si="4"/>
        <v>100</v>
      </c>
      <c r="J12" s="429">
        <v>208.1</v>
      </c>
      <c r="K12" s="80">
        <f t="shared" si="5"/>
        <v>100</v>
      </c>
      <c r="L12" s="5">
        <v>132.9</v>
      </c>
      <c r="M12" s="80">
        <f t="shared" si="6"/>
        <v>100</v>
      </c>
      <c r="N12" s="5">
        <v>473.93599999999998</v>
      </c>
      <c r="O12" s="80">
        <f t="shared" si="7"/>
        <v>100</v>
      </c>
      <c r="P12" s="5">
        <v>1490.459278</v>
      </c>
      <c r="Q12" s="80">
        <f t="shared" si="8"/>
        <v>100</v>
      </c>
      <c r="R12" s="379">
        <f>SUM(R7:R11)</f>
        <v>400.17483599999997</v>
      </c>
      <c r="S12" s="80">
        <f t="shared" si="9"/>
        <v>100</v>
      </c>
      <c r="T12" s="71"/>
    </row>
    <row r="13" spans="1:20" ht="12.75" customHeight="1">
      <c r="A13" s="407" t="s">
        <v>183</v>
      </c>
      <c r="G13" s="37"/>
      <c r="I13" s="37"/>
      <c r="J13" s="408"/>
      <c r="K13" s="37"/>
      <c r="M13" s="37"/>
      <c r="P13" s="36">
        <v>0</v>
      </c>
      <c r="R13" s="378"/>
      <c r="T13" s="71"/>
    </row>
    <row r="14" spans="1:20" ht="12.75" customHeight="1">
      <c r="A14" s="408" t="s">
        <v>184</v>
      </c>
      <c r="B14" s="36">
        <f t="shared" ref="B14:B77" si="10">D14+F14+H14+J14+L14+N14+P14+R14</f>
        <v>0</v>
      </c>
      <c r="C14" s="37">
        <f t="shared" si="1"/>
        <v>0</v>
      </c>
      <c r="D14" s="36">
        <v>0</v>
      </c>
      <c r="E14" s="37">
        <f t="shared" ref="E14:E77" si="11">D14/D$12*100</f>
        <v>0</v>
      </c>
      <c r="G14" s="37">
        <f t="shared" ref="G14:G77" si="12">F14/F$12*100</f>
        <v>0</v>
      </c>
      <c r="I14" s="37">
        <f t="shared" ref="I14:I45" si="13">H14/H$12*100</f>
        <v>0</v>
      </c>
      <c r="J14" s="408"/>
      <c r="K14" s="37">
        <f t="shared" ref="K14:K77" si="14">J14/J$12*100</f>
        <v>0</v>
      </c>
      <c r="L14" s="36">
        <v>0</v>
      </c>
      <c r="M14" s="37">
        <f t="shared" ref="M14:M77" si="15">L14/L$12*100</f>
        <v>0</v>
      </c>
      <c r="N14" s="36">
        <v>0</v>
      </c>
      <c r="O14" s="37">
        <f t="shared" ref="O14:O77" si="16">N14/N$12*100</f>
        <v>0</v>
      </c>
      <c r="P14" s="36">
        <v>0</v>
      </c>
      <c r="Q14" s="37">
        <f t="shared" ref="Q14:Q77" si="17">P14/P$12*100</f>
        <v>0</v>
      </c>
      <c r="R14" s="378">
        <v>0</v>
      </c>
      <c r="S14" s="37">
        <f t="shared" ref="S14:S77" si="18">R14/R$12*100</f>
        <v>0</v>
      </c>
      <c r="T14" s="71"/>
    </row>
    <row r="15" spans="1:20" ht="12.75" customHeight="1">
      <c r="A15" s="408" t="s">
        <v>185</v>
      </c>
      <c r="B15" s="36">
        <f t="shared" si="10"/>
        <v>0</v>
      </c>
      <c r="C15" s="37">
        <f t="shared" si="1"/>
        <v>0</v>
      </c>
      <c r="D15" s="36">
        <v>0</v>
      </c>
      <c r="E15" s="37">
        <f t="shared" si="11"/>
        <v>0</v>
      </c>
      <c r="G15" s="37">
        <f t="shared" si="12"/>
        <v>0</v>
      </c>
      <c r="I15" s="37">
        <f t="shared" si="13"/>
        <v>0</v>
      </c>
      <c r="J15" s="408"/>
      <c r="K15" s="37">
        <f t="shared" si="14"/>
        <v>0</v>
      </c>
      <c r="L15" s="36">
        <v>0</v>
      </c>
      <c r="M15" s="37">
        <f t="shared" si="15"/>
        <v>0</v>
      </c>
      <c r="N15" s="36">
        <v>0</v>
      </c>
      <c r="O15" s="37">
        <f t="shared" si="16"/>
        <v>0</v>
      </c>
      <c r="P15" s="36">
        <v>0</v>
      </c>
      <c r="Q15" s="37">
        <f t="shared" si="17"/>
        <v>0</v>
      </c>
      <c r="R15" s="378">
        <v>0</v>
      </c>
      <c r="S15" s="37">
        <f t="shared" si="18"/>
        <v>0</v>
      </c>
      <c r="T15" s="71"/>
    </row>
    <row r="16" spans="1:20" ht="12.75" customHeight="1">
      <c r="A16" s="408" t="s">
        <v>186</v>
      </c>
      <c r="B16" s="36">
        <f t="shared" si="10"/>
        <v>0</v>
      </c>
      <c r="C16" s="37">
        <f t="shared" si="1"/>
        <v>0</v>
      </c>
      <c r="D16" s="36">
        <v>0</v>
      </c>
      <c r="E16" s="37">
        <f t="shared" si="11"/>
        <v>0</v>
      </c>
      <c r="G16" s="37">
        <f t="shared" si="12"/>
        <v>0</v>
      </c>
      <c r="I16" s="37">
        <f t="shared" si="13"/>
        <v>0</v>
      </c>
      <c r="J16" s="408"/>
      <c r="K16" s="37">
        <f t="shared" si="14"/>
        <v>0</v>
      </c>
      <c r="L16" s="36">
        <v>0</v>
      </c>
      <c r="M16" s="37">
        <f t="shared" si="15"/>
        <v>0</v>
      </c>
      <c r="N16" s="36">
        <v>0</v>
      </c>
      <c r="O16" s="37">
        <f t="shared" si="16"/>
        <v>0</v>
      </c>
      <c r="P16" s="36">
        <v>0</v>
      </c>
      <c r="Q16" s="37">
        <f t="shared" si="17"/>
        <v>0</v>
      </c>
      <c r="R16" s="378">
        <v>0</v>
      </c>
      <c r="S16" s="37">
        <f t="shared" si="18"/>
        <v>0</v>
      </c>
      <c r="T16" s="71"/>
    </row>
    <row r="17" spans="1:20" ht="12.75" customHeight="1">
      <c r="A17" s="408" t="s">
        <v>187</v>
      </c>
      <c r="B17" s="36">
        <f t="shared" si="10"/>
        <v>0</v>
      </c>
      <c r="C17" s="37">
        <f t="shared" si="1"/>
        <v>0</v>
      </c>
      <c r="D17" s="36">
        <v>0</v>
      </c>
      <c r="E17" s="37">
        <f t="shared" si="11"/>
        <v>0</v>
      </c>
      <c r="G17" s="37">
        <f t="shared" si="12"/>
        <v>0</v>
      </c>
      <c r="I17" s="37">
        <f t="shared" si="13"/>
        <v>0</v>
      </c>
      <c r="J17" s="408"/>
      <c r="K17" s="37">
        <f t="shared" si="14"/>
        <v>0</v>
      </c>
      <c r="L17" s="36">
        <v>0</v>
      </c>
      <c r="M17" s="37">
        <f t="shared" si="15"/>
        <v>0</v>
      </c>
      <c r="N17" s="36">
        <v>0</v>
      </c>
      <c r="O17" s="37">
        <f t="shared" si="16"/>
        <v>0</v>
      </c>
      <c r="P17" s="36">
        <v>0</v>
      </c>
      <c r="Q17" s="37">
        <f t="shared" si="17"/>
        <v>0</v>
      </c>
      <c r="R17" s="378">
        <v>0</v>
      </c>
      <c r="S17" s="37">
        <f t="shared" si="18"/>
        <v>0</v>
      </c>
      <c r="T17" s="71"/>
    </row>
    <row r="18" spans="1:20" ht="12.75" customHeight="1">
      <c r="A18" s="408" t="s">
        <v>188</v>
      </c>
      <c r="B18" s="36">
        <f t="shared" si="10"/>
        <v>0</v>
      </c>
      <c r="C18" s="37">
        <f t="shared" si="1"/>
        <v>0</v>
      </c>
      <c r="D18" s="36">
        <v>0</v>
      </c>
      <c r="E18" s="37">
        <f t="shared" si="11"/>
        <v>0</v>
      </c>
      <c r="G18" s="37">
        <f t="shared" si="12"/>
        <v>0</v>
      </c>
      <c r="I18" s="37">
        <f t="shared" si="13"/>
        <v>0</v>
      </c>
      <c r="J18" s="408"/>
      <c r="K18" s="37">
        <f t="shared" si="14"/>
        <v>0</v>
      </c>
      <c r="L18" s="36">
        <v>0</v>
      </c>
      <c r="M18" s="37">
        <f t="shared" si="15"/>
        <v>0</v>
      </c>
      <c r="N18" s="36">
        <v>0</v>
      </c>
      <c r="O18" s="37">
        <f t="shared" si="16"/>
        <v>0</v>
      </c>
      <c r="P18" s="36">
        <v>0</v>
      </c>
      <c r="Q18" s="37">
        <f t="shared" si="17"/>
        <v>0</v>
      </c>
      <c r="R18" s="378">
        <v>0</v>
      </c>
      <c r="S18" s="37">
        <f t="shared" si="18"/>
        <v>0</v>
      </c>
      <c r="T18" s="71"/>
    </row>
    <row r="19" spans="1:20" ht="12.75" customHeight="1" thickBot="1">
      <c r="A19" s="408" t="s">
        <v>189</v>
      </c>
      <c r="B19" s="36">
        <f t="shared" si="10"/>
        <v>0.16042500000000001</v>
      </c>
      <c r="C19" s="37">
        <f t="shared" si="1"/>
        <v>5.5413652591782903E-3</v>
      </c>
      <c r="D19" s="36">
        <v>0</v>
      </c>
      <c r="E19" s="37">
        <f t="shared" si="11"/>
        <v>0</v>
      </c>
      <c r="G19" s="37">
        <f t="shared" si="12"/>
        <v>0</v>
      </c>
      <c r="I19" s="37">
        <f t="shared" si="13"/>
        <v>0</v>
      </c>
      <c r="J19" s="408"/>
      <c r="K19" s="37">
        <f t="shared" si="14"/>
        <v>0</v>
      </c>
      <c r="L19" s="36">
        <v>0</v>
      </c>
      <c r="M19" s="37">
        <f t="shared" si="15"/>
        <v>0</v>
      </c>
      <c r="N19" s="36">
        <v>0</v>
      </c>
      <c r="O19" s="37">
        <f t="shared" si="16"/>
        <v>0</v>
      </c>
      <c r="P19" s="36">
        <v>0</v>
      </c>
      <c r="Q19" s="37">
        <f t="shared" si="17"/>
        <v>0</v>
      </c>
      <c r="R19" s="378">
        <v>0.16042500000000001</v>
      </c>
      <c r="S19" s="37">
        <f t="shared" si="18"/>
        <v>4.0088727618045432E-2</v>
      </c>
      <c r="T19" s="71"/>
    </row>
    <row r="20" spans="1:20" ht="12.75" customHeight="1" thickBot="1">
      <c r="A20" s="69" t="s">
        <v>190</v>
      </c>
      <c r="B20" s="5">
        <f t="shared" si="10"/>
        <v>0.16042500000000001</v>
      </c>
      <c r="C20" s="80">
        <f t="shared" si="1"/>
        <v>5.5413652591782903E-3</v>
      </c>
      <c r="D20" s="5">
        <v>0</v>
      </c>
      <c r="E20" s="80">
        <f t="shared" si="11"/>
        <v>0</v>
      </c>
      <c r="F20" s="5">
        <f>SUM(F14:F19)</f>
        <v>0</v>
      </c>
      <c r="G20" s="80">
        <f t="shared" si="12"/>
        <v>0</v>
      </c>
      <c r="H20" s="5">
        <v>0</v>
      </c>
      <c r="I20" s="80">
        <f t="shared" si="13"/>
        <v>0</v>
      </c>
      <c r="J20" s="429">
        <v>0</v>
      </c>
      <c r="K20" s="80">
        <f t="shared" si="14"/>
        <v>0</v>
      </c>
      <c r="L20" s="5">
        <v>0</v>
      </c>
      <c r="M20" s="80">
        <f t="shared" si="15"/>
        <v>0</v>
      </c>
      <c r="N20" s="5">
        <v>0</v>
      </c>
      <c r="O20" s="80">
        <f t="shared" si="16"/>
        <v>0</v>
      </c>
      <c r="P20" s="5">
        <v>0</v>
      </c>
      <c r="Q20" s="80">
        <f t="shared" si="17"/>
        <v>0</v>
      </c>
      <c r="R20" s="379">
        <f>SUM(R14:R19)</f>
        <v>0.16042500000000001</v>
      </c>
      <c r="S20" s="80">
        <f t="shared" si="18"/>
        <v>4.0088727618045432E-2</v>
      </c>
      <c r="T20" s="160"/>
    </row>
    <row r="21" spans="1:20" ht="12.75" customHeight="1">
      <c r="A21" s="408" t="s">
        <v>108</v>
      </c>
      <c r="B21" s="36">
        <f t="shared" si="10"/>
        <v>66.58</v>
      </c>
      <c r="C21" s="37">
        <f t="shared" si="1"/>
        <v>2.2997917965160699</v>
      </c>
      <c r="D21" s="36">
        <v>0</v>
      </c>
      <c r="E21" s="37">
        <f t="shared" si="11"/>
        <v>0</v>
      </c>
      <c r="G21" s="37">
        <f t="shared" si="12"/>
        <v>0</v>
      </c>
      <c r="I21" s="37">
        <f t="shared" si="13"/>
        <v>0</v>
      </c>
      <c r="J21" s="408">
        <v>3.9</v>
      </c>
      <c r="K21" s="37">
        <f t="shared" si="14"/>
        <v>1.8740989908697743</v>
      </c>
      <c r="L21" s="36">
        <v>4.2</v>
      </c>
      <c r="M21" s="37">
        <f t="shared" si="15"/>
        <v>3.1602708803611739</v>
      </c>
      <c r="N21" s="36">
        <v>19</v>
      </c>
      <c r="O21" s="37">
        <f t="shared" si="16"/>
        <v>4.0089801154586278</v>
      </c>
      <c r="P21" s="36">
        <v>39.479999999999997</v>
      </c>
      <c r="Q21" s="37">
        <f t="shared" si="17"/>
        <v>2.6488479479276319</v>
      </c>
      <c r="R21" s="378">
        <v>0</v>
      </c>
      <c r="S21" s="37">
        <f t="shared" si="18"/>
        <v>0</v>
      </c>
      <c r="T21" s="160"/>
    </row>
    <row r="22" spans="1:20" ht="12.75" customHeight="1">
      <c r="A22" s="408" t="s">
        <v>110</v>
      </c>
      <c r="B22" s="36">
        <f t="shared" si="10"/>
        <v>33.254925</v>
      </c>
      <c r="C22" s="37">
        <f t="shared" si="1"/>
        <v>1.148684345280222</v>
      </c>
      <c r="D22" s="36">
        <v>2.0449250000000001</v>
      </c>
      <c r="E22" s="37">
        <f t="shared" si="11"/>
        <v>2.8070549429621394</v>
      </c>
      <c r="G22" s="37">
        <f t="shared" si="12"/>
        <v>0</v>
      </c>
      <c r="H22" s="36">
        <v>0</v>
      </c>
      <c r="I22" s="37">
        <f t="shared" si="13"/>
        <v>0</v>
      </c>
      <c r="J22" s="408">
        <v>2.4</v>
      </c>
      <c r="K22" s="37">
        <f t="shared" si="14"/>
        <v>1.1532916866890917</v>
      </c>
      <c r="L22" s="36">
        <v>0</v>
      </c>
      <c r="M22" s="37">
        <f t="shared" si="15"/>
        <v>0</v>
      </c>
      <c r="O22" s="37">
        <f t="shared" si="16"/>
        <v>0</v>
      </c>
      <c r="P22" s="36">
        <v>28.81</v>
      </c>
      <c r="Q22" s="37">
        <f t="shared" si="17"/>
        <v>1.9329612304912633</v>
      </c>
      <c r="R22" s="378">
        <v>0</v>
      </c>
      <c r="S22" s="37">
        <f t="shared" si="18"/>
        <v>0</v>
      </c>
      <c r="T22" s="71"/>
    </row>
    <row r="23" spans="1:20" ht="12.75" customHeight="1">
      <c r="A23" s="408" t="s">
        <v>112</v>
      </c>
      <c r="B23" s="36">
        <f t="shared" si="10"/>
        <v>0</v>
      </c>
      <c r="C23" s="37">
        <f t="shared" si="1"/>
        <v>0</v>
      </c>
      <c r="D23" s="36">
        <v>0</v>
      </c>
      <c r="E23" s="37">
        <f t="shared" si="11"/>
        <v>0</v>
      </c>
      <c r="G23" s="37">
        <f t="shared" si="12"/>
        <v>0</v>
      </c>
      <c r="I23" s="37">
        <f t="shared" si="13"/>
        <v>0</v>
      </c>
      <c r="J23" s="408"/>
      <c r="K23" s="37">
        <f t="shared" si="14"/>
        <v>0</v>
      </c>
      <c r="L23" s="36">
        <v>0</v>
      </c>
      <c r="M23" s="37">
        <f t="shared" si="15"/>
        <v>0</v>
      </c>
      <c r="O23" s="37">
        <f t="shared" si="16"/>
        <v>0</v>
      </c>
      <c r="P23" s="36">
        <v>0</v>
      </c>
      <c r="Q23" s="37">
        <f t="shared" si="17"/>
        <v>0</v>
      </c>
      <c r="R23" s="378">
        <v>0</v>
      </c>
      <c r="S23" s="37">
        <f t="shared" si="18"/>
        <v>0</v>
      </c>
      <c r="T23" s="71"/>
    </row>
    <row r="24" spans="1:20" ht="12.75" customHeight="1" thickBot="1">
      <c r="A24" s="408" t="s">
        <v>114</v>
      </c>
      <c r="B24" s="36">
        <f t="shared" si="10"/>
        <v>17.226651</v>
      </c>
      <c r="C24" s="37">
        <f t="shared" si="1"/>
        <v>0.59503921074264576</v>
      </c>
      <c r="D24" s="36">
        <v>2.1465380000000001</v>
      </c>
      <c r="E24" s="37">
        <f t="shared" si="11"/>
        <v>2.9465384320481509</v>
      </c>
      <c r="G24" s="37">
        <f t="shared" si="12"/>
        <v>0</v>
      </c>
      <c r="H24" s="36">
        <v>3.3801130000000001</v>
      </c>
      <c r="I24" s="37">
        <f t="shared" si="13"/>
        <v>5.7656432025974391</v>
      </c>
      <c r="J24" s="408"/>
      <c r="K24" s="37">
        <f t="shared" si="14"/>
        <v>0</v>
      </c>
      <c r="L24" s="36">
        <v>5.8</v>
      </c>
      <c r="M24" s="37">
        <f t="shared" si="15"/>
        <v>4.3641835966892399</v>
      </c>
      <c r="O24" s="37">
        <f t="shared" si="16"/>
        <v>0</v>
      </c>
      <c r="P24" s="36">
        <v>0</v>
      </c>
      <c r="Q24" s="37">
        <f t="shared" si="17"/>
        <v>0</v>
      </c>
      <c r="R24" s="378">
        <v>5.9</v>
      </c>
      <c r="S24" s="37">
        <f t="shared" si="18"/>
        <v>1.4743555739221945</v>
      </c>
      <c r="T24" s="71"/>
    </row>
    <row r="25" spans="1:20" ht="12.75" customHeight="1" thickBot="1">
      <c r="A25" s="69" t="s">
        <v>191</v>
      </c>
      <c r="B25" s="5">
        <f t="shared" si="10"/>
        <v>117.061576</v>
      </c>
      <c r="C25" s="80">
        <f t="shared" si="1"/>
        <v>4.0435153525389378</v>
      </c>
      <c r="D25" s="5">
        <v>4.1914629999999988</v>
      </c>
      <c r="E25" s="80">
        <f t="shared" si="11"/>
        <v>5.753593375010289</v>
      </c>
      <c r="F25" s="5">
        <f>SUM(F21:F24)</f>
        <v>0</v>
      </c>
      <c r="G25" s="80">
        <f t="shared" si="12"/>
        <v>0</v>
      </c>
      <c r="H25" s="5">
        <v>3.3801130000000001</v>
      </c>
      <c r="I25" s="80">
        <f t="shared" si="13"/>
        <v>5.7656432025974391</v>
      </c>
      <c r="J25" s="429">
        <v>6.3</v>
      </c>
      <c r="K25" s="80">
        <f t="shared" si="14"/>
        <v>3.0273906775588659</v>
      </c>
      <c r="L25" s="5">
        <v>10</v>
      </c>
      <c r="M25" s="80">
        <f t="shared" si="15"/>
        <v>7.5244544770504129</v>
      </c>
      <c r="N25" s="5">
        <v>19</v>
      </c>
      <c r="O25" s="80">
        <f t="shared" si="16"/>
        <v>4.0089801154586278</v>
      </c>
      <c r="P25" s="5">
        <v>68.290000000000006</v>
      </c>
      <c r="Q25" s="80">
        <f t="shared" si="17"/>
        <v>4.5818091784188955</v>
      </c>
      <c r="R25" s="379">
        <f>SUM(R21:R24)</f>
        <v>5.9</v>
      </c>
      <c r="S25" s="80">
        <f t="shared" si="18"/>
        <v>1.4743555739221945</v>
      </c>
      <c r="T25" s="71"/>
    </row>
    <row r="26" spans="1:20" ht="12.75" customHeight="1">
      <c r="A26" s="408" t="s">
        <v>192</v>
      </c>
      <c r="B26" s="36">
        <f t="shared" si="10"/>
        <v>8.2860680000000002</v>
      </c>
      <c r="C26" s="37">
        <f t="shared" si="1"/>
        <v>0.28621554838952118</v>
      </c>
      <c r="D26" s="36">
        <v>3.586068</v>
      </c>
      <c r="E26" s="37">
        <f t="shared" si="11"/>
        <v>4.9225716861001523</v>
      </c>
      <c r="G26" s="37">
        <f t="shared" si="12"/>
        <v>0</v>
      </c>
      <c r="H26" s="36">
        <v>0</v>
      </c>
      <c r="I26" s="37">
        <f t="shared" si="13"/>
        <v>0</v>
      </c>
      <c r="J26" s="408"/>
      <c r="K26" s="37">
        <f t="shared" si="14"/>
        <v>0</v>
      </c>
      <c r="L26" s="36">
        <v>4.7</v>
      </c>
      <c r="M26" s="37">
        <f t="shared" si="15"/>
        <v>3.5364936042136947</v>
      </c>
      <c r="O26" s="37">
        <f t="shared" si="16"/>
        <v>0</v>
      </c>
      <c r="P26" s="36">
        <v>0</v>
      </c>
      <c r="Q26" s="37">
        <f t="shared" si="17"/>
        <v>0</v>
      </c>
      <c r="R26" s="378">
        <v>0</v>
      </c>
      <c r="S26" s="37">
        <f t="shared" si="18"/>
        <v>0</v>
      </c>
      <c r="T26" s="71"/>
    </row>
    <row r="27" spans="1:20" ht="12.75" customHeight="1">
      <c r="A27" s="408" t="s">
        <v>193</v>
      </c>
      <c r="B27" s="36">
        <f t="shared" si="10"/>
        <v>298.67444775000001</v>
      </c>
      <c r="C27" s="37">
        <f t="shared" si="1"/>
        <v>10.316747443142351</v>
      </c>
      <c r="D27" s="36">
        <v>3.4550207500000001</v>
      </c>
      <c r="E27" s="37">
        <f t="shared" si="11"/>
        <v>4.7426839978601949</v>
      </c>
      <c r="F27" s="36">
        <v>0.78</v>
      </c>
      <c r="G27" s="37">
        <f t="shared" si="12"/>
        <v>1.3448275862068966</v>
      </c>
      <c r="H27" s="36">
        <v>3.0294270000000001</v>
      </c>
      <c r="I27" s="37">
        <f t="shared" si="13"/>
        <v>5.1674589548678256</v>
      </c>
      <c r="J27" s="408"/>
      <c r="K27" s="37">
        <f t="shared" si="14"/>
        <v>0</v>
      </c>
      <c r="L27" s="36">
        <v>9.8000000000000007</v>
      </c>
      <c r="M27" s="37">
        <f t="shared" si="15"/>
        <v>7.3739653875094051</v>
      </c>
      <c r="O27" s="37">
        <f t="shared" si="16"/>
        <v>0</v>
      </c>
      <c r="P27" s="36">
        <v>267.16000000000003</v>
      </c>
      <c r="Q27" s="37">
        <f t="shared" si="17"/>
        <v>17.924676235267128</v>
      </c>
      <c r="R27" s="378">
        <v>14.45</v>
      </c>
      <c r="S27" s="37">
        <f t="shared" si="18"/>
        <v>3.610921702233171</v>
      </c>
      <c r="T27" s="71"/>
    </row>
    <row r="28" spans="1:20" ht="12.75" customHeight="1">
      <c r="A28" s="408" t="s">
        <v>194</v>
      </c>
      <c r="B28" s="36">
        <f t="shared" si="10"/>
        <v>110.6754009</v>
      </c>
      <c r="C28" s="37">
        <f t="shared" si="1"/>
        <v>3.8229254891250717</v>
      </c>
      <c r="D28" s="36">
        <v>3.8737683500000002</v>
      </c>
      <c r="E28" s="37">
        <f t="shared" si="11"/>
        <v>5.3174960425237066</v>
      </c>
      <c r="F28" s="36">
        <v>1.64</v>
      </c>
      <c r="G28" s="37">
        <f t="shared" si="12"/>
        <v>2.8275862068965516</v>
      </c>
      <c r="H28" s="36">
        <v>4.1906225499999996</v>
      </c>
      <c r="I28" s="37">
        <f t="shared" si="13"/>
        <v>7.1481735729128113</v>
      </c>
      <c r="J28" s="408">
        <v>9</v>
      </c>
      <c r="K28" s="37">
        <f t="shared" si="14"/>
        <v>4.3248438250840948</v>
      </c>
      <c r="L28" s="36">
        <v>0</v>
      </c>
      <c r="M28" s="37">
        <f t="shared" si="15"/>
        <v>0</v>
      </c>
      <c r="N28" s="36">
        <v>14.6</v>
      </c>
      <c r="O28" s="37">
        <f t="shared" si="16"/>
        <v>3.0805847202997874</v>
      </c>
      <c r="P28" s="36">
        <v>39.75</v>
      </c>
      <c r="Q28" s="37">
        <f t="shared" si="17"/>
        <v>2.6669631694560123</v>
      </c>
      <c r="R28" s="378">
        <v>37.621009999999998</v>
      </c>
      <c r="S28" s="37">
        <f t="shared" si="18"/>
        <v>9.4011433542512908</v>
      </c>
      <c r="T28" s="71"/>
    </row>
    <row r="29" spans="1:20" ht="12.75" customHeight="1">
      <c r="A29" s="408" t="s">
        <v>195</v>
      </c>
      <c r="B29" s="36">
        <f t="shared" si="10"/>
        <v>96.748666540000002</v>
      </c>
      <c r="C29" s="37">
        <f t="shared" si="1"/>
        <v>3.3418712771487051</v>
      </c>
      <c r="D29" s="36">
        <v>0</v>
      </c>
      <c r="E29" s="37">
        <f t="shared" si="11"/>
        <v>0</v>
      </c>
      <c r="G29" s="37">
        <f t="shared" si="12"/>
        <v>0</v>
      </c>
      <c r="H29" s="36">
        <v>4.7686665399999999</v>
      </c>
      <c r="I29" s="37">
        <f t="shared" si="13"/>
        <v>8.1341747514964293</v>
      </c>
      <c r="J29" s="408">
        <v>14</v>
      </c>
      <c r="K29" s="37">
        <f t="shared" si="14"/>
        <v>6.727534839019703</v>
      </c>
      <c r="L29" s="36">
        <v>10.6</v>
      </c>
      <c r="M29" s="37">
        <f t="shared" si="15"/>
        <v>7.9759217456734381</v>
      </c>
      <c r="N29" s="36">
        <v>20.100000000000001</v>
      </c>
      <c r="O29" s="37">
        <f t="shared" si="16"/>
        <v>4.241078964248338</v>
      </c>
      <c r="P29" s="36">
        <v>47.28</v>
      </c>
      <c r="Q29" s="37">
        <f t="shared" si="17"/>
        <v>3.1721765698586228</v>
      </c>
      <c r="R29" s="378">
        <v>0</v>
      </c>
      <c r="S29" s="37">
        <f t="shared" si="18"/>
        <v>0</v>
      </c>
      <c r="T29" s="71"/>
    </row>
    <row r="30" spans="1:20" ht="12.75" customHeight="1">
      <c r="A30" s="408" t="s">
        <v>196</v>
      </c>
      <c r="B30" s="36">
        <f t="shared" si="10"/>
        <v>362.64000000000004</v>
      </c>
      <c r="C30" s="37">
        <f t="shared" si="1"/>
        <v>12.526231557353377</v>
      </c>
      <c r="D30" s="36">
        <v>0</v>
      </c>
      <c r="E30" s="37">
        <f t="shared" si="11"/>
        <v>0</v>
      </c>
      <c r="G30" s="37">
        <f t="shared" si="12"/>
        <v>0</v>
      </c>
      <c r="I30" s="37">
        <f t="shared" si="13"/>
        <v>0</v>
      </c>
      <c r="J30" s="408"/>
      <c r="K30" s="37">
        <f t="shared" si="14"/>
        <v>0</v>
      </c>
      <c r="L30" s="36">
        <v>0</v>
      </c>
      <c r="M30" s="37">
        <f t="shared" si="15"/>
        <v>0</v>
      </c>
      <c r="N30" s="36">
        <v>36.6</v>
      </c>
      <c r="O30" s="37">
        <f t="shared" si="16"/>
        <v>7.7225616960939885</v>
      </c>
      <c r="P30" s="36">
        <v>320.04000000000002</v>
      </c>
      <c r="Q30" s="37">
        <f t="shared" si="17"/>
        <v>21.472575918306973</v>
      </c>
      <c r="R30" s="378">
        <v>6</v>
      </c>
      <c r="S30" s="37">
        <f t="shared" si="18"/>
        <v>1.4993446514462996</v>
      </c>
      <c r="T30" s="71"/>
    </row>
    <row r="31" spans="1:20" ht="12.75" customHeight="1">
      <c r="A31" s="408" t="s">
        <v>197</v>
      </c>
      <c r="B31" s="36">
        <f t="shared" si="10"/>
        <v>63.883372100000003</v>
      </c>
      <c r="C31" s="37">
        <f t="shared" si="1"/>
        <v>2.2066454654455332</v>
      </c>
      <c r="D31" s="36">
        <v>4.0772124999999999</v>
      </c>
      <c r="E31" s="37">
        <f t="shared" si="11"/>
        <v>5.5967624737494139</v>
      </c>
      <c r="F31" s="36">
        <v>3.01</v>
      </c>
      <c r="G31" s="37">
        <f t="shared" si="12"/>
        <v>5.1896551724137927</v>
      </c>
      <c r="H31" s="36">
        <v>5.0139126000000003</v>
      </c>
      <c r="I31" s="37">
        <f t="shared" si="13"/>
        <v>8.5525043395317404</v>
      </c>
      <c r="J31" s="408">
        <v>10</v>
      </c>
      <c r="K31" s="37">
        <f t="shared" si="14"/>
        <v>4.8053820278712163</v>
      </c>
      <c r="L31" s="36">
        <v>0</v>
      </c>
      <c r="M31" s="37">
        <f t="shared" si="15"/>
        <v>0</v>
      </c>
      <c r="N31" s="36">
        <v>0.53200000000000003</v>
      </c>
      <c r="O31" s="37">
        <f t="shared" si="16"/>
        <v>0.11225144323284157</v>
      </c>
      <c r="P31" s="36">
        <v>0</v>
      </c>
      <c r="Q31" s="37">
        <f t="shared" si="17"/>
        <v>0</v>
      </c>
      <c r="R31" s="378">
        <v>41.250247000000002</v>
      </c>
      <c r="S31" s="37">
        <f t="shared" si="18"/>
        <v>10.308056201714793</v>
      </c>
      <c r="T31" s="71"/>
    </row>
    <row r="32" spans="1:20" ht="12.75" customHeight="1" thickBot="1">
      <c r="A32" s="408" t="s">
        <v>198</v>
      </c>
      <c r="B32" s="36">
        <f t="shared" si="10"/>
        <v>0</v>
      </c>
      <c r="C32" s="37">
        <f t="shared" si="1"/>
        <v>0</v>
      </c>
      <c r="D32" s="36">
        <v>0</v>
      </c>
      <c r="E32" s="37">
        <f t="shared" si="11"/>
        <v>0</v>
      </c>
      <c r="G32" s="37">
        <f t="shared" si="12"/>
        <v>0</v>
      </c>
      <c r="I32" s="37">
        <f t="shared" si="13"/>
        <v>0</v>
      </c>
      <c r="J32" s="408"/>
      <c r="K32" s="37">
        <f t="shared" si="14"/>
        <v>0</v>
      </c>
      <c r="L32" s="36">
        <v>0</v>
      </c>
      <c r="M32" s="37">
        <f t="shared" si="15"/>
        <v>0</v>
      </c>
      <c r="O32" s="37">
        <f t="shared" si="16"/>
        <v>0</v>
      </c>
      <c r="P32" s="36">
        <v>0</v>
      </c>
      <c r="Q32" s="37">
        <f t="shared" si="17"/>
        <v>0</v>
      </c>
      <c r="R32" s="378">
        <v>0</v>
      </c>
      <c r="S32" s="37">
        <f t="shared" si="18"/>
        <v>0</v>
      </c>
      <c r="T32" s="71"/>
    </row>
    <row r="33" spans="1:20" ht="12.75" customHeight="1" thickBot="1">
      <c r="A33" s="69" t="s">
        <v>199</v>
      </c>
      <c r="B33" s="5">
        <f t="shared" si="10"/>
        <v>940.90795529000002</v>
      </c>
      <c r="C33" s="80">
        <f t="shared" si="1"/>
        <v>32.500636780604559</v>
      </c>
      <c r="D33" s="5">
        <v>14.992069600000002</v>
      </c>
      <c r="E33" s="80">
        <f t="shared" si="11"/>
        <v>20.579514200233469</v>
      </c>
      <c r="F33" s="5">
        <f>SUM(F26:F32)</f>
        <v>5.43</v>
      </c>
      <c r="G33" s="80">
        <f t="shared" si="12"/>
        <v>9.3620689655172402</v>
      </c>
      <c r="H33" s="5">
        <v>17.002628690000002</v>
      </c>
      <c r="I33" s="80">
        <f t="shared" si="13"/>
        <v>29.002311618808807</v>
      </c>
      <c r="J33" s="429">
        <v>33</v>
      </c>
      <c r="K33" s="80">
        <f t="shared" si="14"/>
        <v>15.857760691975011</v>
      </c>
      <c r="L33" s="5">
        <v>25.1</v>
      </c>
      <c r="M33" s="80">
        <f t="shared" si="15"/>
        <v>18.886380737396539</v>
      </c>
      <c r="N33" s="5">
        <v>71.832000000000008</v>
      </c>
      <c r="O33" s="80">
        <f t="shared" si="16"/>
        <v>15.156476823874957</v>
      </c>
      <c r="P33" s="5">
        <v>674.23</v>
      </c>
      <c r="Q33" s="80">
        <f t="shared" si="17"/>
        <v>45.23639189288874</v>
      </c>
      <c r="R33" s="379">
        <f>SUM(R26:R32)</f>
        <v>99.321257000000003</v>
      </c>
      <c r="S33" s="80">
        <f t="shared" si="18"/>
        <v>24.819465909645555</v>
      </c>
      <c r="T33" s="71"/>
    </row>
    <row r="34" spans="1:20" ht="12.75" customHeight="1">
      <c r="A34" s="408" t="s">
        <v>200</v>
      </c>
      <c r="B34" s="36">
        <f t="shared" si="10"/>
        <v>150.73491111999999</v>
      </c>
      <c r="C34" s="37">
        <f t="shared" si="1"/>
        <v>5.2066523286625852</v>
      </c>
      <c r="D34" s="36">
        <v>8.0468223999999999</v>
      </c>
      <c r="E34" s="37">
        <f t="shared" si="11"/>
        <v>11.045819574340607</v>
      </c>
      <c r="F34" s="36">
        <v>5.04</v>
      </c>
      <c r="G34" s="37">
        <f t="shared" si="12"/>
        <v>8.6896551724137936</v>
      </c>
      <c r="H34" s="36">
        <v>5.2218457200000001</v>
      </c>
      <c r="I34" s="37">
        <f t="shared" si="13"/>
        <v>8.9071872095786535</v>
      </c>
      <c r="J34" s="408">
        <v>20.8</v>
      </c>
      <c r="K34" s="37">
        <f t="shared" si="14"/>
        <v>9.99519461797213</v>
      </c>
      <c r="L34" s="36">
        <v>4.0999999999999996</v>
      </c>
      <c r="M34" s="37">
        <f t="shared" si="15"/>
        <v>3.0850263355906691</v>
      </c>
      <c r="N34" s="36">
        <v>26</v>
      </c>
      <c r="O34" s="37">
        <f t="shared" si="16"/>
        <v>5.4859727895749639</v>
      </c>
      <c r="P34" s="36">
        <v>62.35</v>
      </c>
      <c r="Q34" s="37">
        <f t="shared" si="17"/>
        <v>4.1832743047945247</v>
      </c>
      <c r="R34" s="378">
        <v>19.176242999999999</v>
      </c>
      <c r="S34" s="37">
        <f t="shared" si="18"/>
        <v>4.7919662294807566</v>
      </c>
      <c r="T34" s="71"/>
    </row>
    <row r="35" spans="1:20" ht="12.75" customHeight="1">
      <c r="A35" s="408" t="s">
        <v>201</v>
      </c>
      <c r="B35" s="36">
        <f t="shared" si="10"/>
        <v>93.07306220000001</v>
      </c>
      <c r="C35" s="37">
        <f t="shared" si="1"/>
        <v>3.2149093560256832</v>
      </c>
      <c r="D35" s="36">
        <v>1.806595</v>
      </c>
      <c r="E35" s="37">
        <f t="shared" si="11"/>
        <v>2.4799009375310521</v>
      </c>
      <c r="F35" s="36">
        <v>1.01</v>
      </c>
      <c r="G35" s="37">
        <f t="shared" si="12"/>
        <v>1.7413793103448274</v>
      </c>
      <c r="H35" s="36">
        <v>1.4242672000000001</v>
      </c>
      <c r="I35" s="37">
        <f t="shared" si="13"/>
        <v>2.4294502877159689</v>
      </c>
      <c r="J35" s="408"/>
      <c r="K35" s="37">
        <f t="shared" si="14"/>
        <v>0</v>
      </c>
      <c r="L35" s="36">
        <v>0</v>
      </c>
      <c r="M35" s="37">
        <f t="shared" si="15"/>
        <v>0</v>
      </c>
      <c r="N35" s="36">
        <v>29.3</v>
      </c>
      <c r="O35" s="37">
        <f t="shared" si="16"/>
        <v>6.1822693359440937</v>
      </c>
      <c r="P35" s="36">
        <v>33.39</v>
      </c>
      <c r="Q35" s="37">
        <f t="shared" si="17"/>
        <v>2.2402490623430507</v>
      </c>
      <c r="R35" s="378">
        <v>26.142199999999999</v>
      </c>
      <c r="S35" s="37">
        <f t="shared" si="18"/>
        <v>6.5326946245065738</v>
      </c>
      <c r="T35" s="71"/>
    </row>
    <row r="36" spans="1:20" ht="12.75" customHeight="1">
      <c r="A36" s="408" t="s">
        <v>202</v>
      </c>
      <c r="B36" s="36">
        <f t="shared" si="10"/>
        <v>256.78472529999999</v>
      </c>
      <c r="C36" s="37">
        <f t="shared" si="1"/>
        <v>8.8698018130906053</v>
      </c>
      <c r="D36" s="36">
        <v>18.8802193</v>
      </c>
      <c r="E36" s="37">
        <f t="shared" si="11"/>
        <v>25.916751426225503</v>
      </c>
      <c r="F36" s="36">
        <v>9.99</v>
      </c>
      <c r="G36" s="37">
        <f t="shared" si="12"/>
        <v>17.224137931034484</v>
      </c>
      <c r="H36" s="36">
        <v>9.4907059999999994</v>
      </c>
      <c r="I36" s="37">
        <f t="shared" si="13"/>
        <v>16.188815148118042</v>
      </c>
      <c r="J36" s="408">
        <v>27.6</v>
      </c>
      <c r="K36" s="37">
        <f t="shared" si="14"/>
        <v>13.262854396924556</v>
      </c>
      <c r="L36" s="36">
        <v>0</v>
      </c>
      <c r="M36" s="37">
        <f t="shared" si="15"/>
        <v>0</v>
      </c>
      <c r="N36" s="36">
        <v>69</v>
      </c>
      <c r="O36" s="37">
        <f t="shared" si="16"/>
        <v>14.558927787718174</v>
      </c>
      <c r="P36" s="36">
        <v>104.16</v>
      </c>
      <c r="Q36" s="37">
        <f t="shared" si="17"/>
        <v>6.988449905170774</v>
      </c>
      <c r="R36" s="378">
        <v>17.663799999999998</v>
      </c>
      <c r="S36" s="37">
        <f t="shared" si="18"/>
        <v>4.4140206757028571</v>
      </c>
      <c r="T36" s="71"/>
    </row>
    <row r="37" spans="1:20" ht="12.75" customHeight="1" thickBot="1">
      <c r="A37" s="408" t="s">
        <v>203</v>
      </c>
      <c r="B37" s="36">
        <f t="shared" si="10"/>
        <v>53.954707499999998</v>
      </c>
      <c r="C37" s="37">
        <f t="shared" si="1"/>
        <v>1.8636917045948345</v>
      </c>
      <c r="D37" s="36">
        <v>5.7247074999999992</v>
      </c>
      <c r="E37" s="37">
        <f t="shared" si="11"/>
        <v>7.8582678997456776</v>
      </c>
      <c r="F37" s="36">
        <v>3.51</v>
      </c>
      <c r="G37" s="37">
        <f t="shared" si="12"/>
        <v>6.0517241379310338</v>
      </c>
      <c r="H37" s="36">
        <v>0</v>
      </c>
      <c r="I37" s="37">
        <f t="shared" si="13"/>
        <v>0</v>
      </c>
      <c r="J37" s="408">
        <v>14.6</v>
      </c>
      <c r="K37" s="37">
        <f t="shared" si="14"/>
        <v>7.0158577606919748</v>
      </c>
      <c r="L37" s="36">
        <v>5.4</v>
      </c>
      <c r="M37" s="37">
        <f t="shared" si="15"/>
        <v>4.0632054176072234</v>
      </c>
      <c r="N37" s="36">
        <v>5.6</v>
      </c>
      <c r="O37" s="37">
        <f t="shared" si="16"/>
        <v>1.1815941392930691</v>
      </c>
      <c r="P37" s="36">
        <v>19.12</v>
      </c>
      <c r="Q37" s="37">
        <f t="shared" si="17"/>
        <v>1.2828260578616091</v>
      </c>
      <c r="R37" s="378">
        <v>0</v>
      </c>
      <c r="S37" s="37">
        <f t="shared" si="18"/>
        <v>0</v>
      </c>
      <c r="T37" s="71"/>
    </row>
    <row r="38" spans="1:20" ht="12.75" customHeight="1" thickBot="1">
      <c r="A38" s="69" t="s">
        <v>204</v>
      </c>
      <c r="B38" s="5">
        <f t="shared" si="10"/>
        <v>554.54740612000001</v>
      </c>
      <c r="C38" s="80">
        <f t="shared" si="1"/>
        <v>19.15505520237371</v>
      </c>
      <c r="D38" s="5">
        <v>34.458344200000013</v>
      </c>
      <c r="E38" s="80">
        <f t="shared" si="11"/>
        <v>47.300739837842862</v>
      </c>
      <c r="F38" s="5">
        <f>SUM(F34:F37)</f>
        <v>19.549999999999997</v>
      </c>
      <c r="G38" s="80">
        <f t="shared" si="12"/>
        <v>33.706896551724128</v>
      </c>
      <c r="H38" s="5">
        <v>16.13681892</v>
      </c>
      <c r="I38" s="80">
        <f t="shared" si="13"/>
        <v>27.525452645412663</v>
      </c>
      <c r="J38" s="429">
        <v>63</v>
      </c>
      <c r="K38" s="80">
        <f t="shared" si="14"/>
        <v>30.27390677558866</v>
      </c>
      <c r="L38" s="5">
        <v>9.5</v>
      </c>
      <c r="M38" s="80">
        <f t="shared" si="15"/>
        <v>7.1482317531978925</v>
      </c>
      <c r="N38" s="5">
        <v>129.9</v>
      </c>
      <c r="O38" s="80">
        <f t="shared" si="16"/>
        <v>27.408764052530305</v>
      </c>
      <c r="P38" s="5">
        <v>219.02</v>
      </c>
      <c r="Q38" s="80">
        <f t="shared" si="17"/>
        <v>14.694799330169959</v>
      </c>
      <c r="R38" s="379">
        <f>SUM(R34:R37)</f>
        <v>62.982242999999997</v>
      </c>
      <c r="S38" s="80">
        <f t="shared" si="18"/>
        <v>15.738681529690188</v>
      </c>
      <c r="T38" s="71"/>
    </row>
    <row r="39" spans="1:20" ht="12.75" customHeight="1">
      <c r="A39" s="408" t="s">
        <v>205</v>
      </c>
      <c r="B39" s="36">
        <f t="shared" si="10"/>
        <v>4.0000000000000001E-3</v>
      </c>
      <c r="C39" s="37">
        <f t="shared" si="1"/>
        <v>1.3816712505353382E-4</v>
      </c>
      <c r="D39" s="36">
        <v>0</v>
      </c>
      <c r="E39" s="37">
        <f t="shared" si="11"/>
        <v>0</v>
      </c>
      <c r="G39" s="37">
        <f t="shared" si="12"/>
        <v>0</v>
      </c>
      <c r="I39" s="37">
        <f t="shared" si="13"/>
        <v>0</v>
      </c>
      <c r="J39" s="408"/>
      <c r="K39" s="37">
        <f t="shared" si="14"/>
        <v>0</v>
      </c>
      <c r="L39" s="36">
        <v>0</v>
      </c>
      <c r="M39" s="37">
        <f t="shared" si="15"/>
        <v>0</v>
      </c>
      <c r="N39" s="36">
        <v>4.0000000000000001E-3</v>
      </c>
      <c r="O39" s="37">
        <f t="shared" si="16"/>
        <v>8.4399581378076364E-4</v>
      </c>
      <c r="P39" s="36">
        <v>0</v>
      </c>
      <c r="Q39" s="37">
        <f t="shared" si="17"/>
        <v>0</v>
      </c>
      <c r="R39" s="378">
        <v>0</v>
      </c>
      <c r="S39" s="37">
        <f t="shared" si="18"/>
        <v>0</v>
      </c>
      <c r="T39" s="71"/>
    </row>
    <row r="40" spans="1:20" ht="12.75" customHeight="1">
      <c r="A40" s="408" t="s">
        <v>206</v>
      </c>
      <c r="B40" s="36">
        <f t="shared" si="10"/>
        <v>61.897500000000001</v>
      </c>
      <c r="C40" s="37">
        <f t="shared" si="1"/>
        <v>2.1380499057502771</v>
      </c>
      <c r="D40" s="36">
        <v>0</v>
      </c>
      <c r="E40" s="37">
        <f t="shared" si="11"/>
        <v>0</v>
      </c>
      <c r="F40" s="36">
        <v>1.74</v>
      </c>
      <c r="G40" s="37">
        <f t="shared" si="12"/>
        <v>3</v>
      </c>
      <c r="I40" s="37">
        <f t="shared" si="13"/>
        <v>0</v>
      </c>
      <c r="J40" s="408">
        <v>15.1</v>
      </c>
      <c r="K40" s="37">
        <f t="shared" si="14"/>
        <v>7.2561268620855355</v>
      </c>
      <c r="L40" s="36">
        <v>0</v>
      </c>
      <c r="M40" s="37">
        <f t="shared" si="15"/>
        <v>0</v>
      </c>
      <c r="N40" s="36">
        <v>21.8</v>
      </c>
      <c r="O40" s="37">
        <f t="shared" si="16"/>
        <v>4.5997771851051628</v>
      </c>
      <c r="P40" s="36">
        <v>0</v>
      </c>
      <c r="Q40" s="37">
        <f t="shared" si="17"/>
        <v>0</v>
      </c>
      <c r="R40" s="378">
        <v>23.2575</v>
      </c>
      <c r="S40" s="37">
        <f t="shared" si="18"/>
        <v>5.8118347051687183</v>
      </c>
      <c r="T40" s="71"/>
    </row>
    <row r="41" spans="1:20" ht="12.75" customHeight="1">
      <c r="A41" s="408" t="s">
        <v>42</v>
      </c>
      <c r="B41" s="36">
        <f t="shared" si="10"/>
        <v>0</v>
      </c>
      <c r="C41" s="37">
        <f t="shared" si="1"/>
        <v>0</v>
      </c>
      <c r="D41" s="36">
        <v>0</v>
      </c>
      <c r="E41" s="37">
        <f t="shared" si="11"/>
        <v>0</v>
      </c>
      <c r="G41" s="37">
        <f t="shared" si="12"/>
        <v>0</v>
      </c>
      <c r="I41" s="37">
        <f t="shared" si="13"/>
        <v>0</v>
      </c>
      <c r="J41" s="408"/>
      <c r="K41" s="37">
        <f t="shared" si="14"/>
        <v>0</v>
      </c>
      <c r="L41" s="36">
        <v>0</v>
      </c>
      <c r="M41" s="37">
        <f t="shared" si="15"/>
        <v>0</v>
      </c>
      <c r="O41" s="37">
        <f t="shared" si="16"/>
        <v>0</v>
      </c>
      <c r="P41" s="36">
        <v>0</v>
      </c>
      <c r="Q41" s="37">
        <f t="shared" si="17"/>
        <v>0</v>
      </c>
      <c r="R41" s="378">
        <v>0</v>
      </c>
      <c r="S41" s="37">
        <f t="shared" si="18"/>
        <v>0</v>
      </c>
      <c r="T41" s="71"/>
    </row>
    <row r="42" spans="1:20" ht="12.75" customHeight="1">
      <c r="A42" s="408" t="s">
        <v>207</v>
      </c>
      <c r="B42" s="36">
        <f t="shared" si="10"/>
        <v>0</v>
      </c>
      <c r="C42" s="37">
        <f t="shared" si="1"/>
        <v>0</v>
      </c>
      <c r="D42" s="36">
        <v>0</v>
      </c>
      <c r="E42" s="37">
        <f t="shared" si="11"/>
        <v>0</v>
      </c>
      <c r="G42" s="37">
        <f t="shared" si="12"/>
        <v>0</v>
      </c>
      <c r="I42" s="37">
        <f t="shared" si="13"/>
        <v>0</v>
      </c>
      <c r="J42" s="408"/>
      <c r="K42" s="37">
        <f t="shared" si="14"/>
        <v>0</v>
      </c>
      <c r="L42" s="36">
        <v>0</v>
      </c>
      <c r="M42" s="37">
        <f t="shared" si="15"/>
        <v>0</v>
      </c>
      <c r="O42" s="37">
        <f t="shared" si="16"/>
        <v>0</v>
      </c>
      <c r="P42" s="36">
        <v>0</v>
      </c>
      <c r="Q42" s="37">
        <f t="shared" si="17"/>
        <v>0</v>
      </c>
      <c r="R42" s="378">
        <v>0</v>
      </c>
      <c r="S42" s="37">
        <f t="shared" si="18"/>
        <v>0</v>
      </c>
      <c r="T42" s="71"/>
    </row>
    <row r="43" spans="1:20" ht="12.75" customHeight="1">
      <c r="A43" s="408" t="s">
        <v>208</v>
      </c>
      <c r="B43" s="36">
        <f t="shared" si="10"/>
        <v>0</v>
      </c>
      <c r="C43" s="37">
        <f t="shared" si="1"/>
        <v>0</v>
      </c>
      <c r="D43" s="36">
        <v>0</v>
      </c>
      <c r="E43" s="37">
        <f t="shared" si="11"/>
        <v>0</v>
      </c>
      <c r="G43" s="37">
        <f t="shared" si="12"/>
        <v>0</v>
      </c>
      <c r="I43" s="37">
        <f t="shared" si="13"/>
        <v>0</v>
      </c>
      <c r="J43" s="408"/>
      <c r="K43" s="37">
        <f t="shared" si="14"/>
        <v>0</v>
      </c>
      <c r="L43" s="36">
        <v>0</v>
      </c>
      <c r="M43" s="37">
        <f t="shared" si="15"/>
        <v>0</v>
      </c>
      <c r="O43" s="37">
        <f t="shared" si="16"/>
        <v>0</v>
      </c>
      <c r="P43" s="36">
        <v>0</v>
      </c>
      <c r="Q43" s="37">
        <f t="shared" si="17"/>
        <v>0</v>
      </c>
      <c r="R43" s="378">
        <v>0</v>
      </c>
      <c r="S43" s="37">
        <f t="shared" si="18"/>
        <v>0</v>
      </c>
      <c r="T43" s="71"/>
    </row>
    <row r="44" spans="1:20" ht="12.75" customHeight="1">
      <c r="A44" s="408" t="s">
        <v>209</v>
      </c>
      <c r="B44" s="36">
        <f t="shared" si="10"/>
        <v>7.9313899999999995</v>
      </c>
      <c r="C44" s="37">
        <f t="shared" si="1"/>
        <v>0.27396433849458685</v>
      </c>
      <c r="D44" s="36">
        <v>4.1313899999999997</v>
      </c>
      <c r="E44" s="37">
        <f t="shared" si="11"/>
        <v>5.6711315675657303</v>
      </c>
      <c r="G44" s="37">
        <f t="shared" si="12"/>
        <v>0</v>
      </c>
      <c r="I44" s="37">
        <f t="shared" si="13"/>
        <v>0</v>
      </c>
      <c r="J44" s="408"/>
      <c r="K44" s="37">
        <f t="shared" si="14"/>
        <v>0</v>
      </c>
      <c r="L44" s="36">
        <v>3.8</v>
      </c>
      <c r="M44" s="37">
        <f t="shared" si="15"/>
        <v>2.8592927012791569</v>
      </c>
      <c r="O44" s="37">
        <f t="shared" si="16"/>
        <v>0</v>
      </c>
      <c r="P44" s="36">
        <v>0</v>
      </c>
      <c r="Q44" s="37">
        <f t="shared" si="17"/>
        <v>0</v>
      </c>
      <c r="R44" s="378">
        <v>0</v>
      </c>
      <c r="S44" s="37">
        <f t="shared" si="18"/>
        <v>0</v>
      </c>
      <c r="T44" s="71"/>
    </row>
    <row r="45" spans="1:20" ht="12.75" customHeight="1" thickBot="1">
      <c r="A45" s="408" t="s">
        <v>210</v>
      </c>
      <c r="B45" s="36">
        <f t="shared" si="10"/>
        <v>1.0602</v>
      </c>
      <c r="C45" s="37">
        <f t="shared" si="1"/>
        <v>3.6621196495439136E-2</v>
      </c>
      <c r="D45" s="36">
        <v>1.0602</v>
      </c>
      <c r="E45" s="37">
        <f t="shared" si="11"/>
        <v>1.4553294866699074</v>
      </c>
      <c r="G45" s="37">
        <f t="shared" si="12"/>
        <v>0</v>
      </c>
      <c r="I45" s="37">
        <f t="shared" si="13"/>
        <v>0</v>
      </c>
      <c r="J45" s="408"/>
      <c r="K45" s="37">
        <f t="shared" si="14"/>
        <v>0</v>
      </c>
      <c r="L45" s="36">
        <v>0</v>
      </c>
      <c r="M45" s="37">
        <f t="shared" si="15"/>
        <v>0</v>
      </c>
      <c r="O45" s="37">
        <f t="shared" si="16"/>
        <v>0</v>
      </c>
      <c r="P45" s="36">
        <v>0</v>
      </c>
      <c r="Q45" s="37">
        <f t="shared" si="17"/>
        <v>0</v>
      </c>
      <c r="R45" s="378">
        <v>0</v>
      </c>
      <c r="S45" s="37">
        <f t="shared" si="18"/>
        <v>0</v>
      </c>
      <c r="T45" s="71"/>
    </row>
    <row r="46" spans="1:20" ht="12.75" customHeight="1" thickBot="1">
      <c r="A46" s="69" t="s">
        <v>211</v>
      </c>
      <c r="B46" s="5">
        <f t="shared" si="10"/>
        <v>70.893090000000001</v>
      </c>
      <c r="C46" s="80">
        <f t="shared" si="1"/>
        <v>2.4487736078653564</v>
      </c>
      <c r="D46" s="5">
        <v>5.1915899999999997</v>
      </c>
      <c r="E46" s="80">
        <f t="shared" si="11"/>
        <v>7.126461054235639</v>
      </c>
      <c r="F46" s="5">
        <f>SUM(F39:F45)</f>
        <v>1.74</v>
      </c>
      <c r="G46" s="80">
        <f t="shared" si="12"/>
        <v>3</v>
      </c>
      <c r="H46" s="5">
        <v>0</v>
      </c>
      <c r="I46" s="80">
        <f t="shared" ref="I46:I77" si="19">H46/H$12*100</f>
        <v>0</v>
      </c>
      <c r="J46" s="429">
        <v>15.1</v>
      </c>
      <c r="K46" s="80">
        <f t="shared" si="14"/>
        <v>7.2561268620855355</v>
      </c>
      <c r="L46" s="5">
        <v>3.8</v>
      </c>
      <c r="M46" s="80">
        <f t="shared" si="15"/>
        <v>2.8592927012791569</v>
      </c>
      <c r="N46" s="5">
        <v>21.804000000000002</v>
      </c>
      <c r="O46" s="80">
        <f t="shared" si="16"/>
        <v>4.6006211809189432</v>
      </c>
      <c r="P46" s="5">
        <v>0</v>
      </c>
      <c r="Q46" s="80">
        <f t="shared" si="17"/>
        <v>0</v>
      </c>
      <c r="R46" s="379">
        <f>SUM(R39:R45)</f>
        <v>23.2575</v>
      </c>
      <c r="S46" s="80">
        <f t="shared" si="18"/>
        <v>5.8118347051687183</v>
      </c>
      <c r="T46" s="71"/>
    </row>
    <row r="47" spans="1:20" ht="12.75" customHeight="1">
      <c r="A47" s="408" t="s">
        <v>212</v>
      </c>
      <c r="B47" s="36">
        <f t="shared" si="10"/>
        <v>60.69</v>
      </c>
      <c r="C47" s="37">
        <f t="shared" si="1"/>
        <v>2.0963407048747418</v>
      </c>
      <c r="D47" s="36">
        <v>0</v>
      </c>
      <c r="E47" s="37">
        <f t="shared" si="11"/>
        <v>0</v>
      </c>
      <c r="G47" s="37">
        <f t="shared" si="12"/>
        <v>0</v>
      </c>
      <c r="I47" s="37">
        <f t="shared" si="19"/>
        <v>0</v>
      </c>
      <c r="J47" s="408"/>
      <c r="K47" s="37">
        <f t="shared" si="14"/>
        <v>0</v>
      </c>
      <c r="L47" s="36">
        <v>4.9000000000000004</v>
      </c>
      <c r="M47" s="37">
        <f t="shared" si="15"/>
        <v>3.6869826937547026</v>
      </c>
      <c r="O47" s="37">
        <f t="shared" si="16"/>
        <v>0</v>
      </c>
      <c r="P47" s="36">
        <v>37.130000000000003</v>
      </c>
      <c r="Q47" s="37">
        <f t="shared" si="17"/>
        <v>2.4911784272176543</v>
      </c>
      <c r="R47" s="378">
        <v>18.66</v>
      </c>
      <c r="S47" s="37">
        <f t="shared" si="18"/>
        <v>4.6629618659979917</v>
      </c>
      <c r="T47" s="71"/>
    </row>
    <row r="48" spans="1:20" ht="12.75" customHeight="1" thickBot="1">
      <c r="A48" s="408" t="s">
        <v>213</v>
      </c>
      <c r="B48" s="36">
        <f t="shared" si="10"/>
        <v>49.079844999999992</v>
      </c>
      <c r="C48" s="37">
        <f t="shared" si="1"/>
        <v>1.6953052704307636</v>
      </c>
      <c r="D48" s="36">
        <v>0</v>
      </c>
      <c r="E48" s="37">
        <f t="shared" si="11"/>
        <v>0</v>
      </c>
      <c r="F48" s="36">
        <v>3.12</v>
      </c>
      <c r="G48" s="37">
        <f t="shared" si="12"/>
        <v>5.3793103448275863</v>
      </c>
      <c r="I48" s="37">
        <f t="shared" si="19"/>
        <v>0</v>
      </c>
      <c r="J48" s="408"/>
      <c r="K48" s="37">
        <f t="shared" si="14"/>
        <v>0</v>
      </c>
      <c r="L48" s="36">
        <v>0</v>
      </c>
      <c r="M48" s="37">
        <f t="shared" si="15"/>
        <v>0</v>
      </c>
      <c r="N48" s="36">
        <v>7.7</v>
      </c>
      <c r="O48" s="37">
        <f t="shared" si="16"/>
        <v>1.6246919415279701</v>
      </c>
      <c r="P48" s="36">
        <v>22.06</v>
      </c>
      <c r="Q48" s="37">
        <f t="shared" si="17"/>
        <v>1.4800806922817515</v>
      </c>
      <c r="R48" s="378">
        <v>16.199845</v>
      </c>
      <c r="S48" s="37">
        <f t="shared" si="18"/>
        <v>4.0481918258348459</v>
      </c>
      <c r="T48" s="71"/>
    </row>
    <row r="49" spans="1:20" ht="12.75" customHeight="1" thickBot="1">
      <c r="A49" s="69" t="s">
        <v>214</v>
      </c>
      <c r="B49" s="5">
        <f t="shared" si="10"/>
        <v>109.769845</v>
      </c>
      <c r="C49" s="80">
        <f t="shared" si="1"/>
        <v>3.7916459753055056</v>
      </c>
      <c r="D49" s="5">
        <v>0</v>
      </c>
      <c r="E49" s="80">
        <f t="shared" si="11"/>
        <v>0</v>
      </c>
      <c r="F49" s="5">
        <f>SUM(F47:F48)</f>
        <v>3.12</v>
      </c>
      <c r="G49" s="80">
        <f t="shared" si="12"/>
        <v>5.3793103448275863</v>
      </c>
      <c r="H49" s="5">
        <v>0</v>
      </c>
      <c r="I49" s="80">
        <f t="shared" si="19"/>
        <v>0</v>
      </c>
      <c r="J49" s="429">
        <v>0</v>
      </c>
      <c r="K49" s="80">
        <f t="shared" si="14"/>
        <v>0</v>
      </c>
      <c r="L49" s="5">
        <v>4.9000000000000004</v>
      </c>
      <c r="M49" s="80">
        <f t="shared" si="15"/>
        <v>3.6869826937547026</v>
      </c>
      <c r="N49" s="5">
        <v>7.7</v>
      </c>
      <c r="O49" s="80">
        <f t="shared" si="16"/>
        <v>1.6246919415279701</v>
      </c>
      <c r="P49" s="5">
        <v>59.19</v>
      </c>
      <c r="Q49" s="80">
        <f t="shared" si="17"/>
        <v>3.9712591194994054</v>
      </c>
      <c r="R49" s="379">
        <f>SUM(R47:R48)</f>
        <v>34.859845</v>
      </c>
      <c r="S49" s="80">
        <f t="shared" si="18"/>
        <v>8.7111536918328376</v>
      </c>
      <c r="T49" s="71"/>
    </row>
    <row r="50" spans="1:20" ht="12.75" customHeight="1">
      <c r="A50" s="408" t="s">
        <v>215</v>
      </c>
      <c r="B50" s="36">
        <f t="shared" si="10"/>
        <v>89.226662500000003</v>
      </c>
      <c r="C50" s="37">
        <f t="shared" si="1"/>
        <v>3.0820478589367388</v>
      </c>
      <c r="D50" s="36">
        <v>0</v>
      </c>
      <c r="E50" s="37">
        <f t="shared" si="11"/>
        <v>0</v>
      </c>
      <c r="F50" s="36">
        <v>4.5</v>
      </c>
      <c r="G50" s="37">
        <f t="shared" si="12"/>
        <v>7.7586206896551726</v>
      </c>
      <c r="H50" s="36">
        <v>2.0481824999999998</v>
      </c>
      <c r="I50" s="37">
        <f t="shared" si="19"/>
        <v>3.4936966630417468</v>
      </c>
      <c r="J50" s="408">
        <v>4.0999999999999996</v>
      </c>
      <c r="K50" s="37">
        <f t="shared" si="14"/>
        <v>1.9702066314271984</v>
      </c>
      <c r="L50" s="36">
        <v>4.4000000000000004</v>
      </c>
      <c r="M50" s="37">
        <f t="shared" si="15"/>
        <v>3.3107599699021821</v>
      </c>
      <c r="N50" s="36">
        <v>11.8</v>
      </c>
      <c r="O50" s="37">
        <f t="shared" si="16"/>
        <v>2.4897876506532532</v>
      </c>
      <c r="P50" s="36">
        <v>12.3</v>
      </c>
      <c r="Q50" s="37">
        <f t="shared" si="17"/>
        <v>0.82524898073733222</v>
      </c>
      <c r="R50" s="378">
        <v>50.078479999999999</v>
      </c>
      <c r="S50" s="37">
        <f t="shared" si="18"/>
        <v>12.514150190093412</v>
      </c>
      <c r="T50" s="71"/>
    </row>
    <row r="51" spans="1:20" ht="12.75" customHeight="1">
      <c r="A51" s="408" t="s">
        <v>216</v>
      </c>
      <c r="B51" s="36">
        <f t="shared" si="10"/>
        <v>5.96</v>
      </c>
      <c r="C51" s="37">
        <f t="shared" si="1"/>
        <v>0.20586901632976537</v>
      </c>
      <c r="D51" s="36">
        <v>0</v>
      </c>
      <c r="E51" s="37">
        <f t="shared" si="11"/>
        <v>0</v>
      </c>
      <c r="F51" s="36">
        <v>5.96</v>
      </c>
      <c r="G51" s="37">
        <f t="shared" si="12"/>
        <v>10.275862068965518</v>
      </c>
      <c r="I51" s="37">
        <f t="shared" si="19"/>
        <v>0</v>
      </c>
      <c r="J51" s="408"/>
      <c r="K51" s="37">
        <f t="shared" si="14"/>
        <v>0</v>
      </c>
      <c r="L51" s="36">
        <v>0</v>
      </c>
      <c r="M51" s="37">
        <f t="shared" si="15"/>
        <v>0</v>
      </c>
      <c r="O51" s="37">
        <f t="shared" si="16"/>
        <v>0</v>
      </c>
      <c r="P51" s="36">
        <v>0</v>
      </c>
      <c r="Q51" s="37">
        <f t="shared" si="17"/>
        <v>0</v>
      </c>
      <c r="R51" s="378">
        <v>0</v>
      </c>
      <c r="S51" s="37">
        <f t="shared" si="18"/>
        <v>0</v>
      </c>
      <c r="T51" s="71"/>
    </row>
    <row r="52" spans="1:20" ht="12.75" customHeight="1">
      <c r="A52" s="408" t="s">
        <v>217</v>
      </c>
      <c r="B52" s="36">
        <f t="shared" si="10"/>
        <v>78.608177999999995</v>
      </c>
      <c r="C52" s="37">
        <f t="shared" si="1"/>
        <v>2.7152664899891108</v>
      </c>
      <c r="D52" s="36">
        <v>0</v>
      </c>
      <c r="E52" s="37">
        <f t="shared" si="11"/>
        <v>0</v>
      </c>
      <c r="F52" s="36">
        <v>1.36</v>
      </c>
      <c r="G52" s="37">
        <f t="shared" si="12"/>
        <v>2.3448275862068968</v>
      </c>
      <c r="H52" s="36">
        <v>4.2736780000000003</v>
      </c>
      <c r="I52" s="37">
        <f t="shared" si="19"/>
        <v>7.2898457864545403</v>
      </c>
      <c r="J52" s="408">
        <v>5.0999999999999996</v>
      </c>
      <c r="K52" s="37">
        <f t="shared" si="14"/>
        <v>2.4507448342143201</v>
      </c>
      <c r="L52" s="36">
        <v>0</v>
      </c>
      <c r="M52" s="37">
        <f t="shared" si="15"/>
        <v>0</v>
      </c>
      <c r="N52" s="36">
        <v>18.100000000000001</v>
      </c>
      <c r="O52" s="37">
        <f t="shared" si="16"/>
        <v>3.8190810573579559</v>
      </c>
      <c r="P52" s="36">
        <v>21.71</v>
      </c>
      <c r="Q52" s="37">
        <f t="shared" si="17"/>
        <v>1.4565979977079253</v>
      </c>
      <c r="R52" s="378">
        <v>28.064499999999999</v>
      </c>
      <c r="S52" s="37">
        <f t="shared" si="18"/>
        <v>7.013059661752445</v>
      </c>
      <c r="T52" s="71"/>
    </row>
    <row r="53" spans="1:20" ht="12.75" customHeight="1">
      <c r="A53" s="408" t="s">
        <v>218</v>
      </c>
      <c r="B53" s="36">
        <f t="shared" si="10"/>
        <v>166.773606</v>
      </c>
      <c r="C53" s="37">
        <f t="shared" si="1"/>
        <v>5.7606574189576936</v>
      </c>
      <c r="D53" s="36">
        <v>0</v>
      </c>
      <c r="E53" s="37">
        <f t="shared" si="11"/>
        <v>0</v>
      </c>
      <c r="G53" s="37">
        <f t="shared" si="12"/>
        <v>0</v>
      </c>
      <c r="H53" s="36">
        <v>3.168606</v>
      </c>
      <c r="I53" s="37">
        <f t="shared" si="19"/>
        <v>5.4048641704018348</v>
      </c>
      <c r="J53" s="408">
        <v>6.6</v>
      </c>
      <c r="K53" s="37">
        <f t="shared" si="14"/>
        <v>3.1715521383950023</v>
      </c>
      <c r="L53" s="36">
        <v>29.3</v>
      </c>
      <c r="M53" s="37">
        <f t="shared" si="15"/>
        <v>22.046651617757711</v>
      </c>
      <c r="N53" s="36">
        <v>37.799999999999997</v>
      </c>
      <c r="O53" s="37">
        <f t="shared" si="16"/>
        <v>7.9757604402282158</v>
      </c>
      <c r="P53" s="36">
        <v>62.35</v>
      </c>
      <c r="Q53" s="37">
        <f t="shared" si="17"/>
        <v>4.1832743047945247</v>
      </c>
      <c r="R53" s="378">
        <v>27.555</v>
      </c>
      <c r="S53" s="37">
        <f t="shared" si="18"/>
        <v>6.8857403117671296</v>
      </c>
      <c r="T53" s="71"/>
    </row>
    <row r="54" spans="1:20" ht="12.75" customHeight="1">
      <c r="A54" s="408" t="s">
        <v>219</v>
      </c>
      <c r="B54" s="36">
        <f t="shared" si="10"/>
        <v>1.6741550000000001</v>
      </c>
      <c r="C54" s="37">
        <f t="shared" si="1"/>
        <v>5.7828295810999721E-2</v>
      </c>
      <c r="D54" s="36">
        <v>0</v>
      </c>
      <c r="E54" s="37">
        <f t="shared" si="11"/>
        <v>0</v>
      </c>
      <c r="G54" s="37">
        <f t="shared" si="12"/>
        <v>0</v>
      </c>
      <c r="H54" s="36">
        <v>1.6741550000000001</v>
      </c>
      <c r="I54" s="37">
        <f t="shared" si="19"/>
        <v>2.8556975449769033</v>
      </c>
      <c r="J54" s="408"/>
      <c r="K54" s="37">
        <f t="shared" si="14"/>
        <v>0</v>
      </c>
      <c r="L54" s="36">
        <v>0</v>
      </c>
      <c r="M54" s="37">
        <f t="shared" si="15"/>
        <v>0</v>
      </c>
      <c r="O54" s="37">
        <f t="shared" si="16"/>
        <v>0</v>
      </c>
      <c r="P54" s="36">
        <v>0</v>
      </c>
      <c r="Q54" s="37">
        <f t="shared" si="17"/>
        <v>0</v>
      </c>
      <c r="R54" s="378">
        <v>0</v>
      </c>
      <c r="S54" s="37">
        <f t="shared" si="18"/>
        <v>0</v>
      </c>
      <c r="T54" s="71"/>
    </row>
    <row r="55" spans="1:20" ht="12.75" customHeight="1">
      <c r="A55" s="408" t="s">
        <v>220</v>
      </c>
      <c r="B55" s="36">
        <f t="shared" si="10"/>
        <v>107.37077599999999</v>
      </c>
      <c r="C55" s="37">
        <f t="shared" si="1"/>
        <v>3.7087778586717413</v>
      </c>
      <c r="D55" s="36">
        <v>1.1632499999999999</v>
      </c>
      <c r="E55" s="37">
        <f t="shared" si="11"/>
        <v>1.5967855360958023</v>
      </c>
      <c r="F55" s="36">
        <v>2.08</v>
      </c>
      <c r="G55" s="37">
        <f t="shared" si="12"/>
        <v>3.5862068965517238</v>
      </c>
      <c r="H55" s="36">
        <v>1.546125</v>
      </c>
      <c r="I55" s="37">
        <f t="shared" si="19"/>
        <v>2.6373097871627267</v>
      </c>
      <c r="J55" s="408">
        <v>22.4</v>
      </c>
      <c r="K55" s="37">
        <f t="shared" si="14"/>
        <v>10.764055742431523</v>
      </c>
      <c r="L55" s="36">
        <v>0</v>
      </c>
      <c r="M55" s="37">
        <f t="shared" si="15"/>
        <v>0</v>
      </c>
      <c r="N55" s="36">
        <v>18.3</v>
      </c>
      <c r="O55" s="37">
        <f t="shared" si="16"/>
        <v>3.8612808480469942</v>
      </c>
      <c r="P55" s="36">
        <v>44.25</v>
      </c>
      <c r="Q55" s="37">
        <f t="shared" si="17"/>
        <v>2.9688835282623538</v>
      </c>
      <c r="R55" s="378">
        <v>17.631401</v>
      </c>
      <c r="S55" s="37">
        <f t="shared" si="18"/>
        <v>4.405924464475822</v>
      </c>
      <c r="T55" s="71"/>
    </row>
    <row r="56" spans="1:20" ht="12.75" customHeight="1" thickBot="1">
      <c r="A56" s="408" t="s">
        <v>221</v>
      </c>
      <c r="B56" s="36">
        <f t="shared" si="10"/>
        <v>107.58511633000001</v>
      </c>
      <c r="C56" s="37">
        <f t="shared" si="1"/>
        <v>3.7161815554665232</v>
      </c>
      <c r="D56" s="36">
        <v>6.47946825</v>
      </c>
      <c r="E56" s="37">
        <f t="shared" si="11"/>
        <v>8.8943229599759128</v>
      </c>
      <c r="F56" s="36">
        <v>1.28</v>
      </c>
      <c r="G56" s="37">
        <f t="shared" si="12"/>
        <v>2.2068965517241379</v>
      </c>
      <c r="H56" s="36">
        <v>3.0356480800000001</v>
      </c>
      <c r="I56" s="37">
        <f t="shared" si="19"/>
        <v>5.1780705905187094</v>
      </c>
      <c r="J56" s="408">
        <v>18.600000000000001</v>
      </c>
      <c r="K56" s="37">
        <f t="shared" si="14"/>
        <v>8.9380105718404632</v>
      </c>
      <c r="L56" s="36">
        <v>11.3</v>
      </c>
      <c r="M56" s="37">
        <f t="shared" si="15"/>
        <v>8.5026335590669682</v>
      </c>
      <c r="N56" s="36">
        <v>6.3</v>
      </c>
      <c r="O56" s="37">
        <f t="shared" si="16"/>
        <v>1.3292934067047026</v>
      </c>
      <c r="P56" s="36">
        <v>60.59</v>
      </c>
      <c r="Q56" s="37">
        <f t="shared" si="17"/>
        <v>4.0651898977947116</v>
      </c>
      <c r="R56" s="378">
        <v>0</v>
      </c>
      <c r="S56" s="37">
        <f t="shared" si="18"/>
        <v>0</v>
      </c>
      <c r="T56" s="71"/>
    </row>
    <row r="57" spans="1:20" ht="12.75" customHeight="1" thickBot="1">
      <c r="A57" s="69" t="s">
        <v>222</v>
      </c>
      <c r="B57" s="5">
        <f t="shared" si="10"/>
        <v>557.19849382999996</v>
      </c>
      <c r="C57" s="80">
        <f t="shared" si="1"/>
        <v>19.246628494162572</v>
      </c>
      <c r="D57" s="5">
        <v>7.6427182499999997</v>
      </c>
      <c r="E57" s="80">
        <f t="shared" si="11"/>
        <v>10.491108496071714</v>
      </c>
      <c r="F57" s="5">
        <f>SUM(F50:F56)</f>
        <v>15.18</v>
      </c>
      <c r="G57" s="80">
        <f t="shared" si="12"/>
        <v>26.172413793103448</v>
      </c>
      <c r="H57" s="5">
        <v>15.74639458</v>
      </c>
      <c r="I57" s="80">
        <f t="shared" si="19"/>
        <v>26.859484542556462</v>
      </c>
      <c r="J57" s="429">
        <v>56.8</v>
      </c>
      <c r="K57" s="80">
        <f t="shared" si="14"/>
        <v>27.294569918308504</v>
      </c>
      <c r="L57" s="5">
        <v>45</v>
      </c>
      <c r="M57" s="80">
        <f t="shared" si="15"/>
        <v>33.860045146726861</v>
      </c>
      <c r="N57" s="5">
        <v>92.3</v>
      </c>
      <c r="O57" s="80">
        <f t="shared" si="16"/>
        <v>19.47520340299112</v>
      </c>
      <c r="P57" s="5">
        <v>201.2</v>
      </c>
      <c r="Q57" s="80">
        <f t="shared" si="17"/>
        <v>13.499194709296846</v>
      </c>
      <c r="R57" s="379">
        <f>SUM(R50:R56)</f>
        <v>123.329381</v>
      </c>
      <c r="S57" s="80">
        <f t="shared" si="18"/>
        <v>30.81887462808881</v>
      </c>
      <c r="T57" s="71"/>
    </row>
    <row r="58" spans="1:20" ht="12.75" customHeight="1">
      <c r="A58" s="408" t="s">
        <v>223</v>
      </c>
      <c r="B58" s="36">
        <f t="shared" si="10"/>
        <v>0</v>
      </c>
      <c r="C58" s="37">
        <f t="shared" si="1"/>
        <v>0</v>
      </c>
      <c r="D58" s="36">
        <v>0</v>
      </c>
      <c r="E58" s="37">
        <f t="shared" si="11"/>
        <v>0</v>
      </c>
      <c r="G58" s="37">
        <f t="shared" si="12"/>
        <v>0</v>
      </c>
      <c r="I58" s="37">
        <f t="shared" si="19"/>
        <v>0</v>
      </c>
      <c r="J58" s="408"/>
      <c r="K58" s="37">
        <f t="shared" si="14"/>
        <v>0</v>
      </c>
      <c r="L58" s="36">
        <v>0</v>
      </c>
      <c r="M58" s="37">
        <f t="shared" si="15"/>
        <v>0</v>
      </c>
      <c r="N58" s="36">
        <v>0</v>
      </c>
      <c r="O58" s="37">
        <f t="shared" si="16"/>
        <v>0</v>
      </c>
      <c r="P58" s="36">
        <v>0</v>
      </c>
      <c r="Q58" s="37">
        <f t="shared" si="17"/>
        <v>0</v>
      </c>
      <c r="R58" s="378">
        <v>0</v>
      </c>
      <c r="S58" s="37">
        <f t="shared" si="18"/>
        <v>0</v>
      </c>
      <c r="T58" s="71"/>
    </row>
    <row r="59" spans="1:20" ht="12.75" customHeight="1" thickBot="1">
      <c r="A59" s="408" t="s">
        <v>224</v>
      </c>
      <c r="B59" s="36">
        <f t="shared" si="10"/>
        <v>0</v>
      </c>
      <c r="C59" s="37">
        <f t="shared" si="1"/>
        <v>0</v>
      </c>
      <c r="D59" s="36">
        <v>0</v>
      </c>
      <c r="E59" s="37">
        <f t="shared" si="11"/>
        <v>0</v>
      </c>
      <c r="G59" s="37">
        <f t="shared" si="12"/>
        <v>0</v>
      </c>
      <c r="I59" s="37">
        <f t="shared" si="19"/>
        <v>0</v>
      </c>
      <c r="J59" s="408"/>
      <c r="K59" s="37">
        <f t="shared" si="14"/>
        <v>0</v>
      </c>
      <c r="L59" s="36">
        <v>0</v>
      </c>
      <c r="M59" s="37">
        <f t="shared" si="15"/>
        <v>0</v>
      </c>
      <c r="N59" s="36">
        <v>0</v>
      </c>
      <c r="O59" s="37">
        <f t="shared" si="16"/>
        <v>0</v>
      </c>
      <c r="P59" s="36">
        <v>0</v>
      </c>
      <c r="Q59" s="37">
        <f t="shared" si="17"/>
        <v>0</v>
      </c>
      <c r="R59" s="378">
        <v>0</v>
      </c>
      <c r="S59" s="37">
        <f t="shared" si="18"/>
        <v>0</v>
      </c>
      <c r="T59" s="71"/>
    </row>
    <row r="60" spans="1:20" ht="12.75" customHeight="1" thickBot="1">
      <c r="A60" s="69" t="s">
        <v>225</v>
      </c>
      <c r="B60" s="5">
        <f t="shared" si="10"/>
        <v>0</v>
      </c>
      <c r="C60" s="80">
        <f t="shared" si="1"/>
        <v>0</v>
      </c>
      <c r="D60" s="5">
        <v>0</v>
      </c>
      <c r="E60" s="80">
        <f t="shared" si="11"/>
        <v>0</v>
      </c>
      <c r="F60" s="5">
        <f>SUM(F58:F59)</f>
        <v>0</v>
      </c>
      <c r="G60" s="80">
        <f t="shared" si="12"/>
        <v>0</v>
      </c>
      <c r="H60" s="5">
        <v>0</v>
      </c>
      <c r="I60" s="80">
        <f t="shared" si="19"/>
        <v>0</v>
      </c>
      <c r="J60" s="429">
        <v>0</v>
      </c>
      <c r="K60" s="80">
        <f t="shared" si="14"/>
        <v>0</v>
      </c>
      <c r="L60" s="5">
        <v>0</v>
      </c>
      <c r="M60" s="80">
        <f t="shared" si="15"/>
        <v>0</v>
      </c>
      <c r="N60" s="5">
        <v>0</v>
      </c>
      <c r="O60" s="80">
        <f t="shared" si="16"/>
        <v>0</v>
      </c>
      <c r="P60" s="5">
        <v>0</v>
      </c>
      <c r="Q60" s="80">
        <f t="shared" si="17"/>
        <v>0</v>
      </c>
      <c r="R60" s="379">
        <f>SUM(R58:R59)</f>
        <v>0</v>
      </c>
      <c r="S60" s="80">
        <f t="shared" si="18"/>
        <v>0</v>
      </c>
      <c r="T60" s="71"/>
    </row>
    <row r="61" spans="1:20" ht="12.75" customHeight="1">
      <c r="A61" s="408" t="s">
        <v>226</v>
      </c>
      <c r="B61" s="36">
        <f t="shared" si="10"/>
        <v>101.235285</v>
      </c>
      <c r="C61" s="37">
        <f t="shared" si="1"/>
        <v>3.4968470706062833</v>
      </c>
      <c r="D61" s="36">
        <v>4.3752849999999999</v>
      </c>
      <c r="E61" s="37">
        <f t="shared" si="11"/>
        <v>6.0059246114738212</v>
      </c>
      <c r="G61" s="37">
        <f t="shared" si="12"/>
        <v>0</v>
      </c>
      <c r="I61" s="37">
        <f t="shared" si="19"/>
        <v>0</v>
      </c>
      <c r="J61" s="408">
        <v>4.4000000000000004</v>
      </c>
      <c r="K61" s="37">
        <f t="shared" si="14"/>
        <v>2.1143680922633354</v>
      </c>
      <c r="L61" s="36">
        <v>2.2999999999999998</v>
      </c>
      <c r="M61" s="37">
        <f t="shared" si="15"/>
        <v>1.7306245297215952</v>
      </c>
      <c r="N61" s="36">
        <v>29.7</v>
      </c>
      <c r="O61" s="37">
        <f t="shared" si="16"/>
        <v>6.2666689173221695</v>
      </c>
      <c r="P61" s="36">
        <v>60.46</v>
      </c>
      <c r="Q61" s="37">
        <f t="shared" si="17"/>
        <v>4.0564677540958618</v>
      </c>
      <c r="R61" s="378">
        <v>0</v>
      </c>
      <c r="S61" s="37">
        <f t="shared" si="18"/>
        <v>0</v>
      </c>
      <c r="T61" s="71"/>
    </row>
    <row r="62" spans="1:20" ht="12.75" customHeight="1" thickBot="1">
      <c r="A62" s="408" t="s">
        <v>227</v>
      </c>
      <c r="B62" s="36">
        <f t="shared" si="10"/>
        <v>265.87026535000001</v>
      </c>
      <c r="C62" s="37">
        <f t="shared" si="1"/>
        <v>9.1836325501574159</v>
      </c>
      <c r="D62" s="36">
        <v>1.5183</v>
      </c>
      <c r="E62" s="37">
        <f t="shared" si="11"/>
        <v>2.0841603090086025</v>
      </c>
      <c r="F62" s="36">
        <v>3.48</v>
      </c>
      <c r="G62" s="37">
        <f t="shared" si="12"/>
        <v>6</v>
      </c>
      <c r="H62" s="36">
        <v>2.7544653499999998</v>
      </c>
      <c r="I62" s="37">
        <f t="shared" si="19"/>
        <v>4.6984418633393839</v>
      </c>
      <c r="J62" s="408">
        <v>12.8</v>
      </c>
      <c r="K62" s="37">
        <f t="shared" si="14"/>
        <v>6.1508889956751567</v>
      </c>
      <c r="L62" s="36">
        <v>8</v>
      </c>
      <c r="M62" s="37">
        <f t="shared" si="15"/>
        <v>6.0195635816403312</v>
      </c>
      <c r="N62" s="36">
        <v>22.9</v>
      </c>
      <c r="O62" s="37">
        <f t="shared" si="16"/>
        <v>4.8318760338948721</v>
      </c>
      <c r="P62" s="36">
        <v>192.35</v>
      </c>
      <c r="Q62" s="37">
        <f t="shared" si="17"/>
        <v>12.905418003644375</v>
      </c>
      <c r="R62" s="378">
        <v>22.067499999999999</v>
      </c>
      <c r="S62" s="37">
        <f t="shared" si="18"/>
        <v>5.5144646826318686</v>
      </c>
      <c r="T62" s="71"/>
    </row>
    <row r="63" spans="1:20" ht="12.75" customHeight="1" thickBot="1">
      <c r="A63" s="69" t="s">
        <v>228</v>
      </c>
      <c r="B63" s="5">
        <f t="shared" si="10"/>
        <v>367.10555034999999</v>
      </c>
      <c r="C63" s="80">
        <f t="shared" si="1"/>
        <v>12.680479620763698</v>
      </c>
      <c r="D63" s="5">
        <v>5.8935849999999999</v>
      </c>
      <c r="E63" s="80">
        <f t="shared" si="11"/>
        <v>8.0900849204824237</v>
      </c>
      <c r="F63" s="5">
        <f>SUM(F61:F62)</f>
        <v>3.48</v>
      </c>
      <c r="G63" s="80">
        <f t="shared" si="12"/>
        <v>6</v>
      </c>
      <c r="H63" s="5">
        <v>2.7544653499999998</v>
      </c>
      <c r="I63" s="80">
        <f t="shared" si="19"/>
        <v>4.6984418633393839</v>
      </c>
      <c r="J63" s="429">
        <v>17.2</v>
      </c>
      <c r="K63" s="80">
        <f t="shared" si="14"/>
        <v>8.2652570879384903</v>
      </c>
      <c r="L63" s="5">
        <v>10.3</v>
      </c>
      <c r="M63" s="80">
        <f t="shared" si="15"/>
        <v>7.7501881113619264</v>
      </c>
      <c r="N63" s="5">
        <v>52.6</v>
      </c>
      <c r="O63" s="80">
        <f t="shared" si="16"/>
        <v>11.098544951217043</v>
      </c>
      <c r="P63" s="5">
        <v>252.81</v>
      </c>
      <c r="Q63" s="80">
        <f t="shared" si="17"/>
        <v>16.961885757740237</v>
      </c>
      <c r="R63" s="379">
        <f>SUM(R61:R62)</f>
        <v>22.067499999999999</v>
      </c>
      <c r="S63" s="80">
        <f t="shared" si="18"/>
        <v>5.5144646826318686</v>
      </c>
      <c r="T63" s="71"/>
    </row>
    <row r="64" spans="1:20" ht="12.75" customHeight="1">
      <c r="A64" s="408" t="s">
        <v>229</v>
      </c>
      <c r="B64" s="36">
        <f t="shared" si="10"/>
        <v>51.032459500000002</v>
      </c>
      <c r="C64" s="37">
        <f t="shared" si="1"/>
        <v>1.7627520533814747</v>
      </c>
      <c r="D64" s="36">
        <v>0</v>
      </c>
      <c r="E64" s="37">
        <f t="shared" si="11"/>
        <v>0</v>
      </c>
      <c r="F64" s="36">
        <v>2.62</v>
      </c>
      <c r="G64" s="37">
        <f t="shared" si="12"/>
        <v>4.5172413793103452</v>
      </c>
      <c r="H64" s="36">
        <v>1.5046605</v>
      </c>
      <c r="I64" s="37">
        <f t="shared" si="19"/>
        <v>2.5665815267246579</v>
      </c>
      <c r="J64" s="408"/>
      <c r="K64" s="37">
        <f t="shared" si="14"/>
        <v>0</v>
      </c>
      <c r="L64" s="36">
        <v>0</v>
      </c>
      <c r="M64" s="37">
        <f t="shared" si="15"/>
        <v>0</v>
      </c>
      <c r="N64" s="36">
        <v>36.6</v>
      </c>
      <c r="O64" s="37">
        <f t="shared" si="16"/>
        <v>7.7225616960939885</v>
      </c>
      <c r="P64" s="36">
        <v>0</v>
      </c>
      <c r="Q64" s="37">
        <f t="shared" si="17"/>
        <v>0</v>
      </c>
      <c r="R64" s="378">
        <v>10.307798999999999</v>
      </c>
      <c r="S64" s="37">
        <f t="shared" si="18"/>
        <v>2.5758238831389191</v>
      </c>
      <c r="T64" s="71"/>
    </row>
    <row r="65" spans="1:20" s="81" customFormat="1" ht="12.75" customHeight="1" thickBot="1">
      <c r="A65" s="408" t="s">
        <v>230</v>
      </c>
      <c r="B65" s="36">
        <f t="shared" si="10"/>
        <v>7.42</v>
      </c>
      <c r="C65" s="37">
        <f t="shared" si="1"/>
        <v>0.25630001697430516</v>
      </c>
      <c r="D65" s="36">
        <v>0</v>
      </c>
      <c r="E65" s="37">
        <f t="shared" si="11"/>
        <v>0</v>
      </c>
      <c r="F65" s="36">
        <v>0.42</v>
      </c>
      <c r="G65" s="37">
        <f t="shared" si="12"/>
        <v>0.72413793103448276</v>
      </c>
      <c r="H65" s="36"/>
      <c r="I65" s="37">
        <f t="shared" si="19"/>
        <v>0</v>
      </c>
      <c r="J65" s="408">
        <v>7</v>
      </c>
      <c r="K65" s="37">
        <f t="shared" si="14"/>
        <v>3.3637674195098515</v>
      </c>
      <c r="L65" s="36">
        <v>0</v>
      </c>
      <c r="M65" s="37">
        <f t="shared" si="15"/>
        <v>0</v>
      </c>
      <c r="N65" s="36"/>
      <c r="O65" s="37">
        <f t="shared" si="16"/>
        <v>0</v>
      </c>
      <c r="P65" s="36">
        <v>0</v>
      </c>
      <c r="Q65" s="37">
        <f t="shared" si="17"/>
        <v>0</v>
      </c>
      <c r="R65" s="378">
        <v>0</v>
      </c>
      <c r="S65" s="37">
        <f t="shared" si="18"/>
        <v>0</v>
      </c>
      <c r="T65" s="71"/>
    </row>
    <row r="66" spans="1:20" s="81" customFormat="1" ht="12.75" customHeight="1" thickBot="1">
      <c r="A66" s="69" t="s">
        <v>231</v>
      </c>
      <c r="B66" s="43">
        <f t="shared" si="10"/>
        <v>58.452459500000003</v>
      </c>
      <c r="C66" s="80">
        <f t="shared" si="1"/>
        <v>2.0190520703557802</v>
      </c>
      <c r="D66" s="43">
        <v>0</v>
      </c>
      <c r="E66" s="80">
        <f t="shared" si="11"/>
        <v>0</v>
      </c>
      <c r="F66" s="43">
        <f>SUM(F64:F65)</f>
        <v>3.04</v>
      </c>
      <c r="G66" s="80">
        <f t="shared" si="12"/>
        <v>5.2413793103448274</v>
      </c>
      <c r="H66" s="43">
        <v>1.5046605</v>
      </c>
      <c r="I66" s="80">
        <f t="shared" si="19"/>
        <v>2.5665815267246579</v>
      </c>
      <c r="J66" s="429">
        <v>7</v>
      </c>
      <c r="K66" s="80">
        <f t="shared" si="14"/>
        <v>3.3637674195098515</v>
      </c>
      <c r="L66" s="43">
        <v>0</v>
      </c>
      <c r="M66" s="80">
        <f t="shared" si="15"/>
        <v>0</v>
      </c>
      <c r="N66" s="43">
        <v>36.6</v>
      </c>
      <c r="O66" s="80">
        <f t="shared" si="16"/>
        <v>7.7225616960939885</v>
      </c>
      <c r="P66" s="43">
        <v>0</v>
      </c>
      <c r="Q66" s="80">
        <f t="shared" si="17"/>
        <v>0</v>
      </c>
      <c r="R66" s="379">
        <f>SUM(R64:R65)</f>
        <v>10.307798999999999</v>
      </c>
      <c r="S66" s="80">
        <f t="shared" si="18"/>
        <v>2.5758238831389191</v>
      </c>
      <c r="T66" s="71"/>
    </row>
    <row r="67" spans="1:20" ht="12.75" customHeight="1">
      <c r="A67" s="408" t="s">
        <v>232</v>
      </c>
      <c r="B67" s="43">
        <f t="shared" si="10"/>
        <v>0</v>
      </c>
      <c r="C67" s="82">
        <f t="shared" si="1"/>
        <v>0</v>
      </c>
      <c r="D67" s="43">
        <v>0</v>
      </c>
      <c r="E67" s="82">
        <f t="shared" si="11"/>
        <v>0</v>
      </c>
      <c r="F67" s="43"/>
      <c r="G67" s="82">
        <f t="shared" si="12"/>
        <v>0</v>
      </c>
      <c r="H67" s="43"/>
      <c r="I67" s="82">
        <f t="shared" si="19"/>
        <v>0</v>
      </c>
      <c r="J67" s="408"/>
      <c r="K67" s="82">
        <f t="shared" si="14"/>
        <v>0</v>
      </c>
      <c r="L67" s="43">
        <v>0</v>
      </c>
      <c r="M67" s="82">
        <f t="shared" si="15"/>
        <v>0</v>
      </c>
      <c r="N67" s="43">
        <v>0</v>
      </c>
      <c r="O67" s="82">
        <f t="shared" si="16"/>
        <v>0</v>
      </c>
      <c r="P67" s="43">
        <v>0</v>
      </c>
      <c r="Q67" s="82">
        <f t="shared" si="17"/>
        <v>0</v>
      </c>
      <c r="R67" s="378">
        <v>0</v>
      </c>
      <c r="S67" s="82">
        <f t="shared" si="18"/>
        <v>0</v>
      </c>
      <c r="T67" s="71"/>
    </row>
    <row r="68" spans="1:20" ht="12.75" customHeight="1" thickBot="1">
      <c r="A68" s="408" t="s">
        <v>233</v>
      </c>
      <c r="B68" s="36">
        <f t="shared" si="10"/>
        <v>0.8</v>
      </c>
      <c r="C68" s="83">
        <f t="shared" si="1"/>
        <v>2.7633425010706765E-2</v>
      </c>
      <c r="D68" s="36">
        <v>0</v>
      </c>
      <c r="E68" s="83">
        <f t="shared" si="11"/>
        <v>0</v>
      </c>
      <c r="G68" s="83">
        <f t="shared" si="12"/>
        <v>0</v>
      </c>
      <c r="I68" s="83">
        <f t="shared" si="19"/>
        <v>0</v>
      </c>
      <c r="J68" s="408"/>
      <c r="K68" s="83">
        <f t="shared" si="14"/>
        <v>0</v>
      </c>
      <c r="L68" s="36">
        <v>0.8</v>
      </c>
      <c r="M68" s="83">
        <f t="shared" si="15"/>
        <v>0.60195635816403303</v>
      </c>
      <c r="N68" s="36">
        <v>0</v>
      </c>
      <c r="O68" s="83">
        <f t="shared" si="16"/>
        <v>0</v>
      </c>
      <c r="P68" s="36">
        <v>0</v>
      </c>
      <c r="Q68" s="83">
        <f t="shared" si="17"/>
        <v>0</v>
      </c>
      <c r="R68" s="378">
        <v>0</v>
      </c>
      <c r="S68" s="83">
        <f t="shared" si="18"/>
        <v>0</v>
      </c>
      <c r="T68" s="71"/>
    </row>
    <row r="69" spans="1:20" ht="12.75" customHeight="1" thickBot="1">
      <c r="A69" s="69" t="s">
        <v>234</v>
      </c>
      <c r="B69" s="43">
        <f t="shared" si="10"/>
        <v>0.8</v>
      </c>
      <c r="C69" s="80">
        <f t="shared" si="1"/>
        <v>2.7633425010706765E-2</v>
      </c>
      <c r="D69" s="43">
        <v>0</v>
      </c>
      <c r="E69" s="80">
        <f t="shared" si="11"/>
        <v>0</v>
      </c>
      <c r="F69" s="43">
        <f>SUM(F67:F68)</f>
        <v>0</v>
      </c>
      <c r="G69" s="80">
        <f t="shared" si="12"/>
        <v>0</v>
      </c>
      <c r="H69" s="43">
        <v>0</v>
      </c>
      <c r="I69" s="80">
        <f t="shared" si="19"/>
        <v>0</v>
      </c>
      <c r="J69" s="429">
        <v>0</v>
      </c>
      <c r="K69" s="80">
        <f t="shared" si="14"/>
        <v>0</v>
      </c>
      <c r="L69" s="43">
        <v>0.8</v>
      </c>
      <c r="M69" s="80">
        <f t="shared" si="15"/>
        <v>0.60195635816403303</v>
      </c>
      <c r="N69" s="43">
        <v>0</v>
      </c>
      <c r="O69" s="80">
        <f t="shared" si="16"/>
        <v>0</v>
      </c>
      <c r="P69" s="43">
        <v>0</v>
      </c>
      <c r="Q69" s="80">
        <f t="shared" si="17"/>
        <v>0</v>
      </c>
      <c r="R69" s="379">
        <f>SUM(R67:R68)</f>
        <v>0</v>
      </c>
      <c r="S69" s="80">
        <f t="shared" si="18"/>
        <v>0</v>
      </c>
      <c r="T69" s="71"/>
    </row>
    <row r="70" spans="1:20" ht="12.75" customHeight="1" thickBot="1">
      <c r="A70" s="69" t="s">
        <v>235</v>
      </c>
      <c r="B70" s="5">
        <f t="shared" si="10"/>
        <v>0.2</v>
      </c>
      <c r="C70" s="80">
        <f t="shared" ref="C70:C78" si="20">B70/B$12*100</f>
        <v>6.9083562526766912E-3</v>
      </c>
      <c r="D70" s="5">
        <v>0</v>
      </c>
      <c r="E70" s="80">
        <f t="shared" si="11"/>
        <v>0</v>
      </c>
      <c r="F70" s="5"/>
      <c r="G70" s="80">
        <f t="shared" si="12"/>
        <v>0</v>
      </c>
      <c r="H70" s="5">
        <v>0</v>
      </c>
      <c r="I70" s="80">
        <f t="shared" si="19"/>
        <v>0</v>
      </c>
      <c r="J70" s="420">
        <v>0.2</v>
      </c>
      <c r="K70" s="80">
        <f t="shared" si="14"/>
        <v>9.6107640557424323E-2</v>
      </c>
      <c r="L70" s="5">
        <v>0</v>
      </c>
      <c r="M70" s="80">
        <f t="shared" si="15"/>
        <v>0</v>
      </c>
      <c r="N70" s="5">
        <v>0</v>
      </c>
      <c r="O70" s="80">
        <f t="shared" si="16"/>
        <v>0</v>
      </c>
      <c r="P70" s="5">
        <v>0</v>
      </c>
      <c r="Q70" s="80">
        <f t="shared" si="17"/>
        <v>0</v>
      </c>
      <c r="R70" s="378">
        <v>0</v>
      </c>
      <c r="S70" s="80">
        <f t="shared" si="18"/>
        <v>0</v>
      </c>
      <c r="T70" s="71"/>
    </row>
    <row r="71" spans="1:20" ht="12.75" customHeight="1" thickBot="1">
      <c r="A71" s="69" t="s">
        <v>236</v>
      </c>
      <c r="B71" s="5">
        <f t="shared" si="10"/>
        <v>0</v>
      </c>
      <c r="C71" s="80">
        <f t="shared" si="20"/>
        <v>0</v>
      </c>
      <c r="D71" s="5">
        <v>0</v>
      </c>
      <c r="E71" s="80">
        <f t="shared" si="11"/>
        <v>0</v>
      </c>
      <c r="F71" s="5"/>
      <c r="G71" s="80">
        <f t="shared" si="12"/>
        <v>0</v>
      </c>
      <c r="H71" s="5">
        <v>0</v>
      </c>
      <c r="I71" s="80">
        <f t="shared" si="19"/>
        <v>0</v>
      </c>
      <c r="J71" s="429"/>
      <c r="K71" s="80">
        <f t="shared" si="14"/>
        <v>0</v>
      </c>
      <c r="L71" s="5">
        <v>0</v>
      </c>
      <c r="M71" s="80">
        <f t="shared" si="15"/>
        <v>0</v>
      </c>
      <c r="N71" s="5">
        <v>0</v>
      </c>
      <c r="O71" s="80">
        <f t="shared" si="16"/>
        <v>0</v>
      </c>
      <c r="P71" s="5">
        <v>0</v>
      </c>
      <c r="Q71" s="80">
        <f t="shared" si="17"/>
        <v>0</v>
      </c>
      <c r="R71" s="379">
        <v>0</v>
      </c>
      <c r="S71" s="80">
        <f t="shared" si="18"/>
        <v>0</v>
      </c>
      <c r="T71" s="71"/>
    </row>
    <row r="72" spans="1:20" ht="12.75" customHeight="1" thickBot="1">
      <c r="A72" s="406" t="s">
        <v>126</v>
      </c>
      <c r="B72" s="36">
        <f t="shared" si="10"/>
        <v>2777.0968010900001</v>
      </c>
      <c r="C72" s="80">
        <f t="shared" si="20"/>
        <v>95.925870250492679</v>
      </c>
      <c r="D72" s="36">
        <v>72.369770050000014</v>
      </c>
      <c r="E72" s="80">
        <f t="shared" si="11"/>
        <v>99.34150188387639</v>
      </c>
      <c r="F72" s="36">
        <f>F71+F70+F69+F66+F63+F60+F57+F49+F46+F38+F33+F25+F20</f>
        <v>51.54</v>
      </c>
      <c r="G72" s="80">
        <f t="shared" si="12"/>
        <v>88.862068965517238</v>
      </c>
      <c r="H72" s="36">
        <v>56.525081040000003</v>
      </c>
      <c r="I72" s="80">
        <f t="shared" si="19"/>
        <v>96.417915399439408</v>
      </c>
      <c r="J72" s="591">
        <v>198.6</v>
      </c>
      <c r="K72" s="80">
        <f t="shared" si="14"/>
        <v>95.434887073522347</v>
      </c>
      <c r="L72" s="36">
        <v>109.4</v>
      </c>
      <c r="M72" s="80">
        <f t="shared" si="15"/>
        <v>82.317531978931527</v>
      </c>
      <c r="N72" s="36">
        <v>431.73599999999999</v>
      </c>
      <c r="O72" s="80">
        <f t="shared" si="16"/>
        <v>91.095844164612956</v>
      </c>
      <c r="P72" s="36">
        <v>1474.74</v>
      </c>
      <c r="Q72" s="80">
        <f t="shared" si="17"/>
        <v>98.945339988014084</v>
      </c>
      <c r="R72" s="381">
        <f>R20+R25+R33+R38+R46+R49+R57+R60+R63+R66+R69+R70+R71</f>
        <v>382.18594999999999</v>
      </c>
      <c r="S72" s="80">
        <f t="shared" si="18"/>
        <v>95.504743331737146</v>
      </c>
      <c r="T72" s="71"/>
    </row>
    <row r="73" spans="1:20" ht="12.75" customHeight="1" thickBot="1">
      <c r="A73" s="406" t="s">
        <v>128</v>
      </c>
      <c r="B73" s="5">
        <f t="shared" si="10"/>
        <v>31.20000001</v>
      </c>
      <c r="C73" s="80">
        <f t="shared" si="20"/>
        <v>1.0777035757629814</v>
      </c>
      <c r="D73" s="5">
        <v>1E-8</v>
      </c>
      <c r="E73" s="80">
        <f t="shared" si="11"/>
        <v>1.3726933471702579E-8</v>
      </c>
      <c r="F73" s="5"/>
      <c r="G73" s="80">
        <f t="shared" si="12"/>
        <v>0</v>
      </c>
      <c r="H73" s="5">
        <v>0</v>
      </c>
      <c r="I73" s="80">
        <f t="shared" si="19"/>
        <v>0</v>
      </c>
      <c r="J73" s="429"/>
      <c r="K73" s="80">
        <f t="shared" si="14"/>
        <v>0</v>
      </c>
      <c r="L73" s="5">
        <v>18.899999999999999</v>
      </c>
      <c r="M73" s="80">
        <f t="shared" si="15"/>
        <v>14.221218961625281</v>
      </c>
      <c r="N73" s="5">
        <v>12.3</v>
      </c>
      <c r="O73" s="80">
        <f t="shared" si="16"/>
        <v>2.5952871273758484</v>
      </c>
      <c r="P73" s="5"/>
      <c r="Q73" s="80">
        <f t="shared" si="17"/>
        <v>0</v>
      </c>
      <c r="R73" s="378">
        <v>0</v>
      </c>
      <c r="S73" s="80">
        <f t="shared" si="18"/>
        <v>0</v>
      </c>
    </row>
    <row r="74" spans="1:20" ht="12.75" customHeight="1" thickBot="1">
      <c r="A74" s="406" t="s">
        <v>131</v>
      </c>
      <c r="B74" s="5">
        <f t="shared" si="10"/>
        <v>2808.2968011000003</v>
      </c>
      <c r="C74" s="80">
        <f t="shared" si="20"/>
        <v>97.003573826255675</v>
      </c>
      <c r="D74" s="5">
        <v>72.369770060000008</v>
      </c>
      <c r="E74" s="80">
        <f t="shared" si="11"/>
        <v>99.341501897603322</v>
      </c>
      <c r="F74" s="5">
        <f>F73+F72</f>
        <v>51.54</v>
      </c>
      <c r="G74" s="80">
        <f t="shared" si="12"/>
        <v>88.862068965517238</v>
      </c>
      <c r="H74" s="5">
        <v>56.525081040000003</v>
      </c>
      <c r="I74" s="80">
        <f t="shared" si="19"/>
        <v>96.417915399439408</v>
      </c>
      <c r="J74" s="429">
        <v>198.6</v>
      </c>
      <c r="K74" s="80">
        <f t="shared" si="14"/>
        <v>95.434887073522347</v>
      </c>
      <c r="L74" s="5">
        <v>128.30000000000001</v>
      </c>
      <c r="M74" s="80">
        <f t="shared" si="15"/>
        <v>96.53875094055681</v>
      </c>
      <c r="N74" s="5">
        <v>444.036</v>
      </c>
      <c r="O74" s="80">
        <f t="shared" si="16"/>
        <v>93.691131291988796</v>
      </c>
      <c r="P74" s="5">
        <v>1474.74</v>
      </c>
      <c r="Q74" s="80">
        <f t="shared" si="17"/>
        <v>98.945339988014084</v>
      </c>
      <c r="R74" s="379">
        <f>R73+R72</f>
        <v>382.18594999999999</v>
      </c>
      <c r="S74" s="80">
        <f t="shared" si="18"/>
        <v>95.504743331737146</v>
      </c>
    </row>
    <row r="75" spans="1:20" ht="12.75" customHeight="1">
      <c r="A75" s="408" t="s">
        <v>486</v>
      </c>
      <c r="B75" s="36">
        <f t="shared" si="10"/>
        <v>9.9999999999999995E-7</v>
      </c>
      <c r="C75" s="37">
        <f t="shared" si="20"/>
        <v>3.4541781263383445E-8</v>
      </c>
      <c r="E75" s="37">
        <f t="shared" si="11"/>
        <v>0</v>
      </c>
      <c r="G75" s="37">
        <f t="shared" si="12"/>
        <v>0</v>
      </c>
      <c r="H75" s="36">
        <v>0</v>
      </c>
      <c r="I75" s="37">
        <f t="shared" si="19"/>
        <v>0</v>
      </c>
      <c r="J75" s="408"/>
      <c r="K75" s="37">
        <f t="shared" si="14"/>
        <v>0</v>
      </c>
      <c r="L75" s="36">
        <v>0</v>
      </c>
      <c r="M75" s="37">
        <f t="shared" si="15"/>
        <v>0</v>
      </c>
      <c r="N75" s="36">
        <v>0</v>
      </c>
      <c r="O75" s="37">
        <f t="shared" si="16"/>
        <v>0</v>
      </c>
      <c r="P75" s="36">
        <v>9.9999999999999995E-7</v>
      </c>
      <c r="Q75" s="37">
        <f t="shared" si="17"/>
        <v>6.709341306807578E-8</v>
      </c>
      <c r="R75" s="378">
        <v>0</v>
      </c>
      <c r="S75" s="37">
        <f t="shared" si="18"/>
        <v>0</v>
      </c>
    </row>
    <row r="76" spans="1:20" ht="12.75" customHeight="1">
      <c r="A76" s="408" t="s">
        <v>257</v>
      </c>
      <c r="B76" s="36">
        <f t="shared" si="10"/>
        <v>9.9999999999999995E-7</v>
      </c>
      <c r="C76" s="37">
        <f t="shared" si="20"/>
        <v>3.4541781263383445E-8</v>
      </c>
      <c r="E76" s="37">
        <f t="shared" si="11"/>
        <v>0</v>
      </c>
      <c r="G76" s="37">
        <f t="shared" si="12"/>
        <v>0</v>
      </c>
      <c r="H76" s="36">
        <v>0</v>
      </c>
      <c r="I76" s="37">
        <f t="shared" si="19"/>
        <v>0</v>
      </c>
      <c r="J76" s="408"/>
      <c r="K76" s="37">
        <f t="shared" si="14"/>
        <v>0</v>
      </c>
      <c r="L76" s="36">
        <v>0</v>
      </c>
      <c r="M76" s="37">
        <f t="shared" si="15"/>
        <v>0</v>
      </c>
      <c r="N76" s="36">
        <v>0</v>
      </c>
      <c r="O76" s="37">
        <f t="shared" si="16"/>
        <v>0</v>
      </c>
      <c r="P76" s="36">
        <v>9.9999999999999995E-7</v>
      </c>
      <c r="Q76" s="37">
        <f t="shared" si="17"/>
        <v>6.709341306807578E-8</v>
      </c>
      <c r="R76" s="378">
        <v>0</v>
      </c>
      <c r="S76" s="37">
        <f t="shared" si="18"/>
        <v>0</v>
      </c>
    </row>
    <row r="77" spans="1:20" ht="12.75" customHeight="1" thickBot="1">
      <c r="A77" s="408" t="s">
        <v>258</v>
      </c>
      <c r="B77" s="36">
        <f t="shared" si="10"/>
        <v>1.0099999999999999E-6</v>
      </c>
      <c r="C77" s="37">
        <f t="shared" si="20"/>
        <v>3.4887199076017283E-8</v>
      </c>
      <c r="D77" s="36">
        <v>1E-8</v>
      </c>
      <c r="E77" s="37">
        <f t="shared" si="11"/>
        <v>1.3726933471702579E-8</v>
      </c>
      <c r="G77" s="37">
        <f t="shared" si="12"/>
        <v>0</v>
      </c>
      <c r="H77" s="36">
        <v>0</v>
      </c>
      <c r="I77" s="37">
        <f t="shared" si="19"/>
        <v>0</v>
      </c>
      <c r="J77" s="408"/>
      <c r="K77" s="37">
        <f t="shared" si="14"/>
        <v>0</v>
      </c>
      <c r="L77" s="36">
        <v>0</v>
      </c>
      <c r="M77" s="37">
        <f t="shared" si="15"/>
        <v>0</v>
      </c>
      <c r="N77" s="36">
        <v>0</v>
      </c>
      <c r="O77" s="37">
        <f t="shared" si="16"/>
        <v>0</v>
      </c>
      <c r="P77" s="36">
        <v>9.9999999999999995E-7</v>
      </c>
      <c r="Q77" s="37">
        <f t="shared" si="17"/>
        <v>6.709341306807578E-8</v>
      </c>
      <c r="R77" s="378">
        <v>0</v>
      </c>
      <c r="S77" s="37">
        <f t="shared" si="18"/>
        <v>0</v>
      </c>
    </row>
    <row r="78" spans="1:20" ht="12.75" customHeight="1" thickBot="1">
      <c r="A78" s="406" t="s">
        <v>163</v>
      </c>
      <c r="B78" s="5">
        <f>D78+F78+H78+J78+L78+N78+P78+R78</f>
        <v>1.0099999999999999E-6</v>
      </c>
      <c r="C78" s="80">
        <f t="shared" si="20"/>
        <v>3.4887199076017283E-8</v>
      </c>
      <c r="D78" s="5">
        <v>1E-8</v>
      </c>
      <c r="E78" s="80">
        <f>D78/D$12*100</f>
        <v>1.3726933471702579E-8</v>
      </c>
      <c r="F78" s="5">
        <f>SUM(F75:F77)</f>
        <v>0</v>
      </c>
      <c r="G78" s="80">
        <f>F78/F$12*100</f>
        <v>0</v>
      </c>
      <c r="H78" s="5">
        <f>SUM(H75:H77)</f>
        <v>0</v>
      </c>
      <c r="I78" s="80">
        <f>H78/H$12*100</f>
        <v>0</v>
      </c>
      <c r="J78" s="429">
        <v>0</v>
      </c>
      <c r="K78" s="80">
        <f>J78/J$12*100</f>
        <v>0</v>
      </c>
      <c r="L78" s="5">
        <v>0</v>
      </c>
      <c r="M78" s="80">
        <f>L78/L$12*100</f>
        <v>0</v>
      </c>
      <c r="N78" s="5">
        <v>0</v>
      </c>
      <c r="O78" s="80">
        <f>N78/N$12*100</f>
        <v>0</v>
      </c>
      <c r="P78" s="5">
        <v>9.9999999999999995E-7</v>
      </c>
      <c r="Q78" s="80">
        <f>P78/P$12*100</f>
        <v>6.709341306807578E-8</v>
      </c>
      <c r="R78" s="379">
        <f>SUM(R75:R77)</f>
        <v>0</v>
      </c>
      <c r="S78" s="80">
        <f>R78/R$12*100</f>
        <v>0</v>
      </c>
    </row>
    <row r="79" spans="1:20" ht="12.75" customHeight="1" thickBot="1">
      <c r="A79" s="408"/>
      <c r="G79" s="37"/>
      <c r="I79" s="37"/>
      <c r="J79" s="408"/>
      <c r="K79" s="37"/>
      <c r="M79" s="37"/>
      <c r="P79" s="36">
        <v>0</v>
      </c>
      <c r="R79" s="378"/>
    </row>
    <row r="80" spans="1:20" ht="12.75" customHeight="1">
      <c r="A80" s="409" t="s">
        <v>152</v>
      </c>
      <c r="B80" s="82">
        <f>D80+F80+H80+J80+L80+N80+P80+R80</f>
        <v>15923.793</v>
      </c>
      <c r="C80" s="82"/>
      <c r="D80" s="82">
        <v>171</v>
      </c>
      <c r="E80" s="82"/>
      <c r="F80" s="82">
        <v>190</v>
      </c>
      <c r="G80" s="82"/>
      <c r="H80" s="82">
        <v>76</v>
      </c>
      <c r="I80" s="82"/>
      <c r="J80" s="409">
        <v>2671</v>
      </c>
      <c r="K80" s="82"/>
      <c r="L80" s="82">
        <v>430</v>
      </c>
      <c r="M80" s="82"/>
      <c r="N80" s="82">
        <v>21.792999999999999</v>
      </c>
      <c r="O80" s="82"/>
      <c r="P80" s="82">
        <v>1</v>
      </c>
      <c r="Q80" s="82"/>
      <c r="R80" s="382">
        <v>12363</v>
      </c>
      <c r="S80" s="82"/>
    </row>
    <row r="81" spans="1:19" ht="12.75" customHeight="1" thickBot="1">
      <c r="A81" s="410" t="s">
        <v>154</v>
      </c>
      <c r="B81" s="44">
        <f>B12/B80*1000000</f>
        <v>181806.22402966433</v>
      </c>
      <c r="C81" s="83"/>
      <c r="D81" s="44">
        <f>D12/D80*1000000</f>
        <v>426020.36561403517</v>
      </c>
      <c r="E81" s="83"/>
      <c r="F81" s="44">
        <f>F12/F80*1000000</f>
        <v>305263.15789473685</v>
      </c>
      <c r="G81" s="83"/>
      <c r="H81" s="44">
        <f>H12/H80*1000000</f>
        <v>771382.6452631579</v>
      </c>
      <c r="I81" s="83"/>
      <c r="J81" s="44">
        <f>J12/J80*1000000</f>
        <v>77910.89479595657</v>
      </c>
      <c r="K81" s="83"/>
      <c r="L81" s="44">
        <f>L12/L80*1000000</f>
        <v>309069.76744186052</v>
      </c>
      <c r="M81" s="83"/>
      <c r="N81" s="44">
        <f>N12/N80*1000000</f>
        <v>21747166.52136007</v>
      </c>
      <c r="O81" s="83"/>
      <c r="P81" s="44">
        <f>P12/P80*1000000</f>
        <v>1490459278</v>
      </c>
      <c r="Q81" s="83"/>
      <c r="R81" s="44">
        <f>R12/R80*1000000</f>
        <v>32368.748362048049</v>
      </c>
      <c r="S81" s="83"/>
    </row>
    <row r="82" spans="1:19" ht="12.75" customHeight="1">
      <c r="B82" s="400"/>
      <c r="D82" s="400"/>
      <c r="E82" s="400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</row>
    <row r="83" spans="1:19" ht="12.75" customHeight="1">
      <c r="R83" s="36"/>
    </row>
    <row r="84" spans="1:19" ht="12.75" customHeight="1">
      <c r="A84" s="36" t="s">
        <v>496</v>
      </c>
      <c r="L84" s="36">
        <v>0</v>
      </c>
      <c r="R84" s="36"/>
    </row>
    <row r="85" spans="1:19" ht="12.75" customHeight="1">
      <c r="R85" s="36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3">
    <pageSetUpPr fitToPage="1"/>
  </sheetPr>
  <dimension ref="A3:AI119"/>
  <sheetViews>
    <sheetView workbookViewId="0" xr3:uid="{731C365F-4EDE-5636-9D2D-917179ED8537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0.5703125" style="36" customWidth="1"/>
    <col min="3" max="3" width="5.5703125" style="37" customWidth="1"/>
    <col min="4" max="4" width="12.7109375" style="108" customWidth="1"/>
    <col min="5" max="5" width="4.85546875" style="108" customWidth="1"/>
    <col min="6" max="6" width="12.7109375" style="108" customWidth="1"/>
    <col min="7" max="7" width="4.85546875" style="108" customWidth="1"/>
    <col min="8" max="8" width="12.7109375" style="108" customWidth="1"/>
    <col min="9" max="9" width="4.85546875" style="108" customWidth="1"/>
    <col min="10" max="10" width="12.7109375" style="108" customWidth="1"/>
    <col min="11" max="11" width="4.85546875" style="108" customWidth="1"/>
    <col min="12" max="12" width="12.7109375" style="108" customWidth="1"/>
    <col min="13" max="13" width="4.7109375" style="105" customWidth="1"/>
    <col min="14" max="14" width="12.7109375" style="108" customWidth="1"/>
    <col min="15" max="15" width="4.85546875" style="108" customWidth="1"/>
    <col min="16" max="16" width="12.7109375" style="108" customWidth="1"/>
    <col min="17" max="17" width="5.5703125" style="107" bestFit="1" customWidth="1"/>
    <col min="18" max="18" width="12.7109375" style="108" customWidth="1"/>
    <col min="19" max="19" width="5.5703125" style="107" customWidth="1"/>
    <col min="20" max="20" width="12.7109375" style="108" customWidth="1"/>
    <col min="21" max="21" width="5.5703125" style="107" customWidth="1"/>
    <col min="22" max="22" width="12.7109375" style="108" customWidth="1"/>
    <col min="23" max="23" width="5.5703125" style="107" bestFit="1" customWidth="1"/>
    <col min="24" max="24" width="12.7109375" style="108" customWidth="1"/>
    <col min="25" max="25" width="4.7109375" style="108" customWidth="1"/>
    <col min="26" max="26" width="12.7109375" style="108" customWidth="1"/>
    <col min="27" max="27" width="7" style="105" bestFit="1" customWidth="1"/>
    <col min="28" max="28" width="12.5703125" style="105" bestFit="1" customWidth="1"/>
    <col min="29" max="29" width="5.5703125" style="105" customWidth="1"/>
    <col min="30" max="30" width="11.140625" style="105" customWidth="1"/>
    <col min="31" max="31" width="5.5703125" style="105" customWidth="1"/>
    <col min="32" max="32" width="12.7109375" style="108" customWidth="1"/>
    <col min="33" max="33" width="4.7109375" style="108" customWidth="1"/>
    <col min="34" max="34" width="12.7109375" style="108" customWidth="1"/>
    <col min="35" max="35" width="4.7109375" style="108" customWidth="1"/>
    <col min="36" max="16384" width="9.140625" style="108"/>
  </cols>
  <sheetData>
    <row r="3" spans="1:35" s="142" customFormat="1" ht="12.75" customHeight="1">
      <c r="A3" s="224" t="s">
        <v>376</v>
      </c>
      <c r="B3" s="38" t="s">
        <v>80</v>
      </c>
      <c r="C3" s="236"/>
      <c r="D3" s="226" t="s">
        <v>505</v>
      </c>
      <c r="E3" s="226"/>
      <c r="F3" s="226" t="s">
        <v>505</v>
      </c>
      <c r="G3" s="226"/>
      <c r="H3" s="226" t="s">
        <v>505</v>
      </c>
      <c r="I3" s="226"/>
      <c r="J3" s="225" t="s">
        <v>506</v>
      </c>
      <c r="K3" s="206"/>
      <c r="L3" s="225" t="s">
        <v>388</v>
      </c>
      <c r="M3" s="38"/>
      <c r="N3" s="225" t="s">
        <v>507</v>
      </c>
      <c r="O3" s="206"/>
      <c r="P3" s="226" t="s">
        <v>508</v>
      </c>
      <c r="Q3" s="236"/>
      <c r="R3" s="226" t="s">
        <v>404</v>
      </c>
      <c r="S3" s="330"/>
      <c r="T3" s="226" t="s">
        <v>404</v>
      </c>
      <c r="U3" s="330"/>
      <c r="V3" s="206" t="s">
        <v>411</v>
      </c>
      <c r="W3" s="236"/>
      <c r="X3" s="206" t="s">
        <v>509</v>
      </c>
      <c r="Y3" s="206"/>
      <c r="Z3" s="206" t="s">
        <v>424</v>
      </c>
      <c r="AA3" s="38"/>
      <c r="AB3" s="206" t="s">
        <v>497</v>
      </c>
      <c r="AC3" s="38"/>
      <c r="AD3" s="206" t="s">
        <v>497</v>
      </c>
      <c r="AE3" s="38"/>
      <c r="AF3" s="206" t="s">
        <v>429</v>
      </c>
      <c r="AG3" s="38"/>
      <c r="AH3" s="225" t="s">
        <v>510</v>
      </c>
      <c r="AI3" s="38"/>
    </row>
    <row r="4" spans="1:35" s="142" customFormat="1" ht="12.75" customHeight="1">
      <c r="A4" s="354" t="s">
        <v>238</v>
      </c>
      <c r="B4" s="227"/>
      <c r="C4" s="239"/>
      <c r="D4" s="234" t="s">
        <v>511</v>
      </c>
      <c r="E4" s="234"/>
      <c r="F4" s="234" t="s">
        <v>512</v>
      </c>
      <c r="G4" s="234"/>
      <c r="H4" s="234" t="s">
        <v>513</v>
      </c>
      <c r="I4" s="234"/>
      <c r="J4" s="229" t="s">
        <v>514</v>
      </c>
      <c r="K4" s="228"/>
      <c r="L4" s="229" t="s">
        <v>515</v>
      </c>
      <c r="M4" s="227"/>
      <c r="N4" s="229" t="s">
        <v>516</v>
      </c>
      <c r="O4" s="228"/>
      <c r="P4" s="234" t="s">
        <v>517</v>
      </c>
      <c r="Q4" s="239"/>
      <c r="R4" s="234" t="s">
        <v>517</v>
      </c>
      <c r="S4" s="331"/>
      <c r="T4" s="234" t="s">
        <v>513</v>
      </c>
      <c r="U4" s="331"/>
      <c r="V4" s="228" t="s">
        <v>518</v>
      </c>
      <c r="W4" s="239"/>
      <c r="X4" s="228" t="s">
        <v>480</v>
      </c>
      <c r="Y4" s="228"/>
      <c r="Z4" s="228" t="s">
        <v>480</v>
      </c>
      <c r="AA4" s="227"/>
      <c r="AB4" s="88">
        <v>40</v>
      </c>
      <c r="AC4" s="227"/>
      <c r="AD4" s="88" t="s">
        <v>519</v>
      </c>
      <c r="AE4" s="227"/>
      <c r="AF4" s="228" t="s">
        <v>517</v>
      </c>
      <c r="AG4" s="227"/>
      <c r="AH4" s="229" t="s">
        <v>518</v>
      </c>
      <c r="AI4" s="227"/>
    </row>
    <row r="5" spans="1:35" ht="12.75" customHeight="1">
      <c r="A5" s="84"/>
      <c r="B5" s="415" t="s">
        <v>84</v>
      </c>
      <c r="C5" s="435" t="s">
        <v>15</v>
      </c>
      <c r="D5" s="40" t="s">
        <v>84</v>
      </c>
      <c r="E5" s="435" t="s">
        <v>15</v>
      </c>
      <c r="F5" s="40" t="s">
        <v>84</v>
      </c>
      <c r="G5" s="435" t="s">
        <v>15</v>
      </c>
      <c r="H5" s="40" t="s">
        <v>84</v>
      </c>
      <c r="I5" s="435" t="s">
        <v>15</v>
      </c>
      <c r="J5" s="40" t="s">
        <v>84</v>
      </c>
      <c r="K5" s="435" t="s">
        <v>15</v>
      </c>
      <c r="L5" s="40" t="s">
        <v>84</v>
      </c>
      <c r="M5" s="435" t="s">
        <v>15</v>
      </c>
      <c r="N5" s="40" t="s">
        <v>84</v>
      </c>
      <c r="O5" s="435" t="s">
        <v>15</v>
      </c>
      <c r="P5" s="40" t="s">
        <v>84</v>
      </c>
      <c r="Q5" s="435" t="s">
        <v>15</v>
      </c>
      <c r="R5" s="40" t="s">
        <v>84</v>
      </c>
      <c r="S5" s="435" t="s">
        <v>15</v>
      </c>
      <c r="T5" s="40" t="s">
        <v>84</v>
      </c>
      <c r="U5" s="435" t="s">
        <v>15</v>
      </c>
      <c r="V5" s="40" t="s">
        <v>84</v>
      </c>
      <c r="W5" s="435" t="s">
        <v>15</v>
      </c>
      <c r="X5" s="40" t="s">
        <v>84</v>
      </c>
      <c r="Y5" s="415" t="s">
        <v>15</v>
      </c>
      <c r="Z5" s="40" t="s">
        <v>84</v>
      </c>
      <c r="AA5" s="413" t="s">
        <v>15</v>
      </c>
      <c r="AB5" s="40" t="s">
        <v>84</v>
      </c>
      <c r="AC5" s="413" t="s">
        <v>15</v>
      </c>
      <c r="AD5" s="40" t="s">
        <v>84</v>
      </c>
      <c r="AE5" s="413" t="s">
        <v>15</v>
      </c>
      <c r="AF5" s="40" t="s">
        <v>84</v>
      </c>
      <c r="AG5" s="413" t="s">
        <v>15</v>
      </c>
      <c r="AH5" s="40" t="s">
        <v>84</v>
      </c>
      <c r="AI5" s="413" t="s">
        <v>15</v>
      </c>
    </row>
    <row r="6" spans="1:35" ht="12.75" customHeight="1">
      <c r="A6" s="407" t="s">
        <v>86</v>
      </c>
      <c r="B6" s="400"/>
      <c r="C6" s="431"/>
      <c r="D6" s="36"/>
      <c r="E6" s="431"/>
      <c r="F6" s="36"/>
      <c r="G6" s="431"/>
      <c r="H6" s="36"/>
      <c r="I6" s="431"/>
      <c r="J6" s="36"/>
      <c r="K6" s="431"/>
      <c r="L6" s="36"/>
      <c r="M6" s="431"/>
      <c r="N6" s="36"/>
      <c r="O6" s="431"/>
      <c r="P6" s="36"/>
      <c r="Q6" s="431"/>
      <c r="R6" s="36"/>
      <c r="S6" s="431"/>
      <c r="T6" s="36"/>
      <c r="U6" s="431"/>
      <c r="V6" s="36"/>
      <c r="W6" s="431"/>
      <c r="X6" s="36"/>
      <c r="Y6" s="400"/>
      <c r="Z6" s="36"/>
      <c r="AA6" s="408"/>
      <c r="AB6" s="36"/>
      <c r="AC6" s="408"/>
      <c r="AD6" s="36"/>
      <c r="AE6" s="408"/>
      <c r="AF6" s="36"/>
      <c r="AG6" s="408"/>
      <c r="AH6" s="36"/>
      <c r="AI6" s="408"/>
    </row>
    <row r="7" spans="1:35" ht="12.75" customHeight="1">
      <c r="A7" s="407" t="s">
        <v>178</v>
      </c>
      <c r="B7" s="36">
        <f t="shared" ref="B7:B12" si="0">D7+F7+H7+J7+L7+N7+P7+R7+T7+V7+X7+Z7+AB7+AD7+AF7+AH7</f>
        <v>12596.057553049997</v>
      </c>
      <c r="C7" s="37">
        <f t="shared" ref="C7:C69" si="1">B7/B$12*100</f>
        <v>98.775892597123914</v>
      </c>
      <c r="D7" s="36"/>
      <c r="E7" s="37">
        <f>D7/D$12*100</f>
        <v>0</v>
      </c>
      <c r="F7" s="36"/>
      <c r="G7" s="37">
        <f>F7/F$12*100</f>
        <v>0</v>
      </c>
      <c r="H7" s="36"/>
      <c r="I7" s="37">
        <f>H7/H$12*100</f>
        <v>0</v>
      </c>
      <c r="J7" s="36">
        <v>13.48</v>
      </c>
      <c r="K7" s="37">
        <f t="shared" ref="K7:K12" si="2">J7/J$12*100</f>
        <v>99.410029498525077</v>
      </c>
      <c r="L7" s="36">
        <v>1259.4015669400001</v>
      </c>
      <c r="M7" s="37">
        <f t="shared" ref="M7:M12" si="3">L7/L$12*100</f>
        <v>99.288026463346142</v>
      </c>
      <c r="N7" s="36">
        <v>61.426362109999985</v>
      </c>
      <c r="O7" s="37">
        <f t="shared" ref="O7:O12" si="4">N7/N$12*100</f>
        <v>88.325940170082319</v>
      </c>
      <c r="P7" s="408">
        <f>P74</f>
        <v>406.00099999999998</v>
      </c>
      <c r="Q7" s="37">
        <f t="shared" ref="Q7:Q12" si="5">P7/P$12*100</f>
        <v>100</v>
      </c>
      <c r="R7" s="408">
        <f>R74</f>
        <v>1459.0040000000001</v>
      </c>
      <c r="S7" s="37">
        <f t="shared" ref="S7:S12" si="6">R7/R$12*100</f>
        <v>100</v>
      </c>
      <c r="T7" s="408">
        <f>T74</f>
        <v>1056.076</v>
      </c>
      <c r="U7" s="37">
        <f t="shared" ref="U7:U12" si="7">T7/T$12*100</f>
        <v>97.662194503937656</v>
      </c>
      <c r="V7" s="408">
        <v>134.4</v>
      </c>
      <c r="W7" s="37">
        <f t="shared" ref="W7:W12" si="8">V7/V$12*100</f>
        <v>88.595912986156904</v>
      </c>
      <c r="X7" s="36">
        <v>230.4</v>
      </c>
      <c r="Y7" s="37">
        <f t="shared" ref="Y7:Y12" si="9">X7/X$12*100</f>
        <v>96.000000000000014</v>
      </c>
      <c r="Z7" s="36">
        <v>1185.57</v>
      </c>
      <c r="AA7" s="37">
        <f t="shared" ref="AA7:AA12" si="10">Z7/Z$12*100</f>
        <v>98.032033207372436</v>
      </c>
      <c r="AB7" s="36">
        <v>6445.0085799999997</v>
      </c>
      <c r="AC7" s="37">
        <f t="shared" ref="AC7:AE12" si="11">AB7/AB$12*100</f>
        <v>99.138837640057503</v>
      </c>
      <c r="AD7" s="36">
        <v>71.078999999999994</v>
      </c>
      <c r="AE7" s="37">
        <f t="shared" si="11"/>
        <v>99.237887536872321</v>
      </c>
      <c r="AF7" s="378">
        <f>AF74</f>
        <v>270.80104399999999</v>
      </c>
      <c r="AG7" s="37">
        <f t="shared" ref="AG7:AG12" si="12">AF7/AF$12*100</f>
        <v>97.828677041023099</v>
      </c>
      <c r="AH7" s="36">
        <v>3.41</v>
      </c>
      <c r="AI7" s="37">
        <f t="shared" ref="AI7:AI12" si="13">AH7/AH$12*100</f>
        <v>90.691489361702125</v>
      </c>
    </row>
    <row r="8" spans="1:35" ht="12.75" customHeight="1">
      <c r="A8" s="437" t="s">
        <v>179</v>
      </c>
      <c r="B8" s="36">
        <f t="shared" si="0"/>
        <v>156.10007592999997</v>
      </c>
      <c r="C8" s="37">
        <f t="shared" si="1"/>
        <v>1.2241071676217485</v>
      </c>
      <c r="D8" s="36"/>
      <c r="E8" s="37">
        <f>D8/D$12*100</f>
        <v>0</v>
      </c>
      <c r="F8" s="36"/>
      <c r="G8" s="37">
        <f>F8/F$12*100</f>
        <v>0</v>
      </c>
      <c r="H8" s="36"/>
      <c r="I8" s="37">
        <f>H8/H$12*100</f>
        <v>0</v>
      </c>
      <c r="J8" s="36">
        <v>0.08</v>
      </c>
      <c r="K8" s="37">
        <f t="shared" si="2"/>
        <v>0.58997050147492625</v>
      </c>
      <c r="L8" s="36">
        <v>9.030903519999999</v>
      </c>
      <c r="M8" s="37">
        <f t="shared" si="3"/>
        <v>0.71197353665386065</v>
      </c>
      <c r="N8" s="36">
        <v>8.1187364100000003</v>
      </c>
      <c r="O8" s="37">
        <f t="shared" si="4"/>
        <v>11.67405982991769</v>
      </c>
      <c r="P8" s="408">
        <v>0</v>
      </c>
      <c r="Q8" s="37">
        <f t="shared" si="5"/>
        <v>0</v>
      </c>
      <c r="R8" s="408">
        <v>0</v>
      </c>
      <c r="S8" s="37">
        <f t="shared" si="6"/>
        <v>0</v>
      </c>
      <c r="T8" s="408">
        <v>25.28</v>
      </c>
      <c r="U8" s="37">
        <f t="shared" si="7"/>
        <v>2.3378054960623516</v>
      </c>
      <c r="V8" s="408">
        <v>17.3</v>
      </c>
      <c r="W8" s="37">
        <f t="shared" si="8"/>
        <v>11.404087013843114</v>
      </c>
      <c r="X8" s="36">
        <v>9.6</v>
      </c>
      <c r="Y8" s="37">
        <f t="shared" si="9"/>
        <v>4</v>
      </c>
      <c r="Z8" s="36">
        <v>23.8</v>
      </c>
      <c r="AA8" s="37">
        <f t="shared" si="10"/>
        <v>1.9679667926275666</v>
      </c>
      <c r="AB8" s="36">
        <v>55.984102</v>
      </c>
      <c r="AC8" s="37">
        <f t="shared" si="11"/>
        <v>0.86116235994249335</v>
      </c>
      <c r="AD8" s="36">
        <v>0.54586199999999996</v>
      </c>
      <c r="AE8" s="37">
        <f t="shared" si="11"/>
        <v>0.76211246312767766</v>
      </c>
      <c r="AF8" s="378">
        <v>6.010472</v>
      </c>
      <c r="AG8" s="37">
        <f t="shared" si="12"/>
        <v>2.1713229589768948</v>
      </c>
      <c r="AH8" s="36">
        <v>0.35</v>
      </c>
      <c r="AI8" s="37">
        <f t="shared" si="13"/>
        <v>9.3085106382978697</v>
      </c>
    </row>
    <row r="9" spans="1:35" ht="12.75" customHeight="1">
      <c r="A9" s="438" t="s">
        <v>180</v>
      </c>
      <c r="B9" s="36">
        <f t="shared" si="0"/>
        <v>0</v>
      </c>
      <c r="C9" s="37">
        <f t="shared" si="1"/>
        <v>0</v>
      </c>
      <c r="D9" s="36"/>
      <c r="E9" s="37">
        <f>D9/D$12*100</f>
        <v>0</v>
      </c>
      <c r="F9" s="36"/>
      <c r="G9" s="37">
        <f>F9/F$12*100</f>
        <v>0</v>
      </c>
      <c r="H9" s="36"/>
      <c r="I9" s="37">
        <f>H9/H$12*100</f>
        <v>0</v>
      </c>
      <c r="J9" s="36"/>
      <c r="K9" s="37">
        <f t="shared" si="2"/>
        <v>0</v>
      </c>
      <c r="L9" s="36">
        <v>0</v>
      </c>
      <c r="M9" s="37">
        <f t="shared" si="3"/>
        <v>0</v>
      </c>
      <c r="N9" s="36">
        <v>0</v>
      </c>
      <c r="O9" s="37">
        <f t="shared" si="4"/>
        <v>0</v>
      </c>
      <c r="P9" s="408">
        <v>0</v>
      </c>
      <c r="Q9" s="37">
        <f t="shared" si="5"/>
        <v>0</v>
      </c>
      <c r="R9" s="408">
        <v>0</v>
      </c>
      <c r="S9" s="37">
        <f t="shared" si="6"/>
        <v>0</v>
      </c>
      <c r="T9" s="408">
        <v>0</v>
      </c>
      <c r="U9" s="37">
        <f t="shared" si="7"/>
        <v>0</v>
      </c>
      <c r="V9" s="408">
        <v>0</v>
      </c>
      <c r="W9" s="37">
        <f t="shared" si="8"/>
        <v>0</v>
      </c>
      <c r="X9" s="36">
        <v>0</v>
      </c>
      <c r="Y9" s="37">
        <f t="shared" si="9"/>
        <v>0</v>
      </c>
      <c r="Z9" s="36">
        <v>0</v>
      </c>
      <c r="AA9" s="37">
        <f t="shared" si="10"/>
        <v>0</v>
      </c>
      <c r="AB9" s="36">
        <v>0</v>
      </c>
      <c r="AC9" s="37">
        <f t="shared" si="11"/>
        <v>0</v>
      </c>
      <c r="AD9" s="36">
        <v>0</v>
      </c>
      <c r="AE9" s="37">
        <f t="shared" si="11"/>
        <v>0</v>
      </c>
      <c r="AF9" s="378">
        <v>0</v>
      </c>
      <c r="AG9" s="37">
        <f t="shared" si="12"/>
        <v>0</v>
      </c>
      <c r="AH9" s="36"/>
      <c r="AI9" s="37">
        <f t="shared" si="13"/>
        <v>0</v>
      </c>
    </row>
    <row r="10" spans="1:35" ht="12.75" customHeight="1">
      <c r="A10" s="438" t="s">
        <v>181</v>
      </c>
      <c r="B10" s="36">
        <f t="shared" si="0"/>
        <v>0</v>
      </c>
      <c r="C10" s="37">
        <f t="shared" si="1"/>
        <v>0</v>
      </c>
      <c r="D10" s="36"/>
      <c r="E10" s="37">
        <f>D10/D$12*100</f>
        <v>0</v>
      </c>
      <c r="F10" s="36"/>
      <c r="G10" s="37">
        <f>F10/F$12*100</f>
        <v>0</v>
      </c>
      <c r="H10" s="36"/>
      <c r="I10" s="37">
        <f>H10/H$12*100</f>
        <v>0</v>
      </c>
      <c r="J10" s="36"/>
      <c r="K10" s="37">
        <f t="shared" si="2"/>
        <v>0</v>
      </c>
      <c r="L10" s="36">
        <v>0</v>
      </c>
      <c r="M10" s="37">
        <f t="shared" si="3"/>
        <v>0</v>
      </c>
      <c r="N10" s="36">
        <v>0</v>
      </c>
      <c r="O10" s="37">
        <f t="shared" si="4"/>
        <v>0</v>
      </c>
      <c r="P10" s="408">
        <v>0</v>
      </c>
      <c r="Q10" s="37">
        <f t="shared" si="5"/>
        <v>0</v>
      </c>
      <c r="R10" s="408">
        <v>0</v>
      </c>
      <c r="S10" s="37">
        <f t="shared" si="6"/>
        <v>0</v>
      </c>
      <c r="T10" s="408">
        <v>0</v>
      </c>
      <c r="U10" s="37">
        <f t="shared" si="7"/>
        <v>0</v>
      </c>
      <c r="V10" s="408">
        <v>0</v>
      </c>
      <c r="W10" s="37">
        <f t="shared" si="8"/>
        <v>0</v>
      </c>
      <c r="X10" s="36">
        <v>0</v>
      </c>
      <c r="Y10" s="37">
        <f t="shared" si="9"/>
        <v>0</v>
      </c>
      <c r="Z10" s="36">
        <v>0</v>
      </c>
      <c r="AA10" s="37">
        <f t="shared" si="10"/>
        <v>0</v>
      </c>
      <c r="AB10" s="36">
        <v>0</v>
      </c>
      <c r="AC10" s="37">
        <f t="shared" si="11"/>
        <v>0</v>
      </c>
      <c r="AD10" s="36">
        <v>0</v>
      </c>
      <c r="AE10" s="37">
        <f t="shared" si="11"/>
        <v>0</v>
      </c>
      <c r="AF10" s="378">
        <v>0</v>
      </c>
      <c r="AG10" s="37">
        <f t="shared" si="12"/>
        <v>0</v>
      </c>
      <c r="AH10" s="36"/>
      <c r="AI10" s="37">
        <f t="shared" si="13"/>
        <v>0</v>
      </c>
    </row>
    <row r="11" spans="1:35" ht="12.75" customHeight="1" thickBot="1">
      <c r="A11" s="439" t="s">
        <v>182</v>
      </c>
      <c r="B11" s="36">
        <f t="shared" si="0"/>
        <v>0</v>
      </c>
      <c r="C11" s="37">
        <f t="shared" si="1"/>
        <v>0</v>
      </c>
      <c r="D11" s="36"/>
      <c r="E11" s="37">
        <f>D11/D$12*100</f>
        <v>0</v>
      </c>
      <c r="F11" s="36"/>
      <c r="G11" s="37">
        <f>F11/F$12*100</f>
        <v>0</v>
      </c>
      <c r="H11" s="36"/>
      <c r="I11" s="37">
        <f>H11/H$12*100</f>
        <v>0</v>
      </c>
      <c r="J11" s="36"/>
      <c r="K11" s="37">
        <f t="shared" si="2"/>
        <v>0</v>
      </c>
      <c r="L11" s="36">
        <v>0</v>
      </c>
      <c r="M11" s="37">
        <f t="shared" si="3"/>
        <v>0</v>
      </c>
      <c r="N11" s="36">
        <v>0</v>
      </c>
      <c r="O11" s="37">
        <f t="shared" si="4"/>
        <v>0</v>
      </c>
      <c r="P11" s="408">
        <v>0</v>
      </c>
      <c r="Q11" s="37">
        <f t="shared" si="5"/>
        <v>0</v>
      </c>
      <c r="R11" s="408">
        <v>0</v>
      </c>
      <c r="S11" s="37">
        <f t="shared" si="6"/>
        <v>0</v>
      </c>
      <c r="T11" s="408">
        <v>0</v>
      </c>
      <c r="U11" s="37">
        <f t="shared" si="7"/>
        <v>0</v>
      </c>
      <c r="V11" s="408">
        <v>0</v>
      </c>
      <c r="W11" s="37">
        <f t="shared" si="8"/>
        <v>0</v>
      </c>
      <c r="X11" s="36">
        <v>0</v>
      </c>
      <c r="Y11" s="37">
        <f t="shared" si="9"/>
        <v>0</v>
      </c>
      <c r="Z11" s="36">
        <v>0</v>
      </c>
      <c r="AA11" s="37">
        <f t="shared" si="10"/>
        <v>0</v>
      </c>
      <c r="AB11" s="36">
        <v>0</v>
      </c>
      <c r="AC11" s="37">
        <f t="shared" si="11"/>
        <v>0</v>
      </c>
      <c r="AD11" s="36">
        <v>0</v>
      </c>
      <c r="AE11" s="37">
        <f t="shared" si="11"/>
        <v>0</v>
      </c>
      <c r="AF11" s="378">
        <v>0</v>
      </c>
      <c r="AG11" s="37">
        <f t="shared" si="12"/>
        <v>0</v>
      </c>
      <c r="AH11" s="36"/>
      <c r="AI11" s="37">
        <f t="shared" si="13"/>
        <v>0</v>
      </c>
    </row>
    <row r="12" spans="1:35" ht="12.75" customHeight="1" thickBot="1">
      <c r="A12" s="406" t="s">
        <v>2</v>
      </c>
      <c r="B12" s="5">
        <f t="shared" si="0"/>
        <v>12752.157658980001</v>
      </c>
      <c r="C12" s="80">
        <f t="shared" si="1"/>
        <v>100</v>
      </c>
      <c r="D12" s="5">
        <v>1.0000000000000001E-5</v>
      </c>
      <c r="E12" s="80">
        <v>0</v>
      </c>
      <c r="F12" s="5">
        <v>1.0000000000000001E-5</v>
      </c>
      <c r="G12" s="80">
        <v>0</v>
      </c>
      <c r="H12" s="5">
        <v>1.0000000000000001E-5</v>
      </c>
      <c r="I12" s="80">
        <v>0</v>
      </c>
      <c r="J12" s="5">
        <f>SUM(J7:J11)</f>
        <v>13.56</v>
      </c>
      <c r="K12" s="80">
        <f t="shared" si="2"/>
        <v>100</v>
      </c>
      <c r="L12" s="5">
        <v>1268.4324704600001</v>
      </c>
      <c r="M12" s="80">
        <f t="shared" si="3"/>
        <v>100</v>
      </c>
      <c r="N12" s="5">
        <v>69.545098519999982</v>
      </c>
      <c r="O12" s="80">
        <f t="shared" si="4"/>
        <v>100</v>
      </c>
      <c r="P12" s="429">
        <f>SUM(P7:P11)</f>
        <v>406.00099999999998</v>
      </c>
      <c r="Q12" s="80">
        <f t="shared" si="5"/>
        <v>100</v>
      </c>
      <c r="R12" s="429">
        <f>SUM(R7:R11)</f>
        <v>1459.0040000000001</v>
      </c>
      <c r="S12" s="80">
        <f t="shared" si="6"/>
        <v>100</v>
      </c>
      <c r="T12" s="429">
        <f>SUM(T7:T11)</f>
        <v>1081.356</v>
      </c>
      <c r="U12" s="80">
        <f t="shared" si="7"/>
        <v>100</v>
      </c>
      <c r="V12" s="429">
        <v>151.69999999999999</v>
      </c>
      <c r="W12" s="80">
        <f t="shared" si="8"/>
        <v>100</v>
      </c>
      <c r="X12" s="5">
        <v>240</v>
      </c>
      <c r="Y12" s="80">
        <f t="shared" si="9"/>
        <v>100</v>
      </c>
      <c r="Z12" s="5">
        <v>1209.3699999999999</v>
      </c>
      <c r="AA12" s="80">
        <f t="shared" si="10"/>
        <v>100</v>
      </c>
      <c r="AB12" s="5">
        <v>6500.9926820000001</v>
      </c>
      <c r="AC12" s="80">
        <f t="shared" si="11"/>
        <v>100</v>
      </c>
      <c r="AD12" s="5">
        <v>71.624861999999993</v>
      </c>
      <c r="AE12" s="80">
        <f t="shared" si="11"/>
        <v>100</v>
      </c>
      <c r="AF12" s="379">
        <f>SUM(AF7:AF11)</f>
        <v>276.81151599999998</v>
      </c>
      <c r="AG12" s="80">
        <f t="shared" si="12"/>
        <v>100</v>
      </c>
      <c r="AH12" s="5">
        <f>SUM(AH7:AH11)</f>
        <v>3.7600000000000002</v>
      </c>
      <c r="AI12" s="80">
        <f t="shared" si="13"/>
        <v>100</v>
      </c>
    </row>
    <row r="13" spans="1:35" ht="12.75" customHeight="1">
      <c r="A13" s="407" t="s">
        <v>183</v>
      </c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408"/>
      <c r="Q13" s="37"/>
      <c r="R13" s="408"/>
      <c r="S13" s="37"/>
      <c r="T13" s="408"/>
      <c r="U13" s="37"/>
      <c r="V13" s="408"/>
      <c r="W13" s="37"/>
      <c r="X13" s="36"/>
      <c r="Y13" s="37"/>
      <c r="Z13" s="36"/>
      <c r="AA13" s="37"/>
      <c r="AB13" s="36">
        <v>0</v>
      </c>
      <c r="AC13" s="37"/>
      <c r="AD13" s="36">
        <v>0</v>
      </c>
      <c r="AE13" s="37"/>
      <c r="AF13" s="378"/>
      <c r="AG13" s="37"/>
      <c r="AH13" s="36"/>
      <c r="AI13" s="37"/>
    </row>
    <row r="14" spans="1:35" ht="12.75" customHeight="1">
      <c r="A14" s="408" t="s">
        <v>184</v>
      </c>
      <c r="B14" s="36">
        <f t="shared" ref="B14:B77" si="14">D14+F14+H14+J14+L14+N14+P14+R14+T14+V14+X14+Z14+AB14+AD14+AF14+AH14</f>
        <v>0</v>
      </c>
      <c r="C14" s="37">
        <f t="shared" si="1"/>
        <v>0</v>
      </c>
      <c r="D14" s="36"/>
      <c r="E14" s="37">
        <f t="shared" ref="E14:E77" si="15">D14/D$12*100</f>
        <v>0</v>
      </c>
      <c r="F14" s="36"/>
      <c r="G14" s="37">
        <f t="shared" ref="G14:G77" si="16">F14/F$12*100</f>
        <v>0</v>
      </c>
      <c r="H14" s="36"/>
      <c r="I14" s="37">
        <f t="shared" ref="I14:I45" si="17">H14/H$12*100</f>
        <v>0</v>
      </c>
      <c r="J14" s="36"/>
      <c r="K14" s="37">
        <f t="shared" ref="K14:K77" si="18">J14/J$12*100</f>
        <v>0</v>
      </c>
      <c r="L14" s="36">
        <v>0</v>
      </c>
      <c r="M14" s="37">
        <f t="shared" ref="M14:M77" si="19">L14/L$12*100</f>
        <v>0</v>
      </c>
      <c r="N14" s="36">
        <v>0</v>
      </c>
      <c r="O14" s="37">
        <f t="shared" ref="O14:O77" si="20">N14/N$12*100</f>
        <v>0</v>
      </c>
      <c r="P14" s="408"/>
      <c r="Q14" s="37">
        <f t="shared" ref="Q14:Q45" si="21">P14/P$12*100</f>
        <v>0</v>
      </c>
      <c r="R14" s="408"/>
      <c r="S14" s="37">
        <f t="shared" ref="S14:S77" si="22">R14/R$12*100</f>
        <v>0</v>
      </c>
      <c r="T14" s="408"/>
      <c r="U14" s="37">
        <f t="shared" ref="U14:U77" si="23">T14/T$12*100</f>
        <v>0</v>
      </c>
      <c r="V14" s="408"/>
      <c r="W14" s="37">
        <f t="shared" ref="W14:W77" si="24">V14/V$12*100</f>
        <v>0</v>
      </c>
      <c r="X14" s="36">
        <v>0</v>
      </c>
      <c r="Y14" s="37">
        <f t="shared" ref="Y14:Y77" si="25">X14/X$12*100</f>
        <v>0</v>
      </c>
      <c r="Z14" s="36"/>
      <c r="AA14" s="37">
        <f t="shared" ref="AA14:AA77" si="26">Z14/Z$12*100</f>
        <v>0</v>
      </c>
      <c r="AB14" s="36">
        <v>0</v>
      </c>
      <c r="AC14" s="37">
        <f t="shared" ref="AC14:AE77" si="27">AB14/AB$12*100</f>
        <v>0</v>
      </c>
      <c r="AD14" s="36">
        <v>0</v>
      </c>
      <c r="AE14" s="37">
        <f t="shared" si="27"/>
        <v>0</v>
      </c>
      <c r="AF14" s="378">
        <v>0</v>
      </c>
      <c r="AG14" s="37">
        <f t="shared" ref="AG14:AG77" si="28">AF14/AF$12*100</f>
        <v>0</v>
      </c>
      <c r="AH14" s="36"/>
      <c r="AI14" s="37">
        <f t="shared" ref="AI14:AI77" si="29">AH14/AH$12*100</f>
        <v>0</v>
      </c>
    </row>
    <row r="15" spans="1:35" ht="12.75" customHeight="1">
      <c r="A15" s="408" t="s">
        <v>185</v>
      </c>
      <c r="B15" s="36">
        <f t="shared" si="14"/>
        <v>0</v>
      </c>
      <c r="C15" s="37">
        <f t="shared" si="1"/>
        <v>0</v>
      </c>
      <c r="D15" s="36"/>
      <c r="E15" s="37">
        <f t="shared" si="15"/>
        <v>0</v>
      </c>
      <c r="F15" s="36"/>
      <c r="G15" s="37">
        <f t="shared" si="16"/>
        <v>0</v>
      </c>
      <c r="H15" s="36"/>
      <c r="I15" s="37">
        <f t="shared" si="17"/>
        <v>0</v>
      </c>
      <c r="J15" s="36"/>
      <c r="K15" s="37">
        <f t="shared" si="18"/>
        <v>0</v>
      </c>
      <c r="L15" s="36">
        <v>0</v>
      </c>
      <c r="M15" s="37">
        <f t="shared" si="19"/>
        <v>0</v>
      </c>
      <c r="N15" s="36">
        <v>0</v>
      </c>
      <c r="O15" s="37">
        <f t="shared" si="20"/>
        <v>0</v>
      </c>
      <c r="P15" s="408"/>
      <c r="Q15" s="37">
        <f t="shared" si="21"/>
        <v>0</v>
      </c>
      <c r="R15" s="408"/>
      <c r="S15" s="37">
        <f t="shared" si="22"/>
        <v>0</v>
      </c>
      <c r="T15" s="408"/>
      <c r="U15" s="37">
        <f t="shared" si="23"/>
        <v>0</v>
      </c>
      <c r="V15" s="408"/>
      <c r="W15" s="37">
        <f t="shared" si="24"/>
        <v>0</v>
      </c>
      <c r="X15" s="36">
        <v>0</v>
      </c>
      <c r="Y15" s="37">
        <f t="shared" si="25"/>
        <v>0</v>
      </c>
      <c r="Z15" s="36"/>
      <c r="AA15" s="37">
        <f t="shared" si="26"/>
        <v>0</v>
      </c>
      <c r="AB15" s="36">
        <v>0</v>
      </c>
      <c r="AC15" s="37">
        <f t="shared" si="27"/>
        <v>0</v>
      </c>
      <c r="AD15" s="36">
        <v>0</v>
      </c>
      <c r="AE15" s="37">
        <f t="shared" si="27"/>
        <v>0</v>
      </c>
      <c r="AF15" s="378">
        <v>0</v>
      </c>
      <c r="AG15" s="37">
        <f t="shared" si="28"/>
        <v>0</v>
      </c>
      <c r="AH15" s="36"/>
      <c r="AI15" s="37">
        <f t="shared" si="29"/>
        <v>0</v>
      </c>
    </row>
    <row r="16" spans="1:35" ht="12.75" customHeight="1">
      <c r="A16" s="408" t="s">
        <v>186</v>
      </c>
      <c r="B16" s="36">
        <f t="shared" si="14"/>
        <v>0</v>
      </c>
      <c r="C16" s="37">
        <f t="shared" si="1"/>
        <v>0</v>
      </c>
      <c r="D16" s="36"/>
      <c r="E16" s="37">
        <f t="shared" si="15"/>
        <v>0</v>
      </c>
      <c r="F16" s="36"/>
      <c r="G16" s="37">
        <f t="shared" si="16"/>
        <v>0</v>
      </c>
      <c r="H16" s="36"/>
      <c r="I16" s="37">
        <f t="shared" si="17"/>
        <v>0</v>
      </c>
      <c r="J16" s="36"/>
      <c r="K16" s="37">
        <f t="shared" si="18"/>
        <v>0</v>
      </c>
      <c r="L16" s="36">
        <v>0</v>
      </c>
      <c r="M16" s="37">
        <f t="shared" si="19"/>
        <v>0</v>
      </c>
      <c r="N16" s="36">
        <v>0</v>
      </c>
      <c r="O16" s="37">
        <f t="shared" si="20"/>
        <v>0</v>
      </c>
      <c r="P16" s="408"/>
      <c r="Q16" s="37">
        <f t="shared" si="21"/>
        <v>0</v>
      </c>
      <c r="R16" s="408"/>
      <c r="S16" s="37">
        <f t="shared" si="22"/>
        <v>0</v>
      </c>
      <c r="T16" s="408"/>
      <c r="U16" s="37">
        <f t="shared" si="23"/>
        <v>0</v>
      </c>
      <c r="V16" s="408"/>
      <c r="W16" s="37">
        <f t="shared" si="24"/>
        <v>0</v>
      </c>
      <c r="X16" s="36">
        <v>0</v>
      </c>
      <c r="Y16" s="37">
        <f t="shared" si="25"/>
        <v>0</v>
      </c>
      <c r="Z16" s="36"/>
      <c r="AA16" s="37">
        <f t="shared" si="26"/>
        <v>0</v>
      </c>
      <c r="AB16" s="36">
        <v>0</v>
      </c>
      <c r="AC16" s="37">
        <f t="shared" si="27"/>
        <v>0</v>
      </c>
      <c r="AD16" s="36">
        <v>0</v>
      </c>
      <c r="AE16" s="37">
        <f t="shared" si="27"/>
        <v>0</v>
      </c>
      <c r="AF16" s="378">
        <v>0</v>
      </c>
      <c r="AG16" s="37">
        <f t="shared" si="28"/>
        <v>0</v>
      </c>
      <c r="AH16" s="36"/>
      <c r="AI16" s="37">
        <f t="shared" si="29"/>
        <v>0</v>
      </c>
    </row>
    <row r="17" spans="1:35" ht="12.75" customHeight="1">
      <c r="A17" s="408" t="s">
        <v>187</v>
      </c>
      <c r="B17" s="36">
        <f t="shared" si="14"/>
        <v>0</v>
      </c>
      <c r="C17" s="37">
        <f t="shared" si="1"/>
        <v>0</v>
      </c>
      <c r="D17" s="36"/>
      <c r="E17" s="37">
        <f t="shared" si="15"/>
        <v>0</v>
      </c>
      <c r="F17" s="36"/>
      <c r="G17" s="37">
        <f t="shared" si="16"/>
        <v>0</v>
      </c>
      <c r="H17" s="36"/>
      <c r="I17" s="37">
        <f t="shared" si="17"/>
        <v>0</v>
      </c>
      <c r="J17" s="36"/>
      <c r="K17" s="37">
        <f t="shared" si="18"/>
        <v>0</v>
      </c>
      <c r="L17" s="36">
        <v>0</v>
      </c>
      <c r="M17" s="37">
        <f t="shared" si="19"/>
        <v>0</v>
      </c>
      <c r="N17" s="36">
        <v>0</v>
      </c>
      <c r="O17" s="37">
        <f t="shared" si="20"/>
        <v>0</v>
      </c>
      <c r="P17" s="408"/>
      <c r="Q17" s="37">
        <f t="shared" si="21"/>
        <v>0</v>
      </c>
      <c r="R17" s="408"/>
      <c r="S17" s="37">
        <f t="shared" si="22"/>
        <v>0</v>
      </c>
      <c r="T17" s="408"/>
      <c r="U17" s="37">
        <f t="shared" si="23"/>
        <v>0</v>
      </c>
      <c r="V17" s="408"/>
      <c r="W17" s="37">
        <f t="shared" si="24"/>
        <v>0</v>
      </c>
      <c r="X17" s="36">
        <v>0</v>
      </c>
      <c r="Y17" s="37">
        <f t="shared" si="25"/>
        <v>0</v>
      </c>
      <c r="Z17" s="36"/>
      <c r="AA17" s="37">
        <f t="shared" si="26"/>
        <v>0</v>
      </c>
      <c r="AB17" s="36">
        <v>0</v>
      </c>
      <c r="AC17" s="37">
        <f t="shared" si="27"/>
        <v>0</v>
      </c>
      <c r="AD17" s="36">
        <v>0</v>
      </c>
      <c r="AE17" s="37">
        <f t="shared" si="27"/>
        <v>0</v>
      </c>
      <c r="AF17" s="378">
        <v>0</v>
      </c>
      <c r="AG17" s="37">
        <f t="shared" si="28"/>
        <v>0</v>
      </c>
      <c r="AH17" s="36"/>
      <c r="AI17" s="37">
        <f t="shared" si="29"/>
        <v>0</v>
      </c>
    </row>
    <row r="18" spans="1:35" ht="12.75" customHeight="1">
      <c r="A18" s="408" t="s">
        <v>188</v>
      </c>
      <c r="B18" s="36">
        <f t="shared" si="14"/>
        <v>0</v>
      </c>
      <c r="C18" s="37">
        <f t="shared" si="1"/>
        <v>0</v>
      </c>
      <c r="D18" s="36"/>
      <c r="E18" s="37">
        <f t="shared" si="15"/>
        <v>0</v>
      </c>
      <c r="F18" s="36"/>
      <c r="G18" s="37">
        <f t="shared" si="16"/>
        <v>0</v>
      </c>
      <c r="H18" s="36"/>
      <c r="I18" s="37">
        <f t="shared" si="17"/>
        <v>0</v>
      </c>
      <c r="J18" s="36"/>
      <c r="K18" s="37">
        <f t="shared" si="18"/>
        <v>0</v>
      </c>
      <c r="L18" s="36">
        <v>0</v>
      </c>
      <c r="M18" s="37">
        <f t="shared" si="19"/>
        <v>0</v>
      </c>
      <c r="N18" s="36">
        <v>0</v>
      </c>
      <c r="O18" s="37">
        <f t="shared" si="20"/>
        <v>0</v>
      </c>
      <c r="P18" s="408"/>
      <c r="Q18" s="37">
        <f t="shared" si="21"/>
        <v>0</v>
      </c>
      <c r="R18" s="408"/>
      <c r="S18" s="37">
        <f t="shared" si="22"/>
        <v>0</v>
      </c>
      <c r="T18" s="408"/>
      <c r="U18" s="37">
        <f t="shared" si="23"/>
        <v>0</v>
      </c>
      <c r="V18" s="408"/>
      <c r="W18" s="37">
        <f t="shared" si="24"/>
        <v>0</v>
      </c>
      <c r="X18" s="36">
        <v>0</v>
      </c>
      <c r="Y18" s="37">
        <f t="shared" si="25"/>
        <v>0</v>
      </c>
      <c r="Z18" s="36"/>
      <c r="AA18" s="37">
        <f t="shared" si="26"/>
        <v>0</v>
      </c>
      <c r="AB18" s="36">
        <v>0</v>
      </c>
      <c r="AC18" s="37">
        <f t="shared" si="27"/>
        <v>0</v>
      </c>
      <c r="AD18" s="36">
        <v>0</v>
      </c>
      <c r="AE18" s="37">
        <f t="shared" si="27"/>
        <v>0</v>
      </c>
      <c r="AF18" s="378">
        <v>0</v>
      </c>
      <c r="AG18" s="37">
        <f t="shared" si="28"/>
        <v>0</v>
      </c>
      <c r="AH18" s="36"/>
      <c r="AI18" s="37">
        <f t="shared" si="29"/>
        <v>0</v>
      </c>
    </row>
    <row r="19" spans="1:35" ht="12.75" customHeight="1" thickBot="1">
      <c r="A19" s="408" t="s">
        <v>189</v>
      </c>
      <c r="B19" s="36">
        <f t="shared" si="14"/>
        <v>0</v>
      </c>
      <c r="C19" s="37">
        <f t="shared" si="1"/>
        <v>0</v>
      </c>
      <c r="D19" s="36"/>
      <c r="E19" s="37">
        <f t="shared" si="15"/>
        <v>0</v>
      </c>
      <c r="F19" s="36"/>
      <c r="G19" s="37">
        <f t="shared" si="16"/>
        <v>0</v>
      </c>
      <c r="H19" s="36"/>
      <c r="I19" s="37">
        <f t="shared" si="17"/>
        <v>0</v>
      </c>
      <c r="J19" s="36"/>
      <c r="K19" s="37">
        <f t="shared" si="18"/>
        <v>0</v>
      </c>
      <c r="L19" s="36">
        <v>0</v>
      </c>
      <c r="M19" s="37">
        <f t="shared" si="19"/>
        <v>0</v>
      </c>
      <c r="N19" s="36">
        <v>0</v>
      </c>
      <c r="O19" s="37">
        <f t="shared" si="20"/>
        <v>0</v>
      </c>
      <c r="P19" s="408"/>
      <c r="Q19" s="37">
        <f t="shared" si="21"/>
        <v>0</v>
      </c>
      <c r="R19" s="408"/>
      <c r="S19" s="37">
        <f t="shared" si="22"/>
        <v>0</v>
      </c>
      <c r="T19" s="408"/>
      <c r="U19" s="37">
        <f t="shared" si="23"/>
        <v>0</v>
      </c>
      <c r="V19" s="408"/>
      <c r="W19" s="37">
        <f t="shared" si="24"/>
        <v>0</v>
      </c>
      <c r="X19" s="36">
        <v>0</v>
      </c>
      <c r="Y19" s="37">
        <f t="shared" si="25"/>
        <v>0</v>
      </c>
      <c r="Z19" s="36"/>
      <c r="AA19" s="37">
        <f t="shared" si="26"/>
        <v>0</v>
      </c>
      <c r="AB19" s="36">
        <v>0</v>
      </c>
      <c r="AC19" s="37">
        <f t="shared" si="27"/>
        <v>0</v>
      </c>
      <c r="AD19" s="36">
        <v>0</v>
      </c>
      <c r="AE19" s="37">
        <f t="shared" si="27"/>
        <v>0</v>
      </c>
      <c r="AF19" s="378">
        <v>0</v>
      </c>
      <c r="AG19" s="37">
        <f t="shared" si="28"/>
        <v>0</v>
      </c>
      <c r="AH19" s="36"/>
      <c r="AI19" s="37">
        <f t="shared" si="29"/>
        <v>0</v>
      </c>
    </row>
    <row r="20" spans="1:35" ht="12.75" customHeight="1" thickBot="1">
      <c r="A20" s="69" t="s">
        <v>190</v>
      </c>
      <c r="B20" s="5">
        <f t="shared" si="14"/>
        <v>0</v>
      </c>
      <c r="C20" s="80">
        <f t="shared" si="1"/>
        <v>0</v>
      </c>
      <c r="D20" s="5">
        <f>SUM(D14:D19)</f>
        <v>0</v>
      </c>
      <c r="E20" s="80">
        <f t="shared" si="15"/>
        <v>0</v>
      </c>
      <c r="F20" s="5">
        <f>SUM(F14:F19)</f>
        <v>0</v>
      </c>
      <c r="G20" s="80">
        <f t="shared" si="16"/>
        <v>0</v>
      </c>
      <c r="H20" s="5">
        <f>SUM(H14:H19)</f>
        <v>0</v>
      </c>
      <c r="I20" s="80">
        <f t="shared" si="17"/>
        <v>0</v>
      </c>
      <c r="J20" s="5">
        <f>SUM(J14:J19)</f>
        <v>0</v>
      </c>
      <c r="K20" s="80">
        <f t="shared" si="18"/>
        <v>0</v>
      </c>
      <c r="L20" s="5">
        <v>0</v>
      </c>
      <c r="M20" s="80">
        <f t="shared" si="19"/>
        <v>0</v>
      </c>
      <c r="N20" s="5">
        <v>0</v>
      </c>
      <c r="O20" s="80">
        <f t="shared" si="20"/>
        <v>0</v>
      </c>
      <c r="P20" s="429">
        <f>SUM(P14:P19)</f>
        <v>0</v>
      </c>
      <c r="Q20" s="80">
        <f t="shared" si="21"/>
        <v>0</v>
      </c>
      <c r="R20" s="429">
        <f>SUM(R14:R19)</f>
        <v>0</v>
      </c>
      <c r="S20" s="80">
        <f t="shared" si="22"/>
        <v>0</v>
      </c>
      <c r="T20" s="429">
        <f>SUM(T14:T19)</f>
        <v>0</v>
      </c>
      <c r="U20" s="80">
        <f t="shared" si="23"/>
        <v>0</v>
      </c>
      <c r="V20" s="429">
        <v>0</v>
      </c>
      <c r="W20" s="80">
        <f t="shared" si="24"/>
        <v>0</v>
      </c>
      <c r="X20" s="5">
        <v>0</v>
      </c>
      <c r="Y20" s="80">
        <f t="shared" si="25"/>
        <v>0</v>
      </c>
      <c r="Z20" s="5">
        <v>0</v>
      </c>
      <c r="AA20" s="80">
        <f t="shared" si="26"/>
        <v>0</v>
      </c>
      <c r="AB20" s="5">
        <v>0</v>
      </c>
      <c r="AC20" s="80">
        <f t="shared" si="27"/>
        <v>0</v>
      </c>
      <c r="AD20" s="5">
        <v>0</v>
      </c>
      <c r="AE20" s="80">
        <f t="shared" si="27"/>
        <v>0</v>
      </c>
      <c r="AF20" s="379">
        <f>SUM(AF14:AF19)</f>
        <v>0</v>
      </c>
      <c r="AG20" s="80">
        <f t="shared" si="28"/>
        <v>0</v>
      </c>
      <c r="AH20" s="5">
        <f>SUM(AH14:AH19)</f>
        <v>0</v>
      </c>
      <c r="AI20" s="80">
        <f t="shared" si="29"/>
        <v>0</v>
      </c>
    </row>
    <row r="21" spans="1:35" ht="12.75" customHeight="1">
      <c r="A21" s="408" t="s">
        <v>108</v>
      </c>
      <c r="B21" s="36">
        <f t="shared" si="14"/>
        <v>81.409909940000006</v>
      </c>
      <c r="C21" s="37">
        <f t="shared" si="1"/>
        <v>0.63840106213454462</v>
      </c>
      <c r="D21" s="36"/>
      <c r="E21" s="37">
        <f t="shared" si="15"/>
        <v>0</v>
      </c>
      <c r="F21" s="36"/>
      <c r="G21" s="37">
        <f t="shared" si="16"/>
        <v>0</v>
      </c>
      <c r="H21" s="36"/>
      <c r="I21" s="37">
        <f t="shared" si="17"/>
        <v>0</v>
      </c>
      <c r="J21" s="36"/>
      <c r="K21" s="37">
        <f t="shared" si="18"/>
        <v>0</v>
      </c>
      <c r="L21" s="36">
        <v>0</v>
      </c>
      <c r="M21" s="37">
        <f t="shared" si="19"/>
        <v>0</v>
      </c>
      <c r="N21" s="36">
        <v>0.53013294</v>
      </c>
      <c r="O21" s="37">
        <f t="shared" si="20"/>
        <v>0.76228656121256744</v>
      </c>
      <c r="P21" s="408">
        <v>3.4430000000000001</v>
      </c>
      <c r="Q21" s="37">
        <f t="shared" si="21"/>
        <v>0.84802746791264072</v>
      </c>
      <c r="R21" s="408">
        <v>7.5010000000000003</v>
      </c>
      <c r="S21" s="37">
        <f t="shared" si="22"/>
        <v>0.51411785025949208</v>
      </c>
      <c r="T21" s="408"/>
      <c r="U21" s="37">
        <f t="shared" si="23"/>
        <v>0</v>
      </c>
      <c r="V21" s="408">
        <v>1.1000000000000001</v>
      </c>
      <c r="W21" s="37">
        <f t="shared" si="24"/>
        <v>0.72511535926170079</v>
      </c>
      <c r="X21" s="36">
        <v>0</v>
      </c>
      <c r="Y21" s="37">
        <f t="shared" si="25"/>
        <v>0</v>
      </c>
      <c r="Z21" s="36">
        <v>10.199999999999999</v>
      </c>
      <c r="AA21" s="37">
        <f t="shared" si="26"/>
        <v>0.84341433969752844</v>
      </c>
      <c r="AB21" s="36">
        <v>55.57</v>
      </c>
      <c r="AC21" s="37">
        <f t="shared" si="27"/>
        <v>0.85479253274446321</v>
      </c>
      <c r="AD21" s="36">
        <v>0.75297700000000001</v>
      </c>
      <c r="AE21" s="37">
        <f t="shared" si="27"/>
        <v>1.0512788143312584</v>
      </c>
      <c r="AF21" s="378">
        <v>2.3128000000000002</v>
      </c>
      <c r="AG21" s="37">
        <f t="shared" si="28"/>
        <v>0.83551437216940072</v>
      </c>
      <c r="AH21" s="36"/>
      <c r="AI21" s="37">
        <f t="shared" si="29"/>
        <v>0</v>
      </c>
    </row>
    <row r="22" spans="1:35" ht="12.75" customHeight="1">
      <c r="A22" s="408" t="s">
        <v>110</v>
      </c>
      <c r="B22" s="36">
        <f t="shared" si="14"/>
        <v>109.604575</v>
      </c>
      <c r="C22" s="37">
        <f t="shared" si="1"/>
        <v>0.85949827418277758</v>
      </c>
      <c r="D22" s="36"/>
      <c r="E22" s="37">
        <f t="shared" si="15"/>
        <v>0</v>
      </c>
      <c r="F22" s="36"/>
      <c r="G22" s="37">
        <f t="shared" si="16"/>
        <v>0</v>
      </c>
      <c r="H22" s="36"/>
      <c r="I22" s="37">
        <f t="shared" si="17"/>
        <v>0</v>
      </c>
      <c r="J22" s="36">
        <v>0.54</v>
      </c>
      <c r="K22" s="37">
        <f t="shared" si="18"/>
        <v>3.9823008849557522</v>
      </c>
      <c r="L22" s="36">
        <v>40.110987999999999</v>
      </c>
      <c r="M22" s="37">
        <f t="shared" si="19"/>
        <v>3.1622485969200751</v>
      </c>
      <c r="N22" s="36">
        <v>0.38684800000000003</v>
      </c>
      <c r="O22" s="37">
        <f t="shared" si="20"/>
        <v>0.55625487379063698</v>
      </c>
      <c r="P22" s="408">
        <v>2.5139999999999998</v>
      </c>
      <c r="Q22" s="37">
        <f t="shared" si="21"/>
        <v>0.61921029751158241</v>
      </c>
      <c r="R22" s="408">
        <v>14.734999999999999</v>
      </c>
      <c r="S22" s="37">
        <f t="shared" si="22"/>
        <v>1.0099355450704726</v>
      </c>
      <c r="T22" s="408"/>
      <c r="U22" s="37">
        <f t="shared" si="23"/>
        <v>0</v>
      </c>
      <c r="V22" s="408">
        <v>0.9</v>
      </c>
      <c r="W22" s="37">
        <f t="shared" si="24"/>
        <v>0.59327620303230066</v>
      </c>
      <c r="X22" s="36">
        <v>0</v>
      </c>
      <c r="Y22" s="37">
        <f t="shared" si="25"/>
        <v>0</v>
      </c>
      <c r="Z22" s="36">
        <v>7.4</v>
      </c>
      <c r="AA22" s="37">
        <f t="shared" si="26"/>
        <v>0.61188883468252075</v>
      </c>
      <c r="AB22" s="36">
        <v>40.549999999999997</v>
      </c>
      <c r="AC22" s="37">
        <f t="shared" si="27"/>
        <v>0.62375089441763498</v>
      </c>
      <c r="AD22" s="36">
        <v>0.73256200000000005</v>
      </c>
      <c r="AE22" s="37">
        <f t="shared" si="27"/>
        <v>1.022776141614067</v>
      </c>
      <c r="AF22" s="378">
        <v>1.715177</v>
      </c>
      <c r="AG22" s="37">
        <f t="shared" si="28"/>
        <v>0.61961909128087</v>
      </c>
      <c r="AH22" s="36">
        <v>0.02</v>
      </c>
      <c r="AI22" s="37">
        <f t="shared" si="29"/>
        <v>0.53191489361702127</v>
      </c>
    </row>
    <row r="23" spans="1:35" ht="12.75" customHeight="1">
      <c r="A23" s="408" t="s">
        <v>112</v>
      </c>
      <c r="B23" s="36">
        <f t="shared" si="14"/>
        <v>4167.0008202700001</v>
      </c>
      <c r="C23" s="37">
        <f t="shared" si="1"/>
        <v>32.676829535083584</v>
      </c>
      <c r="D23" s="36"/>
      <c r="E23" s="37">
        <f t="shared" si="15"/>
        <v>0</v>
      </c>
      <c r="F23" s="36"/>
      <c r="G23" s="37">
        <f t="shared" si="16"/>
        <v>0</v>
      </c>
      <c r="H23" s="36"/>
      <c r="I23" s="37">
        <f t="shared" si="17"/>
        <v>0</v>
      </c>
      <c r="J23" s="36">
        <v>3.45</v>
      </c>
      <c r="K23" s="37">
        <f t="shared" si="18"/>
        <v>25.442477876106196</v>
      </c>
      <c r="L23" s="36">
        <v>165.42145499999998</v>
      </c>
      <c r="M23" s="37">
        <f t="shared" si="19"/>
        <v>13.041408104288713</v>
      </c>
      <c r="N23" s="36">
        <v>25.464251269999998</v>
      </c>
      <c r="O23" s="37">
        <f t="shared" si="20"/>
        <v>36.615450710270999</v>
      </c>
      <c r="P23" s="408">
        <f>23.996+22.625+48.518+70</f>
        <v>165.13900000000001</v>
      </c>
      <c r="Q23" s="37">
        <f t="shared" si="21"/>
        <v>40.674530358299613</v>
      </c>
      <c r="R23" s="408">
        <f>88.689+134.724</f>
        <v>223.41299999999998</v>
      </c>
      <c r="S23" s="37">
        <f t="shared" si="22"/>
        <v>15.312706476472989</v>
      </c>
      <c r="T23" s="408">
        <v>132.48599999999999</v>
      </c>
      <c r="U23" s="37">
        <f t="shared" si="23"/>
        <v>12.25183935725145</v>
      </c>
      <c r="V23" s="408">
        <v>56</v>
      </c>
      <c r="W23" s="37">
        <f t="shared" si="24"/>
        <v>36.91496374423204</v>
      </c>
      <c r="X23" s="36">
        <v>99</v>
      </c>
      <c r="Y23" s="37">
        <f t="shared" si="25"/>
        <v>41.25</v>
      </c>
      <c r="Z23" s="36">
        <v>491.8</v>
      </c>
      <c r="AA23" s="37">
        <f t="shared" si="26"/>
        <v>40.665801202278878</v>
      </c>
      <c r="AB23" s="36">
        <v>2672.55</v>
      </c>
      <c r="AC23" s="37">
        <f t="shared" si="27"/>
        <v>41.109875533313208</v>
      </c>
      <c r="AD23" s="36">
        <v>20.001783</v>
      </c>
      <c r="AE23" s="37">
        <f t="shared" si="27"/>
        <v>27.925754328154937</v>
      </c>
      <c r="AF23" s="378">
        <v>111.085331</v>
      </c>
      <c r="AG23" s="37">
        <f t="shared" si="28"/>
        <v>40.130314159328542</v>
      </c>
      <c r="AH23" s="36">
        <v>1.19</v>
      </c>
      <c r="AI23" s="37">
        <f t="shared" si="29"/>
        <v>31.64893617021276</v>
      </c>
    </row>
    <row r="24" spans="1:35" ht="12.75" customHeight="1" thickBot="1">
      <c r="A24" s="408" t="s">
        <v>114</v>
      </c>
      <c r="B24" s="36">
        <f t="shared" si="14"/>
        <v>0</v>
      </c>
      <c r="C24" s="37">
        <f t="shared" si="1"/>
        <v>0</v>
      </c>
      <c r="D24" s="36"/>
      <c r="E24" s="37">
        <f t="shared" si="15"/>
        <v>0</v>
      </c>
      <c r="F24" s="36"/>
      <c r="G24" s="37">
        <f t="shared" si="16"/>
        <v>0</v>
      </c>
      <c r="H24" s="36"/>
      <c r="I24" s="37">
        <f t="shared" si="17"/>
        <v>0</v>
      </c>
      <c r="J24" s="36"/>
      <c r="K24" s="37">
        <f t="shared" si="18"/>
        <v>0</v>
      </c>
      <c r="L24" s="36">
        <v>0</v>
      </c>
      <c r="M24" s="37">
        <f t="shared" si="19"/>
        <v>0</v>
      </c>
      <c r="N24" s="36">
        <v>0</v>
      </c>
      <c r="O24" s="37">
        <f t="shared" si="20"/>
        <v>0</v>
      </c>
      <c r="P24" s="408"/>
      <c r="Q24" s="37">
        <f t="shared" si="21"/>
        <v>0</v>
      </c>
      <c r="R24" s="408"/>
      <c r="S24" s="37">
        <f t="shared" si="22"/>
        <v>0</v>
      </c>
      <c r="T24" s="408"/>
      <c r="U24" s="37">
        <f t="shared" si="23"/>
        <v>0</v>
      </c>
      <c r="V24" s="408"/>
      <c r="W24" s="37">
        <f t="shared" si="24"/>
        <v>0</v>
      </c>
      <c r="X24" s="36">
        <v>0</v>
      </c>
      <c r="Y24" s="37">
        <f t="shared" si="25"/>
        <v>0</v>
      </c>
      <c r="Z24" s="36"/>
      <c r="AA24" s="37">
        <f t="shared" si="26"/>
        <v>0</v>
      </c>
      <c r="AB24" s="36">
        <v>0</v>
      </c>
      <c r="AC24" s="37">
        <f t="shared" si="27"/>
        <v>0</v>
      </c>
      <c r="AD24" s="36">
        <v>0</v>
      </c>
      <c r="AE24" s="37">
        <f t="shared" si="27"/>
        <v>0</v>
      </c>
      <c r="AF24" s="378">
        <v>0</v>
      </c>
      <c r="AG24" s="37">
        <f t="shared" si="28"/>
        <v>0</v>
      </c>
      <c r="AH24" s="36"/>
      <c r="AI24" s="37">
        <f t="shared" si="29"/>
        <v>0</v>
      </c>
    </row>
    <row r="25" spans="1:35" ht="12.75" customHeight="1" thickBot="1">
      <c r="A25" s="69" t="s">
        <v>191</v>
      </c>
      <c r="B25" s="5">
        <f t="shared" si="14"/>
        <v>4358.0153052099995</v>
      </c>
      <c r="C25" s="80">
        <f t="shared" si="1"/>
        <v>34.174728871400902</v>
      </c>
      <c r="D25" s="5">
        <f>SUM(D21:D24)</f>
        <v>0</v>
      </c>
      <c r="E25" s="80">
        <f t="shared" si="15"/>
        <v>0</v>
      </c>
      <c r="F25" s="5">
        <f>SUM(F21:F24)</f>
        <v>0</v>
      </c>
      <c r="G25" s="80">
        <f t="shared" si="16"/>
        <v>0</v>
      </c>
      <c r="H25" s="5">
        <f>SUM(H21:H24)</f>
        <v>0</v>
      </c>
      <c r="I25" s="80">
        <f t="shared" si="17"/>
        <v>0</v>
      </c>
      <c r="J25" s="5">
        <f>SUM(J21:J24)</f>
        <v>3.99</v>
      </c>
      <c r="K25" s="80">
        <f t="shared" si="18"/>
        <v>29.424778761061948</v>
      </c>
      <c r="L25" s="5">
        <v>205.532443</v>
      </c>
      <c r="M25" s="80">
        <f t="shared" si="19"/>
        <v>16.203656701208789</v>
      </c>
      <c r="N25" s="5">
        <v>26.381232209999993</v>
      </c>
      <c r="O25" s="80">
        <f t="shared" si="20"/>
        <v>37.933992145274189</v>
      </c>
      <c r="P25" s="429">
        <f>SUM(P21:P24)</f>
        <v>171.096</v>
      </c>
      <c r="Q25" s="80">
        <f t="shared" si="21"/>
        <v>42.141768123723836</v>
      </c>
      <c r="R25" s="429">
        <f>SUM(R21:R24)</f>
        <v>245.64899999999997</v>
      </c>
      <c r="S25" s="80">
        <f t="shared" si="22"/>
        <v>16.836759871802954</v>
      </c>
      <c r="T25" s="429">
        <f>SUM(T21:T24)</f>
        <v>132.48599999999999</v>
      </c>
      <c r="U25" s="80">
        <f t="shared" si="23"/>
        <v>12.25183935725145</v>
      </c>
      <c r="V25" s="429">
        <v>58</v>
      </c>
      <c r="W25" s="80">
        <f t="shared" si="24"/>
        <v>38.233355306526043</v>
      </c>
      <c r="X25" s="5">
        <v>99</v>
      </c>
      <c r="Y25" s="80">
        <f t="shared" si="25"/>
        <v>41.25</v>
      </c>
      <c r="Z25" s="5">
        <v>509.4</v>
      </c>
      <c r="AA25" s="80">
        <f t="shared" si="26"/>
        <v>42.121104376658927</v>
      </c>
      <c r="AB25" s="5">
        <v>2768.67</v>
      </c>
      <c r="AC25" s="80">
        <f t="shared" si="27"/>
        <v>42.588418960475302</v>
      </c>
      <c r="AD25" s="5">
        <v>21.487321999999999</v>
      </c>
      <c r="AE25" s="80">
        <f t="shared" si="27"/>
        <v>29.999809284100266</v>
      </c>
      <c r="AF25" s="379">
        <f>SUM(AF21:AF24)</f>
        <v>115.11330799999999</v>
      </c>
      <c r="AG25" s="80">
        <f t="shared" si="28"/>
        <v>41.585447622778815</v>
      </c>
      <c r="AH25" s="5">
        <f>SUM(AH21:AH24)</f>
        <v>1.21</v>
      </c>
      <c r="AI25" s="80">
        <f t="shared" si="29"/>
        <v>32.180851063829785</v>
      </c>
    </row>
    <row r="26" spans="1:35" ht="12.75" customHeight="1">
      <c r="A26" s="408" t="s">
        <v>192</v>
      </c>
      <c r="B26" s="36">
        <f t="shared" si="14"/>
        <v>0</v>
      </c>
      <c r="C26" s="37">
        <f t="shared" si="1"/>
        <v>0</v>
      </c>
      <c r="D26" s="36"/>
      <c r="E26" s="37">
        <f t="shared" si="15"/>
        <v>0</v>
      </c>
      <c r="F26" s="36"/>
      <c r="G26" s="37">
        <f t="shared" si="16"/>
        <v>0</v>
      </c>
      <c r="H26" s="36"/>
      <c r="I26" s="37">
        <f t="shared" si="17"/>
        <v>0</v>
      </c>
      <c r="J26" s="36"/>
      <c r="K26" s="37">
        <f t="shared" si="18"/>
        <v>0</v>
      </c>
      <c r="L26" s="36">
        <v>0</v>
      </c>
      <c r="M26" s="37">
        <f t="shared" si="19"/>
        <v>0</v>
      </c>
      <c r="N26" s="36">
        <v>0</v>
      </c>
      <c r="O26" s="37">
        <f t="shared" si="20"/>
        <v>0</v>
      </c>
      <c r="P26" s="408"/>
      <c r="Q26" s="37">
        <f t="shared" si="21"/>
        <v>0</v>
      </c>
      <c r="R26" s="408"/>
      <c r="S26" s="37">
        <f t="shared" si="22"/>
        <v>0</v>
      </c>
      <c r="T26" s="408"/>
      <c r="U26" s="37">
        <f t="shared" si="23"/>
        <v>0</v>
      </c>
      <c r="V26" s="408"/>
      <c r="W26" s="37">
        <f t="shared" si="24"/>
        <v>0</v>
      </c>
      <c r="X26" s="36">
        <v>0</v>
      </c>
      <c r="Y26" s="37">
        <f t="shared" si="25"/>
        <v>0</v>
      </c>
      <c r="Z26" s="36"/>
      <c r="AA26" s="37">
        <f t="shared" si="26"/>
        <v>0</v>
      </c>
      <c r="AB26" s="36">
        <v>0</v>
      </c>
      <c r="AC26" s="37">
        <f t="shared" si="27"/>
        <v>0</v>
      </c>
      <c r="AD26" s="36">
        <v>0</v>
      </c>
      <c r="AE26" s="37">
        <f t="shared" si="27"/>
        <v>0</v>
      </c>
      <c r="AF26" s="378">
        <v>0</v>
      </c>
      <c r="AG26" s="37">
        <f t="shared" si="28"/>
        <v>0</v>
      </c>
      <c r="AH26" s="36"/>
      <c r="AI26" s="37">
        <f t="shared" si="29"/>
        <v>0</v>
      </c>
    </row>
    <row r="27" spans="1:35" ht="12.75" customHeight="1">
      <c r="A27" s="408" t="s">
        <v>193</v>
      </c>
      <c r="B27" s="36">
        <f t="shared" si="14"/>
        <v>675.66686019999986</v>
      </c>
      <c r="C27" s="37">
        <f t="shared" si="1"/>
        <v>5.2984512760018996</v>
      </c>
      <c r="D27" s="36"/>
      <c r="E27" s="37">
        <f t="shared" si="15"/>
        <v>0</v>
      </c>
      <c r="F27" s="36"/>
      <c r="G27" s="37">
        <f t="shared" si="16"/>
        <v>0</v>
      </c>
      <c r="H27" s="36"/>
      <c r="I27" s="37">
        <f t="shared" si="17"/>
        <v>0</v>
      </c>
      <c r="J27" s="36"/>
      <c r="K27" s="37">
        <f t="shared" si="18"/>
        <v>0</v>
      </c>
      <c r="L27" s="36">
        <v>62.588664000000001</v>
      </c>
      <c r="M27" s="37">
        <f t="shared" si="19"/>
        <v>4.9343315830839671</v>
      </c>
      <c r="N27" s="36">
        <v>3.5803082000000002</v>
      </c>
      <c r="O27" s="37">
        <f t="shared" si="20"/>
        <v>5.1481819368914472</v>
      </c>
      <c r="P27" s="408">
        <f>27.831+23.241</f>
        <v>51.072000000000003</v>
      </c>
      <c r="Q27" s="37">
        <f t="shared" si="21"/>
        <v>12.579279361380886</v>
      </c>
      <c r="R27" s="408">
        <v>58.808</v>
      </c>
      <c r="S27" s="37">
        <f t="shared" si="22"/>
        <v>4.0306949124197047</v>
      </c>
      <c r="T27" s="408">
        <v>12.941000000000001</v>
      </c>
      <c r="U27" s="37">
        <f t="shared" si="23"/>
        <v>1.1967381694835004</v>
      </c>
      <c r="V27" s="408">
        <v>7.8</v>
      </c>
      <c r="W27" s="37">
        <f t="shared" si="24"/>
        <v>5.1417270929466055</v>
      </c>
      <c r="X27" s="36">
        <v>15.5</v>
      </c>
      <c r="Y27" s="37">
        <f t="shared" si="25"/>
        <v>6.4583333333333339</v>
      </c>
      <c r="Z27" s="36">
        <v>69.099999999999994</v>
      </c>
      <c r="AA27" s="37">
        <f t="shared" si="26"/>
        <v>5.7137187130489426</v>
      </c>
      <c r="AB27" s="36">
        <v>375.7</v>
      </c>
      <c r="AC27" s="37">
        <f t="shared" si="27"/>
        <v>5.7791174114107395</v>
      </c>
      <c r="AD27" s="36">
        <v>2.7186680000000001</v>
      </c>
      <c r="AE27" s="37">
        <f t="shared" si="27"/>
        <v>3.79570434634834</v>
      </c>
      <c r="AF27" s="378">
        <v>15.688219999999999</v>
      </c>
      <c r="AG27" s="37">
        <f t="shared" si="28"/>
        <v>5.667473747732374</v>
      </c>
      <c r="AH27" s="36">
        <v>0.17</v>
      </c>
      <c r="AI27" s="37">
        <f t="shared" si="29"/>
        <v>4.5212765957446814</v>
      </c>
    </row>
    <row r="28" spans="1:35" ht="12.75" customHeight="1">
      <c r="A28" s="408" t="s">
        <v>194</v>
      </c>
      <c r="B28" s="36">
        <f t="shared" si="14"/>
        <v>130.72307900000001</v>
      </c>
      <c r="C28" s="37">
        <f t="shared" si="1"/>
        <v>1.0251055742550794</v>
      </c>
      <c r="D28" s="36"/>
      <c r="E28" s="37">
        <f t="shared" si="15"/>
        <v>0</v>
      </c>
      <c r="F28" s="36"/>
      <c r="G28" s="37">
        <f t="shared" si="16"/>
        <v>0</v>
      </c>
      <c r="H28" s="36"/>
      <c r="I28" s="37">
        <f t="shared" si="17"/>
        <v>0</v>
      </c>
      <c r="J28" s="36">
        <v>0.4</v>
      </c>
      <c r="K28" s="37">
        <f t="shared" si="18"/>
        <v>2.9498525073746311</v>
      </c>
      <c r="L28" s="36">
        <v>0</v>
      </c>
      <c r="M28" s="37">
        <f t="shared" si="19"/>
        <v>0</v>
      </c>
      <c r="N28" s="36">
        <v>0.53288899999999995</v>
      </c>
      <c r="O28" s="37">
        <f t="shared" si="20"/>
        <v>0.7662495435918466</v>
      </c>
      <c r="P28" s="408">
        <v>3.4689999999999999</v>
      </c>
      <c r="Q28" s="37">
        <f t="shared" si="21"/>
        <v>0.8544313930261257</v>
      </c>
      <c r="R28" s="408">
        <v>20.201000000000001</v>
      </c>
      <c r="S28" s="37">
        <f t="shared" si="22"/>
        <v>1.3845746824546059</v>
      </c>
      <c r="T28" s="408">
        <v>35.597000000000001</v>
      </c>
      <c r="U28" s="37">
        <f t="shared" si="23"/>
        <v>3.2918853735495066</v>
      </c>
      <c r="V28" s="408">
        <v>1.2</v>
      </c>
      <c r="W28" s="37">
        <f t="shared" si="24"/>
        <v>0.79103493737640085</v>
      </c>
      <c r="X28" s="36">
        <v>0</v>
      </c>
      <c r="Y28" s="37">
        <f t="shared" si="25"/>
        <v>0</v>
      </c>
      <c r="Z28" s="36">
        <v>10.25</v>
      </c>
      <c r="AA28" s="37">
        <f t="shared" si="26"/>
        <v>0.8475487237156536</v>
      </c>
      <c r="AB28" s="36">
        <v>55.95</v>
      </c>
      <c r="AC28" s="37">
        <f t="shared" si="27"/>
        <v>0.86063779390053474</v>
      </c>
      <c r="AD28" s="36">
        <v>0.75787400000000005</v>
      </c>
      <c r="AE28" s="37">
        <f t="shared" si="27"/>
        <v>1.0581158257589385</v>
      </c>
      <c r="AF28" s="378">
        <v>2.3353160000000002</v>
      </c>
      <c r="AG28" s="37">
        <f t="shared" si="28"/>
        <v>0.84364842682339869</v>
      </c>
      <c r="AH28" s="36">
        <v>0.03</v>
      </c>
      <c r="AI28" s="37">
        <f t="shared" si="29"/>
        <v>0.7978723404255319</v>
      </c>
    </row>
    <row r="29" spans="1:35" ht="12.75" customHeight="1">
      <c r="A29" s="408" t="s">
        <v>195</v>
      </c>
      <c r="B29" s="36">
        <f t="shared" si="14"/>
        <v>272.97653184000001</v>
      </c>
      <c r="C29" s="37">
        <f t="shared" si="1"/>
        <v>2.1406301516964965</v>
      </c>
      <c r="D29" s="36"/>
      <c r="E29" s="37">
        <f t="shared" si="15"/>
        <v>0</v>
      </c>
      <c r="F29" s="36"/>
      <c r="G29" s="37">
        <f t="shared" si="16"/>
        <v>0</v>
      </c>
      <c r="H29" s="36"/>
      <c r="I29" s="37">
        <f t="shared" si="17"/>
        <v>0</v>
      </c>
      <c r="J29" s="36">
        <v>0.51</v>
      </c>
      <c r="K29" s="37">
        <f t="shared" si="18"/>
        <v>3.7610619469026543</v>
      </c>
      <c r="L29" s="36">
        <v>0</v>
      </c>
      <c r="M29" s="37">
        <f t="shared" si="19"/>
        <v>0</v>
      </c>
      <c r="N29" s="36">
        <v>0.63136583999999996</v>
      </c>
      <c r="O29" s="37">
        <f t="shared" si="20"/>
        <v>0.90785095346213351</v>
      </c>
      <c r="P29" s="408">
        <v>4.1109999999999998</v>
      </c>
      <c r="Q29" s="37">
        <f t="shared" si="21"/>
        <v>1.0125590823667923</v>
      </c>
      <c r="R29" s="408">
        <f>33.646+81.574</f>
        <v>115.22</v>
      </c>
      <c r="S29" s="37">
        <f t="shared" si="22"/>
        <v>7.8971682051591356</v>
      </c>
      <c r="T29" s="408">
        <f>34.148+15.929</f>
        <v>50.077000000000005</v>
      </c>
      <c r="U29" s="37">
        <f t="shared" si="23"/>
        <v>4.630944850724461</v>
      </c>
      <c r="V29" s="408">
        <v>1.4</v>
      </c>
      <c r="W29" s="37">
        <f t="shared" si="24"/>
        <v>0.92287409360580097</v>
      </c>
      <c r="X29" s="36">
        <v>18.399999999999999</v>
      </c>
      <c r="Y29" s="37">
        <f t="shared" si="25"/>
        <v>7.6666666666666661</v>
      </c>
      <c r="Z29" s="36">
        <v>12.2</v>
      </c>
      <c r="AA29" s="37">
        <f t="shared" si="26"/>
        <v>1.0087897004225341</v>
      </c>
      <c r="AB29" s="36">
        <v>66.37</v>
      </c>
      <c r="AC29" s="37">
        <f t="shared" si="27"/>
        <v>1.0209210077064967</v>
      </c>
      <c r="AD29" s="36">
        <v>1.1991780000000001</v>
      </c>
      <c r="AE29" s="37">
        <f t="shared" si="27"/>
        <v>1.6742482519547475</v>
      </c>
      <c r="AF29" s="378">
        <v>2.8279879999999999</v>
      </c>
      <c r="AG29" s="37">
        <f t="shared" si="28"/>
        <v>1.0216294613985641</v>
      </c>
      <c r="AH29" s="36">
        <v>0.03</v>
      </c>
      <c r="AI29" s="37">
        <f t="shared" si="29"/>
        <v>0.7978723404255319</v>
      </c>
    </row>
    <row r="30" spans="1:35" ht="12.75" customHeight="1">
      <c r="A30" s="408" t="s">
        <v>196</v>
      </c>
      <c r="B30" s="36">
        <f t="shared" si="14"/>
        <v>535.94511999999997</v>
      </c>
      <c r="C30" s="37">
        <f t="shared" si="1"/>
        <v>4.2027799085638682</v>
      </c>
      <c r="D30" s="36"/>
      <c r="E30" s="37">
        <f t="shared" si="15"/>
        <v>0</v>
      </c>
      <c r="F30" s="36"/>
      <c r="G30" s="37">
        <f t="shared" si="16"/>
        <v>0</v>
      </c>
      <c r="H30" s="36"/>
      <c r="I30" s="37">
        <f t="shared" si="17"/>
        <v>0</v>
      </c>
      <c r="J30" s="36"/>
      <c r="K30" s="37">
        <f t="shared" si="18"/>
        <v>0</v>
      </c>
      <c r="L30" s="36">
        <v>0</v>
      </c>
      <c r="M30" s="37">
        <f t="shared" si="19"/>
        <v>0</v>
      </c>
      <c r="N30" s="36">
        <v>0</v>
      </c>
      <c r="O30" s="37">
        <f t="shared" si="20"/>
        <v>0</v>
      </c>
      <c r="P30" s="408"/>
      <c r="Q30" s="37">
        <f t="shared" si="21"/>
        <v>0</v>
      </c>
      <c r="R30" s="408"/>
      <c r="S30" s="37">
        <f t="shared" si="22"/>
        <v>0</v>
      </c>
      <c r="T30" s="408"/>
      <c r="U30" s="37">
        <f t="shared" si="23"/>
        <v>0</v>
      </c>
      <c r="V30" s="408"/>
      <c r="W30" s="37">
        <f t="shared" si="24"/>
        <v>0</v>
      </c>
      <c r="X30" s="36">
        <v>0</v>
      </c>
      <c r="Y30" s="37">
        <f t="shared" si="25"/>
        <v>0</v>
      </c>
      <c r="Z30" s="36">
        <v>82.8</v>
      </c>
      <c r="AA30" s="37">
        <f t="shared" si="26"/>
        <v>6.8465399340152322</v>
      </c>
      <c r="AB30" s="36">
        <v>449.89</v>
      </c>
      <c r="AC30" s="37">
        <f t="shared" si="27"/>
        <v>6.9203277408027075</v>
      </c>
      <c r="AD30" s="36">
        <v>3.2551199999999998</v>
      </c>
      <c r="AE30" s="37">
        <f t="shared" si="27"/>
        <v>4.5446789133080641</v>
      </c>
      <c r="AF30" s="378">
        <v>0</v>
      </c>
      <c r="AG30" s="37">
        <f t="shared" si="28"/>
        <v>0</v>
      </c>
      <c r="AH30" s="36"/>
      <c r="AI30" s="37">
        <f t="shared" si="29"/>
        <v>0</v>
      </c>
    </row>
    <row r="31" spans="1:35" ht="12.75" customHeight="1">
      <c r="A31" s="408" t="s">
        <v>197</v>
      </c>
      <c r="B31" s="36">
        <f t="shared" si="14"/>
        <v>119.43378315</v>
      </c>
      <c r="C31" s="37">
        <f t="shared" si="1"/>
        <v>0.93657705890967691</v>
      </c>
      <c r="D31" s="36"/>
      <c r="E31" s="37">
        <f t="shared" si="15"/>
        <v>0</v>
      </c>
      <c r="F31" s="36"/>
      <c r="G31" s="37">
        <f t="shared" si="16"/>
        <v>0</v>
      </c>
      <c r="H31" s="36"/>
      <c r="I31" s="37">
        <f t="shared" si="17"/>
        <v>0</v>
      </c>
      <c r="J31" s="36"/>
      <c r="K31" s="37">
        <f t="shared" si="18"/>
        <v>0</v>
      </c>
      <c r="L31" s="36">
        <v>86.604079999999996</v>
      </c>
      <c r="M31" s="37">
        <f t="shared" si="19"/>
        <v>6.8276460920771624</v>
      </c>
      <c r="N31" s="36">
        <v>4.28789015</v>
      </c>
      <c r="O31" s="37">
        <f t="shared" si="20"/>
        <v>6.1656252435487975</v>
      </c>
      <c r="P31" s="408"/>
      <c r="Q31" s="37">
        <f t="shared" si="21"/>
        <v>0</v>
      </c>
      <c r="R31" s="408"/>
      <c r="S31" s="37">
        <f t="shared" si="22"/>
        <v>0</v>
      </c>
      <c r="T31" s="408"/>
      <c r="U31" s="37">
        <f t="shared" si="23"/>
        <v>0</v>
      </c>
      <c r="V31" s="408">
        <v>9.4</v>
      </c>
      <c r="W31" s="37">
        <f t="shared" si="24"/>
        <v>6.1964403427818064</v>
      </c>
      <c r="X31" s="36">
        <v>0</v>
      </c>
      <c r="Y31" s="37">
        <f t="shared" si="25"/>
        <v>0</v>
      </c>
      <c r="Z31" s="36"/>
      <c r="AA31" s="37">
        <f t="shared" si="26"/>
        <v>0</v>
      </c>
      <c r="AB31" s="36">
        <v>0</v>
      </c>
      <c r="AC31" s="37">
        <f t="shared" si="27"/>
        <v>0</v>
      </c>
      <c r="AD31" s="36">
        <v>0</v>
      </c>
      <c r="AE31" s="37">
        <f t="shared" si="27"/>
        <v>0</v>
      </c>
      <c r="AF31" s="378">
        <v>18.931812999999998</v>
      </c>
      <c r="AG31" s="37">
        <f t="shared" si="28"/>
        <v>6.8392432777254832</v>
      </c>
      <c r="AH31" s="36">
        <v>0.21</v>
      </c>
      <c r="AI31" s="37">
        <f t="shared" si="29"/>
        <v>5.5851063829787231</v>
      </c>
    </row>
    <row r="32" spans="1:35" ht="12.75" customHeight="1" thickBot="1">
      <c r="A32" s="408" t="s">
        <v>198</v>
      </c>
      <c r="B32" s="36">
        <f t="shared" si="14"/>
        <v>0</v>
      </c>
      <c r="C32" s="37">
        <f t="shared" si="1"/>
        <v>0</v>
      </c>
      <c r="D32" s="36"/>
      <c r="E32" s="37">
        <f t="shared" si="15"/>
        <v>0</v>
      </c>
      <c r="F32" s="36"/>
      <c r="G32" s="37">
        <f t="shared" si="16"/>
        <v>0</v>
      </c>
      <c r="H32" s="36"/>
      <c r="I32" s="37">
        <f t="shared" si="17"/>
        <v>0</v>
      </c>
      <c r="J32" s="36"/>
      <c r="K32" s="37">
        <f t="shared" si="18"/>
        <v>0</v>
      </c>
      <c r="L32" s="36">
        <v>0</v>
      </c>
      <c r="M32" s="37">
        <f t="shared" si="19"/>
        <v>0</v>
      </c>
      <c r="N32" s="36">
        <v>0</v>
      </c>
      <c r="O32" s="37">
        <f t="shared" si="20"/>
        <v>0</v>
      </c>
      <c r="P32" s="408"/>
      <c r="Q32" s="37">
        <f t="shared" si="21"/>
        <v>0</v>
      </c>
      <c r="R32" s="408"/>
      <c r="S32" s="37">
        <f t="shared" si="22"/>
        <v>0</v>
      </c>
      <c r="T32" s="408"/>
      <c r="U32" s="37">
        <f t="shared" si="23"/>
        <v>0</v>
      </c>
      <c r="V32" s="408"/>
      <c r="W32" s="37">
        <f t="shared" si="24"/>
        <v>0</v>
      </c>
      <c r="X32" s="36">
        <v>0</v>
      </c>
      <c r="Y32" s="37">
        <f t="shared" si="25"/>
        <v>0</v>
      </c>
      <c r="Z32" s="36"/>
      <c r="AA32" s="37">
        <f t="shared" si="26"/>
        <v>0</v>
      </c>
      <c r="AB32" s="36">
        <v>0</v>
      </c>
      <c r="AC32" s="37">
        <f t="shared" si="27"/>
        <v>0</v>
      </c>
      <c r="AD32" s="36">
        <v>0</v>
      </c>
      <c r="AE32" s="37">
        <f t="shared" si="27"/>
        <v>0</v>
      </c>
      <c r="AF32" s="378">
        <v>0</v>
      </c>
      <c r="AG32" s="37">
        <f t="shared" si="28"/>
        <v>0</v>
      </c>
      <c r="AH32" s="36"/>
      <c r="AI32" s="37">
        <f t="shared" si="29"/>
        <v>0</v>
      </c>
    </row>
    <row r="33" spans="1:35" ht="12.75" customHeight="1" thickBot="1">
      <c r="A33" s="69" t="s">
        <v>199</v>
      </c>
      <c r="B33" s="5">
        <f t="shared" si="14"/>
        <v>1734.7453741900001</v>
      </c>
      <c r="C33" s="80">
        <f t="shared" si="1"/>
        <v>13.603543969427022</v>
      </c>
      <c r="D33" s="5">
        <f>SUM(D26:D32)</f>
        <v>0</v>
      </c>
      <c r="E33" s="80">
        <f t="shared" si="15"/>
        <v>0</v>
      </c>
      <c r="F33" s="5">
        <f>SUM(F26:F32)</f>
        <v>0</v>
      </c>
      <c r="G33" s="80">
        <f t="shared" si="16"/>
        <v>0</v>
      </c>
      <c r="H33" s="5">
        <f>SUM(H26:H32)</f>
        <v>0</v>
      </c>
      <c r="I33" s="80">
        <f t="shared" si="17"/>
        <v>0</v>
      </c>
      <c r="J33" s="5">
        <f>SUM(J26:J32)</f>
        <v>0.91</v>
      </c>
      <c r="K33" s="80">
        <f t="shared" si="18"/>
        <v>6.7109144542772867</v>
      </c>
      <c r="L33" s="5">
        <v>149.192744</v>
      </c>
      <c r="M33" s="80">
        <f t="shared" si="19"/>
        <v>11.76197767516113</v>
      </c>
      <c r="N33" s="5">
        <v>9.0324531899999982</v>
      </c>
      <c r="O33" s="80">
        <f t="shared" si="20"/>
        <v>12.987907677494222</v>
      </c>
      <c r="P33" s="429">
        <f>SUM(P26:P32)</f>
        <v>58.652000000000001</v>
      </c>
      <c r="Q33" s="80">
        <f t="shared" si="21"/>
        <v>14.446269836773803</v>
      </c>
      <c r="R33" s="429">
        <f>SUM(R26:R32)</f>
        <v>194.22899999999998</v>
      </c>
      <c r="S33" s="80">
        <f t="shared" si="22"/>
        <v>13.312437800033445</v>
      </c>
      <c r="T33" s="429">
        <f>SUM(T26:T32)</f>
        <v>98.615000000000009</v>
      </c>
      <c r="U33" s="80">
        <f t="shared" si="23"/>
        <v>9.1195683937574685</v>
      </c>
      <c r="V33" s="429">
        <v>19.8</v>
      </c>
      <c r="W33" s="80">
        <f t="shared" si="24"/>
        <v>13.052076466710613</v>
      </c>
      <c r="X33" s="5">
        <v>33.9</v>
      </c>
      <c r="Y33" s="80">
        <f t="shared" si="25"/>
        <v>14.124999999999998</v>
      </c>
      <c r="Z33" s="5">
        <v>174.35</v>
      </c>
      <c r="AA33" s="80">
        <f t="shared" si="26"/>
        <v>14.416597071202361</v>
      </c>
      <c r="AB33" s="5">
        <v>947.91</v>
      </c>
      <c r="AC33" s="80">
        <f t="shared" si="27"/>
        <v>14.581003953820479</v>
      </c>
      <c r="AD33" s="5">
        <v>7.9308399999999999</v>
      </c>
      <c r="AE33" s="80">
        <f t="shared" si="27"/>
        <v>11.072747337370089</v>
      </c>
      <c r="AF33" s="379">
        <f>SUM(AF26:AF32)</f>
        <v>39.783337000000003</v>
      </c>
      <c r="AG33" s="80">
        <f t="shared" si="28"/>
        <v>14.371994913679822</v>
      </c>
      <c r="AH33" s="5">
        <f>SUM(AH26:AH32)</f>
        <v>0.44</v>
      </c>
      <c r="AI33" s="80">
        <f t="shared" si="29"/>
        <v>11.702127659574467</v>
      </c>
    </row>
    <row r="34" spans="1:35" ht="12.75" customHeight="1">
      <c r="A34" s="408" t="s">
        <v>200</v>
      </c>
      <c r="B34" s="36">
        <f t="shared" si="14"/>
        <v>273.07775840000005</v>
      </c>
      <c r="C34" s="37">
        <f t="shared" si="1"/>
        <v>2.1414239511671984</v>
      </c>
      <c r="D34" s="36"/>
      <c r="E34" s="37">
        <f t="shared" si="15"/>
        <v>0</v>
      </c>
      <c r="F34" s="36"/>
      <c r="G34" s="37">
        <f t="shared" si="16"/>
        <v>0</v>
      </c>
      <c r="H34" s="36"/>
      <c r="I34" s="37">
        <f t="shared" si="17"/>
        <v>0</v>
      </c>
      <c r="J34" s="36"/>
      <c r="K34" s="37">
        <f t="shared" si="18"/>
        <v>0</v>
      </c>
      <c r="L34" s="36">
        <v>124.5571808</v>
      </c>
      <c r="M34" s="37">
        <f t="shared" si="19"/>
        <v>9.819772333234976</v>
      </c>
      <c r="N34" s="36">
        <v>0.83552559999999998</v>
      </c>
      <c r="O34" s="37">
        <f t="shared" si="20"/>
        <v>1.2014155099078867</v>
      </c>
      <c r="P34" s="408"/>
      <c r="Q34" s="37">
        <f t="shared" si="21"/>
        <v>0</v>
      </c>
      <c r="R34" s="408">
        <v>33.654000000000003</v>
      </c>
      <c r="S34" s="37">
        <f t="shared" si="22"/>
        <v>2.306642065409005</v>
      </c>
      <c r="T34" s="408"/>
      <c r="U34" s="37">
        <f t="shared" si="23"/>
        <v>0</v>
      </c>
      <c r="V34" s="408">
        <v>1.9</v>
      </c>
      <c r="W34" s="37">
        <f t="shared" si="24"/>
        <v>1.2524719841793013</v>
      </c>
      <c r="X34" s="36">
        <v>3.1</v>
      </c>
      <c r="Y34" s="37">
        <f t="shared" si="25"/>
        <v>1.2916666666666667</v>
      </c>
      <c r="Z34" s="36">
        <v>16.100000000000001</v>
      </c>
      <c r="AA34" s="37">
        <f t="shared" si="26"/>
        <v>1.3312716538362952</v>
      </c>
      <c r="AB34" s="36">
        <v>87.58</v>
      </c>
      <c r="AC34" s="37">
        <f t="shared" si="27"/>
        <v>1.3471788738124901</v>
      </c>
      <c r="AD34" s="36">
        <v>1.5820000000000001</v>
      </c>
      <c r="AE34" s="37">
        <f t="shared" si="27"/>
        <v>2.2087302590544611</v>
      </c>
      <c r="AF34" s="378">
        <v>3.7290519999999998</v>
      </c>
      <c r="AG34" s="37">
        <f t="shared" si="28"/>
        <v>1.3471448203766203</v>
      </c>
      <c r="AH34" s="36">
        <v>0.04</v>
      </c>
      <c r="AI34" s="37">
        <f t="shared" si="29"/>
        <v>1.0638297872340425</v>
      </c>
    </row>
    <row r="35" spans="1:35" ht="12.75" customHeight="1">
      <c r="A35" s="408" t="s">
        <v>201</v>
      </c>
      <c r="B35" s="36">
        <f t="shared" si="14"/>
        <v>23.6480596</v>
      </c>
      <c r="C35" s="37">
        <f t="shared" si="1"/>
        <v>0.18544359497741281</v>
      </c>
      <c r="D35" s="36"/>
      <c r="E35" s="37">
        <f t="shared" si="15"/>
        <v>0</v>
      </c>
      <c r="F35" s="36"/>
      <c r="G35" s="37">
        <f t="shared" si="16"/>
        <v>0</v>
      </c>
      <c r="H35" s="36"/>
      <c r="I35" s="37">
        <f t="shared" si="17"/>
        <v>0</v>
      </c>
      <c r="J35" s="36"/>
      <c r="K35" s="37">
        <f t="shared" si="18"/>
        <v>0</v>
      </c>
      <c r="L35" s="36">
        <v>0</v>
      </c>
      <c r="M35" s="37">
        <f t="shared" si="19"/>
        <v>0</v>
      </c>
      <c r="N35" s="36">
        <v>0.15471360000000001</v>
      </c>
      <c r="O35" s="37">
        <f t="shared" si="20"/>
        <v>0.22246513887029296</v>
      </c>
      <c r="P35" s="408">
        <v>1.004</v>
      </c>
      <c r="Q35" s="37">
        <f t="shared" si="21"/>
        <v>0.24729003130534161</v>
      </c>
      <c r="R35" s="408">
        <v>2.0299999999999998</v>
      </c>
      <c r="S35" s="37">
        <f t="shared" si="22"/>
        <v>0.13913601333512449</v>
      </c>
      <c r="T35" s="408"/>
      <c r="U35" s="37">
        <f t="shared" si="23"/>
        <v>0</v>
      </c>
      <c r="V35" s="408">
        <v>0.3</v>
      </c>
      <c r="W35" s="37">
        <f t="shared" si="24"/>
        <v>0.19775873434410021</v>
      </c>
      <c r="X35" s="36">
        <v>0</v>
      </c>
      <c r="Y35" s="37">
        <f t="shared" si="25"/>
        <v>0</v>
      </c>
      <c r="Z35" s="36">
        <v>2.97</v>
      </c>
      <c r="AA35" s="37">
        <f t="shared" si="26"/>
        <v>0.24558241067663333</v>
      </c>
      <c r="AB35" s="36">
        <v>16.2</v>
      </c>
      <c r="AC35" s="37">
        <f t="shared" si="27"/>
        <v>0.24919271244305025</v>
      </c>
      <c r="AD35" s="36">
        <v>0.29299999999999998</v>
      </c>
      <c r="AE35" s="37">
        <f t="shared" si="27"/>
        <v>0.40907583179706514</v>
      </c>
      <c r="AF35" s="378">
        <v>0.68634600000000001</v>
      </c>
      <c r="AG35" s="37">
        <f t="shared" si="28"/>
        <v>0.24794705434148198</v>
      </c>
      <c r="AH35" s="36">
        <v>0.01</v>
      </c>
      <c r="AI35" s="37">
        <f t="shared" si="29"/>
        <v>0.26595744680851063</v>
      </c>
    </row>
    <row r="36" spans="1:35" ht="12.75" customHeight="1">
      <c r="A36" s="408" t="s">
        <v>202</v>
      </c>
      <c r="B36" s="36">
        <f t="shared" si="14"/>
        <v>389.97855979999997</v>
      </c>
      <c r="C36" s="37">
        <f t="shared" si="1"/>
        <v>3.0581378479537475</v>
      </c>
      <c r="D36" s="36"/>
      <c r="E36" s="37">
        <f t="shared" si="15"/>
        <v>0</v>
      </c>
      <c r="F36" s="36"/>
      <c r="G36" s="37">
        <f t="shared" si="16"/>
        <v>0</v>
      </c>
      <c r="H36" s="36"/>
      <c r="I36" s="37">
        <f t="shared" si="17"/>
        <v>0</v>
      </c>
      <c r="J36" s="36">
        <v>0.72</v>
      </c>
      <c r="K36" s="37">
        <f t="shared" si="18"/>
        <v>5.3097345132743365</v>
      </c>
      <c r="L36" s="36">
        <v>191.87943479999998</v>
      </c>
      <c r="M36" s="37">
        <f t="shared" si="19"/>
        <v>15.127288150421951</v>
      </c>
      <c r="N36" s="36">
        <v>0.62728499999999998</v>
      </c>
      <c r="O36" s="37">
        <f t="shared" si="20"/>
        <v>0.90198304891264702</v>
      </c>
      <c r="P36" s="408">
        <f>1.924+1.651+5.271</f>
        <v>8.8460000000000001</v>
      </c>
      <c r="Q36" s="37">
        <f t="shared" si="21"/>
        <v>2.1788123674572231</v>
      </c>
      <c r="R36" s="408">
        <f>17.123+8.355</f>
        <v>25.478000000000002</v>
      </c>
      <c r="S36" s="37">
        <f t="shared" si="22"/>
        <v>1.7462597772178827</v>
      </c>
      <c r="T36" s="408">
        <v>79.138000000000005</v>
      </c>
      <c r="U36" s="37">
        <f t="shared" si="23"/>
        <v>7.318403929880632</v>
      </c>
      <c r="V36" s="408">
        <v>1.4</v>
      </c>
      <c r="W36" s="37">
        <f t="shared" si="24"/>
        <v>0.92287409360580097</v>
      </c>
      <c r="X36" s="36">
        <v>0</v>
      </c>
      <c r="Y36" s="37">
        <f t="shared" si="25"/>
        <v>0</v>
      </c>
      <c r="Z36" s="36">
        <v>12.1</v>
      </c>
      <c r="AA36" s="37">
        <f t="shared" si="26"/>
        <v>1.0005209323862838</v>
      </c>
      <c r="AB36" s="36">
        <v>65.95</v>
      </c>
      <c r="AC36" s="37">
        <f t="shared" si="27"/>
        <v>1.0144604559024175</v>
      </c>
      <c r="AD36" s="36">
        <v>1.014</v>
      </c>
      <c r="AE36" s="37">
        <f t="shared" si="27"/>
        <v>1.4157095339325054</v>
      </c>
      <c r="AF36" s="378">
        <v>2.73584</v>
      </c>
      <c r="AG36" s="37">
        <f t="shared" si="28"/>
        <v>0.98834038393113677</v>
      </c>
      <c r="AH36" s="36">
        <v>0.09</v>
      </c>
      <c r="AI36" s="37">
        <f t="shared" si="29"/>
        <v>2.3936170212765955</v>
      </c>
    </row>
    <row r="37" spans="1:35" ht="12.75" customHeight="1" thickBot="1">
      <c r="A37" s="408" t="s">
        <v>203</v>
      </c>
      <c r="B37" s="36">
        <f t="shared" si="14"/>
        <v>0.04</v>
      </c>
      <c r="C37" s="37">
        <f t="shared" si="1"/>
        <v>3.1367240799310705E-4</v>
      </c>
      <c r="D37" s="36"/>
      <c r="E37" s="37">
        <f t="shared" si="15"/>
        <v>0</v>
      </c>
      <c r="F37" s="36"/>
      <c r="G37" s="37">
        <f t="shared" si="16"/>
        <v>0</v>
      </c>
      <c r="H37" s="36"/>
      <c r="I37" s="37">
        <f t="shared" si="17"/>
        <v>0</v>
      </c>
      <c r="J37" s="36"/>
      <c r="K37" s="37">
        <f t="shared" si="18"/>
        <v>0</v>
      </c>
      <c r="L37" s="36">
        <v>0</v>
      </c>
      <c r="M37" s="37">
        <f t="shared" si="19"/>
        <v>0</v>
      </c>
      <c r="N37" s="36">
        <v>0</v>
      </c>
      <c r="O37" s="37">
        <f t="shared" si="20"/>
        <v>0</v>
      </c>
      <c r="P37" s="408"/>
      <c r="Q37" s="37">
        <f t="shared" si="21"/>
        <v>0</v>
      </c>
      <c r="R37" s="408"/>
      <c r="S37" s="37">
        <f t="shared" si="22"/>
        <v>0</v>
      </c>
      <c r="T37" s="408"/>
      <c r="U37" s="37">
        <f t="shared" si="23"/>
        <v>0</v>
      </c>
      <c r="V37" s="408"/>
      <c r="W37" s="37">
        <f t="shared" si="24"/>
        <v>0</v>
      </c>
      <c r="X37" s="36">
        <v>0</v>
      </c>
      <c r="Y37" s="37">
        <f t="shared" si="25"/>
        <v>0</v>
      </c>
      <c r="Z37" s="36"/>
      <c r="AA37" s="37">
        <f t="shared" si="26"/>
        <v>0</v>
      </c>
      <c r="AB37" s="36">
        <v>0</v>
      </c>
      <c r="AC37" s="37">
        <f t="shared" si="27"/>
        <v>0</v>
      </c>
      <c r="AD37" s="36">
        <v>0</v>
      </c>
      <c r="AE37" s="37">
        <f t="shared" si="27"/>
        <v>0</v>
      </c>
      <c r="AF37" s="378">
        <v>0</v>
      </c>
      <c r="AG37" s="37">
        <f t="shared" si="28"/>
        <v>0</v>
      </c>
      <c r="AH37" s="36">
        <v>0.04</v>
      </c>
      <c r="AI37" s="37">
        <f t="shared" si="29"/>
        <v>1.0638297872340425</v>
      </c>
    </row>
    <row r="38" spans="1:35" ht="12.75" customHeight="1" thickBot="1">
      <c r="A38" s="69" t="s">
        <v>204</v>
      </c>
      <c r="B38" s="5">
        <f t="shared" si="14"/>
        <v>686.74437780000005</v>
      </c>
      <c r="C38" s="80">
        <f t="shared" si="1"/>
        <v>5.3853190665063524</v>
      </c>
      <c r="D38" s="5">
        <f>SUM(D34:D37)</f>
        <v>0</v>
      </c>
      <c r="E38" s="80">
        <f t="shared" si="15"/>
        <v>0</v>
      </c>
      <c r="F38" s="5">
        <f>SUM(F34:F37)</f>
        <v>0</v>
      </c>
      <c r="G38" s="80">
        <f t="shared" si="16"/>
        <v>0</v>
      </c>
      <c r="H38" s="5">
        <f>SUM(H34:H37)</f>
        <v>0</v>
      </c>
      <c r="I38" s="80">
        <f t="shared" si="17"/>
        <v>0</v>
      </c>
      <c r="J38" s="5">
        <f>SUM(J34:J37)</f>
        <v>0.72</v>
      </c>
      <c r="K38" s="80">
        <f t="shared" si="18"/>
        <v>5.3097345132743365</v>
      </c>
      <c r="L38" s="5">
        <v>316.43661559999998</v>
      </c>
      <c r="M38" s="80">
        <f t="shared" si="19"/>
        <v>24.947060483656923</v>
      </c>
      <c r="N38" s="5">
        <v>1.6175242000000001</v>
      </c>
      <c r="O38" s="80">
        <f t="shared" si="20"/>
        <v>2.3258636976908269</v>
      </c>
      <c r="P38" s="429">
        <f>SUM(P34:P37)</f>
        <v>9.85</v>
      </c>
      <c r="Q38" s="80">
        <f t="shared" si="21"/>
        <v>2.4261023987625649</v>
      </c>
      <c r="R38" s="429">
        <f>SUM(R34:R37)</f>
        <v>61.162000000000006</v>
      </c>
      <c r="S38" s="80">
        <f t="shared" si="22"/>
        <v>4.1920378559620124</v>
      </c>
      <c r="T38" s="429">
        <f>SUM(T34:T37)</f>
        <v>79.138000000000005</v>
      </c>
      <c r="U38" s="80">
        <f t="shared" si="23"/>
        <v>7.318403929880632</v>
      </c>
      <c r="V38" s="429">
        <v>3.6</v>
      </c>
      <c r="W38" s="80">
        <f t="shared" si="24"/>
        <v>2.3731048121292027</v>
      </c>
      <c r="X38" s="5">
        <v>3.1</v>
      </c>
      <c r="Y38" s="80">
        <f t="shared" si="25"/>
        <v>1.2916666666666667</v>
      </c>
      <c r="Z38" s="5">
        <v>31.17</v>
      </c>
      <c r="AA38" s="80">
        <f t="shared" si="26"/>
        <v>2.5773749968992123</v>
      </c>
      <c r="AB38" s="5">
        <v>169.73</v>
      </c>
      <c r="AC38" s="80">
        <f t="shared" si="27"/>
        <v>2.6108320421579578</v>
      </c>
      <c r="AD38" s="5">
        <v>2.8890000000000002</v>
      </c>
      <c r="AE38" s="80">
        <f t="shared" si="27"/>
        <v>4.0335156247840311</v>
      </c>
      <c r="AF38" s="379">
        <f>SUM(AF34:AF37)</f>
        <v>7.1512379999999993</v>
      </c>
      <c r="AG38" s="80">
        <f t="shared" si="28"/>
        <v>2.5834322586492391</v>
      </c>
      <c r="AH38" s="5">
        <f>SUM(AH34:AH37)</f>
        <v>0.18000000000000002</v>
      </c>
      <c r="AI38" s="80">
        <f t="shared" si="29"/>
        <v>4.7872340425531918</v>
      </c>
    </row>
    <row r="39" spans="1:35" ht="12.75" customHeight="1">
      <c r="A39" s="408" t="s">
        <v>205</v>
      </c>
      <c r="B39" s="36">
        <f t="shared" si="14"/>
        <v>1761.2143129699998</v>
      </c>
      <c r="C39" s="37">
        <f t="shared" si="1"/>
        <v>13.811108363530639</v>
      </c>
      <c r="D39" s="36"/>
      <c r="E39" s="37">
        <f t="shared" si="15"/>
        <v>0</v>
      </c>
      <c r="F39" s="36"/>
      <c r="G39" s="37">
        <f t="shared" si="16"/>
        <v>0</v>
      </c>
      <c r="H39" s="36"/>
      <c r="I39" s="37">
        <f t="shared" si="17"/>
        <v>0</v>
      </c>
      <c r="J39" s="36">
        <v>1.64</v>
      </c>
      <c r="K39" s="37">
        <f t="shared" si="18"/>
        <v>12.094395280235986</v>
      </c>
      <c r="L39" s="36">
        <v>201.76756182999998</v>
      </c>
      <c r="M39" s="37">
        <f t="shared" si="19"/>
        <v>15.906843015208249</v>
      </c>
      <c r="N39" s="36">
        <v>5.7995981400000005</v>
      </c>
      <c r="O39" s="37">
        <f t="shared" si="20"/>
        <v>8.3393341348594614</v>
      </c>
      <c r="P39" s="408">
        <f>37.732+6.405+1.23</f>
        <v>45.366999999999997</v>
      </c>
      <c r="Q39" s="37">
        <f t="shared" si="21"/>
        <v>11.174110408595054</v>
      </c>
      <c r="R39" s="408">
        <f>271.843+10.224+34.209</f>
        <v>316.27600000000001</v>
      </c>
      <c r="S39" s="37">
        <f t="shared" si="22"/>
        <v>21.677527957428492</v>
      </c>
      <c r="T39" s="408">
        <f>265.425+36.5+97.49</f>
        <v>399.41500000000002</v>
      </c>
      <c r="U39" s="37">
        <f t="shared" si="23"/>
        <v>36.936494549436084</v>
      </c>
      <c r="V39" s="408">
        <v>12.7</v>
      </c>
      <c r="W39" s="37">
        <f t="shared" si="24"/>
        <v>8.3717864205669077</v>
      </c>
      <c r="X39" s="36">
        <v>21.8</v>
      </c>
      <c r="Y39" s="37">
        <f t="shared" si="25"/>
        <v>9.0833333333333339</v>
      </c>
      <c r="Z39" s="36">
        <v>111.8</v>
      </c>
      <c r="AA39" s="37">
        <f t="shared" si="26"/>
        <v>9.2444826645278138</v>
      </c>
      <c r="AB39" s="36">
        <v>607.86</v>
      </c>
      <c r="AC39" s="37">
        <f t="shared" si="27"/>
        <v>9.3502643324464518</v>
      </c>
      <c r="AD39" s="36">
        <v>11.005388999999999</v>
      </c>
      <c r="AE39" s="37">
        <f t="shared" si="27"/>
        <v>15.365319656741539</v>
      </c>
      <c r="AF39" s="378">
        <v>25.413764</v>
      </c>
      <c r="AG39" s="37">
        <f t="shared" si="28"/>
        <v>9.1808911591669489</v>
      </c>
      <c r="AH39" s="36">
        <v>0.37</v>
      </c>
      <c r="AI39" s="37">
        <f t="shared" si="29"/>
        <v>9.8404255319148923</v>
      </c>
    </row>
    <row r="40" spans="1:35" ht="12.75" customHeight="1">
      <c r="A40" s="408" t="s">
        <v>206</v>
      </c>
      <c r="B40" s="36">
        <f t="shared" si="14"/>
        <v>579.31558500000006</v>
      </c>
      <c r="C40" s="37">
        <f t="shared" si="1"/>
        <v>4.5428828633721379</v>
      </c>
      <c r="D40" s="36"/>
      <c r="E40" s="37">
        <f t="shared" si="15"/>
        <v>0</v>
      </c>
      <c r="F40" s="36"/>
      <c r="G40" s="37">
        <f t="shared" si="16"/>
        <v>0</v>
      </c>
      <c r="H40" s="36"/>
      <c r="I40" s="37">
        <f t="shared" si="17"/>
        <v>0</v>
      </c>
      <c r="J40" s="36">
        <v>0.53</v>
      </c>
      <c r="K40" s="37">
        <f t="shared" si="18"/>
        <v>3.9085545722713868</v>
      </c>
      <c r="L40" s="36">
        <v>0</v>
      </c>
      <c r="M40" s="37">
        <f t="shared" si="19"/>
        <v>0</v>
      </c>
      <c r="N40" s="36">
        <v>1.236464</v>
      </c>
      <c r="O40" s="37">
        <f t="shared" si="20"/>
        <v>1.7779311933024498</v>
      </c>
      <c r="P40" s="408">
        <f>8.633+1.582</f>
        <v>10.215</v>
      </c>
      <c r="Q40" s="37">
        <f t="shared" si="21"/>
        <v>2.5160036551634111</v>
      </c>
      <c r="R40" s="408">
        <v>27.788</v>
      </c>
      <c r="S40" s="37">
        <f t="shared" si="22"/>
        <v>1.9045869648061278</v>
      </c>
      <c r="T40" s="408">
        <v>166.50200000000001</v>
      </c>
      <c r="U40" s="37">
        <f t="shared" si="23"/>
        <v>15.397519410813832</v>
      </c>
      <c r="V40" s="408">
        <v>6</v>
      </c>
      <c r="W40" s="37">
        <f t="shared" si="24"/>
        <v>3.9551746868820041</v>
      </c>
      <c r="X40" s="36">
        <v>9.6999999999999993</v>
      </c>
      <c r="Y40" s="37">
        <f t="shared" si="25"/>
        <v>4.0416666666666661</v>
      </c>
      <c r="Z40" s="36">
        <v>53.4</v>
      </c>
      <c r="AA40" s="37">
        <f t="shared" si="26"/>
        <v>4.4155221313576494</v>
      </c>
      <c r="AB40" s="36">
        <v>290.44</v>
      </c>
      <c r="AC40" s="37">
        <f t="shared" si="27"/>
        <v>4.4676253951826856</v>
      </c>
      <c r="AD40" s="36">
        <v>4.6517470000000003</v>
      </c>
      <c r="AE40" s="37">
        <f t="shared" si="27"/>
        <v>6.4945982025068352</v>
      </c>
      <c r="AF40" s="378">
        <v>8.6623739999999998</v>
      </c>
      <c r="AG40" s="37">
        <f t="shared" si="28"/>
        <v>3.1293401825088809</v>
      </c>
      <c r="AH40" s="36">
        <v>0.19</v>
      </c>
      <c r="AI40" s="37">
        <f t="shared" si="29"/>
        <v>5.0531914893617014</v>
      </c>
    </row>
    <row r="41" spans="1:35" ht="12.75" customHeight="1">
      <c r="A41" s="408" t="s">
        <v>42</v>
      </c>
      <c r="B41" s="36">
        <f t="shared" si="14"/>
        <v>199.47993400000001</v>
      </c>
      <c r="C41" s="37">
        <f t="shared" si="1"/>
        <v>1.5642837811021519</v>
      </c>
      <c r="D41" s="36"/>
      <c r="E41" s="37">
        <f t="shared" si="15"/>
        <v>0</v>
      </c>
      <c r="F41" s="36"/>
      <c r="G41" s="37">
        <f t="shared" si="16"/>
        <v>0</v>
      </c>
      <c r="H41" s="36"/>
      <c r="I41" s="37">
        <f t="shared" si="17"/>
        <v>0</v>
      </c>
      <c r="J41" s="36"/>
      <c r="K41" s="37">
        <f t="shared" si="18"/>
        <v>0</v>
      </c>
      <c r="L41" s="36">
        <v>0</v>
      </c>
      <c r="M41" s="37">
        <f t="shared" si="19"/>
        <v>0</v>
      </c>
      <c r="N41" s="36">
        <v>1.3296600000000001</v>
      </c>
      <c r="O41" s="37">
        <f t="shared" si="20"/>
        <v>1.9119391995937898</v>
      </c>
      <c r="P41" s="408">
        <v>8.6329999999999991</v>
      </c>
      <c r="Q41" s="37">
        <f t="shared" si="21"/>
        <v>2.1263494424890577</v>
      </c>
      <c r="R41" s="408">
        <v>14.704000000000001</v>
      </c>
      <c r="S41" s="37">
        <f t="shared" si="22"/>
        <v>1.00781080792102</v>
      </c>
      <c r="T41" s="408"/>
      <c r="U41" s="37">
        <f t="shared" si="23"/>
        <v>0</v>
      </c>
      <c r="V41" s="408">
        <v>2.9</v>
      </c>
      <c r="W41" s="37">
        <f t="shared" si="24"/>
        <v>1.9116677653263019</v>
      </c>
      <c r="X41" s="36">
        <v>0</v>
      </c>
      <c r="Y41" s="37">
        <f t="shared" si="25"/>
        <v>0</v>
      </c>
      <c r="Z41" s="36">
        <v>25.7</v>
      </c>
      <c r="AA41" s="37">
        <f t="shared" si="26"/>
        <v>2.125073385316322</v>
      </c>
      <c r="AB41" s="36">
        <v>139.34</v>
      </c>
      <c r="AC41" s="37">
        <f t="shared" si="27"/>
        <v>2.1433649723342363</v>
      </c>
      <c r="AD41" s="36">
        <v>1.0069459999999999</v>
      </c>
      <c r="AE41" s="37">
        <f t="shared" si="27"/>
        <v>1.4058609983779096</v>
      </c>
      <c r="AF41" s="378">
        <v>5.8163280000000004</v>
      </c>
      <c r="AG41" s="37">
        <f t="shared" si="28"/>
        <v>2.101187148586694</v>
      </c>
      <c r="AH41" s="36">
        <v>0.05</v>
      </c>
      <c r="AI41" s="37">
        <f t="shared" si="29"/>
        <v>1.3297872340425532</v>
      </c>
    </row>
    <row r="42" spans="1:35" ht="12.75" customHeight="1">
      <c r="A42" s="408" t="s">
        <v>207</v>
      </c>
      <c r="B42" s="36">
        <f t="shared" si="14"/>
        <v>672.33471551000002</v>
      </c>
      <c r="C42" s="37">
        <f t="shared" si="1"/>
        <v>5.2723212297845574</v>
      </c>
      <c r="D42" s="36"/>
      <c r="E42" s="37">
        <f t="shared" si="15"/>
        <v>0</v>
      </c>
      <c r="F42" s="36"/>
      <c r="G42" s="37">
        <f t="shared" si="16"/>
        <v>0</v>
      </c>
      <c r="H42" s="36"/>
      <c r="I42" s="37">
        <f t="shared" si="17"/>
        <v>0</v>
      </c>
      <c r="J42" s="36">
        <v>1.34</v>
      </c>
      <c r="K42" s="37">
        <f t="shared" si="18"/>
        <v>9.8820058997050158</v>
      </c>
      <c r="L42" s="36">
        <v>0</v>
      </c>
      <c r="M42" s="37">
        <f t="shared" si="19"/>
        <v>0</v>
      </c>
      <c r="N42" s="36">
        <v>4.0355005099999994</v>
      </c>
      <c r="O42" s="37">
        <f t="shared" si="20"/>
        <v>5.8027101778272101</v>
      </c>
      <c r="P42" s="408">
        <v>26.221</v>
      </c>
      <c r="Q42" s="37">
        <f t="shared" si="21"/>
        <v>6.4583584769495648</v>
      </c>
      <c r="R42" s="408">
        <v>93.212999999999994</v>
      </c>
      <c r="S42" s="37">
        <f t="shared" si="22"/>
        <v>6.3888104487719009</v>
      </c>
      <c r="T42" s="408"/>
      <c r="U42" s="37">
        <f t="shared" si="23"/>
        <v>0</v>
      </c>
      <c r="V42" s="408">
        <v>8.9</v>
      </c>
      <c r="W42" s="37">
        <f t="shared" si="24"/>
        <v>5.8668424522083065</v>
      </c>
      <c r="X42" s="36">
        <v>15.1</v>
      </c>
      <c r="Y42" s="37">
        <f t="shared" si="25"/>
        <v>6.2916666666666661</v>
      </c>
      <c r="Z42" s="36">
        <v>77.900000000000006</v>
      </c>
      <c r="AA42" s="37">
        <f t="shared" si="26"/>
        <v>6.4413703002389688</v>
      </c>
      <c r="AB42" s="36">
        <v>423.39</v>
      </c>
      <c r="AC42" s="37">
        <f t="shared" si="27"/>
        <v>6.5126976864977193</v>
      </c>
      <c r="AD42" s="36">
        <v>4.3333789999999999</v>
      </c>
      <c r="AE42" s="37">
        <f t="shared" si="27"/>
        <v>6.0501045014229842</v>
      </c>
      <c r="AF42" s="378">
        <v>17.731836000000001</v>
      </c>
      <c r="AG42" s="37">
        <f t="shared" si="28"/>
        <v>6.4057436107535368</v>
      </c>
      <c r="AH42" s="36">
        <v>0.17</v>
      </c>
      <c r="AI42" s="37">
        <f t="shared" si="29"/>
        <v>4.5212765957446814</v>
      </c>
    </row>
    <row r="43" spans="1:35" ht="12.75" customHeight="1">
      <c r="A43" s="408" t="s">
        <v>208</v>
      </c>
      <c r="B43" s="36">
        <f t="shared" si="14"/>
        <v>0</v>
      </c>
      <c r="C43" s="37">
        <f t="shared" si="1"/>
        <v>0</v>
      </c>
      <c r="D43" s="36"/>
      <c r="E43" s="37">
        <f t="shared" si="15"/>
        <v>0</v>
      </c>
      <c r="F43" s="36"/>
      <c r="G43" s="37">
        <f t="shared" si="16"/>
        <v>0</v>
      </c>
      <c r="H43" s="36"/>
      <c r="I43" s="37">
        <f t="shared" si="17"/>
        <v>0</v>
      </c>
      <c r="J43" s="36"/>
      <c r="K43" s="37">
        <f t="shared" si="18"/>
        <v>0</v>
      </c>
      <c r="L43" s="36">
        <v>0</v>
      </c>
      <c r="M43" s="37">
        <f t="shared" si="19"/>
        <v>0</v>
      </c>
      <c r="N43" s="36">
        <v>0</v>
      </c>
      <c r="O43" s="37">
        <f t="shared" si="20"/>
        <v>0</v>
      </c>
      <c r="P43" s="408"/>
      <c r="Q43" s="37">
        <f t="shared" si="21"/>
        <v>0</v>
      </c>
      <c r="R43" s="408"/>
      <c r="S43" s="37">
        <f t="shared" si="22"/>
        <v>0</v>
      </c>
      <c r="T43" s="408"/>
      <c r="U43" s="37">
        <f t="shared" si="23"/>
        <v>0</v>
      </c>
      <c r="V43" s="408"/>
      <c r="W43" s="37">
        <f t="shared" si="24"/>
        <v>0</v>
      </c>
      <c r="X43" s="36">
        <v>0</v>
      </c>
      <c r="Y43" s="37">
        <f t="shared" si="25"/>
        <v>0</v>
      </c>
      <c r="Z43" s="36"/>
      <c r="AA43" s="37">
        <f t="shared" si="26"/>
        <v>0</v>
      </c>
      <c r="AB43" s="36">
        <v>0</v>
      </c>
      <c r="AC43" s="37">
        <f t="shared" si="27"/>
        <v>0</v>
      </c>
      <c r="AD43" s="36">
        <v>0</v>
      </c>
      <c r="AE43" s="37">
        <f t="shared" si="27"/>
        <v>0</v>
      </c>
      <c r="AF43" s="378">
        <v>0</v>
      </c>
      <c r="AG43" s="37">
        <f t="shared" si="28"/>
        <v>0</v>
      </c>
      <c r="AH43" s="36"/>
      <c r="AI43" s="37">
        <f t="shared" si="29"/>
        <v>0</v>
      </c>
    </row>
    <row r="44" spans="1:35" ht="12.75" customHeight="1">
      <c r="A44" s="408" t="s">
        <v>209</v>
      </c>
      <c r="B44" s="36">
        <f t="shared" si="14"/>
        <v>175.56232799999998</v>
      </c>
      <c r="C44" s="37">
        <f t="shared" si="1"/>
        <v>1.3767264544158921</v>
      </c>
      <c r="D44" s="36"/>
      <c r="E44" s="37">
        <f t="shared" si="15"/>
        <v>0</v>
      </c>
      <c r="F44" s="36"/>
      <c r="G44" s="37">
        <f t="shared" si="16"/>
        <v>0</v>
      </c>
      <c r="H44" s="36"/>
      <c r="I44" s="37">
        <f t="shared" si="17"/>
        <v>0</v>
      </c>
      <c r="J44" s="36"/>
      <c r="K44" s="37">
        <f t="shared" si="18"/>
        <v>0</v>
      </c>
      <c r="L44" s="36">
        <v>91.583799999999997</v>
      </c>
      <c r="M44" s="37">
        <f t="shared" si="19"/>
        <v>7.2202345913446155</v>
      </c>
      <c r="N44" s="36">
        <v>1.529528</v>
      </c>
      <c r="O44" s="37">
        <f t="shared" si="20"/>
        <v>2.1993325662773113</v>
      </c>
      <c r="P44" s="408"/>
      <c r="Q44" s="37">
        <f t="shared" si="21"/>
        <v>0</v>
      </c>
      <c r="R44" s="408">
        <v>76.748999999999995</v>
      </c>
      <c r="S44" s="37">
        <f t="shared" si="22"/>
        <v>5.2603694026884087</v>
      </c>
      <c r="T44" s="408"/>
      <c r="U44" s="37">
        <f t="shared" si="23"/>
        <v>0</v>
      </c>
      <c r="V44" s="408"/>
      <c r="W44" s="37">
        <f t="shared" si="24"/>
        <v>0</v>
      </c>
      <c r="X44" s="36">
        <v>5.7</v>
      </c>
      <c r="Y44" s="37">
        <f t="shared" si="25"/>
        <v>2.375</v>
      </c>
      <c r="Z44" s="36"/>
      <c r="AA44" s="37">
        <f t="shared" si="26"/>
        <v>0</v>
      </c>
      <c r="AB44" s="36">
        <v>0</v>
      </c>
      <c r="AC44" s="37">
        <f t="shared" si="27"/>
        <v>0</v>
      </c>
      <c r="AD44" s="36">
        <v>0</v>
      </c>
      <c r="AE44" s="37">
        <f t="shared" si="27"/>
        <v>0</v>
      </c>
      <c r="AF44" s="378">
        <v>0</v>
      </c>
      <c r="AG44" s="37">
        <f t="shared" si="28"/>
        <v>0</v>
      </c>
      <c r="AH44" s="36"/>
      <c r="AI44" s="37">
        <f t="shared" si="29"/>
        <v>0</v>
      </c>
    </row>
    <row r="45" spans="1:35" ht="12.75" customHeight="1" thickBot="1">
      <c r="A45" s="408" t="s">
        <v>210</v>
      </c>
      <c r="B45" s="36">
        <f t="shared" si="14"/>
        <v>68.516999999999996</v>
      </c>
      <c r="C45" s="37">
        <f t="shared" si="1"/>
        <v>0.53729730946159293</v>
      </c>
      <c r="D45" s="36"/>
      <c r="E45" s="37">
        <f t="shared" si="15"/>
        <v>0</v>
      </c>
      <c r="F45" s="36"/>
      <c r="G45" s="37">
        <f t="shared" si="16"/>
        <v>0</v>
      </c>
      <c r="H45" s="36"/>
      <c r="I45" s="37">
        <f t="shared" si="17"/>
        <v>0</v>
      </c>
      <c r="J45" s="36"/>
      <c r="K45" s="37">
        <f t="shared" si="18"/>
        <v>0</v>
      </c>
      <c r="L45" s="36">
        <v>0</v>
      </c>
      <c r="M45" s="37">
        <f t="shared" si="19"/>
        <v>0</v>
      </c>
      <c r="N45" s="36">
        <v>0</v>
      </c>
      <c r="O45" s="37">
        <f t="shared" si="20"/>
        <v>0</v>
      </c>
      <c r="P45" s="408">
        <f>7.632+5.1</f>
        <v>12.731999999999999</v>
      </c>
      <c r="Q45" s="37">
        <f t="shared" si="21"/>
        <v>3.1359528671111652</v>
      </c>
      <c r="R45" s="408">
        <v>30.504999999999999</v>
      </c>
      <c r="S45" s="37">
        <f t="shared" si="22"/>
        <v>2.0908098949694449</v>
      </c>
      <c r="T45" s="408">
        <f>25.28</f>
        <v>25.28</v>
      </c>
      <c r="U45" s="37">
        <f t="shared" si="23"/>
        <v>2.3378054960623516</v>
      </c>
      <c r="V45" s="408"/>
      <c r="W45" s="37">
        <f t="shared" si="24"/>
        <v>0</v>
      </c>
      <c r="X45" s="36">
        <v>0</v>
      </c>
      <c r="Y45" s="37">
        <f t="shared" si="25"/>
        <v>0</v>
      </c>
      <c r="Z45" s="36"/>
      <c r="AA45" s="37">
        <f t="shared" si="26"/>
        <v>0</v>
      </c>
      <c r="AB45" s="36">
        <v>0</v>
      </c>
      <c r="AC45" s="37">
        <f t="shared" si="27"/>
        <v>0</v>
      </c>
      <c r="AD45" s="36">
        <v>0</v>
      </c>
      <c r="AE45" s="37">
        <f t="shared" si="27"/>
        <v>0</v>
      </c>
      <c r="AF45" s="378">
        <v>0</v>
      </c>
      <c r="AG45" s="37">
        <f t="shared" si="28"/>
        <v>0</v>
      </c>
      <c r="AH45" s="36"/>
      <c r="AI45" s="37">
        <f t="shared" si="29"/>
        <v>0</v>
      </c>
    </row>
    <row r="46" spans="1:35" ht="12.75" customHeight="1" thickBot="1">
      <c r="A46" s="69" t="s">
        <v>211</v>
      </c>
      <c r="B46" s="5">
        <f t="shared" si="14"/>
        <v>3456.4238754800003</v>
      </c>
      <c r="C46" s="80">
        <f t="shared" si="1"/>
        <v>27.104620001666973</v>
      </c>
      <c r="D46" s="5">
        <f>SUM(D39:D45)</f>
        <v>0</v>
      </c>
      <c r="E46" s="80">
        <f t="shared" si="15"/>
        <v>0</v>
      </c>
      <c r="F46" s="5">
        <f>SUM(F39:F45)</f>
        <v>0</v>
      </c>
      <c r="G46" s="80">
        <f t="shared" si="16"/>
        <v>0</v>
      </c>
      <c r="H46" s="5">
        <f>SUM(H39:H45)</f>
        <v>0</v>
      </c>
      <c r="I46" s="80">
        <f t="shared" ref="I46:I77" si="30">H46/H$12*100</f>
        <v>0</v>
      </c>
      <c r="J46" s="5">
        <f>SUM(J39:J45)</f>
        <v>3.51</v>
      </c>
      <c r="K46" s="80">
        <f t="shared" si="18"/>
        <v>25.884955752212385</v>
      </c>
      <c r="L46" s="5">
        <v>293.35136182999997</v>
      </c>
      <c r="M46" s="80">
        <f t="shared" si="19"/>
        <v>23.127077606552866</v>
      </c>
      <c r="N46" s="5">
        <v>13.930750649999997</v>
      </c>
      <c r="O46" s="80">
        <f t="shared" si="20"/>
        <v>20.031247271860217</v>
      </c>
      <c r="P46" s="429">
        <f>SUM(P39:P45)</f>
        <v>103.16799999999999</v>
      </c>
      <c r="Q46" s="80">
        <f t="shared" ref="Q46:Q77" si="31">P46/P$12*100</f>
        <v>25.41077485030825</v>
      </c>
      <c r="R46" s="429">
        <f>SUM(R39:R45)</f>
        <v>559.23500000000001</v>
      </c>
      <c r="S46" s="80">
        <f t="shared" si="22"/>
        <v>38.329915476585398</v>
      </c>
      <c r="T46" s="429">
        <f>SUM(T39:T45)</f>
        <v>591.197</v>
      </c>
      <c r="U46" s="80">
        <f t="shared" si="23"/>
        <v>54.671819456312264</v>
      </c>
      <c r="V46" s="429">
        <v>30.5</v>
      </c>
      <c r="W46" s="80">
        <f t="shared" si="24"/>
        <v>20.105471324983519</v>
      </c>
      <c r="X46" s="5">
        <v>52.3</v>
      </c>
      <c r="Y46" s="80">
        <f t="shared" si="25"/>
        <v>21.791666666666664</v>
      </c>
      <c r="Z46" s="5">
        <v>268.8</v>
      </c>
      <c r="AA46" s="80">
        <f t="shared" si="26"/>
        <v>22.226448481440752</v>
      </c>
      <c r="AB46" s="5">
        <v>1461.03</v>
      </c>
      <c r="AC46" s="80">
        <f t="shared" si="27"/>
        <v>22.473952386461093</v>
      </c>
      <c r="AD46" s="5">
        <v>20.997461000000001</v>
      </c>
      <c r="AE46" s="80">
        <f t="shared" si="27"/>
        <v>29.315883359049266</v>
      </c>
      <c r="AF46" s="379">
        <f>SUM(AF39:AF45)</f>
        <v>57.624302</v>
      </c>
      <c r="AG46" s="80">
        <f t="shared" si="28"/>
        <v>20.817162101016059</v>
      </c>
      <c r="AH46" s="5">
        <f>SUM(AH39:AH45)</f>
        <v>0.78000000000000014</v>
      </c>
      <c r="AI46" s="80">
        <f t="shared" si="29"/>
        <v>20.744680851063833</v>
      </c>
    </row>
    <row r="47" spans="1:35" ht="12.75" customHeight="1">
      <c r="A47" s="408" t="s">
        <v>212</v>
      </c>
      <c r="B47" s="36">
        <f t="shared" si="14"/>
        <v>178.58159559999999</v>
      </c>
      <c r="C47" s="37">
        <f t="shared" si="1"/>
        <v>1.4004029778775813</v>
      </c>
      <c r="D47" s="36"/>
      <c r="E47" s="37">
        <f t="shared" si="15"/>
        <v>0</v>
      </c>
      <c r="F47" s="36"/>
      <c r="G47" s="37">
        <f t="shared" si="16"/>
        <v>0</v>
      </c>
      <c r="H47" s="36"/>
      <c r="I47" s="37">
        <f t="shared" si="30"/>
        <v>0</v>
      </c>
      <c r="J47" s="36"/>
      <c r="K47" s="37">
        <f t="shared" si="18"/>
        <v>0</v>
      </c>
      <c r="L47" s="36">
        <v>77.051119999999997</v>
      </c>
      <c r="M47" s="37">
        <f t="shared" si="19"/>
        <v>6.0745149461569063</v>
      </c>
      <c r="N47" s="36">
        <v>0.79432959999999997</v>
      </c>
      <c r="O47" s="37">
        <f t="shared" si="20"/>
        <v>1.1421791282265052</v>
      </c>
      <c r="P47" s="408">
        <v>3.2360000000000002</v>
      </c>
      <c r="Q47" s="37">
        <f t="shared" si="31"/>
        <v>0.79704237181681836</v>
      </c>
      <c r="R47" s="408">
        <v>28.388000000000002</v>
      </c>
      <c r="S47" s="37">
        <f t="shared" si="22"/>
        <v>1.9457109096342435</v>
      </c>
      <c r="T47" s="408"/>
      <c r="U47" s="37">
        <f t="shared" si="23"/>
        <v>0</v>
      </c>
      <c r="V47" s="408">
        <v>1.1000000000000001</v>
      </c>
      <c r="W47" s="37">
        <f t="shared" si="24"/>
        <v>0.72511535926170079</v>
      </c>
      <c r="X47" s="36">
        <v>3</v>
      </c>
      <c r="Y47" s="37">
        <f t="shared" si="25"/>
        <v>1.25</v>
      </c>
      <c r="Z47" s="36">
        <v>9.6</v>
      </c>
      <c r="AA47" s="37">
        <f t="shared" si="26"/>
        <v>0.79380173148002675</v>
      </c>
      <c r="AB47" s="36">
        <v>52.25</v>
      </c>
      <c r="AC47" s="37">
        <f t="shared" si="27"/>
        <v>0.80372340895983796</v>
      </c>
      <c r="AD47" s="36">
        <v>0.94399999999999995</v>
      </c>
      <c r="AE47" s="37">
        <f t="shared" si="27"/>
        <v>1.317978106540715</v>
      </c>
      <c r="AF47" s="378">
        <v>2.1881460000000001</v>
      </c>
      <c r="AG47" s="37">
        <f t="shared" si="28"/>
        <v>0.79048228614881766</v>
      </c>
      <c r="AH47" s="36">
        <v>0.03</v>
      </c>
      <c r="AI47" s="37">
        <f t="shared" si="29"/>
        <v>0.7978723404255319</v>
      </c>
    </row>
    <row r="48" spans="1:35" ht="12.75" customHeight="1" thickBot="1">
      <c r="A48" s="408" t="s">
        <v>213</v>
      </c>
      <c r="B48" s="36">
        <f t="shared" si="14"/>
        <v>48.835957999999998</v>
      </c>
      <c r="C48" s="37">
        <f t="shared" si="1"/>
        <v>0.38296231356275601</v>
      </c>
      <c r="D48" s="36"/>
      <c r="E48" s="37">
        <f t="shared" si="15"/>
        <v>0</v>
      </c>
      <c r="F48" s="36"/>
      <c r="G48" s="37">
        <f t="shared" si="16"/>
        <v>0</v>
      </c>
      <c r="H48" s="36"/>
      <c r="I48" s="37">
        <f t="shared" si="30"/>
        <v>0</v>
      </c>
      <c r="J48" s="36"/>
      <c r="K48" s="37">
        <f t="shared" si="18"/>
        <v>0</v>
      </c>
      <c r="L48" s="36">
        <v>0</v>
      </c>
      <c r="M48" s="37">
        <f t="shared" si="19"/>
        <v>0</v>
      </c>
      <c r="N48" s="36">
        <v>0</v>
      </c>
      <c r="O48" s="37">
        <f t="shared" si="20"/>
        <v>0</v>
      </c>
      <c r="P48" s="408"/>
      <c r="Q48" s="37">
        <f t="shared" si="31"/>
        <v>0</v>
      </c>
      <c r="R48" s="408">
        <v>9.6449999999999996</v>
      </c>
      <c r="S48" s="37">
        <f t="shared" si="22"/>
        <v>0.66106741311195849</v>
      </c>
      <c r="T48" s="408"/>
      <c r="U48" s="37">
        <f t="shared" si="23"/>
        <v>0</v>
      </c>
      <c r="V48" s="408">
        <v>0.6</v>
      </c>
      <c r="W48" s="37">
        <f t="shared" si="24"/>
        <v>0.39551746868820042</v>
      </c>
      <c r="X48" s="36">
        <v>0</v>
      </c>
      <c r="Y48" s="37">
        <f t="shared" si="25"/>
        <v>0</v>
      </c>
      <c r="Z48" s="36">
        <v>5.7</v>
      </c>
      <c r="AA48" s="37">
        <f t="shared" si="26"/>
        <v>0.4713197780662659</v>
      </c>
      <c r="AB48" s="36">
        <v>31.04</v>
      </c>
      <c r="AC48" s="37">
        <f t="shared" si="27"/>
        <v>0.47746554285384446</v>
      </c>
      <c r="AD48" s="36">
        <v>0.56079999999999997</v>
      </c>
      <c r="AE48" s="37">
        <f t="shared" si="27"/>
        <v>0.78296834973308571</v>
      </c>
      <c r="AF48" s="378">
        <v>1.2901579999999999</v>
      </c>
      <c r="AG48" s="37">
        <f t="shared" si="28"/>
        <v>0.46607815261558699</v>
      </c>
      <c r="AH48" s="36"/>
      <c r="AI48" s="37">
        <f t="shared" si="29"/>
        <v>0</v>
      </c>
    </row>
    <row r="49" spans="1:35" ht="12.75" customHeight="1" thickBot="1">
      <c r="A49" s="69" t="s">
        <v>214</v>
      </c>
      <c r="B49" s="5">
        <f t="shared" si="14"/>
        <v>227.41755360000002</v>
      </c>
      <c r="C49" s="80">
        <f t="shared" si="1"/>
        <v>1.7833652914403375</v>
      </c>
      <c r="D49" s="5">
        <f>SUM(D47:D48)</f>
        <v>0</v>
      </c>
      <c r="E49" s="80">
        <f t="shared" si="15"/>
        <v>0</v>
      </c>
      <c r="F49" s="5">
        <f>SUM(F47:F48)</f>
        <v>0</v>
      </c>
      <c r="G49" s="80">
        <f t="shared" si="16"/>
        <v>0</v>
      </c>
      <c r="H49" s="5">
        <f>SUM(H47:H48)</f>
        <v>0</v>
      </c>
      <c r="I49" s="80">
        <f t="shared" si="30"/>
        <v>0</v>
      </c>
      <c r="J49" s="5">
        <f>SUM(J47:J48)</f>
        <v>0</v>
      </c>
      <c r="K49" s="80">
        <f t="shared" si="18"/>
        <v>0</v>
      </c>
      <c r="L49" s="5">
        <v>77.051119999999997</v>
      </c>
      <c r="M49" s="80">
        <f t="shared" si="19"/>
        <v>6.0745149461569063</v>
      </c>
      <c r="N49" s="5">
        <v>0.79432959999999997</v>
      </c>
      <c r="O49" s="80">
        <f t="shared" si="20"/>
        <v>1.1421791282265052</v>
      </c>
      <c r="P49" s="429">
        <f>SUM(P47:P48)</f>
        <v>3.2360000000000002</v>
      </c>
      <c r="Q49" s="80">
        <f t="shared" si="31"/>
        <v>0.79704237181681836</v>
      </c>
      <c r="R49" s="429">
        <f>SUM(R47:R48)</f>
        <v>38.033000000000001</v>
      </c>
      <c r="S49" s="80">
        <f t="shared" si="22"/>
        <v>2.606778322746202</v>
      </c>
      <c r="T49" s="429">
        <f>SUM(T47:T48)</f>
        <v>0</v>
      </c>
      <c r="U49" s="80">
        <f t="shared" si="23"/>
        <v>0</v>
      </c>
      <c r="V49" s="429">
        <v>1.7</v>
      </c>
      <c r="W49" s="80">
        <f t="shared" si="24"/>
        <v>1.1206328279499012</v>
      </c>
      <c r="X49" s="5">
        <v>3</v>
      </c>
      <c r="Y49" s="80">
        <f t="shared" si="25"/>
        <v>1.25</v>
      </c>
      <c r="Z49" s="5">
        <v>15.3</v>
      </c>
      <c r="AA49" s="80">
        <f t="shared" si="26"/>
        <v>1.2651215095462929</v>
      </c>
      <c r="AB49" s="5">
        <v>83.29</v>
      </c>
      <c r="AC49" s="80">
        <f t="shared" si="27"/>
        <v>1.2811889518136825</v>
      </c>
      <c r="AD49" s="5">
        <v>1.5047999999999999</v>
      </c>
      <c r="AE49" s="80">
        <f t="shared" si="27"/>
        <v>2.1009464562738009</v>
      </c>
      <c r="AF49" s="379">
        <f>SUM(AF47:AF48)</f>
        <v>3.4783040000000001</v>
      </c>
      <c r="AG49" s="80">
        <f t="shared" si="28"/>
        <v>1.2565604387644047</v>
      </c>
      <c r="AH49" s="5">
        <f>SUM(AH47:AH48)</f>
        <v>0.03</v>
      </c>
      <c r="AI49" s="80">
        <f t="shared" si="29"/>
        <v>0.7978723404255319</v>
      </c>
    </row>
    <row r="50" spans="1:35" ht="12.75" customHeight="1">
      <c r="A50" s="408" t="s">
        <v>215</v>
      </c>
      <c r="B50" s="36">
        <f t="shared" si="14"/>
        <v>23.954322999999999</v>
      </c>
      <c r="C50" s="37">
        <f t="shared" si="1"/>
        <v>0.18784525443136671</v>
      </c>
      <c r="D50" s="36"/>
      <c r="E50" s="37">
        <f t="shared" si="15"/>
        <v>0</v>
      </c>
      <c r="F50" s="36"/>
      <c r="G50" s="37">
        <f t="shared" si="16"/>
        <v>0</v>
      </c>
      <c r="H50" s="36"/>
      <c r="I50" s="37">
        <f t="shared" si="30"/>
        <v>0</v>
      </c>
      <c r="J50" s="36"/>
      <c r="K50" s="37">
        <f t="shared" si="18"/>
        <v>0</v>
      </c>
      <c r="L50" s="36">
        <v>0</v>
      </c>
      <c r="M50" s="37">
        <f t="shared" si="19"/>
        <v>0</v>
      </c>
      <c r="N50" s="36">
        <v>0.165243</v>
      </c>
      <c r="O50" s="37">
        <f t="shared" si="20"/>
        <v>0.23760553010429478</v>
      </c>
      <c r="P50" s="408">
        <v>1.0780000000000001</v>
      </c>
      <c r="Q50" s="37">
        <f t="shared" si="31"/>
        <v>0.265516587397568</v>
      </c>
      <c r="R50" s="408"/>
      <c r="S50" s="37">
        <f t="shared" si="22"/>
        <v>0</v>
      </c>
      <c r="T50" s="408"/>
      <c r="U50" s="37">
        <f t="shared" si="23"/>
        <v>0</v>
      </c>
      <c r="V50" s="408">
        <v>0.4</v>
      </c>
      <c r="W50" s="37">
        <f t="shared" si="24"/>
        <v>0.2636783124588003</v>
      </c>
      <c r="X50" s="36">
        <v>0.6</v>
      </c>
      <c r="Y50" s="37">
        <f t="shared" si="25"/>
        <v>0.25</v>
      </c>
      <c r="Z50" s="36">
        <v>3.2</v>
      </c>
      <c r="AA50" s="37">
        <f t="shared" si="26"/>
        <v>0.26460057716000895</v>
      </c>
      <c r="AB50" s="36">
        <v>17.309999999999999</v>
      </c>
      <c r="AC50" s="37">
        <f t="shared" si="27"/>
        <v>0.26626702792525925</v>
      </c>
      <c r="AD50" s="36">
        <v>0.31309199999999998</v>
      </c>
      <c r="AE50" s="37">
        <f t="shared" si="27"/>
        <v>0.43712754378500585</v>
      </c>
      <c r="AF50" s="378">
        <v>0.72798799999999997</v>
      </c>
      <c r="AG50" s="37">
        <f t="shared" si="28"/>
        <v>0.26299050361763127</v>
      </c>
      <c r="AH50" s="36">
        <v>0.16</v>
      </c>
      <c r="AI50" s="37">
        <f t="shared" si="29"/>
        <v>4.2553191489361701</v>
      </c>
    </row>
    <row r="51" spans="1:35" ht="12.75" customHeight="1">
      <c r="A51" s="408" t="s">
        <v>216</v>
      </c>
      <c r="B51" s="36">
        <f t="shared" si="14"/>
        <v>0</v>
      </c>
      <c r="C51" s="37">
        <f t="shared" si="1"/>
        <v>0</v>
      </c>
      <c r="D51" s="36"/>
      <c r="E51" s="37">
        <f t="shared" si="15"/>
        <v>0</v>
      </c>
      <c r="F51" s="36"/>
      <c r="G51" s="37">
        <f t="shared" si="16"/>
        <v>0</v>
      </c>
      <c r="H51" s="36"/>
      <c r="I51" s="37">
        <f t="shared" si="30"/>
        <v>0</v>
      </c>
      <c r="J51" s="36"/>
      <c r="K51" s="37">
        <f t="shared" si="18"/>
        <v>0</v>
      </c>
      <c r="L51" s="36">
        <v>0</v>
      </c>
      <c r="M51" s="37">
        <f t="shared" si="19"/>
        <v>0</v>
      </c>
      <c r="N51" s="36">
        <v>0</v>
      </c>
      <c r="O51" s="37">
        <f t="shared" si="20"/>
        <v>0</v>
      </c>
      <c r="P51" s="408"/>
      <c r="Q51" s="37">
        <f t="shared" si="31"/>
        <v>0</v>
      </c>
      <c r="R51" s="408"/>
      <c r="S51" s="37">
        <f t="shared" si="22"/>
        <v>0</v>
      </c>
      <c r="T51" s="408"/>
      <c r="U51" s="37">
        <f t="shared" si="23"/>
        <v>0</v>
      </c>
      <c r="V51" s="408"/>
      <c r="W51" s="37">
        <f t="shared" si="24"/>
        <v>0</v>
      </c>
      <c r="X51" s="36">
        <v>0</v>
      </c>
      <c r="Y51" s="37">
        <f t="shared" si="25"/>
        <v>0</v>
      </c>
      <c r="Z51" s="36"/>
      <c r="AA51" s="37">
        <f t="shared" si="26"/>
        <v>0</v>
      </c>
      <c r="AB51" s="36">
        <v>0</v>
      </c>
      <c r="AC51" s="37">
        <f t="shared" si="27"/>
        <v>0</v>
      </c>
      <c r="AD51" s="36">
        <v>0</v>
      </c>
      <c r="AE51" s="37">
        <f t="shared" si="27"/>
        <v>0</v>
      </c>
      <c r="AF51" s="378">
        <v>0</v>
      </c>
      <c r="AG51" s="37">
        <f t="shared" si="28"/>
        <v>0</v>
      </c>
      <c r="AH51" s="36"/>
      <c r="AI51" s="37">
        <f t="shared" si="29"/>
        <v>0</v>
      </c>
    </row>
    <row r="52" spans="1:35" ht="12.75" customHeight="1">
      <c r="A52" s="408" t="s">
        <v>217</v>
      </c>
      <c r="B52" s="36">
        <f t="shared" si="14"/>
        <v>54.775208999999997</v>
      </c>
      <c r="C52" s="37">
        <f t="shared" si="1"/>
        <v>0.42953679263389272</v>
      </c>
      <c r="D52" s="36"/>
      <c r="E52" s="37">
        <f t="shared" si="15"/>
        <v>0</v>
      </c>
      <c r="F52" s="36"/>
      <c r="G52" s="37">
        <f t="shared" si="16"/>
        <v>0</v>
      </c>
      <c r="H52" s="36"/>
      <c r="I52" s="37">
        <f t="shared" si="30"/>
        <v>0</v>
      </c>
      <c r="J52" s="36">
        <v>0.4</v>
      </c>
      <c r="K52" s="37">
        <f t="shared" si="18"/>
        <v>2.9498525073746311</v>
      </c>
      <c r="L52" s="36">
        <v>0</v>
      </c>
      <c r="M52" s="37">
        <f t="shared" si="19"/>
        <v>0</v>
      </c>
      <c r="N52" s="36">
        <v>0.28959499999999999</v>
      </c>
      <c r="O52" s="37">
        <f t="shared" si="20"/>
        <v>0.41641324286386255</v>
      </c>
      <c r="P52" s="408">
        <v>1.8939999999999999</v>
      </c>
      <c r="Q52" s="37">
        <f t="shared" si="31"/>
        <v>0.46650131403617229</v>
      </c>
      <c r="R52" s="408">
        <v>8.3940000000000001</v>
      </c>
      <c r="S52" s="37">
        <f t="shared" si="22"/>
        <v>0.57532398814533747</v>
      </c>
      <c r="T52" s="408"/>
      <c r="U52" s="37">
        <f t="shared" si="23"/>
        <v>0</v>
      </c>
      <c r="V52" s="408">
        <v>0.6</v>
      </c>
      <c r="W52" s="37">
        <f t="shared" si="24"/>
        <v>0.39551746868820042</v>
      </c>
      <c r="X52" s="36">
        <v>0</v>
      </c>
      <c r="Y52" s="37">
        <f t="shared" si="25"/>
        <v>0</v>
      </c>
      <c r="Z52" s="36">
        <v>5.6</v>
      </c>
      <c r="AA52" s="37">
        <f t="shared" si="26"/>
        <v>0.46305101003001564</v>
      </c>
      <c r="AB52" s="36">
        <v>30.56</v>
      </c>
      <c r="AC52" s="37">
        <f t="shared" si="27"/>
        <v>0.47008205507775402</v>
      </c>
      <c r="AD52" s="36">
        <v>0.55206999999999995</v>
      </c>
      <c r="AE52" s="37">
        <f t="shared" si="27"/>
        <v>0.770779844574081</v>
      </c>
      <c r="AF52" s="378">
        <v>6.4155439999999997</v>
      </c>
      <c r="AG52" s="37">
        <f t="shared" si="28"/>
        <v>2.3176579113131988</v>
      </c>
      <c r="AH52" s="36">
        <v>7.0000000000000007E-2</v>
      </c>
      <c r="AI52" s="37">
        <f t="shared" si="29"/>
        <v>1.8617021276595744</v>
      </c>
    </row>
    <row r="53" spans="1:35" ht="12.75" customHeight="1">
      <c r="A53" s="408" t="s">
        <v>218</v>
      </c>
      <c r="B53" s="36">
        <f t="shared" si="14"/>
        <v>182.13273050000001</v>
      </c>
      <c r="C53" s="37">
        <f t="shared" si="1"/>
        <v>1.4282503037573655</v>
      </c>
      <c r="D53" s="36"/>
      <c r="E53" s="37">
        <f t="shared" si="15"/>
        <v>0</v>
      </c>
      <c r="F53" s="36"/>
      <c r="G53" s="37">
        <f t="shared" si="16"/>
        <v>0</v>
      </c>
      <c r="H53" s="36"/>
      <c r="I53" s="37">
        <f t="shared" si="30"/>
        <v>0</v>
      </c>
      <c r="J53" s="36">
        <v>0.44</v>
      </c>
      <c r="K53" s="37">
        <f t="shared" si="18"/>
        <v>3.2448377581120944</v>
      </c>
      <c r="L53" s="36">
        <v>0</v>
      </c>
      <c r="M53" s="37">
        <f t="shared" si="19"/>
        <v>0</v>
      </c>
      <c r="N53" s="36">
        <v>0.57433250000000002</v>
      </c>
      <c r="O53" s="37">
        <f t="shared" si="20"/>
        <v>0.82584180944805452</v>
      </c>
      <c r="P53" s="408">
        <v>7.585</v>
      </c>
      <c r="Q53" s="37">
        <f t="shared" si="31"/>
        <v>1.8682219994532032</v>
      </c>
      <c r="R53" s="408">
        <f>2.8+32.93+32.199</f>
        <v>67.929000000000002</v>
      </c>
      <c r="S53" s="37">
        <f t="shared" si="22"/>
        <v>4.6558474137151089</v>
      </c>
      <c r="T53" s="408">
        <v>21.084</v>
      </c>
      <c r="U53" s="37">
        <f t="shared" si="23"/>
        <v>1.9497741724279514</v>
      </c>
      <c r="V53" s="408">
        <v>1.2</v>
      </c>
      <c r="W53" s="37">
        <f t="shared" si="24"/>
        <v>0.79103493737640085</v>
      </c>
      <c r="X53" s="36">
        <v>8.6</v>
      </c>
      <c r="Y53" s="37">
        <f t="shared" si="25"/>
        <v>3.5833333333333335</v>
      </c>
      <c r="Z53" s="36">
        <v>11</v>
      </c>
      <c r="AA53" s="37">
        <f t="shared" si="26"/>
        <v>0.90956448398753076</v>
      </c>
      <c r="AB53" s="36">
        <v>60.19</v>
      </c>
      <c r="AC53" s="37">
        <f t="shared" si="27"/>
        <v>0.92585860258933306</v>
      </c>
      <c r="AD53" s="36">
        <v>0.81559099999999995</v>
      </c>
      <c r="AE53" s="37">
        <f t="shared" si="27"/>
        <v>1.1386981799699663</v>
      </c>
      <c r="AF53" s="378">
        <v>2.6348069999999999</v>
      </c>
      <c r="AG53" s="37">
        <f t="shared" si="28"/>
        <v>0.95184154115900299</v>
      </c>
      <c r="AH53" s="36">
        <v>0.08</v>
      </c>
      <c r="AI53" s="37">
        <f t="shared" si="29"/>
        <v>2.1276595744680851</v>
      </c>
    </row>
    <row r="54" spans="1:35" ht="12.75" customHeight="1">
      <c r="A54" s="408" t="s">
        <v>219</v>
      </c>
      <c r="B54" s="36">
        <f t="shared" si="14"/>
        <v>0</v>
      </c>
      <c r="C54" s="37">
        <f t="shared" si="1"/>
        <v>0</v>
      </c>
      <c r="D54" s="36"/>
      <c r="E54" s="37">
        <f t="shared" si="15"/>
        <v>0</v>
      </c>
      <c r="F54" s="36"/>
      <c r="G54" s="37">
        <f t="shared" si="16"/>
        <v>0</v>
      </c>
      <c r="H54" s="36"/>
      <c r="I54" s="37">
        <f t="shared" si="30"/>
        <v>0</v>
      </c>
      <c r="J54" s="36"/>
      <c r="K54" s="37">
        <f t="shared" si="18"/>
        <v>0</v>
      </c>
      <c r="L54" s="36">
        <v>0</v>
      </c>
      <c r="M54" s="37">
        <f t="shared" si="19"/>
        <v>0</v>
      </c>
      <c r="N54" s="36">
        <v>0</v>
      </c>
      <c r="O54" s="37">
        <f t="shared" si="20"/>
        <v>0</v>
      </c>
      <c r="P54" s="408"/>
      <c r="Q54" s="37">
        <f t="shared" si="31"/>
        <v>0</v>
      </c>
      <c r="R54" s="408"/>
      <c r="S54" s="37">
        <f t="shared" si="22"/>
        <v>0</v>
      </c>
      <c r="T54" s="408"/>
      <c r="U54" s="37">
        <f t="shared" si="23"/>
        <v>0</v>
      </c>
      <c r="V54" s="408"/>
      <c r="W54" s="37">
        <f t="shared" si="24"/>
        <v>0</v>
      </c>
      <c r="X54" s="36">
        <v>0</v>
      </c>
      <c r="Y54" s="37">
        <f t="shared" si="25"/>
        <v>0</v>
      </c>
      <c r="Z54" s="36"/>
      <c r="AA54" s="37">
        <f t="shared" si="26"/>
        <v>0</v>
      </c>
      <c r="AB54" s="36">
        <v>0</v>
      </c>
      <c r="AC54" s="37">
        <f t="shared" si="27"/>
        <v>0</v>
      </c>
      <c r="AD54" s="36">
        <v>0</v>
      </c>
      <c r="AE54" s="37">
        <f t="shared" si="27"/>
        <v>0</v>
      </c>
      <c r="AF54" s="378">
        <v>0</v>
      </c>
      <c r="AG54" s="37">
        <f t="shared" si="28"/>
        <v>0</v>
      </c>
      <c r="AH54" s="36"/>
      <c r="AI54" s="37">
        <f t="shared" si="29"/>
        <v>0</v>
      </c>
    </row>
    <row r="55" spans="1:35" ht="12.75" customHeight="1">
      <c r="A55" s="408" t="s">
        <v>220</v>
      </c>
      <c r="B55" s="36">
        <f t="shared" si="14"/>
        <v>79.782208249999996</v>
      </c>
      <c r="C55" s="37">
        <f t="shared" si="1"/>
        <v>0.62563693441962576</v>
      </c>
      <c r="D55" s="36"/>
      <c r="E55" s="37">
        <f t="shared" si="15"/>
        <v>0</v>
      </c>
      <c r="F55" s="36"/>
      <c r="G55" s="37">
        <f t="shared" si="16"/>
        <v>0</v>
      </c>
      <c r="H55" s="36"/>
      <c r="I55" s="37">
        <f t="shared" si="30"/>
        <v>0</v>
      </c>
      <c r="J55" s="36">
        <v>0.42</v>
      </c>
      <c r="K55" s="37">
        <f t="shared" si="18"/>
        <v>3.0973451327433623</v>
      </c>
      <c r="L55" s="36">
        <v>0</v>
      </c>
      <c r="M55" s="37">
        <f t="shared" si="19"/>
        <v>0</v>
      </c>
      <c r="N55" s="36">
        <v>0.59364525000000001</v>
      </c>
      <c r="O55" s="37">
        <f t="shared" si="20"/>
        <v>0.85361191893240007</v>
      </c>
      <c r="P55" s="408"/>
      <c r="Q55" s="37">
        <f t="shared" si="31"/>
        <v>0</v>
      </c>
      <c r="R55" s="408"/>
      <c r="S55" s="37">
        <f t="shared" si="22"/>
        <v>0</v>
      </c>
      <c r="T55" s="408"/>
      <c r="U55" s="37">
        <f t="shared" si="23"/>
        <v>0</v>
      </c>
      <c r="V55" s="408">
        <v>1.3</v>
      </c>
      <c r="W55" s="37">
        <f t="shared" si="24"/>
        <v>0.85695451549110091</v>
      </c>
      <c r="X55" s="36">
        <v>0</v>
      </c>
      <c r="Y55" s="37">
        <f t="shared" si="25"/>
        <v>0</v>
      </c>
      <c r="Z55" s="36">
        <v>11.4</v>
      </c>
      <c r="AA55" s="37">
        <f t="shared" si="26"/>
        <v>0.94263955613253181</v>
      </c>
      <c r="AB55" s="36">
        <v>62.27</v>
      </c>
      <c r="AC55" s="37">
        <f t="shared" si="27"/>
        <v>0.95785371628572469</v>
      </c>
      <c r="AD55" s="36">
        <v>1.125121</v>
      </c>
      <c r="AE55" s="37">
        <f t="shared" si="27"/>
        <v>1.5708525902639787</v>
      </c>
      <c r="AF55" s="378">
        <v>2.593442</v>
      </c>
      <c r="AG55" s="37">
        <f t="shared" si="28"/>
        <v>0.93689815997395154</v>
      </c>
      <c r="AH55" s="36">
        <v>0.08</v>
      </c>
      <c r="AI55" s="37">
        <f t="shared" si="29"/>
        <v>2.1276595744680851</v>
      </c>
    </row>
    <row r="56" spans="1:35" ht="12.75" customHeight="1" thickBot="1">
      <c r="A56" s="408" t="s">
        <v>221</v>
      </c>
      <c r="B56" s="36">
        <f t="shared" si="14"/>
        <v>111.69030599999999</v>
      </c>
      <c r="C56" s="37">
        <f t="shared" si="1"/>
        <v>0.8758541808126743</v>
      </c>
      <c r="D56" s="36"/>
      <c r="E56" s="37">
        <f t="shared" si="15"/>
        <v>0</v>
      </c>
      <c r="F56" s="36"/>
      <c r="G56" s="37">
        <f t="shared" si="16"/>
        <v>0</v>
      </c>
      <c r="H56" s="36"/>
      <c r="I56" s="37">
        <f t="shared" si="30"/>
        <v>0</v>
      </c>
      <c r="J56" s="36">
        <v>0.46</v>
      </c>
      <c r="K56" s="37">
        <f t="shared" si="18"/>
        <v>3.3923303834808261</v>
      </c>
      <c r="L56" s="36">
        <v>0</v>
      </c>
      <c r="M56" s="37">
        <f t="shared" si="19"/>
        <v>0</v>
      </c>
      <c r="N56" s="36">
        <v>0.81133999999999995</v>
      </c>
      <c r="O56" s="37">
        <f t="shared" si="20"/>
        <v>1.1666386521354519</v>
      </c>
      <c r="P56" s="408"/>
      <c r="Q56" s="37">
        <f t="shared" si="31"/>
        <v>0</v>
      </c>
      <c r="R56" s="408"/>
      <c r="S56" s="37">
        <f t="shared" si="22"/>
        <v>0</v>
      </c>
      <c r="T56" s="408"/>
      <c r="U56" s="37">
        <f t="shared" si="23"/>
        <v>0</v>
      </c>
      <c r="V56" s="408">
        <v>1.7</v>
      </c>
      <c r="W56" s="37">
        <f t="shared" si="24"/>
        <v>1.1206328279499012</v>
      </c>
      <c r="X56" s="36">
        <v>2.9</v>
      </c>
      <c r="Y56" s="37">
        <f t="shared" si="25"/>
        <v>1.2083333333333333</v>
      </c>
      <c r="Z56" s="36">
        <v>15.6</v>
      </c>
      <c r="AA56" s="37">
        <f t="shared" si="26"/>
        <v>1.2899278136550436</v>
      </c>
      <c r="AB56" s="36">
        <v>85.06</v>
      </c>
      <c r="AC56" s="37">
        <f t="shared" si="27"/>
        <v>1.3084155629880156</v>
      </c>
      <c r="AD56" s="36">
        <v>1.5367999999999999</v>
      </c>
      <c r="AE56" s="37">
        <f t="shared" si="27"/>
        <v>2.1456236802243334</v>
      </c>
      <c r="AF56" s="378">
        <v>3.5721660000000002</v>
      </c>
      <c r="AG56" s="37">
        <f t="shared" si="28"/>
        <v>1.29046871012404</v>
      </c>
      <c r="AH56" s="36">
        <v>0.05</v>
      </c>
      <c r="AI56" s="37">
        <f t="shared" si="29"/>
        <v>1.3297872340425532</v>
      </c>
    </row>
    <row r="57" spans="1:35" ht="12.75" customHeight="1" thickBot="1">
      <c r="A57" s="69" t="s">
        <v>222</v>
      </c>
      <c r="B57" s="5">
        <f t="shared" si="14"/>
        <v>452.33477674999995</v>
      </c>
      <c r="C57" s="80">
        <f t="shared" si="1"/>
        <v>3.5471234660549245</v>
      </c>
      <c r="D57" s="5">
        <f>SUM(D50:D56)</f>
        <v>0</v>
      </c>
      <c r="E57" s="80">
        <f t="shared" si="15"/>
        <v>0</v>
      </c>
      <c r="F57" s="5">
        <f>SUM(F50:F56)</f>
        <v>0</v>
      </c>
      <c r="G57" s="80">
        <f t="shared" si="16"/>
        <v>0</v>
      </c>
      <c r="H57" s="5">
        <f>SUM(H50:H56)</f>
        <v>0</v>
      </c>
      <c r="I57" s="80">
        <f t="shared" si="30"/>
        <v>0</v>
      </c>
      <c r="J57" s="5">
        <f>SUM(J50:J56)</f>
        <v>1.72</v>
      </c>
      <c r="K57" s="80">
        <f t="shared" si="18"/>
        <v>12.684365781710913</v>
      </c>
      <c r="L57" s="5">
        <v>0</v>
      </c>
      <c r="M57" s="80">
        <f t="shared" si="19"/>
        <v>0</v>
      </c>
      <c r="N57" s="5">
        <v>2.4341557499999982</v>
      </c>
      <c r="O57" s="80">
        <f t="shared" si="20"/>
        <v>3.500111153484061</v>
      </c>
      <c r="P57" s="429">
        <f>SUM(P50:P56)</f>
        <v>10.557</v>
      </c>
      <c r="Q57" s="80">
        <f t="shared" si="31"/>
        <v>2.6002399008869439</v>
      </c>
      <c r="R57" s="429">
        <f>SUM(R50:R56)</f>
        <v>76.323000000000008</v>
      </c>
      <c r="S57" s="80">
        <f t="shared" si="22"/>
        <v>5.2311714018604478</v>
      </c>
      <c r="T57" s="429">
        <f>SUM(T50:T56)</f>
        <v>21.084</v>
      </c>
      <c r="U57" s="80">
        <f t="shared" si="23"/>
        <v>1.9497741724279514</v>
      </c>
      <c r="V57" s="429">
        <v>5.2</v>
      </c>
      <c r="W57" s="80">
        <f t="shared" si="24"/>
        <v>3.4278180619644036</v>
      </c>
      <c r="X57" s="5">
        <v>12.1</v>
      </c>
      <c r="Y57" s="80">
        <f t="shared" si="25"/>
        <v>5.0416666666666661</v>
      </c>
      <c r="Z57" s="5">
        <v>46.8</v>
      </c>
      <c r="AA57" s="80">
        <f t="shared" si="26"/>
        <v>3.8697834409651306</v>
      </c>
      <c r="AB57" s="5">
        <v>255.39</v>
      </c>
      <c r="AC57" s="80">
        <f t="shared" si="27"/>
        <v>3.9284769648660864</v>
      </c>
      <c r="AD57" s="5">
        <v>4.3426740000000006</v>
      </c>
      <c r="AE57" s="80">
        <f t="shared" si="27"/>
        <v>6.0630818388173662</v>
      </c>
      <c r="AF57" s="379">
        <f>SUM(AF50:AF56)</f>
        <v>15.943946999999998</v>
      </c>
      <c r="AG57" s="80">
        <f t="shared" si="28"/>
        <v>5.7598568261878231</v>
      </c>
      <c r="AH57" s="5">
        <f>SUM(AH50:AH56)</f>
        <v>0.44</v>
      </c>
      <c r="AI57" s="80">
        <f t="shared" si="29"/>
        <v>11.702127659574467</v>
      </c>
    </row>
    <row r="58" spans="1:35" s="106" customFormat="1" ht="12.75" customHeight="1">
      <c r="A58" s="408" t="s">
        <v>223</v>
      </c>
      <c r="B58" s="36">
        <f t="shared" si="14"/>
        <v>923.76342799999998</v>
      </c>
      <c r="C58" s="37">
        <f t="shared" si="1"/>
        <v>7.2439774719181793</v>
      </c>
      <c r="D58" s="36"/>
      <c r="E58" s="37">
        <f t="shared" si="15"/>
        <v>0</v>
      </c>
      <c r="F58" s="36"/>
      <c r="G58" s="37">
        <f t="shared" si="16"/>
        <v>0</v>
      </c>
      <c r="H58" s="36"/>
      <c r="I58" s="37">
        <f t="shared" si="30"/>
        <v>0</v>
      </c>
      <c r="J58" s="36">
        <v>1.38</v>
      </c>
      <c r="K58" s="37">
        <f t="shared" si="18"/>
        <v>10.176991150442477</v>
      </c>
      <c r="L58" s="36">
        <v>116.9408</v>
      </c>
      <c r="M58" s="37">
        <f t="shared" si="19"/>
        <v>9.2193161814590834</v>
      </c>
      <c r="N58" s="36">
        <v>3.8502399999999999</v>
      </c>
      <c r="O58" s="37">
        <f t="shared" si="20"/>
        <v>5.5363211526585676</v>
      </c>
      <c r="P58" s="408">
        <v>25.012</v>
      </c>
      <c r="Q58" s="37">
        <f t="shared" si="31"/>
        <v>6.1605759591725153</v>
      </c>
      <c r="R58" s="408">
        <v>119.614</v>
      </c>
      <c r="S58" s="37">
        <f t="shared" si="22"/>
        <v>8.1983325611170361</v>
      </c>
      <c r="T58" s="408">
        <f>108.313+25.243</f>
        <v>133.55600000000001</v>
      </c>
      <c r="U58" s="37">
        <f t="shared" si="23"/>
        <v>12.35078919430789</v>
      </c>
      <c r="V58" s="408">
        <v>8.3000000000000007</v>
      </c>
      <c r="W58" s="37">
        <f t="shared" si="24"/>
        <v>5.4713249835201063</v>
      </c>
      <c r="X58" s="36">
        <v>14.3</v>
      </c>
      <c r="Y58" s="37">
        <f t="shared" si="25"/>
        <v>5.9583333333333339</v>
      </c>
      <c r="Z58" s="36">
        <v>74.349999999999994</v>
      </c>
      <c r="AA58" s="37">
        <f t="shared" si="26"/>
        <v>6.1478290349520828</v>
      </c>
      <c r="AB58" s="36">
        <v>403.91199999999998</v>
      </c>
      <c r="AC58" s="37">
        <f t="shared" si="27"/>
        <v>6.2130819054504505</v>
      </c>
      <c r="AD58" s="36">
        <v>5.4906879999999996</v>
      </c>
      <c r="AE58" s="37">
        <f t="shared" si="27"/>
        <v>7.6658967943282041</v>
      </c>
      <c r="AF58" s="378">
        <v>16.877700000000001</v>
      </c>
      <c r="AG58" s="37">
        <f t="shared" si="28"/>
        <v>6.0971813036853577</v>
      </c>
      <c r="AH58" s="36">
        <v>0.18</v>
      </c>
      <c r="AI58" s="37">
        <f t="shared" si="29"/>
        <v>4.787234042553191</v>
      </c>
    </row>
    <row r="59" spans="1:35" s="106" customFormat="1" ht="12.75" customHeight="1" thickBot="1">
      <c r="A59" s="408" t="s">
        <v>224</v>
      </c>
      <c r="B59" s="36">
        <f t="shared" si="14"/>
        <v>0</v>
      </c>
      <c r="C59" s="37">
        <f t="shared" si="1"/>
        <v>0</v>
      </c>
      <c r="D59" s="36"/>
      <c r="E59" s="37">
        <f t="shared" si="15"/>
        <v>0</v>
      </c>
      <c r="F59" s="36"/>
      <c r="G59" s="37">
        <f t="shared" si="16"/>
        <v>0</v>
      </c>
      <c r="H59" s="36"/>
      <c r="I59" s="37">
        <f t="shared" si="30"/>
        <v>0</v>
      </c>
      <c r="J59" s="36"/>
      <c r="K59" s="37">
        <f t="shared" si="18"/>
        <v>0</v>
      </c>
      <c r="L59" s="36">
        <v>0</v>
      </c>
      <c r="M59" s="37">
        <f t="shared" si="19"/>
        <v>0</v>
      </c>
      <c r="N59" s="36">
        <v>0</v>
      </c>
      <c r="O59" s="37">
        <f t="shared" si="20"/>
        <v>0</v>
      </c>
      <c r="P59" s="408"/>
      <c r="Q59" s="37">
        <f t="shared" si="31"/>
        <v>0</v>
      </c>
      <c r="R59" s="408"/>
      <c r="S59" s="37">
        <f t="shared" si="22"/>
        <v>0</v>
      </c>
      <c r="T59" s="408"/>
      <c r="U59" s="37">
        <f t="shared" si="23"/>
        <v>0</v>
      </c>
      <c r="V59" s="408"/>
      <c r="W59" s="37">
        <f t="shared" si="24"/>
        <v>0</v>
      </c>
      <c r="X59" s="36">
        <v>0</v>
      </c>
      <c r="Y59" s="37">
        <f t="shared" si="25"/>
        <v>0</v>
      </c>
      <c r="Z59" s="36"/>
      <c r="AA59" s="37">
        <f t="shared" si="26"/>
        <v>0</v>
      </c>
      <c r="AB59" s="36">
        <v>0</v>
      </c>
      <c r="AC59" s="37">
        <f t="shared" si="27"/>
        <v>0</v>
      </c>
      <c r="AD59" s="36">
        <v>0</v>
      </c>
      <c r="AE59" s="37">
        <f t="shared" si="27"/>
        <v>0</v>
      </c>
      <c r="AF59" s="378">
        <v>0</v>
      </c>
      <c r="AG59" s="37">
        <f t="shared" si="28"/>
        <v>0</v>
      </c>
      <c r="AH59" s="36"/>
      <c r="AI59" s="37">
        <f t="shared" si="29"/>
        <v>0</v>
      </c>
    </row>
    <row r="60" spans="1:35" ht="12.75" customHeight="1" thickBot="1">
      <c r="A60" s="69" t="s">
        <v>225</v>
      </c>
      <c r="B60" s="5">
        <f t="shared" si="14"/>
        <v>923.76342799999998</v>
      </c>
      <c r="C60" s="80">
        <f t="shared" si="1"/>
        <v>7.2439774719181793</v>
      </c>
      <c r="D60" s="5">
        <f>SUM(D58:D59)</f>
        <v>0</v>
      </c>
      <c r="E60" s="80">
        <f t="shared" si="15"/>
        <v>0</v>
      </c>
      <c r="F60" s="5">
        <f>SUM(F58:F59)</f>
        <v>0</v>
      </c>
      <c r="G60" s="80">
        <f t="shared" si="16"/>
        <v>0</v>
      </c>
      <c r="H60" s="5">
        <f>SUM(H58:H59)</f>
        <v>0</v>
      </c>
      <c r="I60" s="80">
        <f t="shared" si="30"/>
        <v>0</v>
      </c>
      <c r="J60" s="5">
        <f>SUM(J58:J59)</f>
        <v>1.38</v>
      </c>
      <c r="K60" s="80">
        <f t="shared" si="18"/>
        <v>10.176991150442477</v>
      </c>
      <c r="L60" s="5">
        <v>116.9408</v>
      </c>
      <c r="M60" s="80">
        <f t="shared" si="19"/>
        <v>9.2193161814590834</v>
      </c>
      <c r="N60" s="5">
        <v>3.8502399999999999</v>
      </c>
      <c r="O60" s="80">
        <f t="shared" si="20"/>
        <v>5.5363211526585676</v>
      </c>
      <c r="P60" s="429">
        <f>SUM(P58:P59)</f>
        <v>25.012</v>
      </c>
      <c r="Q60" s="80">
        <f t="shared" si="31"/>
        <v>6.1605759591725153</v>
      </c>
      <c r="R60" s="429">
        <f>SUM(R58:R59)</f>
        <v>119.614</v>
      </c>
      <c r="S60" s="80">
        <f t="shared" si="22"/>
        <v>8.1983325611170361</v>
      </c>
      <c r="T60" s="429">
        <f>SUM(T58:T59)</f>
        <v>133.55600000000001</v>
      </c>
      <c r="U60" s="80">
        <f t="shared" si="23"/>
        <v>12.35078919430789</v>
      </c>
      <c r="V60" s="429">
        <v>8.3000000000000007</v>
      </c>
      <c r="W60" s="80">
        <f t="shared" si="24"/>
        <v>5.4713249835201063</v>
      </c>
      <c r="X60" s="5">
        <v>14.3</v>
      </c>
      <c r="Y60" s="80">
        <f t="shared" si="25"/>
        <v>5.9583333333333339</v>
      </c>
      <c r="Z60" s="5">
        <v>74.349999999999994</v>
      </c>
      <c r="AA60" s="80">
        <f t="shared" si="26"/>
        <v>6.1478290349520828</v>
      </c>
      <c r="AB60" s="5">
        <v>403.91199999999998</v>
      </c>
      <c r="AC60" s="80">
        <f t="shared" si="27"/>
        <v>6.2130819054504505</v>
      </c>
      <c r="AD60" s="5">
        <v>5.4906879999999996</v>
      </c>
      <c r="AE60" s="80">
        <f t="shared" si="27"/>
        <v>7.6658967943282041</v>
      </c>
      <c r="AF60" s="379">
        <f>SUM(AF58:AF59)</f>
        <v>16.877700000000001</v>
      </c>
      <c r="AG60" s="80">
        <f t="shared" si="28"/>
        <v>6.0971813036853577</v>
      </c>
      <c r="AH60" s="5">
        <f>SUM(AH58:AH59)</f>
        <v>0.18</v>
      </c>
      <c r="AI60" s="80">
        <f t="shared" si="29"/>
        <v>4.787234042553191</v>
      </c>
    </row>
    <row r="61" spans="1:35" ht="12.75" customHeight="1">
      <c r="A61" s="408" t="s">
        <v>226</v>
      </c>
      <c r="B61" s="36">
        <f t="shared" si="14"/>
        <v>233.99072200000003</v>
      </c>
      <c r="C61" s="37">
        <f t="shared" si="1"/>
        <v>1.8349108304446426</v>
      </c>
      <c r="D61" s="36"/>
      <c r="E61" s="37">
        <f t="shared" si="15"/>
        <v>0</v>
      </c>
      <c r="F61" s="36"/>
      <c r="G61" s="37">
        <f t="shared" si="16"/>
        <v>0</v>
      </c>
      <c r="H61" s="36"/>
      <c r="I61" s="37">
        <f t="shared" si="30"/>
        <v>0</v>
      </c>
      <c r="J61" s="36">
        <v>0.46</v>
      </c>
      <c r="K61" s="37">
        <f t="shared" si="18"/>
        <v>3.3923303834808261</v>
      </c>
      <c r="L61" s="36">
        <v>73.730882500000007</v>
      </c>
      <c r="M61" s="37">
        <f t="shared" si="19"/>
        <v>5.8127558397540326</v>
      </c>
      <c r="N61" s="36">
        <v>0.81036249999999999</v>
      </c>
      <c r="O61" s="37">
        <f t="shared" si="20"/>
        <v>1.1652330893843705</v>
      </c>
      <c r="P61" s="408">
        <v>5.2610000000000001</v>
      </c>
      <c r="Q61" s="37">
        <f t="shared" si="31"/>
        <v>1.2958096162324724</v>
      </c>
      <c r="R61" s="408">
        <v>43.36</v>
      </c>
      <c r="S61" s="37">
        <f t="shared" si="22"/>
        <v>2.9718904129118218</v>
      </c>
      <c r="T61" s="408"/>
      <c r="U61" s="37">
        <f t="shared" si="23"/>
        <v>0</v>
      </c>
      <c r="V61" s="408">
        <v>1.7</v>
      </c>
      <c r="W61" s="37">
        <f t="shared" si="24"/>
        <v>1.1206328279499012</v>
      </c>
      <c r="X61" s="36">
        <v>3</v>
      </c>
      <c r="Y61" s="37">
        <f t="shared" si="25"/>
        <v>1.25</v>
      </c>
      <c r="Z61" s="36">
        <v>15.6</v>
      </c>
      <c r="AA61" s="37">
        <f t="shared" si="26"/>
        <v>1.2899278136550436</v>
      </c>
      <c r="AB61" s="36">
        <v>84.93</v>
      </c>
      <c r="AC61" s="37">
        <f t="shared" si="27"/>
        <v>1.3064158683819913</v>
      </c>
      <c r="AD61" s="36">
        <v>1.53451</v>
      </c>
      <c r="AE61" s="37">
        <f t="shared" si="27"/>
        <v>2.1424264663853734</v>
      </c>
      <c r="AF61" s="378">
        <v>3.5439669999999999</v>
      </c>
      <c r="AG61" s="37">
        <f t="shared" si="28"/>
        <v>1.2802816339476282</v>
      </c>
      <c r="AH61" s="36">
        <v>0.06</v>
      </c>
      <c r="AI61" s="37">
        <f t="shared" si="29"/>
        <v>1.5957446808510638</v>
      </c>
    </row>
    <row r="62" spans="1:35" ht="12.75" customHeight="1" thickBot="1">
      <c r="A62" s="408" t="s">
        <v>227</v>
      </c>
      <c r="B62" s="36">
        <f t="shared" si="14"/>
        <v>522.63500299999987</v>
      </c>
      <c r="C62" s="37">
        <f t="shared" si="1"/>
        <v>4.0984044973123677</v>
      </c>
      <c r="D62" s="36"/>
      <c r="E62" s="37">
        <f t="shared" si="15"/>
        <v>0</v>
      </c>
      <c r="F62" s="36"/>
      <c r="G62" s="37">
        <f t="shared" si="16"/>
        <v>0</v>
      </c>
      <c r="H62" s="36"/>
      <c r="I62" s="37">
        <f t="shared" si="30"/>
        <v>0</v>
      </c>
      <c r="J62" s="36">
        <v>0.78</v>
      </c>
      <c r="K62" s="37">
        <f t="shared" si="18"/>
        <v>5.7522123893805306</v>
      </c>
      <c r="L62" s="36">
        <v>27.165600000000001</v>
      </c>
      <c r="M62" s="37">
        <f t="shared" si="19"/>
        <v>2.1416670286080213</v>
      </c>
      <c r="N62" s="36">
        <v>2.5753140000000001</v>
      </c>
      <c r="O62" s="37">
        <f t="shared" si="20"/>
        <v>3.7030848396301912</v>
      </c>
      <c r="P62" s="408">
        <f>2.439+16.73</f>
        <v>19.169</v>
      </c>
      <c r="Q62" s="37">
        <f t="shared" si="31"/>
        <v>4.7214169423228025</v>
      </c>
      <c r="R62" s="408">
        <v>121.399</v>
      </c>
      <c r="S62" s="37">
        <f t="shared" si="22"/>
        <v>8.3206762969806789</v>
      </c>
      <c r="T62" s="408"/>
      <c r="U62" s="37">
        <f t="shared" si="23"/>
        <v>0</v>
      </c>
      <c r="V62" s="408">
        <v>5.6</v>
      </c>
      <c r="W62" s="37">
        <f t="shared" si="24"/>
        <v>3.6914963744232039</v>
      </c>
      <c r="X62" s="36">
        <v>9.6999999999999993</v>
      </c>
      <c r="Y62" s="37">
        <f t="shared" si="25"/>
        <v>4.0416666666666661</v>
      </c>
      <c r="Z62" s="36">
        <v>49.8</v>
      </c>
      <c r="AA62" s="37">
        <f t="shared" si="26"/>
        <v>4.1178464820526388</v>
      </c>
      <c r="AB62" s="36">
        <v>270.13</v>
      </c>
      <c r="AC62" s="37">
        <f t="shared" si="27"/>
        <v>4.1552115686568616</v>
      </c>
      <c r="AD62" s="36">
        <v>4.9011480000000001</v>
      </c>
      <c r="AE62" s="37">
        <f t="shared" si="27"/>
        <v>6.8428027128345477</v>
      </c>
      <c r="AF62" s="378">
        <v>11.284941</v>
      </c>
      <c r="AG62" s="37">
        <f t="shared" si="28"/>
        <v>4.0767599423139611</v>
      </c>
      <c r="AH62" s="36">
        <v>0.13</v>
      </c>
      <c r="AI62" s="37">
        <f t="shared" si="29"/>
        <v>3.4574468085106385</v>
      </c>
    </row>
    <row r="63" spans="1:35" ht="12.75" customHeight="1" thickBot="1">
      <c r="A63" s="69" t="s">
        <v>228</v>
      </c>
      <c r="B63" s="5">
        <f t="shared" si="14"/>
        <v>756.63572499999998</v>
      </c>
      <c r="C63" s="80">
        <f t="shared" si="1"/>
        <v>5.9333937458590089</v>
      </c>
      <c r="D63" s="5">
        <f>SUM(D61:D62)</f>
        <v>0</v>
      </c>
      <c r="E63" s="80">
        <f t="shared" si="15"/>
        <v>0</v>
      </c>
      <c r="F63" s="5">
        <f>SUM(F61:F62)</f>
        <v>0</v>
      </c>
      <c r="G63" s="80">
        <f t="shared" si="16"/>
        <v>0</v>
      </c>
      <c r="H63" s="5">
        <f>SUM(H61:H62)</f>
        <v>0</v>
      </c>
      <c r="I63" s="80">
        <f t="shared" si="30"/>
        <v>0</v>
      </c>
      <c r="J63" s="5">
        <f>SUM(J61:J62)</f>
        <v>1.24</v>
      </c>
      <c r="K63" s="80">
        <f t="shared" si="18"/>
        <v>9.1445427728613566</v>
      </c>
      <c r="L63" s="5">
        <v>100.89648250000003</v>
      </c>
      <c r="M63" s="80">
        <f t="shared" si="19"/>
        <v>7.9544228683620561</v>
      </c>
      <c r="N63" s="5">
        <v>3.3856764999999993</v>
      </c>
      <c r="O63" s="80">
        <f t="shared" si="20"/>
        <v>4.8683179290145606</v>
      </c>
      <c r="P63" s="429">
        <f>SUM(P61:P62)</f>
        <v>24.43</v>
      </c>
      <c r="Q63" s="80">
        <f t="shared" si="31"/>
        <v>6.0172265585552749</v>
      </c>
      <c r="R63" s="429">
        <f>SUM(R61:R62)</f>
        <v>164.75900000000001</v>
      </c>
      <c r="S63" s="80">
        <f t="shared" si="22"/>
        <v>11.292566709892501</v>
      </c>
      <c r="T63" s="429">
        <f>SUM(T61:T62)</f>
        <v>0</v>
      </c>
      <c r="U63" s="80">
        <f t="shared" si="23"/>
        <v>0</v>
      </c>
      <c r="V63" s="429">
        <v>7.3</v>
      </c>
      <c r="W63" s="80">
        <f t="shared" si="24"/>
        <v>4.8121292023731046</v>
      </c>
      <c r="X63" s="5">
        <v>12.7</v>
      </c>
      <c r="Y63" s="80">
        <f t="shared" si="25"/>
        <v>5.2916666666666661</v>
      </c>
      <c r="Z63" s="5">
        <v>65.400000000000006</v>
      </c>
      <c r="AA63" s="80">
        <f t="shared" si="26"/>
        <v>5.4077742957076831</v>
      </c>
      <c r="AB63" s="5">
        <v>355.07</v>
      </c>
      <c r="AC63" s="80">
        <f t="shared" si="27"/>
        <v>5.4617812597008548</v>
      </c>
      <c r="AD63" s="5">
        <v>6.4356580000000001</v>
      </c>
      <c r="AE63" s="80">
        <f t="shared" si="27"/>
        <v>8.985229179219921</v>
      </c>
      <c r="AF63" s="379">
        <f>SUM(AF61:AF62)</f>
        <v>14.828908</v>
      </c>
      <c r="AG63" s="80">
        <f t="shared" si="28"/>
        <v>5.3570415762615893</v>
      </c>
      <c r="AH63" s="5">
        <f>SUM(AH61:AH62)</f>
        <v>0.19</v>
      </c>
      <c r="AI63" s="80">
        <f t="shared" si="29"/>
        <v>5.0531914893617014</v>
      </c>
    </row>
    <row r="64" spans="1:35" ht="12.75" customHeight="1">
      <c r="A64" s="408" t="s">
        <v>229</v>
      </c>
      <c r="B64" s="36">
        <f t="shared" si="14"/>
        <v>0</v>
      </c>
      <c r="C64" s="37">
        <f t="shared" si="1"/>
        <v>0</v>
      </c>
      <c r="D64" s="36"/>
      <c r="E64" s="37">
        <f t="shared" si="15"/>
        <v>0</v>
      </c>
      <c r="F64" s="36"/>
      <c r="G64" s="37">
        <f t="shared" si="16"/>
        <v>0</v>
      </c>
      <c r="H64" s="36"/>
      <c r="I64" s="37">
        <f t="shared" si="30"/>
        <v>0</v>
      </c>
      <c r="J64" s="36"/>
      <c r="K64" s="37">
        <f t="shared" si="18"/>
        <v>0</v>
      </c>
      <c r="L64" s="36">
        <v>0</v>
      </c>
      <c r="M64" s="37">
        <f t="shared" si="19"/>
        <v>0</v>
      </c>
      <c r="N64" s="36">
        <v>0</v>
      </c>
      <c r="O64" s="37">
        <f t="shared" si="20"/>
        <v>0</v>
      </c>
      <c r="P64" s="408"/>
      <c r="Q64" s="37">
        <f t="shared" si="31"/>
        <v>0</v>
      </c>
      <c r="R64" s="408"/>
      <c r="S64" s="37">
        <f t="shared" si="22"/>
        <v>0</v>
      </c>
      <c r="T64" s="408"/>
      <c r="U64" s="37">
        <f t="shared" si="23"/>
        <v>0</v>
      </c>
      <c r="V64" s="408"/>
      <c r="W64" s="37">
        <f t="shared" si="24"/>
        <v>0</v>
      </c>
      <c r="X64" s="36">
        <v>0</v>
      </c>
      <c r="Y64" s="37">
        <f t="shared" si="25"/>
        <v>0</v>
      </c>
      <c r="Z64" s="36"/>
      <c r="AA64" s="37">
        <f t="shared" si="26"/>
        <v>0</v>
      </c>
      <c r="AB64" s="36">
        <v>0</v>
      </c>
      <c r="AC64" s="37">
        <f t="shared" si="27"/>
        <v>0</v>
      </c>
      <c r="AD64" s="36">
        <v>0</v>
      </c>
      <c r="AE64" s="37">
        <f t="shared" si="27"/>
        <v>0</v>
      </c>
      <c r="AF64" s="378">
        <v>0</v>
      </c>
      <c r="AG64" s="37">
        <f t="shared" si="28"/>
        <v>0</v>
      </c>
      <c r="AH64" s="36"/>
      <c r="AI64" s="37">
        <f t="shared" si="29"/>
        <v>0</v>
      </c>
    </row>
    <row r="65" spans="1:35" ht="12.75" customHeight="1" thickBot="1">
      <c r="A65" s="408" t="s">
        <v>230</v>
      </c>
      <c r="B65" s="36">
        <f t="shared" si="14"/>
        <v>0</v>
      </c>
      <c r="C65" s="37">
        <f t="shared" si="1"/>
        <v>0</v>
      </c>
      <c r="D65" s="36"/>
      <c r="E65" s="37">
        <f t="shared" si="15"/>
        <v>0</v>
      </c>
      <c r="F65" s="36"/>
      <c r="G65" s="37">
        <f t="shared" si="16"/>
        <v>0</v>
      </c>
      <c r="H65" s="36"/>
      <c r="I65" s="37">
        <f t="shared" si="30"/>
        <v>0</v>
      </c>
      <c r="J65" s="36"/>
      <c r="K65" s="37">
        <f t="shared" si="18"/>
        <v>0</v>
      </c>
      <c r="L65" s="36">
        <v>0</v>
      </c>
      <c r="M65" s="37">
        <f t="shared" si="19"/>
        <v>0</v>
      </c>
      <c r="N65" s="36">
        <v>0</v>
      </c>
      <c r="O65" s="37">
        <f t="shared" si="20"/>
        <v>0</v>
      </c>
      <c r="P65" s="408"/>
      <c r="Q65" s="37">
        <f t="shared" si="31"/>
        <v>0</v>
      </c>
      <c r="R65" s="408"/>
      <c r="S65" s="37">
        <f t="shared" si="22"/>
        <v>0</v>
      </c>
      <c r="T65" s="408"/>
      <c r="U65" s="37">
        <f t="shared" si="23"/>
        <v>0</v>
      </c>
      <c r="V65" s="408"/>
      <c r="W65" s="37">
        <f t="shared" si="24"/>
        <v>0</v>
      </c>
      <c r="X65" s="36">
        <v>0</v>
      </c>
      <c r="Y65" s="37">
        <f t="shared" si="25"/>
        <v>0</v>
      </c>
      <c r="Z65" s="36"/>
      <c r="AA65" s="37">
        <f t="shared" si="26"/>
        <v>0</v>
      </c>
      <c r="AB65" s="36">
        <v>0</v>
      </c>
      <c r="AC65" s="37">
        <f t="shared" si="27"/>
        <v>0</v>
      </c>
      <c r="AD65" s="36">
        <v>0</v>
      </c>
      <c r="AE65" s="37">
        <f t="shared" si="27"/>
        <v>0</v>
      </c>
      <c r="AF65" s="378">
        <v>0</v>
      </c>
      <c r="AG65" s="37">
        <f t="shared" si="28"/>
        <v>0</v>
      </c>
      <c r="AH65" s="36"/>
      <c r="AI65" s="37">
        <f t="shared" si="29"/>
        <v>0</v>
      </c>
    </row>
    <row r="66" spans="1:35" ht="12.75" customHeight="1" thickBot="1">
      <c r="A66" s="69" t="s">
        <v>231</v>
      </c>
      <c r="B66" s="43">
        <f t="shared" si="14"/>
        <v>0</v>
      </c>
      <c r="C66" s="80">
        <f t="shared" si="1"/>
        <v>0</v>
      </c>
      <c r="D66" s="43">
        <f>SUM(D64:D65)</f>
        <v>0</v>
      </c>
      <c r="E66" s="80">
        <f t="shared" si="15"/>
        <v>0</v>
      </c>
      <c r="F66" s="43">
        <f>SUM(F64:F65)</f>
        <v>0</v>
      </c>
      <c r="G66" s="80">
        <f t="shared" si="16"/>
        <v>0</v>
      </c>
      <c r="H66" s="43">
        <f>SUM(H64:H65)</f>
        <v>0</v>
      </c>
      <c r="I66" s="80">
        <f t="shared" si="30"/>
        <v>0</v>
      </c>
      <c r="J66" s="43">
        <f>SUM(J64:J65)</f>
        <v>0</v>
      </c>
      <c r="K66" s="80">
        <f t="shared" si="18"/>
        <v>0</v>
      </c>
      <c r="L66" s="43">
        <v>0</v>
      </c>
      <c r="M66" s="80">
        <f t="shared" si="19"/>
        <v>0</v>
      </c>
      <c r="N66" s="43">
        <v>0</v>
      </c>
      <c r="O66" s="80">
        <f t="shared" si="20"/>
        <v>0</v>
      </c>
      <c r="P66" s="429">
        <f>SUM(P64:P65)</f>
        <v>0</v>
      </c>
      <c r="Q66" s="80">
        <f t="shared" si="31"/>
        <v>0</v>
      </c>
      <c r="R66" s="429">
        <f>SUM(R64:R65)</f>
        <v>0</v>
      </c>
      <c r="S66" s="80">
        <f t="shared" si="22"/>
        <v>0</v>
      </c>
      <c r="T66" s="429">
        <f>SUM(T64:T65)</f>
        <v>0</v>
      </c>
      <c r="U66" s="80">
        <f t="shared" si="23"/>
        <v>0</v>
      </c>
      <c r="V66" s="429">
        <v>0</v>
      </c>
      <c r="W66" s="80">
        <f t="shared" si="24"/>
        <v>0</v>
      </c>
      <c r="X66" s="43">
        <v>0</v>
      </c>
      <c r="Y66" s="80">
        <f t="shared" si="25"/>
        <v>0</v>
      </c>
      <c r="Z66" s="43">
        <v>0</v>
      </c>
      <c r="AA66" s="80">
        <f t="shared" si="26"/>
        <v>0</v>
      </c>
      <c r="AB66" s="43">
        <v>0</v>
      </c>
      <c r="AC66" s="80">
        <f t="shared" si="27"/>
        <v>0</v>
      </c>
      <c r="AD66" s="43">
        <v>0</v>
      </c>
      <c r="AE66" s="80">
        <f t="shared" si="27"/>
        <v>0</v>
      </c>
      <c r="AF66" s="379">
        <f>SUM(AF64:AF65)</f>
        <v>0</v>
      </c>
      <c r="AG66" s="80">
        <f t="shared" si="28"/>
        <v>0</v>
      </c>
      <c r="AH66" s="43">
        <f>SUM(AH64:AH65)</f>
        <v>0</v>
      </c>
      <c r="AI66" s="80">
        <f t="shared" si="29"/>
        <v>0</v>
      </c>
    </row>
    <row r="67" spans="1:35" ht="12.75" customHeight="1">
      <c r="A67" s="408" t="s">
        <v>232</v>
      </c>
      <c r="B67" s="43">
        <f t="shared" si="14"/>
        <v>0</v>
      </c>
      <c r="C67" s="82">
        <f t="shared" si="1"/>
        <v>0</v>
      </c>
      <c r="D67" s="43"/>
      <c r="E67" s="82">
        <f t="shared" si="15"/>
        <v>0</v>
      </c>
      <c r="F67" s="43"/>
      <c r="G67" s="82">
        <f t="shared" si="16"/>
        <v>0</v>
      </c>
      <c r="H67" s="43"/>
      <c r="I67" s="82">
        <f t="shared" si="30"/>
        <v>0</v>
      </c>
      <c r="J67" s="43"/>
      <c r="K67" s="82">
        <f t="shared" si="18"/>
        <v>0</v>
      </c>
      <c r="L67" s="43">
        <v>0</v>
      </c>
      <c r="M67" s="82">
        <f t="shared" si="19"/>
        <v>0</v>
      </c>
      <c r="N67" s="43">
        <v>0</v>
      </c>
      <c r="O67" s="82">
        <f t="shared" si="20"/>
        <v>0</v>
      </c>
      <c r="P67" s="408"/>
      <c r="Q67" s="82">
        <f t="shared" si="31"/>
        <v>0</v>
      </c>
      <c r="R67" s="408"/>
      <c r="S67" s="82">
        <f t="shared" si="22"/>
        <v>0</v>
      </c>
      <c r="T67" s="408"/>
      <c r="U67" s="82">
        <f t="shared" si="23"/>
        <v>0</v>
      </c>
      <c r="V67" s="408"/>
      <c r="W67" s="82">
        <f t="shared" si="24"/>
        <v>0</v>
      </c>
      <c r="X67" s="43">
        <v>0</v>
      </c>
      <c r="Y67" s="82">
        <f t="shared" si="25"/>
        <v>0</v>
      </c>
      <c r="Z67" s="43"/>
      <c r="AA67" s="82">
        <f t="shared" si="26"/>
        <v>0</v>
      </c>
      <c r="AB67" s="43">
        <v>0</v>
      </c>
      <c r="AC67" s="82">
        <f t="shared" si="27"/>
        <v>0</v>
      </c>
      <c r="AD67" s="43">
        <v>0</v>
      </c>
      <c r="AE67" s="82">
        <f t="shared" si="27"/>
        <v>0</v>
      </c>
      <c r="AF67" s="378">
        <v>0</v>
      </c>
      <c r="AG67" s="82">
        <f t="shared" si="28"/>
        <v>0</v>
      </c>
      <c r="AH67" s="43"/>
      <c r="AI67" s="82">
        <f t="shared" si="29"/>
        <v>0</v>
      </c>
    </row>
    <row r="68" spans="1:35" ht="12.75" customHeight="1" thickBot="1">
      <c r="A68" s="408" t="s">
        <v>233</v>
      </c>
      <c r="B68" s="36">
        <f t="shared" si="14"/>
        <v>0</v>
      </c>
      <c r="C68" s="83">
        <f t="shared" si="1"/>
        <v>0</v>
      </c>
      <c r="D68" s="36"/>
      <c r="E68" s="83">
        <f t="shared" si="15"/>
        <v>0</v>
      </c>
      <c r="F68" s="36"/>
      <c r="G68" s="83">
        <f t="shared" si="16"/>
        <v>0</v>
      </c>
      <c r="H68" s="36"/>
      <c r="I68" s="83">
        <f t="shared" si="30"/>
        <v>0</v>
      </c>
      <c r="J68" s="36"/>
      <c r="K68" s="83">
        <f t="shared" si="18"/>
        <v>0</v>
      </c>
      <c r="L68" s="36">
        <v>0</v>
      </c>
      <c r="M68" s="83">
        <f t="shared" si="19"/>
        <v>0</v>
      </c>
      <c r="N68" s="36">
        <v>0</v>
      </c>
      <c r="O68" s="83">
        <f t="shared" si="20"/>
        <v>0</v>
      </c>
      <c r="P68" s="408"/>
      <c r="Q68" s="83">
        <f t="shared" si="31"/>
        <v>0</v>
      </c>
      <c r="R68" s="408"/>
      <c r="S68" s="83">
        <f t="shared" si="22"/>
        <v>0</v>
      </c>
      <c r="T68" s="408"/>
      <c r="U68" s="83">
        <f t="shared" si="23"/>
        <v>0</v>
      </c>
      <c r="V68" s="408"/>
      <c r="W68" s="83">
        <f t="shared" si="24"/>
        <v>0</v>
      </c>
      <c r="X68" s="36">
        <v>0</v>
      </c>
      <c r="Y68" s="83">
        <f t="shared" si="25"/>
        <v>0</v>
      </c>
      <c r="Z68" s="36"/>
      <c r="AA68" s="83">
        <f t="shared" si="26"/>
        <v>0</v>
      </c>
      <c r="AB68" s="36">
        <v>0</v>
      </c>
      <c r="AC68" s="83">
        <f t="shared" si="27"/>
        <v>0</v>
      </c>
      <c r="AD68" s="36">
        <v>0</v>
      </c>
      <c r="AE68" s="83">
        <f t="shared" si="27"/>
        <v>0</v>
      </c>
      <c r="AF68" s="378">
        <v>0</v>
      </c>
      <c r="AG68" s="83">
        <f t="shared" si="28"/>
        <v>0</v>
      </c>
      <c r="AH68" s="36"/>
      <c r="AI68" s="83">
        <f t="shared" si="29"/>
        <v>0</v>
      </c>
    </row>
    <row r="69" spans="1:35" ht="12.75" customHeight="1" thickBot="1">
      <c r="A69" s="69" t="s">
        <v>234</v>
      </c>
      <c r="B69" s="43">
        <f t="shared" si="14"/>
        <v>0</v>
      </c>
      <c r="C69" s="80">
        <f t="shared" si="1"/>
        <v>0</v>
      </c>
      <c r="D69" s="43">
        <f>SUM(D67:D68)</f>
        <v>0</v>
      </c>
      <c r="E69" s="80">
        <f t="shared" si="15"/>
        <v>0</v>
      </c>
      <c r="F69" s="43">
        <f>SUM(F67:F68)</f>
        <v>0</v>
      </c>
      <c r="G69" s="80">
        <f t="shared" si="16"/>
        <v>0</v>
      </c>
      <c r="H69" s="43">
        <f>SUM(H67:H68)</f>
        <v>0</v>
      </c>
      <c r="I69" s="80">
        <f t="shared" si="30"/>
        <v>0</v>
      </c>
      <c r="J69" s="43">
        <f>SUM(J67:J68)</f>
        <v>0</v>
      </c>
      <c r="K69" s="80">
        <f t="shared" si="18"/>
        <v>0</v>
      </c>
      <c r="L69" s="43">
        <v>0</v>
      </c>
      <c r="M69" s="80">
        <f t="shared" si="19"/>
        <v>0</v>
      </c>
      <c r="N69" s="43">
        <v>0</v>
      </c>
      <c r="O69" s="80">
        <f t="shared" si="20"/>
        <v>0</v>
      </c>
      <c r="P69" s="429">
        <f>SUM(P67:P68)</f>
        <v>0</v>
      </c>
      <c r="Q69" s="80">
        <f t="shared" si="31"/>
        <v>0</v>
      </c>
      <c r="R69" s="429">
        <f>SUM(R67:R68)</f>
        <v>0</v>
      </c>
      <c r="S69" s="80">
        <f t="shared" si="22"/>
        <v>0</v>
      </c>
      <c r="T69" s="429">
        <f>SUM(T67:T68)</f>
        <v>0</v>
      </c>
      <c r="U69" s="80">
        <f t="shared" si="23"/>
        <v>0</v>
      </c>
      <c r="V69" s="429">
        <v>0</v>
      </c>
      <c r="W69" s="80">
        <f t="shared" si="24"/>
        <v>0</v>
      </c>
      <c r="X69" s="43">
        <v>0</v>
      </c>
      <c r="Y69" s="80">
        <f t="shared" si="25"/>
        <v>0</v>
      </c>
      <c r="Z69" s="43">
        <v>0</v>
      </c>
      <c r="AA69" s="80">
        <f t="shared" si="26"/>
        <v>0</v>
      </c>
      <c r="AB69" s="43">
        <v>0</v>
      </c>
      <c r="AC69" s="80">
        <f t="shared" si="27"/>
        <v>0</v>
      </c>
      <c r="AD69" s="43">
        <v>0</v>
      </c>
      <c r="AE69" s="80">
        <f t="shared" si="27"/>
        <v>0</v>
      </c>
      <c r="AF69" s="379">
        <f>SUM(AF67:AF68)</f>
        <v>0</v>
      </c>
      <c r="AG69" s="80">
        <f t="shared" si="28"/>
        <v>0</v>
      </c>
      <c r="AH69" s="43">
        <f>SUM(AH67:AH68)</f>
        <v>0</v>
      </c>
      <c r="AI69" s="80">
        <f t="shared" si="29"/>
        <v>0</v>
      </c>
    </row>
    <row r="70" spans="1:35" ht="12.75" customHeight="1" thickBot="1">
      <c r="A70" s="69" t="s">
        <v>235</v>
      </c>
      <c r="B70" s="5">
        <f t="shared" si="14"/>
        <v>0</v>
      </c>
      <c r="C70" s="80">
        <f t="shared" ref="C70:C78" si="32">B70/B$12*100</f>
        <v>0</v>
      </c>
      <c r="D70" s="5"/>
      <c r="E70" s="80">
        <f t="shared" si="15"/>
        <v>0</v>
      </c>
      <c r="F70" s="5"/>
      <c r="G70" s="80">
        <f t="shared" si="16"/>
        <v>0</v>
      </c>
      <c r="H70" s="5"/>
      <c r="I70" s="80">
        <f t="shared" si="30"/>
        <v>0</v>
      </c>
      <c r="J70" s="5"/>
      <c r="K70" s="80">
        <f t="shared" si="18"/>
        <v>0</v>
      </c>
      <c r="L70" s="5">
        <v>0</v>
      </c>
      <c r="M70" s="80">
        <f t="shared" si="19"/>
        <v>0</v>
      </c>
      <c r="N70" s="5">
        <v>0</v>
      </c>
      <c r="O70" s="80">
        <f t="shared" si="20"/>
        <v>0</v>
      </c>
      <c r="P70" s="420"/>
      <c r="Q70" s="80">
        <f t="shared" si="31"/>
        <v>0</v>
      </c>
      <c r="R70" s="420"/>
      <c r="S70" s="80">
        <f t="shared" si="22"/>
        <v>0</v>
      </c>
      <c r="T70" s="420"/>
      <c r="U70" s="80">
        <f t="shared" si="23"/>
        <v>0</v>
      </c>
      <c r="V70" s="420"/>
      <c r="W70" s="80">
        <f t="shared" si="24"/>
        <v>0</v>
      </c>
      <c r="X70" s="5">
        <v>0</v>
      </c>
      <c r="Y70" s="80">
        <f t="shared" si="25"/>
        <v>0</v>
      </c>
      <c r="Z70" s="5"/>
      <c r="AA70" s="80">
        <f t="shared" si="26"/>
        <v>0</v>
      </c>
      <c r="AB70" s="5">
        <v>0</v>
      </c>
      <c r="AC70" s="80">
        <f t="shared" si="27"/>
        <v>0</v>
      </c>
      <c r="AD70" s="5">
        <v>0</v>
      </c>
      <c r="AE70" s="80">
        <f t="shared" si="27"/>
        <v>0</v>
      </c>
      <c r="AF70" s="378">
        <v>0</v>
      </c>
      <c r="AG70" s="80">
        <f t="shared" si="28"/>
        <v>0</v>
      </c>
      <c r="AH70" s="5"/>
      <c r="AI70" s="80">
        <f t="shared" si="29"/>
        <v>0</v>
      </c>
    </row>
    <row r="71" spans="1:35" ht="12.75" customHeight="1" thickBot="1">
      <c r="A71" s="69" t="s">
        <v>236</v>
      </c>
      <c r="B71" s="5">
        <f t="shared" si="14"/>
        <v>0</v>
      </c>
      <c r="C71" s="80">
        <f t="shared" si="32"/>
        <v>0</v>
      </c>
      <c r="D71" s="5"/>
      <c r="E71" s="80">
        <f t="shared" si="15"/>
        <v>0</v>
      </c>
      <c r="F71" s="5"/>
      <c r="G71" s="80">
        <f t="shared" si="16"/>
        <v>0</v>
      </c>
      <c r="H71" s="5"/>
      <c r="I71" s="80">
        <f t="shared" si="30"/>
        <v>0</v>
      </c>
      <c r="J71" s="5"/>
      <c r="K71" s="80">
        <f t="shared" si="18"/>
        <v>0</v>
      </c>
      <c r="L71" s="5">
        <v>0</v>
      </c>
      <c r="M71" s="80">
        <f t="shared" si="19"/>
        <v>0</v>
      </c>
      <c r="N71" s="5">
        <v>0</v>
      </c>
      <c r="O71" s="80">
        <f t="shared" si="20"/>
        <v>0</v>
      </c>
      <c r="P71" s="429"/>
      <c r="Q71" s="80">
        <f t="shared" si="31"/>
        <v>0</v>
      </c>
      <c r="R71" s="429"/>
      <c r="S71" s="80">
        <f t="shared" si="22"/>
        <v>0</v>
      </c>
      <c r="T71" s="429"/>
      <c r="U71" s="80">
        <f t="shared" si="23"/>
        <v>0</v>
      </c>
      <c r="V71" s="429"/>
      <c r="W71" s="80">
        <f t="shared" si="24"/>
        <v>0</v>
      </c>
      <c r="X71" s="5">
        <v>0</v>
      </c>
      <c r="Y71" s="80">
        <f t="shared" si="25"/>
        <v>0</v>
      </c>
      <c r="Z71" s="5"/>
      <c r="AA71" s="80">
        <f t="shared" si="26"/>
        <v>0</v>
      </c>
      <c r="AB71" s="5">
        <v>0</v>
      </c>
      <c r="AC71" s="80">
        <f t="shared" si="27"/>
        <v>0</v>
      </c>
      <c r="AD71" s="5">
        <v>0</v>
      </c>
      <c r="AE71" s="80">
        <f t="shared" si="27"/>
        <v>0</v>
      </c>
      <c r="AF71" s="379">
        <v>0</v>
      </c>
      <c r="AG71" s="80">
        <f t="shared" si="28"/>
        <v>0</v>
      </c>
      <c r="AH71" s="5"/>
      <c r="AI71" s="80">
        <f t="shared" si="29"/>
        <v>0</v>
      </c>
    </row>
    <row r="72" spans="1:35" ht="12.75" customHeight="1" thickBot="1">
      <c r="A72" s="406" t="s">
        <v>126</v>
      </c>
      <c r="B72" s="36">
        <f t="shared" si="14"/>
        <v>12596.080416030001</v>
      </c>
      <c r="C72" s="80">
        <f t="shared" si="32"/>
        <v>98.776071884273705</v>
      </c>
      <c r="D72" s="36">
        <f>D71+D70+D69+D66+D63+D60+D57+D49+D46+D38+D33+D25+D20</f>
        <v>0</v>
      </c>
      <c r="E72" s="80">
        <f t="shared" si="15"/>
        <v>0</v>
      </c>
      <c r="F72" s="36">
        <f>F71+F70+F69+F66+F63+F60+F57+F49+F46+F38+F33+F25+F20</f>
        <v>0</v>
      </c>
      <c r="G72" s="80">
        <f t="shared" si="16"/>
        <v>0</v>
      </c>
      <c r="H72" s="36">
        <f>H71+H70+H69+H66+H63+H60+H57+H49+H46+H38+H33+H25+H20</f>
        <v>0</v>
      </c>
      <c r="I72" s="80">
        <f t="shared" si="30"/>
        <v>0</v>
      </c>
      <c r="J72" s="36">
        <f>J71+J70+J69+J66+J63+J60+J57+J49+J46+J38+J33+J25+J20</f>
        <v>13.47</v>
      </c>
      <c r="K72" s="80">
        <f t="shared" si="18"/>
        <v>99.336283185840713</v>
      </c>
      <c r="L72" s="36">
        <v>1259.4015669300002</v>
      </c>
      <c r="M72" s="80">
        <f t="shared" si="19"/>
        <v>99.288026462557767</v>
      </c>
      <c r="N72" s="36">
        <v>61.426362099999984</v>
      </c>
      <c r="O72" s="80">
        <f t="shared" si="20"/>
        <v>88.325940155703151</v>
      </c>
      <c r="P72" s="591">
        <f>P20+P25+P33+P38+P46+P49+P57+P60+P63+P66+P69+P70+P71</f>
        <v>406.00099999999998</v>
      </c>
      <c r="Q72" s="80">
        <f t="shared" si="31"/>
        <v>100</v>
      </c>
      <c r="R72" s="591">
        <f>R20+R25+R33+R38+R46+R49+R57+R60+R63+R66+R69+R70+R71</f>
        <v>1459.0040000000001</v>
      </c>
      <c r="S72" s="80">
        <f t="shared" si="22"/>
        <v>100</v>
      </c>
      <c r="T72" s="591">
        <f>T20+T25+T33+T38+T46+T49+T57+T60+T63+T66+T69+T70+T71</f>
        <v>1056.076</v>
      </c>
      <c r="U72" s="80">
        <f t="shared" si="23"/>
        <v>97.662194503937656</v>
      </c>
      <c r="V72" s="591">
        <v>134.4</v>
      </c>
      <c r="W72" s="80">
        <f t="shared" si="24"/>
        <v>88.595912986156904</v>
      </c>
      <c r="X72" s="36">
        <v>230.4</v>
      </c>
      <c r="Y72" s="80">
        <f t="shared" si="25"/>
        <v>96.000000000000014</v>
      </c>
      <c r="Z72" s="36">
        <v>1185.57</v>
      </c>
      <c r="AA72" s="80">
        <f t="shared" si="26"/>
        <v>98.032033207372436</v>
      </c>
      <c r="AB72" s="36">
        <v>6445.0020000000004</v>
      </c>
      <c r="AC72" s="80">
        <f t="shared" si="27"/>
        <v>99.138736424745915</v>
      </c>
      <c r="AD72" s="36">
        <v>71.078443000000007</v>
      </c>
      <c r="AE72" s="80">
        <f t="shared" si="27"/>
        <v>99.237109873942956</v>
      </c>
      <c r="AF72" s="381">
        <f>AF20+AF25+AF33+AF38+AF46+AF49+AF57+AF60+AF63+AF66+AF69+AF70+AF71</f>
        <v>270.80104399999999</v>
      </c>
      <c r="AG72" s="80">
        <f t="shared" si="28"/>
        <v>97.828677041023099</v>
      </c>
      <c r="AH72" s="36">
        <f>AH71+AH70+AH69+AH66+AH63+AH60+AH57+AH49+AH46+AH38+AH33+AH25+AH20</f>
        <v>3.45</v>
      </c>
      <c r="AI72" s="80">
        <f t="shared" si="29"/>
        <v>91.755319148936167</v>
      </c>
    </row>
    <row r="73" spans="1:35" ht="12.75" customHeight="1" thickBot="1">
      <c r="A73" s="406" t="s">
        <v>128</v>
      </c>
      <c r="B73" s="5">
        <f t="shared" si="14"/>
        <v>2E-8</v>
      </c>
      <c r="C73" s="80">
        <f t="shared" si="32"/>
        <v>1.5683620399655353E-10</v>
      </c>
      <c r="D73" s="5"/>
      <c r="E73" s="80">
        <f t="shared" si="15"/>
        <v>0</v>
      </c>
      <c r="F73" s="5"/>
      <c r="G73" s="80">
        <f t="shared" si="16"/>
        <v>0</v>
      </c>
      <c r="H73" s="5"/>
      <c r="I73" s="80">
        <f t="shared" si="30"/>
        <v>0</v>
      </c>
      <c r="J73" s="5"/>
      <c r="K73" s="80">
        <f t="shared" si="18"/>
        <v>0</v>
      </c>
      <c r="L73" s="5">
        <v>1E-8</v>
      </c>
      <c r="M73" s="80">
        <f t="shared" si="19"/>
        <v>7.8837464609948656E-10</v>
      </c>
      <c r="N73" s="5">
        <v>1E-8</v>
      </c>
      <c r="O73" s="80">
        <f t="shared" si="20"/>
        <v>1.4379158578838119E-8</v>
      </c>
      <c r="P73" s="429"/>
      <c r="Q73" s="80">
        <f t="shared" si="31"/>
        <v>0</v>
      </c>
      <c r="R73" s="429"/>
      <c r="S73" s="80">
        <f t="shared" si="22"/>
        <v>0</v>
      </c>
      <c r="T73" s="429"/>
      <c r="U73" s="80">
        <f t="shared" si="23"/>
        <v>0</v>
      </c>
      <c r="V73" s="429"/>
      <c r="W73" s="80">
        <f t="shared" si="24"/>
        <v>0</v>
      </c>
      <c r="X73" s="5">
        <v>0</v>
      </c>
      <c r="Y73" s="80">
        <f t="shared" si="25"/>
        <v>0</v>
      </c>
      <c r="Z73" s="5"/>
      <c r="AA73" s="80">
        <f t="shared" si="26"/>
        <v>0</v>
      </c>
      <c r="AB73" s="5">
        <v>0</v>
      </c>
      <c r="AC73" s="80">
        <f t="shared" si="27"/>
        <v>0</v>
      </c>
      <c r="AD73" s="5">
        <v>0</v>
      </c>
      <c r="AE73" s="80">
        <f t="shared" si="27"/>
        <v>0</v>
      </c>
      <c r="AF73" s="378">
        <v>0</v>
      </c>
      <c r="AG73" s="80">
        <f t="shared" si="28"/>
        <v>0</v>
      </c>
      <c r="AH73" s="5"/>
      <c r="AI73" s="80">
        <f t="shared" si="29"/>
        <v>0</v>
      </c>
    </row>
    <row r="74" spans="1:35" ht="12.75" customHeight="1" thickBot="1">
      <c r="A74" s="406" t="s">
        <v>131</v>
      </c>
      <c r="B74" s="5">
        <f t="shared" si="14"/>
        <v>12596.080416049999</v>
      </c>
      <c r="C74" s="80">
        <f t="shared" si="32"/>
        <v>98.776071884430536</v>
      </c>
      <c r="D74" s="5">
        <f>D73+D72</f>
        <v>0</v>
      </c>
      <c r="E74" s="80">
        <f t="shared" si="15"/>
        <v>0</v>
      </c>
      <c r="F74" s="5">
        <f>F73+F72</f>
        <v>0</v>
      </c>
      <c r="G74" s="80">
        <f t="shared" si="16"/>
        <v>0</v>
      </c>
      <c r="H74" s="5">
        <f>H73+H72</f>
        <v>0</v>
      </c>
      <c r="I74" s="80">
        <f t="shared" si="30"/>
        <v>0</v>
      </c>
      <c r="J74" s="5">
        <f>J73+J72</f>
        <v>13.47</v>
      </c>
      <c r="K74" s="80">
        <f t="shared" si="18"/>
        <v>99.336283185840713</v>
      </c>
      <c r="L74" s="5">
        <v>1259.4015669400001</v>
      </c>
      <c r="M74" s="80">
        <f t="shared" si="19"/>
        <v>99.288026463346142</v>
      </c>
      <c r="N74" s="5">
        <v>61.426362109999985</v>
      </c>
      <c r="O74" s="80">
        <f t="shared" si="20"/>
        <v>88.325940170082319</v>
      </c>
      <c r="P74" s="429">
        <f>P73+P72</f>
        <v>406.00099999999998</v>
      </c>
      <c r="Q74" s="80">
        <f t="shared" si="31"/>
        <v>100</v>
      </c>
      <c r="R74" s="429">
        <f>R73+R72</f>
        <v>1459.0040000000001</v>
      </c>
      <c r="S74" s="80">
        <f t="shared" si="22"/>
        <v>100</v>
      </c>
      <c r="T74" s="429">
        <f>T73+T72</f>
        <v>1056.076</v>
      </c>
      <c r="U74" s="80">
        <f t="shared" si="23"/>
        <v>97.662194503937656</v>
      </c>
      <c r="V74" s="429">
        <v>134.4</v>
      </c>
      <c r="W74" s="80">
        <f t="shared" si="24"/>
        <v>88.595912986156904</v>
      </c>
      <c r="X74" s="5">
        <v>230.4</v>
      </c>
      <c r="Y74" s="80">
        <f t="shared" si="25"/>
        <v>96.000000000000014</v>
      </c>
      <c r="Z74" s="5">
        <v>1185.57</v>
      </c>
      <c r="AA74" s="80">
        <f t="shared" si="26"/>
        <v>98.032033207372436</v>
      </c>
      <c r="AB74" s="5">
        <v>6445.0020000000004</v>
      </c>
      <c r="AC74" s="80">
        <f t="shared" si="27"/>
        <v>99.138736424745915</v>
      </c>
      <c r="AD74" s="5">
        <v>71.078443000000007</v>
      </c>
      <c r="AE74" s="80">
        <f t="shared" si="27"/>
        <v>99.237109873942956</v>
      </c>
      <c r="AF74" s="379">
        <f>AF73+AF72</f>
        <v>270.80104399999999</v>
      </c>
      <c r="AG74" s="80">
        <f t="shared" si="28"/>
        <v>97.828677041023099</v>
      </c>
      <c r="AH74" s="5">
        <f>AH73+AH72</f>
        <v>3.45</v>
      </c>
      <c r="AI74" s="80">
        <f t="shared" si="29"/>
        <v>91.755319148936167</v>
      </c>
    </row>
    <row r="75" spans="1:35" ht="12.75" customHeight="1">
      <c r="A75" s="408" t="s">
        <v>486</v>
      </c>
      <c r="B75" s="36">
        <f t="shared" si="14"/>
        <v>0</v>
      </c>
      <c r="C75" s="37">
        <f t="shared" si="32"/>
        <v>0</v>
      </c>
      <c r="D75" s="36"/>
      <c r="E75" s="37">
        <f t="shared" si="15"/>
        <v>0</v>
      </c>
      <c r="F75" s="36"/>
      <c r="G75" s="37">
        <f t="shared" si="16"/>
        <v>0</v>
      </c>
      <c r="H75" s="36"/>
      <c r="I75" s="37">
        <f t="shared" si="30"/>
        <v>0</v>
      </c>
      <c r="J75" s="36"/>
      <c r="K75" s="37">
        <f t="shared" si="18"/>
        <v>0</v>
      </c>
      <c r="L75" s="36">
        <v>0</v>
      </c>
      <c r="M75" s="37">
        <f t="shared" si="19"/>
        <v>0</v>
      </c>
      <c r="N75" s="36">
        <v>0</v>
      </c>
      <c r="O75" s="37">
        <f t="shared" si="20"/>
        <v>0</v>
      </c>
      <c r="P75" s="408"/>
      <c r="Q75" s="37">
        <f t="shared" si="31"/>
        <v>0</v>
      </c>
      <c r="R75" s="408"/>
      <c r="S75" s="37">
        <f t="shared" si="22"/>
        <v>0</v>
      </c>
      <c r="T75" s="408"/>
      <c r="U75" s="37">
        <f t="shared" si="23"/>
        <v>0</v>
      </c>
      <c r="V75" s="408"/>
      <c r="W75" s="37">
        <f t="shared" si="24"/>
        <v>0</v>
      </c>
      <c r="X75" s="36">
        <v>0</v>
      </c>
      <c r="Y75" s="37">
        <f t="shared" si="25"/>
        <v>0</v>
      </c>
      <c r="Z75" s="36"/>
      <c r="AA75" s="37">
        <f t="shared" si="26"/>
        <v>0</v>
      </c>
      <c r="AB75" s="36">
        <v>0</v>
      </c>
      <c r="AC75" s="37">
        <f t="shared" si="27"/>
        <v>0</v>
      </c>
      <c r="AD75" s="36">
        <v>0</v>
      </c>
      <c r="AE75" s="37">
        <f t="shared" si="27"/>
        <v>0</v>
      </c>
      <c r="AF75" s="378">
        <v>0</v>
      </c>
      <c r="AG75" s="37">
        <f t="shared" si="28"/>
        <v>0</v>
      </c>
      <c r="AH75" s="36"/>
      <c r="AI75" s="37">
        <f t="shared" si="29"/>
        <v>0</v>
      </c>
    </row>
    <row r="76" spans="1:35" ht="12.75" customHeight="1">
      <c r="A76" s="408" t="s">
        <v>257</v>
      </c>
      <c r="B76" s="36">
        <f t="shared" si="14"/>
        <v>0</v>
      </c>
      <c r="C76" s="37">
        <f t="shared" si="32"/>
        <v>0</v>
      </c>
      <c r="D76" s="36"/>
      <c r="E76" s="37">
        <f t="shared" si="15"/>
        <v>0</v>
      </c>
      <c r="F76" s="36"/>
      <c r="G76" s="37">
        <f t="shared" si="16"/>
        <v>0</v>
      </c>
      <c r="H76" s="36"/>
      <c r="I76" s="37">
        <f t="shared" si="30"/>
        <v>0</v>
      </c>
      <c r="J76" s="36"/>
      <c r="K76" s="37">
        <f t="shared" si="18"/>
        <v>0</v>
      </c>
      <c r="L76" s="36">
        <v>0</v>
      </c>
      <c r="M76" s="37">
        <f t="shared" si="19"/>
        <v>0</v>
      </c>
      <c r="N76" s="36">
        <v>0</v>
      </c>
      <c r="O76" s="37">
        <f t="shared" si="20"/>
        <v>0</v>
      </c>
      <c r="P76" s="408"/>
      <c r="Q76" s="37">
        <f t="shared" si="31"/>
        <v>0</v>
      </c>
      <c r="R76" s="408"/>
      <c r="S76" s="37">
        <f t="shared" si="22"/>
        <v>0</v>
      </c>
      <c r="T76" s="408"/>
      <c r="U76" s="37">
        <f t="shared" si="23"/>
        <v>0</v>
      </c>
      <c r="V76" s="408"/>
      <c r="W76" s="37">
        <f t="shared" si="24"/>
        <v>0</v>
      </c>
      <c r="X76" s="36">
        <v>0</v>
      </c>
      <c r="Y76" s="37">
        <f t="shared" si="25"/>
        <v>0</v>
      </c>
      <c r="Z76" s="36"/>
      <c r="AA76" s="37">
        <f t="shared" si="26"/>
        <v>0</v>
      </c>
      <c r="AB76" s="36">
        <v>0</v>
      </c>
      <c r="AC76" s="37">
        <f t="shared" si="27"/>
        <v>0</v>
      </c>
      <c r="AD76" s="36">
        <v>0</v>
      </c>
      <c r="AE76" s="37">
        <f t="shared" si="27"/>
        <v>0</v>
      </c>
      <c r="AF76" s="378">
        <v>0</v>
      </c>
      <c r="AG76" s="37">
        <f t="shared" si="28"/>
        <v>0</v>
      </c>
      <c r="AH76" s="36"/>
      <c r="AI76" s="37">
        <f t="shared" si="29"/>
        <v>0</v>
      </c>
    </row>
    <row r="77" spans="1:35" ht="12.75" customHeight="1" thickBot="1">
      <c r="A77" s="408" t="s">
        <v>258</v>
      </c>
      <c r="B77" s="36">
        <f t="shared" si="14"/>
        <v>2E-8</v>
      </c>
      <c r="C77" s="37">
        <f t="shared" si="32"/>
        <v>1.5683620399655353E-10</v>
      </c>
      <c r="D77" s="36"/>
      <c r="E77" s="37">
        <f t="shared" si="15"/>
        <v>0</v>
      </c>
      <c r="F77" s="36"/>
      <c r="G77" s="37">
        <f t="shared" si="16"/>
        <v>0</v>
      </c>
      <c r="H77" s="36"/>
      <c r="I77" s="37">
        <f t="shared" si="30"/>
        <v>0</v>
      </c>
      <c r="J77" s="36"/>
      <c r="K77" s="37">
        <f t="shared" si="18"/>
        <v>0</v>
      </c>
      <c r="L77" s="36">
        <v>1E-8</v>
      </c>
      <c r="M77" s="37">
        <f t="shared" si="19"/>
        <v>7.8837464609948656E-10</v>
      </c>
      <c r="N77" s="36">
        <v>1E-8</v>
      </c>
      <c r="O77" s="37">
        <f t="shared" si="20"/>
        <v>1.4379158578838119E-8</v>
      </c>
      <c r="P77" s="408"/>
      <c r="Q77" s="37">
        <f t="shared" si="31"/>
        <v>0</v>
      </c>
      <c r="R77" s="408"/>
      <c r="S77" s="37">
        <f t="shared" si="22"/>
        <v>0</v>
      </c>
      <c r="T77" s="408"/>
      <c r="U77" s="37">
        <f t="shared" si="23"/>
        <v>0</v>
      </c>
      <c r="V77" s="408"/>
      <c r="W77" s="37">
        <f t="shared" si="24"/>
        <v>0</v>
      </c>
      <c r="X77" s="36">
        <v>0</v>
      </c>
      <c r="Y77" s="37">
        <f t="shared" si="25"/>
        <v>0</v>
      </c>
      <c r="Z77" s="36"/>
      <c r="AA77" s="37">
        <f t="shared" si="26"/>
        <v>0</v>
      </c>
      <c r="AB77" s="36">
        <v>0</v>
      </c>
      <c r="AC77" s="37">
        <f t="shared" si="27"/>
        <v>0</v>
      </c>
      <c r="AD77" s="36">
        <v>0</v>
      </c>
      <c r="AE77" s="37">
        <f t="shared" si="27"/>
        <v>0</v>
      </c>
      <c r="AF77" s="378">
        <v>0</v>
      </c>
      <c r="AG77" s="37">
        <f t="shared" si="28"/>
        <v>0</v>
      </c>
      <c r="AH77" s="36"/>
      <c r="AI77" s="37">
        <f t="shared" si="29"/>
        <v>0</v>
      </c>
    </row>
    <row r="78" spans="1:35" ht="12.75" customHeight="1" thickBot="1">
      <c r="A78" s="406" t="s">
        <v>163</v>
      </c>
      <c r="B78" s="5">
        <f>D78+F78+H78+J78+L78+N78+P78+R78+T78+V78+X78+Z78+AB78+AD78+AF78+AH78</f>
        <v>2E-8</v>
      </c>
      <c r="C78" s="80">
        <f t="shared" si="32"/>
        <v>1.5683620399655353E-10</v>
      </c>
      <c r="D78" s="5">
        <f>SUM(D75:D77)</f>
        <v>0</v>
      </c>
      <c r="E78" s="80">
        <f>D78/D$12*100</f>
        <v>0</v>
      </c>
      <c r="F78" s="5">
        <f>SUM(F75:F77)</f>
        <v>0</v>
      </c>
      <c r="G78" s="80">
        <f>F78/F$12*100</f>
        <v>0</v>
      </c>
      <c r="H78" s="5">
        <f>SUM(H75:H77)</f>
        <v>0</v>
      </c>
      <c r="I78" s="80">
        <f>H78/H$12*100</f>
        <v>0</v>
      </c>
      <c r="J78" s="5">
        <f>SUM(J75:J77)</f>
        <v>0</v>
      </c>
      <c r="K78" s="80">
        <f>J78/J$12*100</f>
        <v>0</v>
      </c>
      <c r="L78" s="5">
        <v>1E-8</v>
      </c>
      <c r="M78" s="80">
        <f>L78/L$12*100</f>
        <v>7.8837464609948656E-10</v>
      </c>
      <c r="N78" s="5">
        <v>1E-8</v>
      </c>
      <c r="O78" s="80">
        <f>N78/N$12*100</f>
        <v>1.4379158578838119E-8</v>
      </c>
      <c r="P78" s="429">
        <f>SUM(P75:P77)</f>
        <v>0</v>
      </c>
      <c r="Q78" s="80">
        <f>P78/P$12*100</f>
        <v>0</v>
      </c>
      <c r="R78" s="429">
        <f>SUM(R75:R77)</f>
        <v>0</v>
      </c>
      <c r="S78" s="80">
        <f>R78/R$12*100</f>
        <v>0</v>
      </c>
      <c r="T78" s="429">
        <f>SUM(T75:T77)</f>
        <v>0</v>
      </c>
      <c r="U78" s="80">
        <f>T78/T$12*100</f>
        <v>0</v>
      </c>
      <c r="V78" s="429">
        <v>0</v>
      </c>
      <c r="W78" s="80">
        <f>V78/V$12*100</f>
        <v>0</v>
      </c>
      <c r="X78" s="5">
        <v>0</v>
      </c>
      <c r="Y78" s="80">
        <f>X78/X$12*100</f>
        <v>0</v>
      </c>
      <c r="Z78" s="5">
        <v>0</v>
      </c>
      <c r="AA78" s="80">
        <f>Z78/Z$12*100</f>
        <v>0</v>
      </c>
      <c r="AB78" s="5">
        <v>0</v>
      </c>
      <c r="AC78" s="80">
        <f>AB78/AB$12*100</f>
        <v>0</v>
      </c>
      <c r="AD78" s="5">
        <v>0</v>
      </c>
      <c r="AE78" s="80">
        <f>AD78/AD$12*100</f>
        <v>0</v>
      </c>
      <c r="AF78" s="379">
        <f>SUM(AF75:AF77)</f>
        <v>0</v>
      </c>
      <c r="AG78" s="80">
        <f>AF78/AF$12*100</f>
        <v>0</v>
      </c>
      <c r="AH78" s="5">
        <f>SUM(AH75:AH77)</f>
        <v>0</v>
      </c>
      <c r="AI78" s="80">
        <f>AH78/AH$12*100</f>
        <v>0</v>
      </c>
    </row>
    <row r="79" spans="1:35" ht="12.75" customHeight="1" thickBot="1">
      <c r="A79" s="408"/>
      <c r="D79" s="36"/>
      <c r="E79" s="37"/>
      <c r="F79" s="36"/>
      <c r="G79" s="37"/>
      <c r="H79" s="36"/>
      <c r="I79" s="37"/>
      <c r="J79" s="36"/>
      <c r="K79" s="37"/>
      <c r="L79" s="36"/>
      <c r="M79" s="37"/>
      <c r="N79" s="36"/>
      <c r="O79" s="37"/>
      <c r="P79" s="408"/>
      <c r="Q79" s="37"/>
      <c r="R79" s="408"/>
      <c r="S79" s="37"/>
      <c r="T79" s="408"/>
      <c r="U79" s="37"/>
      <c r="V79" s="408"/>
      <c r="W79" s="37"/>
      <c r="X79" s="36"/>
      <c r="Y79" s="37"/>
      <c r="Z79" s="36"/>
      <c r="AA79" s="37"/>
      <c r="AB79" s="36">
        <v>0</v>
      </c>
      <c r="AC79" s="37"/>
      <c r="AD79" s="36">
        <v>0</v>
      </c>
      <c r="AE79" s="37"/>
      <c r="AF79" s="378"/>
      <c r="AG79" s="37"/>
      <c r="AH79" s="36"/>
      <c r="AI79" s="37"/>
    </row>
    <row r="80" spans="1:35" ht="12.75" customHeight="1">
      <c r="A80" s="409" t="s">
        <v>152</v>
      </c>
      <c r="B80" s="82">
        <f>D80+F80+H80+J80+L80+N80+P80+R80+T80+V80+X80+Z80+AB80+AD80+AF80+AH80</f>
        <v>7783.665</v>
      </c>
      <c r="C80" s="82"/>
      <c r="D80" s="82">
        <v>0</v>
      </c>
      <c r="E80" s="82"/>
      <c r="F80" s="82">
        <v>0</v>
      </c>
      <c r="G80" s="82"/>
      <c r="H80" s="82">
        <v>0</v>
      </c>
      <c r="I80" s="82"/>
      <c r="J80" s="82">
        <v>20</v>
      </c>
      <c r="K80" s="82"/>
      <c r="L80" s="82">
        <v>781</v>
      </c>
      <c r="M80" s="82"/>
      <c r="N80" s="82">
        <v>123</v>
      </c>
      <c r="O80" s="82"/>
      <c r="P80" s="409">
        <v>12</v>
      </c>
      <c r="Q80" s="82"/>
      <c r="R80" s="409">
        <v>15</v>
      </c>
      <c r="S80" s="82"/>
      <c r="T80" s="409">
        <v>25</v>
      </c>
      <c r="U80" s="82"/>
      <c r="V80" s="409">
        <v>2685</v>
      </c>
      <c r="W80" s="82"/>
      <c r="X80" s="82">
        <v>2290</v>
      </c>
      <c r="Y80" s="82"/>
      <c r="Z80" s="82">
        <v>47.664999999999999</v>
      </c>
      <c r="AA80" s="82"/>
      <c r="AB80" s="82">
        <v>1</v>
      </c>
      <c r="AC80" s="82"/>
      <c r="AD80" s="82">
        <v>1</v>
      </c>
      <c r="AE80" s="82"/>
      <c r="AF80" s="382">
        <v>1717</v>
      </c>
      <c r="AG80" s="82"/>
      <c r="AH80" s="82">
        <v>66</v>
      </c>
      <c r="AI80" s="82"/>
    </row>
    <row r="81" spans="1:35" ht="12.75" customHeight="1" thickBot="1">
      <c r="A81" s="410" t="s">
        <v>154</v>
      </c>
      <c r="B81" s="44">
        <f>B12/B80*1000000</f>
        <v>1638323.0340694261</v>
      </c>
      <c r="C81" s="83"/>
      <c r="D81" s="44">
        <v>0</v>
      </c>
      <c r="E81" s="83"/>
      <c r="F81" s="44">
        <v>0</v>
      </c>
      <c r="G81" s="83"/>
      <c r="H81" s="44">
        <v>0</v>
      </c>
      <c r="I81" s="83"/>
      <c r="J81" s="44">
        <f>J12/J80*1000000</f>
        <v>678000</v>
      </c>
      <c r="K81" s="83"/>
      <c r="L81" s="44">
        <f>L12/L80*1000000</f>
        <v>1624113.2784379001</v>
      </c>
      <c r="M81" s="83"/>
      <c r="N81" s="44">
        <f>N12/N80*1000000</f>
        <v>565407.3050406503</v>
      </c>
      <c r="O81" s="83"/>
      <c r="P81" s="44">
        <f>P12/P80*1000000</f>
        <v>33833416.666666664</v>
      </c>
      <c r="Q81" s="83"/>
      <c r="R81" s="44">
        <f>R12/R80*1000000</f>
        <v>97266933.333333343</v>
      </c>
      <c r="S81" s="83"/>
      <c r="T81" s="44">
        <f>T12/T80*1000000</f>
        <v>43254240</v>
      </c>
      <c r="U81" s="83"/>
      <c r="V81" s="44">
        <f>V12/V80*1000000</f>
        <v>56499.06890130353</v>
      </c>
      <c r="W81" s="83"/>
      <c r="X81" s="44">
        <f>X12/X80*1000000</f>
        <v>104803.49344978166</v>
      </c>
      <c r="Y81" s="83"/>
      <c r="Z81" s="44">
        <f>Z12/Z80*1000000</f>
        <v>25372285.744256791</v>
      </c>
      <c r="AA81" s="83"/>
      <c r="AB81" s="44">
        <f>AB12/AB80*1000000</f>
        <v>6500992682</v>
      </c>
      <c r="AC81" s="83"/>
      <c r="AD81" s="44">
        <f>AD12/AD80*1000000</f>
        <v>71624862</v>
      </c>
      <c r="AE81" s="83"/>
      <c r="AF81" s="44">
        <f>AF12/AF80*1000000</f>
        <v>161218.12230634826</v>
      </c>
      <c r="AG81" s="83"/>
      <c r="AH81" s="44">
        <f>AH12/AH80*1000000</f>
        <v>56969.696969696975</v>
      </c>
      <c r="AI81" s="83"/>
    </row>
    <row r="82" spans="1:35" ht="12.75" customHeight="1">
      <c r="B82" s="400"/>
      <c r="D82" s="400"/>
      <c r="E82" s="400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0"/>
      <c r="Z82" s="400"/>
      <c r="AA82" s="400"/>
      <c r="AB82" s="400"/>
      <c r="AC82" s="400"/>
      <c r="AD82" s="400"/>
      <c r="AE82" s="400"/>
      <c r="AF82" s="400"/>
      <c r="AG82" s="400"/>
      <c r="AH82" s="400"/>
      <c r="AI82" s="400"/>
    </row>
    <row r="83" spans="1:35" ht="12.75" customHeight="1">
      <c r="B83" s="431"/>
      <c r="D83" s="36"/>
      <c r="E83" s="431"/>
      <c r="F83" s="36"/>
      <c r="G83" s="431"/>
      <c r="H83" s="36"/>
      <c r="I83" s="431"/>
      <c r="J83" s="36"/>
      <c r="K83" s="431"/>
      <c r="L83" s="36"/>
      <c r="M83" s="431"/>
      <c r="N83" s="36"/>
      <c r="O83" s="431"/>
      <c r="P83" s="36"/>
      <c r="Q83" s="431"/>
      <c r="R83" s="36"/>
      <c r="S83" s="431"/>
      <c r="T83" s="36"/>
      <c r="U83" s="431"/>
      <c r="V83" s="36"/>
      <c r="W83" s="431"/>
      <c r="X83" s="36"/>
      <c r="Y83" s="431"/>
      <c r="Z83" s="36"/>
      <c r="AA83" s="431"/>
      <c r="AB83" s="36"/>
      <c r="AC83" s="431"/>
      <c r="AD83" s="36"/>
      <c r="AE83" s="431"/>
      <c r="AF83" s="36"/>
      <c r="AG83" s="400"/>
      <c r="AH83" s="36"/>
      <c r="AI83" s="400"/>
    </row>
    <row r="84" spans="1:35" s="105" customFormat="1" ht="12.75" customHeight="1">
      <c r="A84" s="36" t="s">
        <v>496</v>
      </c>
      <c r="B84" s="408"/>
      <c r="C84" s="36"/>
      <c r="D84" s="36"/>
      <c r="E84" s="408"/>
      <c r="F84" s="36"/>
      <c r="G84" s="408"/>
      <c r="H84" s="36"/>
      <c r="I84" s="408"/>
      <c r="J84" s="36"/>
      <c r="K84" s="408"/>
      <c r="L84" s="36"/>
      <c r="M84" s="408"/>
      <c r="N84" s="36"/>
      <c r="O84" s="408"/>
      <c r="P84" s="36"/>
      <c r="Q84" s="408"/>
      <c r="R84" s="36"/>
      <c r="S84" s="408"/>
      <c r="T84" s="36"/>
      <c r="U84" s="408"/>
      <c r="V84" s="36">
        <v>33.5</v>
      </c>
      <c r="W84" s="408"/>
      <c r="X84" s="36">
        <v>5.3</v>
      </c>
      <c r="Y84" s="408"/>
      <c r="Z84" s="36"/>
      <c r="AA84" s="408"/>
      <c r="AB84" s="36"/>
      <c r="AC84" s="408"/>
      <c r="AD84" s="36"/>
      <c r="AE84" s="408"/>
      <c r="AF84" s="36"/>
      <c r="AG84" s="408"/>
      <c r="AH84" s="36"/>
      <c r="AI84" s="408"/>
    </row>
    <row r="85" spans="1:35" ht="12.75" customHeight="1">
      <c r="B85" s="431"/>
      <c r="D85" s="36"/>
      <c r="E85" s="431"/>
      <c r="F85" s="36"/>
      <c r="G85" s="431"/>
      <c r="H85" s="36"/>
      <c r="I85" s="431"/>
      <c r="J85" s="36"/>
      <c r="K85" s="431"/>
      <c r="L85" s="36"/>
      <c r="M85" s="431"/>
      <c r="N85" s="36"/>
      <c r="O85" s="431"/>
      <c r="P85" s="36"/>
      <c r="Q85" s="431"/>
      <c r="R85" s="36"/>
      <c r="S85" s="431"/>
      <c r="T85" s="36"/>
      <c r="U85" s="431"/>
      <c r="V85" s="36"/>
      <c r="W85" s="431"/>
      <c r="X85" s="36"/>
      <c r="Y85" s="431"/>
      <c r="Z85" s="36"/>
      <c r="AA85" s="431"/>
      <c r="AB85" s="36"/>
      <c r="AC85" s="431"/>
      <c r="AD85" s="36"/>
      <c r="AE85" s="431"/>
      <c r="AF85" s="36"/>
      <c r="AG85" s="400"/>
      <c r="AH85" s="36"/>
      <c r="AI85" s="400"/>
    </row>
    <row r="86" spans="1:35" ht="12.75" customHeight="1">
      <c r="B86" s="431"/>
      <c r="D86" s="36"/>
      <c r="E86" s="431"/>
      <c r="F86" s="36"/>
      <c r="G86" s="431"/>
      <c r="H86" s="36"/>
      <c r="I86" s="431"/>
      <c r="J86" s="36"/>
      <c r="K86" s="431"/>
      <c r="L86" s="36"/>
      <c r="M86" s="431"/>
      <c r="N86" s="36"/>
      <c r="O86" s="431"/>
      <c r="P86" s="36"/>
      <c r="Q86" s="431"/>
      <c r="R86" s="36"/>
      <c r="S86" s="431"/>
      <c r="T86" s="36"/>
      <c r="U86" s="431"/>
      <c r="V86" s="36"/>
      <c r="W86" s="431"/>
      <c r="X86" s="36"/>
      <c r="Y86" s="431"/>
      <c r="Z86" s="36"/>
      <c r="AA86" s="431"/>
      <c r="AB86" s="36"/>
      <c r="AC86" s="431"/>
      <c r="AD86" s="36"/>
      <c r="AE86" s="431"/>
      <c r="AF86" s="36"/>
      <c r="AG86" s="400"/>
      <c r="AH86" s="36"/>
      <c r="AI86" s="400"/>
    </row>
    <row r="87" spans="1:35" ht="12.75" customHeight="1">
      <c r="D87" s="36"/>
      <c r="E87" s="431"/>
      <c r="F87" s="36"/>
      <c r="G87" s="431"/>
      <c r="H87" s="36"/>
      <c r="I87" s="431"/>
      <c r="J87" s="36"/>
      <c r="K87" s="431"/>
      <c r="L87" s="36"/>
      <c r="M87" s="431"/>
      <c r="N87" s="36"/>
      <c r="O87" s="431"/>
      <c r="P87" s="36"/>
      <c r="Q87" s="431"/>
      <c r="R87" s="36"/>
      <c r="S87" s="431"/>
      <c r="T87" s="36"/>
      <c r="U87" s="431"/>
      <c r="V87" s="36"/>
      <c r="W87" s="431"/>
      <c r="X87" s="36"/>
      <c r="Y87" s="431"/>
      <c r="Z87" s="36"/>
      <c r="AA87" s="431"/>
      <c r="AB87" s="36"/>
      <c r="AC87" s="431"/>
      <c r="AD87" s="36"/>
      <c r="AE87" s="431"/>
      <c r="AF87" s="36"/>
      <c r="AG87" s="400"/>
      <c r="AH87" s="36"/>
      <c r="AI87" s="400"/>
    </row>
    <row r="88" spans="1:35" ht="12.75" customHeight="1">
      <c r="D88" s="36"/>
      <c r="E88" s="431"/>
      <c r="F88" s="36"/>
      <c r="G88" s="431"/>
      <c r="H88" s="36"/>
      <c r="I88" s="431"/>
      <c r="J88" s="36"/>
      <c r="K88" s="431"/>
      <c r="L88" s="36"/>
      <c r="M88" s="431"/>
      <c r="N88" s="36"/>
      <c r="O88" s="431"/>
      <c r="P88" s="36"/>
      <c r="Q88" s="431"/>
      <c r="R88" s="36"/>
      <c r="S88" s="431"/>
      <c r="T88" s="36"/>
      <c r="U88" s="431"/>
      <c r="V88" s="36"/>
      <c r="W88" s="431"/>
      <c r="X88" s="36"/>
      <c r="Y88" s="431"/>
      <c r="Z88" s="36"/>
      <c r="AA88" s="431"/>
      <c r="AB88" s="36"/>
      <c r="AC88" s="431"/>
      <c r="AD88" s="36"/>
      <c r="AE88" s="431"/>
      <c r="AF88" s="36"/>
      <c r="AG88" s="400"/>
      <c r="AH88" s="36"/>
      <c r="AI88" s="400"/>
    </row>
    <row r="89" spans="1:35" ht="12.75" customHeight="1">
      <c r="D89" s="36"/>
      <c r="E89" s="431"/>
      <c r="F89" s="36"/>
      <c r="G89" s="431"/>
      <c r="H89" s="36"/>
      <c r="I89" s="431"/>
      <c r="J89" s="36"/>
      <c r="K89" s="431"/>
      <c r="L89" s="36"/>
      <c r="M89" s="431"/>
      <c r="N89" s="36"/>
      <c r="O89" s="431"/>
      <c r="P89" s="36"/>
      <c r="Q89" s="431"/>
      <c r="R89" s="36"/>
      <c r="S89" s="431"/>
      <c r="T89" s="36"/>
      <c r="U89" s="431"/>
      <c r="V89" s="36"/>
      <c r="W89" s="431"/>
      <c r="X89" s="36"/>
      <c r="Y89" s="431"/>
      <c r="Z89" s="36"/>
      <c r="AA89" s="431"/>
      <c r="AB89" s="36"/>
      <c r="AC89" s="431"/>
      <c r="AD89" s="36"/>
      <c r="AE89" s="431"/>
      <c r="AF89" s="36"/>
      <c r="AG89" s="400"/>
      <c r="AH89" s="36"/>
      <c r="AI89" s="400"/>
    </row>
    <row r="90" spans="1:35" ht="12.75" customHeight="1">
      <c r="D90" s="36"/>
      <c r="E90" s="431"/>
      <c r="F90" s="36"/>
      <c r="G90" s="431"/>
      <c r="H90" s="36"/>
      <c r="I90" s="431"/>
      <c r="J90" s="36"/>
      <c r="K90" s="431"/>
      <c r="L90" s="36"/>
      <c r="M90" s="431"/>
      <c r="N90" s="36"/>
      <c r="O90" s="431"/>
      <c r="P90" s="36"/>
      <c r="Q90" s="431"/>
      <c r="R90" s="36"/>
      <c r="S90" s="431"/>
      <c r="T90" s="36"/>
      <c r="U90" s="431"/>
      <c r="V90" s="36"/>
      <c r="W90" s="431"/>
      <c r="X90" s="36"/>
      <c r="Y90" s="431"/>
      <c r="Z90" s="36"/>
      <c r="AA90" s="431"/>
      <c r="AB90" s="36"/>
      <c r="AC90" s="431"/>
      <c r="AD90" s="36"/>
      <c r="AE90" s="431"/>
      <c r="AF90" s="36"/>
      <c r="AG90" s="400"/>
      <c r="AH90" s="36"/>
      <c r="AI90" s="400"/>
    </row>
    <row r="91" spans="1:35" ht="12.75" customHeight="1">
      <c r="D91" s="36"/>
      <c r="E91" s="431"/>
      <c r="F91" s="36"/>
      <c r="G91" s="431"/>
      <c r="H91" s="36"/>
      <c r="I91" s="431"/>
      <c r="J91" s="36"/>
      <c r="K91" s="431"/>
      <c r="L91" s="36"/>
      <c r="M91" s="431"/>
      <c r="N91" s="36"/>
      <c r="O91" s="431"/>
      <c r="P91" s="36"/>
      <c r="Q91" s="431"/>
      <c r="R91" s="36"/>
      <c r="S91" s="431"/>
      <c r="T91" s="36"/>
      <c r="U91" s="431"/>
      <c r="V91" s="36"/>
      <c r="W91" s="431"/>
      <c r="X91" s="36"/>
      <c r="Y91" s="431"/>
      <c r="Z91" s="36"/>
      <c r="AA91" s="431"/>
      <c r="AB91" s="36"/>
      <c r="AC91" s="431"/>
      <c r="AD91" s="36"/>
      <c r="AE91" s="431"/>
      <c r="AF91" s="36"/>
      <c r="AG91" s="400"/>
      <c r="AH91" s="36"/>
      <c r="AI91" s="400"/>
    </row>
    <row r="92" spans="1:35" ht="12.75" customHeight="1">
      <c r="D92" s="408"/>
      <c r="E92" s="431"/>
      <c r="F92" s="408"/>
      <c r="G92" s="431"/>
      <c r="H92" s="408"/>
      <c r="I92" s="431"/>
      <c r="J92" s="408"/>
      <c r="K92" s="431"/>
      <c r="L92" s="408"/>
      <c r="M92" s="431"/>
      <c r="N92" s="408"/>
      <c r="O92" s="431"/>
      <c r="P92" s="408"/>
      <c r="Q92" s="431"/>
      <c r="R92" s="408"/>
      <c r="S92" s="431"/>
      <c r="T92" s="408"/>
      <c r="U92" s="431"/>
      <c r="V92" s="408"/>
      <c r="W92" s="431"/>
      <c r="X92" s="408"/>
      <c r="Y92" s="431"/>
      <c r="Z92" s="408"/>
      <c r="AA92" s="431"/>
      <c r="AB92" s="431"/>
      <c r="AC92" s="431"/>
      <c r="AD92" s="431"/>
      <c r="AE92" s="431"/>
      <c r="AF92" s="400"/>
      <c r="AG92" s="400"/>
      <c r="AH92" s="400"/>
      <c r="AI92" s="400"/>
    </row>
    <row r="93" spans="1:35" ht="12.75" customHeight="1">
      <c r="D93" s="408"/>
      <c r="E93" s="431"/>
      <c r="F93" s="408"/>
      <c r="G93" s="431"/>
      <c r="H93" s="408"/>
      <c r="I93" s="431"/>
      <c r="J93" s="408"/>
      <c r="K93" s="431"/>
      <c r="L93" s="408"/>
      <c r="M93" s="431"/>
      <c r="N93" s="408"/>
      <c r="O93" s="431"/>
      <c r="P93" s="408"/>
      <c r="Q93" s="431"/>
      <c r="R93" s="408"/>
      <c r="S93" s="431"/>
      <c r="T93" s="408"/>
      <c r="U93" s="431"/>
      <c r="V93" s="408"/>
      <c r="W93" s="431"/>
      <c r="X93" s="408"/>
      <c r="Y93" s="431"/>
      <c r="Z93" s="408"/>
      <c r="AA93" s="431"/>
      <c r="AB93" s="431"/>
      <c r="AC93" s="431"/>
      <c r="AD93" s="431"/>
      <c r="AE93" s="431"/>
      <c r="AF93" s="400"/>
      <c r="AG93" s="400"/>
      <c r="AH93" s="400"/>
      <c r="AI93" s="400"/>
    </row>
    <row r="94" spans="1:35" ht="12.75" customHeight="1">
      <c r="D94" s="408"/>
      <c r="E94" s="431"/>
      <c r="F94" s="408"/>
      <c r="G94" s="431"/>
      <c r="H94" s="408"/>
      <c r="I94" s="431"/>
      <c r="J94" s="408"/>
      <c r="K94" s="431"/>
      <c r="L94" s="408"/>
      <c r="M94" s="431"/>
      <c r="N94" s="408"/>
      <c r="O94" s="431"/>
      <c r="P94" s="408"/>
      <c r="Q94" s="431"/>
      <c r="R94" s="408"/>
      <c r="S94" s="431"/>
      <c r="T94" s="408"/>
      <c r="U94" s="431"/>
      <c r="V94" s="408"/>
      <c r="W94" s="431"/>
      <c r="X94" s="408"/>
      <c r="Y94" s="431"/>
      <c r="Z94" s="408"/>
      <c r="AA94" s="431"/>
      <c r="AB94" s="431"/>
      <c r="AC94" s="431"/>
      <c r="AD94" s="431"/>
      <c r="AE94" s="431"/>
      <c r="AF94" s="400"/>
      <c r="AG94" s="400"/>
      <c r="AH94" s="400"/>
      <c r="AI94" s="400"/>
    </row>
    <row r="95" spans="1:35" ht="12.75" customHeight="1">
      <c r="D95" s="408"/>
      <c r="E95" s="431"/>
      <c r="F95" s="408"/>
      <c r="G95" s="431"/>
      <c r="H95" s="408"/>
      <c r="I95" s="431"/>
      <c r="J95" s="408"/>
      <c r="K95" s="431"/>
      <c r="L95" s="408"/>
      <c r="M95" s="431"/>
      <c r="N95" s="408"/>
      <c r="O95" s="431"/>
      <c r="P95" s="408"/>
      <c r="Q95" s="431"/>
      <c r="R95" s="408"/>
      <c r="S95" s="431"/>
      <c r="T95" s="408"/>
      <c r="U95" s="431"/>
      <c r="V95" s="408"/>
      <c r="W95" s="431"/>
      <c r="X95" s="408"/>
      <c r="Y95" s="431"/>
      <c r="Z95" s="408"/>
      <c r="AA95" s="431"/>
      <c r="AB95" s="431"/>
      <c r="AC95" s="431"/>
      <c r="AD95" s="431"/>
      <c r="AE95" s="431"/>
      <c r="AF95" s="400"/>
      <c r="AG95" s="400"/>
      <c r="AH95" s="400"/>
      <c r="AI95" s="400"/>
    </row>
    <row r="96" spans="1:35" ht="12.75" customHeight="1">
      <c r="D96" s="408"/>
      <c r="E96" s="431"/>
      <c r="F96" s="408"/>
      <c r="G96" s="431"/>
      <c r="H96" s="408"/>
      <c r="I96" s="431"/>
      <c r="J96" s="408"/>
      <c r="K96" s="431"/>
      <c r="L96" s="408"/>
      <c r="M96" s="431"/>
      <c r="N96" s="408"/>
      <c r="O96" s="431"/>
      <c r="P96" s="408"/>
      <c r="Q96" s="431"/>
      <c r="R96" s="408"/>
      <c r="S96" s="431"/>
      <c r="T96" s="408"/>
      <c r="U96" s="431"/>
      <c r="V96" s="408"/>
      <c r="W96" s="431"/>
      <c r="X96" s="408"/>
      <c r="Y96" s="431"/>
      <c r="Z96" s="408"/>
      <c r="AA96" s="431"/>
      <c r="AB96" s="431"/>
      <c r="AC96" s="431"/>
      <c r="AD96" s="431"/>
      <c r="AE96" s="431"/>
      <c r="AF96" s="400"/>
      <c r="AG96" s="400"/>
      <c r="AH96" s="400"/>
      <c r="AI96" s="400"/>
    </row>
    <row r="97" spans="4:31" ht="12.75" customHeight="1">
      <c r="D97" s="408"/>
      <c r="E97" s="431"/>
      <c r="F97" s="408"/>
      <c r="G97" s="431"/>
      <c r="H97" s="408"/>
      <c r="I97" s="431"/>
      <c r="J97" s="408"/>
      <c r="K97" s="431"/>
      <c r="L97" s="408"/>
      <c r="M97" s="431"/>
      <c r="N97" s="408"/>
      <c r="O97" s="431"/>
      <c r="P97" s="408"/>
      <c r="Q97" s="431"/>
      <c r="R97" s="408"/>
      <c r="S97" s="431"/>
      <c r="T97" s="408"/>
      <c r="U97" s="431"/>
      <c r="V97" s="408"/>
      <c r="W97" s="431"/>
      <c r="X97" s="408"/>
      <c r="Y97" s="431"/>
      <c r="Z97" s="408"/>
      <c r="AA97" s="431"/>
      <c r="AB97" s="431"/>
      <c r="AC97" s="431"/>
      <c r="AD97" s="431"/>
      <c r="AE97" s="431"/>
    </row>
    <row r="98" spans="4:31" ht="12.75" customHeight="1">
      <c r="D98" s="408"/>
      <c r="E98" s="431"/>
      <c r="F98" s="408"/>
      <c r="G98" s="431"/>
      <c r="H98" s="408"/>
      <c r="I98" s="431"/>
      <c r="J98" s="408"/>
      <c r="K98" s="431"/>
      <c r="L98" s="408"/>
      <c r="M98" s="431"/>
      <c r="N98" s="408"/>
      <c r="O98" s="431"/>
      <c r="P98" s="408"/>
      <c r="Q98" s="431"/>
      <c r="R98" s="408"/>
      <c r="S98" s="431"/>
      <c r="T98" s="408"/>
      <c r="U98" s="431"/>
      <c r="V98" s="408"/>
      <c r="W98" s="431"/>
      <c r="X98" s="408"/>
      <c r="Y98" s="431"/>
      <c r="Z98" s="408"/>
      <c r="AA98" s="431"/>
      <c r="AB98" s="431"/>
      <c r="AC98" s="431"/>
      <c r="AD98" s="431"/>
      <c r="AE98" s="431"/>
    </row>
    <row r="99" spans="4:31" ht="12.75" customHeight="1">
      <c r="D99" s="408"/>
      <c r="E99" s="431"/>
      <c r="F99" s="408"/>
      <c r="G99" s="431"/>
      <c r="H99" s="408"/>
      <c r="I99" s="431"/>
      <c r="J99" s="408"/>
      <c r="K99" s="431"/>
      <c r="L99" s="408"/>
      <c r="M99" s="431"/>
      <c r="N99" s="408"/>
      <c r="O99" s="431"/>
      <c r="P99" s="408"/>
      <c r="Q99" s="431"/>
      <c r="R99" s="408"/>
      <c r="S99" s="431"/>
      <c r="T99" s="408"/>
      <c r="U99" s="431"/>
      <c r="V99" s="408"/>
      <c r="W99" s="431"/>
      <c r="X99" s="408"/>
      <c r="Y99" s="431"/>
      <c r="Z99" s="408"/>
      <c r="AA99" s="431"/>
      <c r="AB99" s="431"/>
      <c r="AC99" s="431"/>
      <c r="AD99" s="431"/>
      <c r="AE99" s="431"/>
    </row>
    <row r="100" spans="4:31" ht="12.75" customHeight="1">
      <c r="D100" s="408"/>
      <c r="E100" s="431"/>
      <c r="F100" s="408"/>
      <c r="G100" s="431"/>
      <c r="H100" s="408"/>
      <c r="I100" s="431"/>
      <c r="J100" s="408"/>
      <c r="K100" s="431"/>
      <c r="L100" s="408"/>
      <c r="M100" s="431"/>
      <c r="N100" s="408"/>
      <c r="O100" s="431"/>
      <c r="P100" s="408"/>
      <c r="Q100" s="431"/>
      <c r="R100" s="408"/>
      <c r="S100" s="431"/>
      <c r="T100" s="408"/>
      <c r="U100" s="431"/>
      <c r="V100" s="408"/>
      <c r="W100" s="431"/>
      <c r="X100" s="408"/>
      <c r="Y100" s="431"/>
      <c r="Z100" s="408"/>
      <c r="AA100" s="431"/>
      <c r="AB100" s="431"/>
      <c r="AC100" s="431"/>
      <c r="AD100" s="431"/>
      <c r="AE100" s="431"/>
    </row>
    <row r="101" spans="4:31" ht="12.75" customHeight="1">
      <c r="D101" s="408"/>
      <c r="E101" s="431"/>
      <c r="F101" s="408"/>
      <c r="G101" s="431"/>
      <c r="H101" s="408"/>
      <c r="I101" s="431"/>
      <c r="J101" s="408"/>
      <c r="K101" s="431"/>
      <c r="L101" s="408"/>
      <c r="M101" s="431"/>
      <c r="N101" s="408"/>
      <c r="O101" s="431"/>
      <c r="P101" s="408"/>
      <c r="Q101" s="431"/>
      <c r="R101" s="408"/>
      <c r="S101" s="431"/>
      <c r="T101" s="408"/>
      <c r="U101" s="431"/>
      <c r="V101" s="408"/>
      <c r="W101" s="431"/>
      <c r="X101" s="408"/>
      <c r="Y101" s="431"/>
      <c r="Z101" s="408"/>
      <c r="AA101" s="431"/>
      <c r="AB101" s="431"/>
      <c r="AC101" s="431"/>
      <c r="AD101" s="431"/>
      <c r="AE101" s="431"/>
    </row>
    <row r="102" spans="4:31" ht="12.75" customHeight="1">
      <c r="D102" s="408"/>
      <c r="E102" s="431"/>
      <c r="F102" s="408"/>
      <c r="G102" s="431"/>
      <c r="H102" s="408"/>
      <c r="I102" s="431"/>
      <c r="J102" s="408"/>
      <c r="K102" s="431"/>
      <c r="L102" s="408"/>
      <c r="M102" s="431"/>
      <c r="N102" s="408"/>
      <c r="O102" s="431"/>
      <c r="P102" s="408"/>
      <c r="Q102" s="431"/>
      <c r="R102" s="408"/>
      <c r="S102" s="431"/>
      <c r="T102" s="408"/>
      <c r="U102" s="431"/>
      <c r="V102" s="408"/>
      <c r="W102" s="431"/>
      <c r="X102" s="408"/>
      <c r="Y102" s="431"/>
      <c r="Z102" s="408"/>
      <c r="AA102" s="431"/>
      <c r="AB102" s="431"/>
      <c r="AC102" s="431"/>
      <c r="AD102" s="431"/>
      <c r="AE102" s="431"/>
    </row>
    <row r="103" spans="4:31" ht="12.75" customHeight="1">
      <c r="D103" s="408"/>
      <c r="E103" s="431"/>
      <c r="F103" s="408"/>
      <c r="G103" s="431"/>
      <c r="H103" s="408"/>
      <c r="I103" s="431"/>
      <c r="J103" s="408"/>
      <c r="K103" s="431"/>
      <c r="L103" s="408"/>
      <c r="M103" s="431"/>
      <c r="N103" s="408"/>
      <c r="O103" s="431"/>
      <c r="P103" s="408"/>
      <c r="Q103" s="431"/>
      <c r="R103" s="408"/>
      <c r="S103" s="431"/>
      <c r="T103" s="408"/>
      <c r="U103" s="431"/>
      <c r="V103" s="408"/>
      <c r="W103" s="431"/>
      <c r="X103" s="408"/>
      <c r="Y103" s="431"/>
      <c r="Z103" s="408"/>
      <c r="AA103" s="431"/>
      <c r="AB103" s="431"/>
      <c r="AC103" s="431"/>
      <c r="AD103" s="431"/>
      <c r="AE103" s="431"/>
    </row>
    <row r="104" spans="4:31" ht="12.75" customHeight="1">
      <c r="D104" s="408"/>
      <c r="E104" s="431"/>
      <c r="F104" s="408"/>
      <c r="G104" s="431"/>
      <c r="H104" s="408"/>
      <c r="I104" s="431"/>
      <c r="J104" s="408"/>
      <c r="K104" s="431"/>
      <c r="L104" s="408"/>
      <c r="M104" s="431"/>
      <c r="N104" s="408"/>
      <c r="O104" s="431"/>
      <c r="P104" s="408"/>
      <c r="Q104" s="431"/>
      <c r="R104" s="408"/>
      <c r="S104" s="431"/>
      <c r="T104" s="408"/>
      <c r="U104" s="431"/>
      <c r="V104" s="408"/>
      <c r="W104" s="431"/>
      <c r="X104" s="408"/>
      <c r="Y104" s="431"/>
      <c r="Z104" s="408"/>
      <c r="AA104" s="431"/>
      <c r="AB104" s="431"/>
      <c r="AC104" s="431"/>
      <c r="AD104" s="431"/>
      <c r="AE104" s="431"/>
    </row>
    <row r="105" spans="4:31" ht="12.75" customHeight="1">
      <c r="D105" s="408"/>
      <c r="E105" s="431"/>
      <c r="F105" s="408"/>
      <c r="G105" s="431"/>
      <c r="H105" s="408"/>
      <c r="I105" s="431"/>
      <c r="J105" s="408"/>
      <c r="K105" s="431"/>
      <c r="L105" s="408"/>
      <c r="M105" s="431"/>
      <c r="N105" s="408"/>
      <c r="O105" s="431"/>
      <c r="P105" s="408"/>
      <c r="Q105" s="431"/>
      <c r="R105" s="408"/>
      <c r="S105" s="431"/>
      <c r="T105" s="408"/>
      <c r="U105" s="431"/>
      <c r="V105" s="408"/>
      <c r="W105" s="431"/>
      <c r="X105" s="408"/>
      <c r="Y105" s="431"/>
      <c r="Z105" s="408"/>
      <c r="AA105" s="431"/>
      <c r="AB105" s="431"/>
      <c r="AC105" s="431"/>
      <c r="AD105" s="431"/>
      <c r="AE105" s="431"/>
    </row>
    <row r="106" spans="4:31" ht="12.75" customHeight="1">
      <c r="D106" s="408"/>
      <c r="E106" s="431"/>
      <c r="F106" s="408"/>
      <c r="G106" s="431"/>
      <c r="H106" s="408"/>
      <c r="I106" s="431"/>
      <c r="J106" s="408"/>
      <c r="K106" s="431"/>
      <c r="L106" s="408"/>
      <c r="M106" s="431"/>
      <c r="N106" s="408"/>
      <c r="O106" s="431"/>
      <c r="P106" s="408"/>
      <c r="Q106" s="431"/>
      <c r="R106" s="408"/>
      <c r="S106" s="431"/>
      <c r="T106" s="408"/>
      <c r="U106" s="431"/>
      <c r="V106" s="408"/>
      <c r="W106" s="431"/>
      <c r="X106" s="408"/>
      <c r="Y106" s="431"/>
      <c r="Z106" s="408"/>
      <c r="AA106" s="431"/>
      <c r="AB106" s="431"/>
      <c r="AC106" s="431"/>
      <c r="AD106" s="431"/>
      <c r="AE106" s="431"/>
    </row>
    <row r="107" spans="4:31" ht="12.75" customHeight="1">
      <c r="D107" s="408"/>
      <c r="E107" s="431"/>
      <c r="F107" s="408"/>
      <c r="G107" s="431"/>
      <c r="H107" s="408"/>
      <c r="I107" s="431"/>
      <c r="J107" s="408"/>
      <c r="K107" s="431"/>
      <c r="L107" s="408"/>
      <c r="M107" s="431"/>
      <c r="N107" s="408"/>
      <c r="O107" s="431"/>
      <c r="P107" s="408"/>
      <c r="Q107" s="431"/>
      <c r="R107" s="408"/>
      <c r="S107" s="431"/>
      <c r="T107" s="408"/>
      <c r="U107" s="431"/>
      <c r="V107" s="408"/>
      <c r="W107" s="431"/>
      <c r="X107" s="408"/>
      <c r="Y107" s="431"/>
      <c r="Z107" s="408"/>
      <c r="AA107" s="431"/>
      <c r="AB107" s="431"/>
      <c r="AC107" s="431"/>
      <c r="AD107" s="431"/>
      <c r="AE107" s="431"/>
    </row>
    <row r="108" spans="4:31" ht="12.75" customHeight="1">
      <c r="D108" s="408"/>
      <c r="E108" s="431"/>
      <c r="F108" s="408"/>
      <c r="G108" s="431"/>
      <c r="H108" s="408"/>
      <c r="I108" s="431"/>
      <c r="J108" s="408"/>
      <c r="K108" s="431"/>
      <c r="L108" s="408"/>
      <c r="M108" s="431"/>
      <c r="N108" s="408"/>
      <c r="O108" s="431"/>
      <c r="P108" s="408"/>
      <c r="Q108" s="431"/>
      <c r="R108" s="408"/>
      <c r="S108" s="431"/>
      <c r="T108" s="408"/>
      <c r="U108" s="431"/>
      <c r="V108" s="408"/>
      <c r="W108" s="431"/>
      <c r="X108" s="408"/>
      <c r="Y108" s="431"/>
      <c r="Z108" s="408"/>
      <c r="AA108" s="431"/>
      <c r="AB108" s="431"/>
      <c r="AC108" s="431"/>
      <c r="AD108" s="431"/>
      <c r="AE108" s="431"/>
    </row>
    <row r="109" spans="4:31" ht="12.75" customHeight="1">
      <c r="D109" s="408"/>
      <c r="E109" s="431"/>
      <c r="F109" s="408"/>
      <c r="G109" s="431"/>
      <c r="H109" s="408"/>
      <c r="I109" s="431"/>
      <c r="J109" s="408"/>
      <c r="K109" s="431"/>
      <c r="L109" s="408"/>
      <c r="M109" s="431"/>
      <c r="N109" s="408"/>
      <c r="O109" s="431"/>
      <c r="P109" s="408"/>
      <c r="Q109" s="431"/>
      <c r="R109" s="408"/>
      <c r="S109" s="431"/>
      <c r="T109" s="408"/>
      <c r="U109" s="431"/>
      <c r="V109" s="408"/>
      <c r="W109" s="431"/>
      <c r="X109" s="408"/>
      <c r="Y109" s="431"/>
      <c r="Z109" s="408"/>
      <c r="AA109" s="431"/>
      <c r="AB109" s="431"/>
      <c r="AC109" s="431"/>
      <c r="AD109" s="431"/>
      <c r="AE109" s="431"/>
    </row>
    <row r="110" spans="4:31" ht="12.75" customHeight="1">
      <c r="D110" s="408"/>
      <c r="E110" s="431"/>
      <c r="F110" s="408"/>
      <c r="G110" s="431"/>
      <c r="H110" s="408"/>
      <c r="I110" s="431"/>
      <c r="J110" s="408"/>
      <c r="K110" s="431"/>
      <c r="L110" s="408"/>
      <c r="M110" s="431"/>
      <c r="N110" s="408"/>
      <c r="O110" s="431"/>
      <c r="P110" s="408"/>
      <c r="Q110" s="431"/>
      <c r="R110" s="408"/>
      <c r="S110" s="431"/>
      <c r="T110" s="408"/>
      <c r="U110" s="431"/>
      <c r="V110" s="408"/>
      <c r="W110" s="431"/>
      <c r="X110" s="408"/>
      <c r="Y110" s="431"/>
      <c r="Z110" s="408"/>
      <c r="AA110" s="431"/>
      <c r="AB110" s="431"/>
      <c r="AC110" s="431"/>
      <c r="AD110" s="431"/>
      <c r="AE110" s="431"/>
    </row>
    <row r="111" spans="4:31" ht="12.75" customHeight="1">
      <c r="D111" s="408"/>
      <c r="E111" s="431"/>
      <c r="F111" s="408"/>
      <c r="G111" s="431"/>
      <c r="H111" s="408"/>
      <c r="I111" s="431"/>
      <c r="J111" s="408"/>
      <c r="K111" s="431"/>
      <c r="L111" s="408"/>
      <c r="M111" s="431"/>
      <c r="N111" s="408"/>
      <c r="O111" s="431"/>
      <c r="P111" s="408"/>
      <c r="Q111" s="431"/>
      <c r="R111" s="408"/>
      <c r="S111" s="431"/>
      <c r="T111" s="408"/>
      <c r="U111" s="431"/>
      <c r="V111" s="408"/>
      <c r="W111" s="431"/>
      <c r="X111" s="408"/>
      <c r="Y111" s="431"/>
      <c r="Z111" s="408"/>
      <c r="AA111" s="431"/>
      <c r="AB111" s="431"/>
      <c r="AC111" s="431"/>
      <c r="AD111" s="431"/>
      <c r="AE111" s="431"/>
    </row>
    <row r="112" spans="4:31" ht="12.75" customHeight="1">
      <c r="D112" s="408"/>
      <c r="E112" s="431"/>
      <c r="F112" s="408"/>
      <c r="G112" s="431"/>
      <c r="H112" s="408"/>
      <c r="I112" s="431"/>
      <c r="J112" s="408"/>
      <c r="K112" s="431"/>
      <c r="L112" s="408"/>
      <c r="M112" s="431"/>
      <c r="N112" s="408"/>
      <c r="O112" s="431"/>
      <c r="P112" s="408"/>
      <c r="Q112" s="431"/>
      <c r="R112" s="408"/>
      <c r="S112" s="431"/>
      <c r="T112" s="408"/>
      <c r="U112" s="431"/>
      <c r="V112" s="408"/>
      <c r="W112" s="431"/>
      <c r="X112" s="408"/>
      <c r="Y112" s="431"/>
      <c r="Z112" s="408"/>
      <c r="AA112" s="431"/>
      <c r="AB112" s="431"/>
      <c r="AC112" s="431"/>
      <c r="AD112" s="431"/>
      <c r="AE112" s="431"/>
    </row>
    <row r="113" spans="4:31" ht="12.75" customHeight="1">
      <c r="D113" s="408"/>
      <c r="E113" s="431"/>
      <c r="F113" s="408"/>
      <c r="G113" s="431"/>
      <c r="H113" s="408"/>
      <c r="I113" s="431"/>
      <c r="J113" s="408"/>
      <c r="K113" s="431"/>
      <c r="L113" s="408"/>
      <c r="M113" s="431"/>
      <c r="N113" s="408"/>
      <c r="O113" s="431"/>
      <c r="P113" s="408"/>
      <c r="Q113" s="431"/>
      <c r="R113" s="408"/>
      <c r="S113" s="431"/>
      <c r="T113" s="408"/>
      <c r="U113" s="431"/>
      <c r="V113" s="408"/>
      <c r="W113" s="431"/>
      <c r="X113" s="408"/>
      <c r="Y113" s="431"/>
      <c r="Z113" s="408"/>
      <c r="AA113" s="431"/>
      <c r="AB113" s="431"/>
      <c r="AC113" s="431"/>
      <c r="AD113" s="431"/>
      <c r="AE113" s="431"/>
    </row>
    <row r="114" spans="4:31" ht="12.75" customHeight="1">
      <c r="D114" s="408"/>
      <c r="E114" s="431"/>
      <c r="F114" s="408"/>
      <c r="G114" s="431"/>
      <c r="H114" s="408"/>
      <c r="I114" s="431"/>
      <c r="J114" s="408"/>
      <c r="K114" s="431"/>
      <c r="L114" s="408"/>
      <c r="M114" s="431"/>
      <c r="N114" s="408"/>
      <c r="O114" s="431"/>
      <c r="P114" s="408"/>
      <c r="Q114" s="431"/>
      <c r="R114" s="408"/>
      <c r="S114" s="431"/>
      <c r="T114" s="408"/>
      <c r="U114" s="431"/>
      <c r="V114" s="408"/>
      <c r="W114" s="431"/>
      <c r="X114" s="408"/>
      <c r="Y114" s="431"/>
      <c r="Z114" s="408"/>
      <c r="AA114" s="431"/>
      <c r="AB114" s="431"/>
      <c r="AC114" s="431"/>
      <c r="AD114" s="431"/>
      <c r="AE114" s="431"/>
    </row>
    <row r="115" spans="4:31" ht="12.75" customHeight="1">
      <c r="D115" s="408"/>
      <c r="E115" s="431"/>
      <c r="F115" s="408"/>
      <c r="G115" s="431"/>
      <c r="H115" s="408"/>
      <c r="I115" s="431"/>
      <c r="J115" s="408"/>
      <c r="K115" s="431"/>
      <c r="L115" s="408"/>
      <c r="M115" s="431"/>
      <c r="N115" s="408"/>
      <c r="O115" s="431"/>
      <c r="P115" s="408"/>
      <c r="Q115" s="431"/>
      <c r="R115" s="408"/>
      <c r="S115" s="431"/>
      <c r="T115" s="408"/>
      <c r="U115" s="431"/>
      <c r="V115" s="408"/>
      <c r="W115" s="431"/>
      <c r="X115" s="408"/>
      <c r="Y115" s="431"/>
      <c r="Z115" s="408"/>
      <c r="AA115" s="431"/>
      <c r="AB115" s="431"/>
      <c r="AC115" s="431"/>
      <c r="AD115" s="431"/>
      <c r="AE115" s="431"/>
    </row>
    <row r="116" spans="4:31" ht="12.75" customHeight="1">
      <c r="D116" s="408"/>
      <c r="E116" s="431"/>
      <c r="F116" s="408"/>
      <c r="G116" s="431"/>
      <c r="H116" s="408"/>
      <c r="I116" s="431"/>
      <c r="J116" s="408"/>
      <c r="K116" s="431"/>
      <c r="L116" s="408"/>
      <c r="M116" s="431"/>
      <c r="N116" s="408"/>
      <c r="O116" s="431"/>
      <c r="P116" s="408"/>
      <c r="Q116" s="431"/>
      <c r="R116" s="408"/>
      <c r="S116" s="431"/>
      <c r="T116" s="408"/>
      <c r="U116" s="431"/>
      <c r="V116" s="408"/>
      <c r="W116" s="431"/>
      <c r="X116" s="408"/>
      <c r="Y116" s="431"/>
      <c r="Z116" s="408"/>
      <c r="AA116" s="431"/>
      <c r="AB116" s="431"/>
      <c r="AC116" s="431"/>
      <c r="AD116" s="431"/>
      <c r="AE116" s="431"/>
    </row>
    <row r="117" spans="4:31" ht="12.75" customHeight="1">
      <c r="D117" s="408"/>
      <c r="E117" s="431"/>
      <c r="F117" s="408"/>
      <c r="G117" s="431"/>
      <c r="H117" s="408"/>
      <c r="I117" s="431"/>
      <c r="J117" s="408"/>
      <c r="K117" s="431"/>
      <c r="L117" s="408"/>
      <c r="M117" s="431"/>
      <c r="N117" s="408"/>
      <c r="O117" s="431"/>
      <c r="P117" s="408"/>
      <c r="Q117" s="431"/>
      <c r="R117" s="408"/>
      <c r="S117" s="431"/>
      <c r="T117" s="408"/>
      <c r="U117" s="431"/>
      <c r="V117" s="408"/>
      <c r="W117" s="431"/>
      <c r="X117" s="408"/>
      <c r="Y117" s="431"/>
      <c r="Z117" s="408"/>
      <c r="AA117" s="431"/>
      <c r="AB117" s="431"/>
      <c r="AC117" s="431"/>
      <c r="AD117" s="431"/>
      <c r="AE117" s="431"/>
    </row>
    <row r="118" spans="4:31" ht="12.75" customHeight="1">
      <c r="D118" s="1903"/>
      <c r="E118" s="1903"/>
      <c r="F118" s="1903"/>
      <c r="G118" s="1903"/>
      <c r="H118" s="1903"/>
      <c r="I118" s="1903"/>
      <c r="J118" s="1903"/>
      <c r="K118" s="1903"/>
      <c r="L118" s="1903"/>
      <c r="M118" s="1903"/>
      <c r="N118" s="1903"/>
      <c r="O118" s="1903"/>
      <c r="P118" s="1903"/>
      <c r="Q118" s="1903"/>
      <c r="R118" s="1903"/>
      <c r="S118" s="1903"/>
      <c r="T118" s="1903"/>
      <c r="U118" s="1903"/>
      <c r="V118" s="1903"/>
      <c r="W118" s="1903"/>
      <c r="X118" s="1903"/>
      <c r="Y118" s="1903"/>
      <c r="Z118" s="1903"/>
      <c r="AA118" s="1903"/>
      <c r="AB118" s="1903"/>
      <c r="AC118" s="1903"/>
      <c r="AD118" s="1903"/>
      <c r="AE118" s="1903"/>
    </row>
    <row r="119" spans="4:31" ht="12.75" customHeight="1">
      <c r="D119" s="1903"/>
      <c r="E119" s="1903"/>
      <c r="F119" s="1903"/>
      <c r="G119" s="1903"/>
      <c r="H119" s="1903"/>
      <c r="I119" s="1903"/>
      <c r="J119" s="1903"/>
      <c r="K119" s="1903"/>
      <c r="L119" s="1903"/>
      <c r="M119" s="1903"/>
      <c r="N119" s="1903"/>
      <c r="O119" s="1903"/>
      <c r="P119" s="1903"/>
      <c r="Q119" s="1903"/>
      <c r="R119" s="1903"/>
      <c r="S119" s="1903"/>
      <c r="T119" s="1903"/>
      <c r="U119" s="1903"/>
      <c r="V119" s="1903"/>
      <c r="W119" s="1903"/>
      <c r="X119" s="1903"/>
      <c r="Y119" s="1903"/>
      <c r="Z119" s="1903"/>
      <c r="AA119" s="1903"/>
      <c r="AB119" s="1903"/>
      <c r="AC119" s="1903"/>
      <c r="AD119" s="1903"/>
      <c r="AE119" s="1903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6">
    <pageSetUpPr fitToPage="1"/>
  </sheetPr>
  <dimension ref="A1:AG112"/>
  <sheetViews>
    <sheetView workbookViewId="0" xr3:uid="{0801C90D-E949-51CC-9495-7D82D7DEDABF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2.7109375" style="36" customWidth="1"/>
    <col min="3" max="3" width="5.5703125" style="36" bestFit="1" customWidth="1"/>
    <col min="4" max="4" width="12.7109375" style="36" customWidth="1"/>
    <col min="5" max="5" width="5.5703125" style="36" customWidth="1"/>
    <col min="6" max="6" width="12.7109375" style="36" customWidth="1"/>
    <col min="7" max="7" width="4.85546875" style="36" customWidth="1"/>
    <col min="8" max="8" width="12.7109375" style="36" customWidth="1"/>
    <col min="9" max="9" width="4.85546875" style="37" customWidth="1"/>
    <col min="10" max="10" width="12.7109375" style="36" customWidth="1"/>
    <col min="11" max="11" width="4.7109375" style="36" customWidth="1"/>
    <col min="12" max="12" width="11.42578125" style="36" customWidth="1"/>
    <col min="13" max="13" width="4.5703125" style="36" customWidth="1"/>
    <col min="14" max="14" width="12.7109375" style="36" customWidth="1"/>
    <col min="15" max="15" width="4.7109375" style="36" customWidth="1"/>
    <col min="16" max="16" width="12.7109375" style="36" customWidth="1"/>
    <col min="17" max="17" width="4.7109375" style="36" customWidth="1"/>
    <col min="18" max="18" width="12.7109375" style="36" customWidth="1"/>
    <col min="19" max="19" width="4.7109375" style="36" customWidth="1"/>
    <col min="20" max="20" width="11.5703125" style="36" bestFit="1" customWidth="1"/>
    <col min="21" max="21" width="4.5703125" style="36" customWidth="1"/>
    <col min="22" max="22" width="11.85546875" style="36" customWidth="1"/>
    <col min="23" max="23" width="6" style="30" customWidth="1"/>
    <col min="24" max="24" width="12.5703125" style="36" customWidth="1"/>
    <col min="25" max="25" width="5.85546875" style="36" customWidth="1"/>
    <col min="28" max="16384" width="9.140625" style="30"/>
  </cols>
  <sheetData>
    <row r="1" spans="1:28" ht="12.75" customHeight="1">
      <c r="A1" s="2"/>
    </row>
    <row r="3" spans="1:28" s="142" customFormat="1" ht="12.75" customHeight="1">
      <c r="A3" s="224" t="s">
        <v>376</v>
      </c>
      <c r="B3" s="38" t="s">
        <v>80</v>
      </c>
      <c r="C3" s="38"/>
      <c r="D3" s="38" t="s">
        <v>388</v>
      </c>
      <c r="E3" s="38"/>
      <c r="F3" s="231" t="s">
        <v>394</v>
      </c>
      <c r="G3" s="38"/>
      <c r="H3" s="38" t="s">
        <v>488</v>
      </c>
      <c r="I3" s="236"/>
      <c r="J3" s="38" t="s">
        <v>405</v>
      </c>
      <c r="K3" s="38"/>
      <c r="L3" s="38" t="s">
        <v>406</v>
      </c>
      <c r="M3" s="38"/>
      <c r="N3" s="38" t="s">
        <v>408</v>
      </c>
      <c r="O3" s="38"/>
      <c r="P3" s="38" t="s">
        <v>411</v>
      </c>
      <c r="Q3" s="38"/>
      <c r="R3" s="38" t="s">
        <v>411</v>
      </c>
      <c r="S3" s="38"/>
      <c r="T3" s="38" t="s">
        <v>497</v>
      </c>
      <c r="U3" s="38"/>
      <c r="V3" s="38" t="s">
        <v>429</v>
      </c>
      <c r="W3" s="38"/>
      <c r="X3" s="38" t="s">
        <v>429</v>
      </c>
      <c r="Y3" s="38"/>
      <c r="AB3" s="57"/>
    </row>
    <row r="4" spans="1:28" s="142" customFormat="1" ht="12.75" customHeight="1">
      <c r="A4" s="354" t="s">
        <v>240</v>
      </c>
      <c r="B4" s="227"/>
      <c r="C4" s="227"/>
      <c r="D4" s="227" t="s">
        <v>520</v>
      </c>
      <c r="E4" s="227"/>
      <c r="F4" s="233" t="s">
        <v>521</v>
      </c>
      <c r="G4" s="227"/>
      <c r="H4" s="227" t="s">
        <v>522</v>
      </c>
      <c r="I4" s="239"/>
      <c r="J4" s="57" t="s">
        <v>520</v>
      </c>
      <c r="K4" s="227"/>
      <c r="L4" s="227" t="s">
        <v>520</v>
      </c>
      <c r="M4" s="227"/>
      <c r="N4" s="227" t="s">
        <v>523</v>
      </c>
      <c r="O4" s="227"/>
      <c r="P4" s="227" t="s">
        <v>524</v>
      </c>
      <c r="Q4" s="227"/>
      <c r="R4" s="227" t="s">
        <v>523</v>
      </c>
      <c r="S4" s="227"/>
      <c r="T4" s="227" t="s">
        <v>525</v>
      </c>
      <c r="U4" s="227"/>
      <c r="V4" s="227" t="s">
        <v>524</v>
      </c>
      <c r="W4" s="227"/>
      <c r="X4" s="227" t="s">
        <v>520</v>
      </c>
      <c r="Y4" s="227"/>
      <c r="AB4" s="57"/>
    </row>
    <row r="5" spans="1:28" ht="12.75" customHeight="1">
      <c r="A5" s="40"/>
      <c r="B5" s="40" t="s">
        <v>84</v>
      </c>
      <c r="C5" s="40" t="s">
        <v>15</v>
      </c>
      <c r="D5" s="40" t="s">
        <v>84</v>
      </c>
      <c r="E5" s="40" t="s">
        <v>15</v>
      </c>
      <c r="F5" s="40" t="s">
        <v>84</v>
      </c>
      <c r="G5" s="40" t="s">
        <v>15</v>
      </c>
      <c r="H5" s="40" t="s">
        <v>84</v>
      </c>
      <c r="I5" s="40" t="s">
        <v>15</v>
      </c>
      <c r="J5" s="40" t="s">
        <v>84</v>
      </c>
      <c r="K5" s="40" t="s">
        <v>15</v>
      </c>
      <c r="L5" s="40" t="s">
        <v>84</v>
      </c>
      <c r="M5" s="40" t="s">
        <v>15</v>
      </c>
      <c r="N5" s="40" t="s">
        <v>84</v>
      </c>
      <c r="O5" s="40" t="s">
        <v>15</v>
      </c>
      <c r="P5" s="40" t="s">
        <v>84</v>
      </c>
      <c r="Q5" s="40" t="s">
        <v>15</v>
      </c>
      <c r="R5" s="40" t="s">
        <v>84</v>
      </c>
      <c r="S5" s="40" t="s">
        <v>15</v>
      </c>
      <c r="T5" s="40" t="s">
        <v>84</v>
      </c>
      <c r="U5" s="40" t="s">
        <v>15</v>
      </c>
      <c r="V5" s="40" t="s">
        <v>84</v>
      </c>
      <c r="W5" s="40" t="s">
        <v>15</v>
      </c>
      <c r="X5" s="40" t="s">
        <v>84</v>
      </c>
      <c r="Y5" s="40" t="s">
        <v>15</v>
      </c>
      <c r="AB5" s="36"/>
    </row>
    <row r="6" spans="1:28" ht="12.75" customHeight="1">
      <c r="A6" s="407" t="s">
        <v>86</v>
      </c>
      <c r="I6" s="36"/>
      <c r="W6" s="36"/>
      <c r="AB6" s="36"/>
    </row>
    <row r="7" spans="1:28" ht="12.75" customHeight="1">
      <c r="A7" s="407" t="s">
        <v>178</v>
      </c>
      <c r="B7" s="36">
        <f t="shared" ref="B7:B12" si="0">D7+F7+H7+J7+L7+N7+P7+R7+T7+V7+X7</f>
        <v>4296.7849996799996</v>
      </c>
      <c r="C7" s="37">
        <f t="shared" ref="C7:C69" si="1">B7/B$12*100</f>
        <v>95.917672719249126</v>
      </c>
      <c r="D7" s="36">
        <v>87.809400079999961</v>
      </c>
      <c r="E7" s="37">
        <f t="shared" ref="E7:E12" si="2">D7/D$12*100</f>
        <v>96.338847030717858</v>
      </c>
      <c r="F7" s="36">
        <v>29.4</v>
      </c>
      <c r="G7" s="37">
        <f t="shared" ref="G7:G12" si="3">F7/F$12*100</f>
        <v>98</v>
      </c>
      <c r="H7" s="356">
        <f>H74</f>
        <v>475.33002046000001</v>
      </c>
      <c r="I7" s="37">
        <f t="shared" ref="I7:I12" si="4">H7/H$12*100</f>
        <v>99.641509539600293</v>
      </c>
      <c r="J7" s="36">
        <v>194.91</v>
      </c>
      <c r="K7" s="37">
        <f t="shared" ref="K7:K12" si="5">J7/J$12*100</f>
        <v>96.095252181629945</v>
      </c>
      <c r="L7" s="36">
        <v>142.62957513999999</v>
      </c>
      <c r="M7" s="37">
        <f t="shared" ref="M7:M12" si="6">L7/L$12*100</f>
        <v>94.688958000071011</v>
      </c>
      <c r="N7" s="36">
        <v>592.12199999999996</v>
      </c>
      <c r="O7" s="37">
        <f t="shared" ref="O7:O12" si="7">N7/N$12*100</f>
        <v>96.479233539178452</v>
      </c>
      <c r="P7" s="408">
        <v>627.4</v>
      </c>
      <c r="Q7" s="37">
        <f t="shared" ref="Q7:Q12" si="8">P7/P$12*100</f>
        <v>93.992509363295866</v>
      </c>
      <c r="R7" s="408">
        <f>R74</f>
        <v>848.2</v>
      </c>
      <c r="S7" s="37">
        <f t="shared" ref="S7:S12" si="9">R7/R$12*100</f>
        <v>93.065613342111035</v>
      </c>
      <c r="T7" s="36">
        <v>316.19881600000002</v>
      </c>
      <c r="U7" s="37">
        <f t="shared" ref="U7:U12" si="10">T7/T$12*100</f>
        <v>99.262192535816183</v>
      </c>
      <c r="V7" s="378">
        <f>V74</f>
        <v>306.80515700000001</v>
      </c>
      <c r="W7" s="37">
        <f t="shared" ref="W7:W12" si="11">V7/V$12*100</f>
        <v>97.803530298076026</v>
      </c>
      <c r="X7" s="378">
        <f>X74</f>
        <v>675.98003100000005</v>
      </c>
      <c r="Y7" s="37">
        <f t="shared" ref="Y7:Y12" si="12">X7/X$12*100</f>
        <v>96.137504762200336</v>
      </c>
      <c r="AB7" s="36"/>
    </row>
    <row r="8" spans="1:28" ht="12.75" customHeight="1">
      <c r="A8" s="437" t="s">
        <v>179</v>
      </c>
      <c r="B8" s="36">
        <f t="shared" si="0"/>
        <v>182.54628395999998</v>
      </c>
      <c r="C8" s="37">
        <f t="shared" si="1"/>
        <v>4.0750036881748555</v>
      </c>
      <c r="D8" s="36">
        <v>3.0089374799999997</v>
      </c>
      <c r="E8" s="37">
        <f t="shared" si="2"/>
        <v>3.3012133934022629</v>
      </c>
      <c r="F8" s="36">
        <v>0.6</v>
      </c>
      <c r="G8" s="37">
        <f t="shared" si="3"/>
        <v>2</v>
      </c>
      <c r="H8" s="356">
        <f>1710143.48/1000000</f>
        <v>1.7101434799999999</v>
      </c>
      <c r="I8" s="37">
        <f t="shared" si="4"/>
        <v>0.35849046039970217</v>
      </c>
      <c r="J8" s="36">
        <v>7.92</v>
      </c>
      <c r="K8" s="37">
        <f t="shared" si="5"/>
        <v>3.9047478183700641</v>
      </c>
      <c r="L8" s="36">
        <v>8</v>
      </c>
      <c r="M8" s="37">
        <f t="shared" si="6"/>
        <v>5.3110419999289924</v>
      </c>
      <c r="N8" s="36">
        <v>21.608000000000001</v>
      </c>
      <c r="O8" s="37">
        <f t="shared" si="7"/>
        <v>3.5207664608215339</v>
      </c>
      <c r="P8" s="408">
        <v>40.1</v>
      </c>
      <c r="Q8" s="37">
        <f t="shared" si="8"/>
        <v>6.0074906367041203</v>
      </c>
      <c r="R8" s="408">
        <v>63.2</v>
      </c>
      <c r="S8" s="37">
        <f t="shared" si="9"/>
        <v>6.9343866578889619</v>
      </c>
      <c r="T8" s="36">
        <v>2.350279</v>
      </c>
      <c r="U8" s="37">
        <f t="shared" si="10"/>
        <v>0.7378074641838176</v>
      </c>
      <c r="V8" s="378">
        <v>6.8902239999999999</v>
      </c>
      <c r="W8" s="37">
        <f t="shared" si="11"/>
        <v>2.1964697019239821</v>
      </c>
      <c r="X8" s="378">
        <v>27.1587</v>
      </c>
      <c r="Y8" s="37">
        <f t="shared" si="12"/>
        <v>3.8624952377996653</v>
      </c>
      <c r="AB8" s="36"/>
    </row>
    <row r="9" spans="1:28" ht="12.75" customHeight="1">
      <c r="A9" s="438" t="s">
        <v>180</v>
      </c>
      <c r="B9" s="36">
        <f t="shared" si="0"/>
        <v>-1.5987999999999999E-2</v>
      </c>
      <c r="C9" s="37">
        <f t="shared" si="1"/>
        <v>-3.5690213765630902E-4</v>
      </c>
      <c r="D9" s="36">
        <v>-1.5987999999999999E-2</v>
      </c>
      <c r="E9" s="37">
        <f t="shared" si="2"/>
        <v>-1.7541009105219225E-2</v>
      </c>
      <c r="G9" s="37">
        <f t="shared" si="3"/>
        <v>0</v>
      </c>
      <c r="H9" s="356">
        <v>0</v>
      </c>
      <c r="I9" s="37">
        <f t="shared" si="4"/>
        <v>0</v>
      </c>
      <c r="K9" s="37">
        <f t="shared" si="5"/>
        <v>0</v>
      </c>
      <c r="M9" s="37">
        <f t="shared" si="6"/>
        <v>0</v>
      </c>
      <c r="O9" s="37">
        <f t="shared" si="7"/>
        <v>0</v>
      </c>
      <c r="P9" s="408">
        <v>0</v>
      </c>
      <c r="Q9" s="37">
        <f t="shared" si="8"/>
        <v>0</v>
      </c>
      <c r="R9" s="408">
        <v>0</v>
      </c>
      <c r="S9" s="37">
        <f t="shared" si="9"/>
        <v>0</v>
      </c>
      <c r="T9" s="36">
        <v>0</v>
      </c>
      <c r="U9" s="37">
        <f t="shared" si="10"/>
        <v>0</v>
      </c>
      <c r="V9" s="378">
        <v>0</v>
      </c>
      <c r="W9" s="37">
        <f t="shared" si="11"/>
        <v>0</v>
      </c>
      <c r="X9" s="378">
        <v>0</v>
      </c>
      <c r="Y9" s="37">
        <f t="shared" si="12"/>
        <v>0</v>
      </c>
      <c r="AB9" s="36"/>
    </row>
    <row r="10" spans="1:28" ht="12.75" customHeight="1">
      <c r="A10" s="438" t="s">
        <v>181</v>
      </c>
      <c r="B10" s="36">
        <f t="shared" si="0"/>
        <v>0</v>
      </c>
      <c r="C10" s="37">
        <f t="shared" si="1"/>
        <v>0</v>
      </c>
      <c r="D10" s="36">
        <v>0</v>
      </c>
      <c r="E10" s="37">
        <f t="shared" si="2"/>
        <v>0</v>
      </c>
      <c r="G10" s="37">
        <f t="shared" si="3"/>
        <v>0</v>
      </c>
      <c r="H10" s="356">
        <v>0</v>
      </c>
      <c r="I10" s="37">
        <f t="shared" si="4"/>
        <v>0</v>
      </c>
      <c r="K10" s="37">
        <f t="shared" si="5"/>
        <v>0</v>
      </c>
      <c r="M10" s="37">
        <f t="shared" si="6"/>
        <v>0</v>
      </c>
      <c r="O10" s="37">
        <f t="shared" si="7"/>
        <v>0</v>
      </c>
      <c r="P10" s="408">
        <v>0</v>
      </c>
      <c r="Q10" s="37">
        <f t="shared" si="8"/>
        <v>0</v>
      </c>
      <c r="R10" s="408">
        <v>0</v>
      </c>
      <c r="S10" s="37">
        <f t="shared" si="9"/>
        <v>0</v>
      </c>
      <c r="T10" s="36">
        <v>0</v>
      </c>
      <c r="U10" s="37">
        <f t="shared" si="10"/>
        <v>0</v>
      </c>
      <c r="V10" s="378">
        <v>0</v>
      </c>
      <c r="W10" s="37">
        <f t="shared" si="11"/>
        <v>0</v>
      </c>
      <c r="X10" s="378">
        <v>0</v>
      </c>
      <c r="Y10" s="37">
        <f t="shared" si="12"/>
        <v>0</v>
      </c>
      <c r="AB10" s="36"/>
    </row>
    <row r="11" spans="1:28" ht="12.75" customHeight="1" thickBot="1">
      <c r="A11" s="439" t="s">
        <v>182</v>
      </c>
      <c r="B11" s="36">
        <f t="shared" si="0"/>
        <v>0.34405999999999998</v>
      </c>
      <c r="C11" s="37">
        <f t="shared" si="1"/>
        <v>7.6804947136621012E-3</v>
      </c>
      <c r="D11" s="36">
        <v>0.34405999999999998</v>
      </c>
      <c r="E11" s="37">
        <f t="shared" si="2"/>
        <v>0.37748058498509668</v>
      </c>
      <c r="G11" s="37">
        <f t="shared" si="3"/>
        <v>0</v>
      </c>
      <c r="H11" s="356">
        <v>0</v>
      </c>
      <c r="I11" s="37">
        <f t="shared" si="4"/>
        <v>0</v>
      </c>
      <c r="K11" s="37">
        <f t="shared" si="5"/>
        <v>0</v>
      </c>
      <c r="M11" s="37">
        <f t="shared" si="6"/>
        <v>0</v>
      </c>
      <c r="O11" s="37">
        <f t="shared" si="7"/>
        <v>0</v>
      </c>
      <c r="P11" s="408">
        <v>0</v>
      </c>
      <c r="Q11" s="37">
        <f t="shared" si="8"/>
        <v>0</v>
      </c>
      <c r="R11" s="408">
        <v>0</v>
      </c>
      <c r="S11" s="37">
        <f t="shared" si="9"/>
        <v>0</v>
      </c>
      <c r="T11" s="36">
        <v>0</v>
      </c>
      <c r="U11" s="37">
        <f t="shared" si="10"/>
        <v>0</v>
      </c>
      <c r="V11" s="378">
        <v>0</v>
      </c>
      <c r="W11" s="37">
        <f t="shared" si="11"/>
        <v>0</v>
      </c>
      <c r="X11" s="378">
        <v>0</v>
      </c>
      <c r="Y11" s="37">
        <f t="shared" si="12"/>
        <v>0</v>
      </c>
      <c r="AB11" s="36"/>
    </row>
    <row r="12" spans="1:28" ht="12.75" customHeight="1" thickBot="1">
      <c r="A12" s="406" t="s">
        <v>2</v>
      </c>
      <c r="B12" s="5">
        <f t="shared" si="0"/>
        <v>4479.6593556400003</v>
      </c>
      <c r="C12" s="80">
        <f t="shared" si="1"/>
        <v>100</v>
      </c>
      <c r="D12" s="5">
        <f>SUM(D7:D11)</f>
        <v>91.146409559999967</v>
      </c>
      <c r="E12" s="80">
        <f t="shared" si="2"/>
        <v>100</v>
      </c>
      <c r="F12" s="5">
        <v>30</v>
      </c>
      <c r="G12" s="80">
        <f t="shared" si="3"/>
        <v>100</v>
      </c>
      <c r="H12" s="370">
        <f>SUM(H7:H11)</f>
        <v>477.04016394000001</v>
      </c>
      <c r="I12" s="80">
        <f t="shared" si="4"/>
        <v>100</v>
      </c>
      <c r="J12" s="5">
        <f>SUM(J7:J11)</f>
        <v>202.82999999999998</v>
      </c>
      <c r="K12" s="80">
        <f t="shared" si="5"/>
        <v>100</v>
      </c>
      <c r="L12" s="5">
        <f>SUM(L7:L11)</f>
        <v>150.62957513999999</v>
      </c>
      <c r="M12" s="80">
        <f t="shared" si="6"/>
        <v>100</v>
      </c>
      <c r="N12" s="5">
        <v>613.73</v>
      </c>
      <c r="O12" s="80">
        <f t="shared" si="7"/>
        <v>100</v>
      </c>
      <c r="P12" s="429">
        <f>SUM(P7:P11)</f>
        <v>667.5</v>
      </c>
      <c r="Q12" s="80">
        <f t="shared" si="8"/>
        <v>100</v>
      </c>
      <c r="R12" s="429">
        <f>SUM(R7:R11)</f>
        <v>911.40000000000009</v>
      </c>
      <c r="S12" s="80">
        <f t="shared" si="9"/>
        <v>100</v>
      </c>
      <c r="T12" s="5">
        <v>318.54909500000002</v>
      </c>
      <c r="U12" s="80">
        <f t="shared" si="10"/>
        <v>100</v>
      </c>
      <c r="V12" s="379">
        <f>SUM(V7:V11)</f>
        <v>313.695381</v>
      </c>
      <c r="W12" s="80">
        <f t="shared" si="11"/>
        <v>100</v>
      </c>
      <c r="X12" s="379">
        <f>SUM(X7:X11)</f>
        <v>703.13873100000001</v>
      </c>
      <c r="Y12" s="80">
        <f t="shared" si="12"/>
        <v>100</v>
      </c>
      <c r="AB12" s="36"/>
    </row>
    <row r="13" spans="1:28" ht="12.75" customHeight="1">
      <c r="A13" s="407" t="s">
        <v>183</v>
      </c>
      <c r="C13" s="37"/>
      <c r="E13" s="37"/>
      <c r="G13" s="37"/>
      <c r="H13" s="356"/>
      <c r="K13" s="37"/>
      <c r="M13" s="37"/>
      <c r="O13" s="37"/>
      <c r="P13" s="408"/>
      <c r="Q13" s="37"/>
      <c r="R13" s="408"/>
      <c r="S13" s="37"/>
      <c r="T13" s="36">
        <v>0</v>
      </c>
      <c r="U13" s="37"/>
      <c r="V13" s="378"/>
      <c r="W13" s="37"/>
      <c r="X13" s="378">
        <v>0</v>
      </c>
      <c r="Y13" s="37"/>
      <c r="AB13" s="36"/>
    </row>
    <row r="14" spans="1:28" ht="12.75" customHeight="1">
      <c r="A14" s="408" t="s">
        <v>184</v>
      </c>
      <c r="B14" s="36">
        <f t="shared" ref="B14:B77" si="13">D14+F14+H14+J14+L14+N14+P14+R14+T14+V14+X14</f>
        <v>0</v>
      </c>
      <c r="C14" s="37">
        <f t="shared" si="1"/>
        <v>0</v>
      </c>
      <c r="E14" s="37">
        <f t="shared" ref="E14:E77" si="14">D14/D$12*100</f>
        <v>0</v>
      </c>
      <c r="G14" s="37">
        <f t="shared" ref="G14:G77" si="15">F14/F$12*100</f>
        <v>0</v>
      </c>
      <c r="H14" s="356">
        <v>0</v>
      </c>
      <c r="I14" s="37">
        <f t="shared" ref="I14:I77" si="16">H14/H$12*100</f>
        <v>0</v>
      </c>
      <c r="K14" s="37">
        <f t="shared" ref="K14:K77" si="17">J14/J$12*100</f>
        <v>0</v>
      </c>
      <c r="M14" s="37">
        <f t="shared" ref="M14:M45" si="18">L14/L$12*100</f>
        <v>0</v>
      </c>
      <c r="O14" s="37">
        <f t="shared" ref="O14:O77" si="19">N14/N$12*100</f>
        <v>0</v>
      </c>
      <c r="P14" s="408"/>
      <c r="Q14" s="37">
        <f t="shared" ref="Q14:Q45" si="20">P14/P$12*100</f>
        <v>0</v>
      </c>
      <c r="R14" s="408"/>
      <c r="S14" s="37">
        <f t="shared" ref="S14:S77" si="21">R14/R$12*100</f>
        <v>0</v>
      </c>
      <c r="T14" s="36">
        <v>0</v>
      </c>
      <c r="U14" s="37">
        <f t="shared" ref="U14:U77" si="22">T14/T$12*100</f>
        <v>0</v>
      </c>
      <c r="V14" s="378">
        <v>0</v>
      </c>
      <c r="W14" s="37">
        <f t="shared" ref="W14:W45" si="23">V14/V$12*100</f>
        <v>0</v>
      </c>
      <c r="X14" s="378">
        <v>0</v>
      </c>
      <c r="Y14" s="37">
        <f t="shared" ref="Y14:Y77" si="24">X14/X$12*100</f>
        <v>0</v>
      </c>
      <c r="AB14" s="36"/>
    </row>
    <row r="15" spans="1:28" ht="12.75" customHeight="1">
      <c r="A15" s="408" t="s">
        <v>185</v>
      </c>
      <c r="B15" s="36">
        <f t="shared" si="13"/>
        <v>0</v>
      </c>
      <c r="C15" s="37">
        <f t="shared" si="1"/>
        <v>0</v>
      </c>
      <c r="E15" s="37">
        <f t="shared" si="14"/>
        <v>0</v>
      </c>
      <c r="G15" s="37">
        <f t="shared" si="15"/>
        <v>0</v>
      </c>
      <c r="H15" s="356">
        <v>0</v>
      </c>
      <c r="I15" s="37">
        <f t="shared" si="16"/>
        <v>0</v>
      </c>
      <c r="K15" s="37">
        <f t="shared" si="17"/>
        <v>0</v>
      </c>
      <c r="M15" s="37">
        <f t="shared" si="18"/>
        <v>0</v>
      </c>
      <c r="O15" s="37">
        <f t="shared" si="19"/>
        <v>0</v>
      </c>
      <c r="P15" s="408"/>
      <c r="Q15" s="37">
        <f t="shared" si="20"/>
        <v>0</v>
      </c>
      <c r="R15" s="408"/>
      <c r="S15" s="37">
        <f t="shared" si="21"/>
        <v>0</v>
      </c>
      <c r="T15" s="36">
        <v>0</v>
      </c>
      <c r="U15" s="37">
        <f t="shared" si="22"/>
        <v>0</v>
      </c>
      <c r="V15" s="378">
        <v>0</v>
      </c>
      <c r="W15" s="37">
        <f t="shared" si="23"/>
        <v>0</v>
      </c>
      <c r="X15" s="378">
        <v>0</v>
      </c>
      <c r="Y15" s="37">
        <f t="shared" si="24"/>
        <v>0</v>
      </c>
      <c r="AB15" s="36"/>
    </row>
    <row r="16" spans="1:28" ht="12.75" customHeight="1">
      <c r="A16" s="408" t="s">
        <v>186</v>
      </c>
      <c r="B16" s="36">
        <f t="shared" si="13"/>
        <v>0</v>
      </c>
      <c r="C16" s="37">
        <f t="shared" si="1"/>
        <v>0</v>
      </c>
      <c r="E16" s="37">
        <f t="shared" si="14"/>
        <v>0</v>
      </c>
      <c r="G16" s="37">
        <f t="shared" si="15"/>
        <v>0</v>
      </c>
      <c r="H16" s="356">
        <v>0</v>
      </c>
      <c r="I16" s="37">
        <f t="shared" si="16"/>
        <v>0</v>
      </c>
      <c r="K16" s="37">
        <f t="shared" si="17"/>
        <v>0</v>
      </c>
      <c r="M16" s="37">
        <f t="shared" si="18"/>
        <v>0</v>
      </c>
      <c r="O16" s="37">
        <f t="shared" si="19"/>
        <v>0</v>
      </c>
      <c r="P16" s="408"/>
      <c r="Q16" s="37">
        <f t="shared" si="20"/>
        <v>0</v>
      </c>
      <c r="R16" s="408"/>
      <c r="S16" s="37">
        <f t="shared" si="21"/>
        <v>0</v>
      </c>
      <c r="T16" s="36">
        <v>0</v>
      </c>
      <c r="U16" s="37">
        <f t="shared" si="22"/>
        <v>0</v>
      </c>
      <c r="V16" s="378">
        <v>0</v>
      </c>
      <c r="W16" s="37">
        <f t="shared" si="23"/>
        <v>0</v>
      </c>
      <c r="X16" s="378">
        <v>0</v>
      </c>
      <c r="Y16" s="37">
        <f t="shared" si="24"/>
        <v>0</v>
      </c>
      <c r="AB16" s="36"/>
    </row>
    <row r="17" spans="1:28" ht="12.75" customHeight="1">
      <c r="A17" s="408" t="s">
        <v>187</v>
      </c>
      <c r="B17" s="36">
        <f t="shared" si="13"/>
        <v>0</v>
      </c>
      <c r="C17" s="37">
        <f t="shared" si="1"/>
        <v>0</v>
      </c>
      <c r="E17" s="37">
        <f t="shared" si="14"/>
        <v>0</v>
      </c>
      <c r="G17" s="37">
        <f t="shared" si="15"/>
        <v>0</v>
      </c>
      <c r="H17" s="356">
        <v>0</v>
      </c>
      <c r="I17" s="37">
        <f t="shared" si="16"/>
        <v>0</v>
      </c>
      <c r="K17" s="37">
        <f t="shared" si="17"/>
        <v>0</v>
      </c>
      <c r="M17" s="37">
        <f t="shared" si="18"/>
        <v>0</v>
      </c>
      <c r="O17" s="37">
        <f t="shared" si="19"/>
        <v>0</v>
      </c>
      <c r="P17" s="408"/>
      <c r="Q17" s="37">
        <f t="shared" si="20"/>
        <v>0</v>
      </c>
      <c r="R17" s="408"/>
      <c r="S17" s="37">
        <f t="shared" si="21"/>
        <v>0</v>
      </c>
      <c r="T17" s="36">
        <v>0</v>
      </c>
      <c r="U17" s="37">
        <f t="shared" si="22"/>
        <v>0</v>
      </c>
      <c r="V17" s="378">
        <v>0</v>
      </c>
      <c r="W17" s="37">
        <f t="shared" si="23"/>
        <v>0</v>
      </c>
      <c r="X17" s="378">
        <v>0</v>
      </c>
      <c r="Y17" s="37">
        <f t="shared" si="24"/>
        <v>0</v>
      </c>
      <c r="AB17" s="36"/>
    </row>
    <row r="18" spans="1:28" ht="12.75" customHeight="1">
      <c r="A18" s="408" t="s">
        <v>188</v>
      </c>
      <c r="B18" s="36">
        <f t="shared" si="13"/>
        <v>0</v>
      </c>
      <c r="C18" s="37">
        <f t="shared" si="1"/>
        <v>0</v>
      </c>
      <c r="E18" s="37">
        <f t="shared" si="14"/>
        <v>0</v>
      </c>
      <c r="G18" s="37">
        <f t="shared" si="15"/>
        <v>0</v>
      </c>
      <c r="H18" s="356">
        <v>0</v>
      </c>
      <c r="I18" s="37">
        <f t="shared" si="16"/>
        <v>0</v>
      </c>
      <c r="K18" s="37">
        <f t="shared" si="17"/>
        <v>0</v>
      </c>
      <c r="M18" s="37">
        <f t="shared" si="18"/>
        <v>0</v>
      </c>
      <c r="O18" s="37">
        <f t="shared" si="19"/>
        <v>0</v>
      </c>
      <c r="P18" s="408"/>
      <c r="Q18" s="37">
        <f t="shared" si="20"/>
        <v>0</v>
      </c>
      <c r="R18" s="408"/>
      <c r="S18" s="37">
        <f t="shared" si="21"/>
        <v>0</v>
      </c>
      <c r="T18" s="36">
        <v>0</v>
      </c>
      <c r="U18" s="37">
        <f t="shared" si="22"/>
        <v>0</v>
      </c>
      <c r="V18" s="378">
        <v>0</v>
      </c>
      <c r="W18" s="37">
        <f t="shared" si="23"/>
        <v>0</v>
      </c>
      <c r="X18" s="378">
        <v>0</v>
      </c>
      <c r="Y18" s="37">
        <f t="shared" si="24"/>
        <v>0</v>
      </c>
      <c r="AB18" s="36"/>
    </row>
    <row r="19" spans="1:28" ht="12.75" customHeight="1" thickBot="1">
      <c r="A19" s="408" t="s">
        <v>189</v>
      </c>
      <c r="B19" s="36">
        <f t="shared" si="13"/>
        <v>15.776</v>
      </c>
      <c r="C19" s="37">
        <f t="shared" si="1"/>
        <v>0.35216963495533721</v>
      </c>
      <c r="E19" s="37">
        <f t="shared" si="14"/>
        <v>0</v>
      </c>
      <c r="G19" s="37">
        <f t="shared" si="15"/>
        <v>0</v>
      </c>
      <c r="H19" s="356">
        <v>0</v>
      </c>
      <c r="I19" s="37">
        <f t="shared" si="16"/>
        <v>0</v>
      </c>
      <c r="K19" s="37">
        <f t="shared" si="17"/>
        <v>0</v>
      </c>
      <c r="M19" s="37">
        <f t="shared" si="18"/>
        <v>0</v>
      </c>
      <c r="O19" s="37">
        <f t="shared" si="19"/>
        <v>0</v>
      </c>
      <c r="P19" s="408"/>
      <c r="Q19" s="37">
        <f t="shared" si="20"/>
        <v>0</v>
      </c>
      <c r="R19" s="408"/>
      <c r="S19" s="37">
        <f t="shared" si="21"/>
        <v>0</v>
      </c>
      <c r="T19" s="36">
        <v>0</v>
      </c>
      <c r="U19" s="37">
        <f t="shared" si="22"/>
        <v>0</v>
      </c>
      <c r="V19" s="378">
        <v>15.776</v>
      </c>
      <c r="W19" s="37">
        <f t="shared" si="23"/>
        <v>5.0290826564641069</v>
      </c>
      <c r="X19" s="378">
        <v>0</v>
      </c>
      <c r="Y19" s="37">
        <f t="shared" si="24"/>
        <v>0</v>
      </c>
      <c r="AB19" s="36"/>
    </row>
    <row r="20" spans="1:28" ht="12.75" customHeight="1" thickBot="1">
      <c r="A20" s="69" t="s">
        <v>190</v>
      </c>
      <c r="B20" s="5">
        <f t="shared" si="13"/>
        <v>15.776</v>
      </c>
      <c r="C20" s="80">
        <f t="shared" si="1"/>
        <v>0.35216963495533721</v>
      </c>
      <c r="D20" s="5">
        <f>SUM(D14:D19)</f>
        <v>0</v>
      </c>
      <c r="E20" s="80">
        <f t="shared" si="14"/>
        <v>0</v>
      </c>
      <c r="F20" s="5">
        <v>0</v>
      </c>
      <c r="G20" s="80">
        <f t="shared" si="15"/>
        <v>0</v>
      </c>
      <c r="H20" s="370">
        <f>SUM(H14:H19)</f>
        <v>0</v>
      </c>
      <c r="I20" s="80">
        <f t="shared" si="16"/>
        <v>0</v>
      </c>
      <c r="J20" s="5">
        <f>SUM(J14:J19)</f>
        <v>0</v>
      </c>
      <c r="K20" s="80">
        <f t="shared" si="17"/>
        <v>0</v>
      </c>
      <c r="L20" s="5">
        <f>SUM(L14:L19)</f>
        <v>0</v>
      </c>
      <c r="M20" s="80">
        <f t="shared" si="18"/>
        <v>0</v>
      </c>
      <c r="N20" s="5">
        <v>0</v>
      </c>
      <c r="O20" s="80">
        <f t="shared" si="19"/>
        <v>0</v>
      </c>
      <c r="P20" s="429">
        <f>SUM(P14:P19)</f>
        <v>0</v>
      </c>
      <c r="Q20" s="80">
        <f t="shared" si="20"/>
        <v>0</v>
      </c>
      <c r="R20" s="429">
        <f>SUM(R14:R19)</f>
        <v>0</v>
      </c>
      <c r="S20" s="80">
        <f t="shared" si="21"/>
        <v>0</v>
      </c>
      <c r="T20" s="5">
        <v>0</v>
      </c>
      <c r="U20" s="80">
        <f t="shared" si="22"/>
        <v>0</v>
      </c>
      <c r="V20" s="379">
        <f>SUM(V14:V19)</f>
        <v>15.776</v>
      </c>
      <c r="W20" s="80">
        <f t="shared" si="23"/>
        <v>5.0290826564641069</v>
      </c>
      <c r="X20" s="379">
        <f>SUM(X14:X19)</f>
        <v>0</v>
      </c>
      <c r="Y20" s="80">
        <f t="shared" si="24"/>
        <v>0</v>
      </c>
      <c r="AB20" s="36"/>
    </row>
    <row r="21" spans="1:28" ht="12.75" customHeight="1">
      <c r="A21" s="408" t="s">
        <v>108</v>
      </c>
      <c r="B21" s="36">
        <f t="shared" si="13"/>
        <v>69.419725279999994</v>
      </c>
      <c r="C21" s="37">
        <f t="shared" si="1"/>
        <v>1.5496652706996319</v>
      </c>
      <c r="D21" s="36">
        <v>0</v>
      </c>
      <c r="E21" s="37">
        <f t="shared" si="14"/>
        <v>0</v>
      </c>
      <c r="F21" s="36">
        <v>0.3</v>
      </c>
      <c r="G21" s="37">
        <f t="shared" si="15"/>
        <v>1</v>
      </c>
      <c r="H21" s="356">
        <f>16089725.28/1000000</f>
        <v>16.08972528</v>
      </c>
      <c r="I21" s="37">
        <f t="shared" si="16"/>
        <v>3.3728240295556522</v>
      </c>
      <c r="J21" s="36">
        <v>2.13</v>
      </c>
      <c r="K21" s="37">
        <f t="shared" si="17"/>
        <v>1.0501405117586156</v>
      </c>
      <c r="L21" s="36">
        <v>0</v>
      </c>
      <c r="M21" s="37">
        <f t="shared" si="18"/>
        <v>0</v>
      </c>
      <c r="O21" s="37">
        <f t="shared" si="19"/>
        <v>0</v>
      </c>
      <c r="P21" s="408"/>
      <c r="Q21" s="37">
        <f t="shared" si="20"/>
        <v>0</v>
      </c>
      <c r="R21" s="408">
        <v>50.9</v>
      </c>
      <c r="S21" s="37">
        <f t="shared" si="21"/>
        <v>5.5848145709896855</v>
      </c>
      <c r="T21" s="36">
        <v>0</v>
      </c>
      <c r="U21" s="37">
        <f t="shared" si="22"/>
        <v>0</v>
      </c>
      <c r="V21" s="378">
        <v>0</v>
      </c>
      <c r="W21" s="37">
        <f t="shared" si="23"/>
        <v>0</v>
      </c>
      <c r="X21" s="378">
        <v>0</v>
      </c>
      <c r="Y21" s="37">
        <f t="shared" si="24"/>
        <v>0</v>
      </c>
      <c r="AB21" s="36"/>
    </row>
    <row r="22" spans="1:28" ht="12.75" customHeight="1">
      <c r="A22" s="408" t="s">
        <v>110</v>
      </c>
      <c r="B22" s="36">
        <f t="shared" si="13"/>
        <v>189.50277424999999</v>
      </c>
      <c r="C22" s="37">
        <f t="shared" si="1"/>
        <v>4.2302942970744279</v>
      </c>
      <c r="D22" s="36">
        <v>7.3</v>
      </c>
      <c r="E22" s="37">
        <f t="shared" si="14"/>
        <v>8.0090922234238384</v>
      </c>
      <c r="F22" s="36">
        <v>2.133</v>
      </c>
      <c r="G22" s="37">
        <f t="shared" si="15"/>
        <v>7.1099999999999994</v>
      </c>
      <c r="H22" s="356">
        <f>39979343.5/1000000</f>
        <v>39.979343499999999</v>
      </c>
      <c r="I22" s="37">
        <f t="shared" si="16"/>
        <v>8.3807080665493867</v>
      </c>
      <c r="J22" s="36">
        <v>12.63</v>
      </c>
      <c r="K22" s="37">
        <f t="shared" si="17"/>
        <v>6.2268895133855944</v>
      </c>
      <c r="L22" s="36">
        <v>7.2007227499999997</v>
      </c>
      <c r="M22" s="37">
        <f t="shared" si="18"/>
        <v>4.7804176193867747</v>
      </c>
      <c r="N22" s="36">
        <v>32.488999999999997</v>
      </c>
      <c r="O22" s="37">
        <f t="shared" si="19"/>
        <v>5.293695924918123</v>
      </c>
      <c r="P22" s="408"/>
      <c r="Q22" s="37">
        <f t="shared" si="20"/>
        <v>0</v>
      </c>
      <c r="R22" s="408">
        <v>51.6</v>
      </c>
      <c r="S22" s="37">
        <f t="shared" si="21"/>
        <v>5.6616194865042786</v>
      </c>
      <c r="T22" s="36">
        <v>0</v>
      </c>
      <c r="U22" s="37">
        <f t="shared" si="22"/>
        <v>0</v>
      </c>
      <c r="V22" s="378">
        <v>0</v>
      </c>
      <c r="W22" s="37">
        <f t="shared" si="23"/>
        <v>0</v>
      </c>
      <c r="X22" s="378">
        <v>36.170707999999998</v>
      </c>
      <c r="Y22" s="37">
        <f t="shared" si="24"/>
        <v>5.1441780128593146</v>
      </c>
      <c r="AB22" s="36"/>
    </row>
    <row r="23" spans="1:28" ht="12.75" customHeight="1">
      <c r="A23" s="408" t="s">
        <v>112</v>
      </c>
      <c r="B23" s="36">
        <f t="shared" si="13"/>
        <v>3273.0129070100002</v>
      </c>
      <c r="C23" s="37">
        <f t="shared" si="1"/>
        <v>73.063879352549364</v>
      </c>
      <c r="D23" s="36">
        <v>49.6</v>
      </c>
      <c r="E23" s="37">
        <f t="shared" si="14"/>
        <v>54.41794168244143</v>
      </c>
      <c r="F23" s="36">
        <v>19.710999999999999</v>
      </c>
      <c r="G23" s="37">
        <f t="shared" si="15"/>
        <v>65.703333333333319</v>
      </c>
      <c r="H23" s="356">
        <f>329800040.28/1000000</f>
        <v>329.80004027999996</v>
      </c>
      <c r="I23" s="37">
        <f t="shared" si="16"/>
        <v>69.134648444712667</v>
      </c>
      <c r="J23" s="36">
        <v>145.82</v>
      </c>
      <c r="K23" s="37">
        <f t="shared" si="17"/>
        <v>71.892718039737716</v>
      </c>
      <c r="L23" s="36">
        <v>99.604223730000001</v>
      </c>
      <c r="M23" s="37">
        <f t="shared" si="18"/>
        <v>66.125276950044253</v>
      </c>
      <c r="N23" s="36">
        <v>423.02600000000001</v>
      </c>
      <c r="O23" s="37">
        <f t="shared" si="19"/>
        <v>68.92705261271243</v>
      </c>
      <c r="P23" s="408">
        <v>627.4</v>
      </c>
      <c r="Q23" s="37">
        <f t="shared" si="20"/>
        <v>93.992509363295866</v>
      </c>
      <c r="R23" s="408">
        <f>388.7+104.3+115.2</f>
        <v>608.20000000000005</v>
      </c>
      <c r="S23" s="37">
        <f t="shared" si="21"/>
        <v>66.732499451393451</v>
      </c>
      <c r="T23" s="36">
        <v>275.698848</v>
      </c>
      <c r="U23" s="37">
        <f t="shared" si="22"/>
        <v>86.548306784547606</v>
      </c>
      <c r="V23" s="378">
        <v>232.256719</v>
      </c>
      <c r="W23" s="37">
        <f t="shared" si="23"/>
        <v>74.038934924578953</v>
      </c>
      <c r="X23" s="378">
        <v>461.89607599999999</v>
      </c>
      <c r="Y23" s="37">
        <f t="shared" si="24"/>
        <v>65.690603523303849</v>
      </c>
      <c r="AB23" s="36"/>
    </row>
    <row r="24" spans="1:28" ht="12.75" customHeight="1" thickBot="1">
      <c r="A24" s="408" t="s">
        <v>114</v>
      </c>
      <c r="B24" s="36">
        <f t="shared" si="13"/>
        <v>39.653148999999999</v>
      </c>
      <c r="C24" s="37">
        <f t="shared" si="1"/>
        <v>0.88518223936102902</v>
      </c>
      <c r="D24" s="36">
        <v>0.9</v>
      </c>
      <c r="E24" s="37">
        <f t="shared" si="14"/>
        <v>0.98742232891526793</v>
      </c>
      <c r="F24" s="36">
        <v>0.5</v>
      </c>
      <c r="G24" s="37">
        <f t="shared" si="15"/>
        <v>1.6666666666666667</v>
      </c>
      <c r="H24" s="356">
        <f>10222323/1000000</f>
        <v>10.222322999999999</v>
      </c>
      <c r="I24" s="37">
        <f t="shared" si="16"/>
        <v>2.1428642224946319</v>
      </c>
      <c r="J24" s="36">
        <v>3.53</v>
      </c>
      <c r="K24" s="37">
        <f t="shared" si="17"/>
        <v>1.7403737119755462</v>
      </c>
      <c r="L24" s="36">
        <v>0.79332599999999998</v>
      </c>
      <c r="M24" s="37">
        <f t="shared" si="18"/>
        <v>0.5266734632044584</v>
      </c>
      <c r="N24" s="36">
        <v>7.5750000000000002</v>
      </c>
      <c r="O24" s="37">
        <f t="shared" si="19"/>
        <v>1.2342561061052906</v>
      </c>
      <c r="P24" s="408"/>
      <c r="Q24" s="37">
        <f t="shared" si="20"/>
        <v>0</v>
      </c>
      <c r="R24" s="408">
        <v>0</v>
      </c>
      <c r="S24" s="37">
        <f t="shared" si="21"/>
        <v>0</v>
      </c>
      <c r="T24" s="36">
        <v>0</v>
      </c>
      <c r="U24" s="37">
        <f t="shared" si="22"/>
        <v>0</v>
      </c>
      <c r="V24" s="378">
        <v>0</v>
      </c>
      <c r="W24" s="37">
        <f t="shared" si="23"/>
        <v>0</v>
      </c>
      <c r="X24" s="378">
        <v>16.1325</v>
      </c>
      <c r="Y24" s="37">
        <f t="shared" si="24"/>
        <v>2.2943551946081038</v>
      </c>
      <c r="AB24" s="36"/>
    </row>
    <row r="25" spans="1:28" ht="12.75" customHeight="1" thickBot="1">
      <c r="A25" s="69" t="s">
        <v>191</v>
      </c>
      <c r="B25" s="5">
        <f t="shared" si="13"/>
        <v>3571.58855554</v>
      </c>
      <c r="C25" s="80">
        <f t="shared" si="1"/>
        <v>79.72902115968445</v>
      </c>
      <c r="D25" s="5">
        <f>SUM(D21:D24)</f>
        <v>57.8</v>
      </c>
      <c r="E25" s="80">
        <f t="shared" si="14"/>
        <v>63.414456234780538</v>
      </c>
      <c r="F25" s="5">
        <v>22.643999999999998</v>
      </c>
      <c r="G25" s="80">
        <f t="shared" si="15"/>
        <v>75.47999999999999</v>
      </c>
      <c r="H25" s="370">
        <f>SUM(H21:H24)</f>
        <v>396.09143205999999</v>
      </c>
      <c r="I25" s="80">
        <f t="shared" si="16"/>
        <v>83.031044763312352</v>
      </c>
      <c r="J25" s="5">
        <f>SUM(J21:J24)</f>
        <v>164.10999999999999</v>
      </c>
      <c r="K25" s="80">
        <f t="shared" si="17"/>
        <v>80.910121776857466</v>
      </c>
      <c r="L25" s="5">
        <v>107.59827247999999</v>
      </c>
      <c r="M25" s="80">
        <f t="shared" si="18"/>
        <v>71.43236803263548</v>
      </c>
      <c r="N25" s="5">
        <v>463.09</v>
      </c>
      <c r="O25" s="80">
        <f t="shared" si="19"/>
        <v>75.455004643735833</v>
      </c>
      <c r="P25" s="429">
        <f>SUM(P21:P24)</f>
        <v>627.4</v>
      </c>
      <c r="Q25" s="80">
        <f t="shared" si="20"/>
        <v>93.992509363295866</v>
      </c>
      <c r="R25" s="429">
        <f>SUM(R21:R24)</f>
        <v>710.7</v>
      </c>
      <c r="S25" s="80">
        <f t="shared" si="21"/>
        <v>77.978933508887422</v>
      </c>
      <c r="T25" s="5">
        <v>275.698848</v>
      </c>
      <c r="U25" s="80">
        <f t="shared" si="22"/>
        <v>86.548306784547606</v>
      </c>
      <c r="V25" s="379">
        <f>SUM(V21:V24)</f>
        <v>232.256719</v>
      </c>
      <c r="W25" s="80">
        <f t="shared" si="23"/>
        <v>74.038934924578953</v>
      </c>
      <c r="X25" s="379">
        <f>SUM(X21:X24)</f>
        <v>514.19928400000003</v>
      </c>
      <c r="Y25" s="80">
        <f t="shared" si="24"/>
        <v>73.129136730771265</v>
      </c>
      <c r="AB25" s="36"/>
    </row>
    <row r="26" spans="1:28" ht="12.75" customHeight="1">
      <c r="A26" s="408" t="s">
        <v>192</v>
      </c>
      <c r="B26" s="36">
        <f t="shared" si="13"/>
        <v>0</v>
      </c>
      <c r="C26" s="37">
        <f t="shared" si="1"/>
        <v>0</v>
      </c>
      <c r="E26" s="37">
        <f t="shared" si="14"/>
        <v>0</v>
      </c>
      <c r="G26" s="37">
        <f t="shared" si="15"/>
        <v>0</v>
      </c>
      <c r="H26" s="356">
        <v>0</v>
      </c>
      <c r="I26" s="37">
        <f t="shared" si="16"/>
        <v>0</v>
      </c>
      <c r="K26" s="37">
        <f t="shared" si="17"/>
        <v>0</v>
      </c>
      <c r="L26" s="36">
        <v>0</v>
      </c>
      <c r="M26" s="37">
        <f t="shared" si="18"/>
        <v>0</v>
      </c>
      <c r="O26" s="37">
        <f t="shared" si="19"/>
        <v>0</v>
      </c>
      <c r="P26" s="408"/>
      <c r="Q26" s="37">
        <f t="shared" si="20"/>
        <v>0</v>
      </c>
      <c r="R26" s="408"/>
      <c r="S26" s="37">
        <f t="shared" si="21"/>
        <v>0</v>
      </c>
      <c r="T26" s="36">
        <v>0</v>
      </c>
      <c r="U26" s="37">
        <f t="shared" si="22"/>
        <v>0</v>
      </c>
      <c r="V26" s="378">
        <v>0</v>
      </c>
      <c r="W26" s="37">
        <f t="shared" si="23"/>
        <v>0</v>
      </c>
      <c r="X26" s="378">
        <v>0</v>
      </c>
      <c r="Y26" s="37">
        <f t="shared" si="24"/>
        <v>0</v>
      </c>
      <c r="AB26" s="36"/>
    </row>
    <row r="27" spans="1:28" ht="12.75" customHeight="1">
      <c r="A27" s="408" t="s">
        <v>193</v>
      </c>
      <c r="B27" s="36">
        <f t="shared" si="13"/>
        <v>0</v>
      </c>
      <c r="C27" s="37">
        <f t="shared" si="1"/>
        <v>0</v>
      </c>
      <c r="E27" s="37">
        <f t="shared" si="14"/>
        <v>0</v>
      </c>
      <c r="G27" s="37">
        <f t="shared" si="15"/>
        <v>0</v>
      </c>
      <c r="H27" s="356">
        <v>0</v>
      </c>
      <c r="I27" s="37">
        <f t="shared" si="16"/>
        <v>0</v>
      </c>
      <c r="K27" s="37">
        <f t="shared" si="17"/>
        <v>0</v>
      </c>
      <c r="L27" s="36">
        <v>0</v>
      </c>
      <c r="M27" s="37">
        <f t="shared" si="18"/>
        <v>0</v>
      </c>
      <c r="O27" s="37">
        <f t="shared" si="19"/>
        <v>0</v>
      </c>
      <c r="P27" s="408"/>
      <c r="Q27" s="37">
        <f t="shared" si="20"/>
        <v>0</v>
      </c>
      <c r="R27" s="408"/>
      <c r="S27" s="37">
        <f t="shared" si="21"/>
        <v>0</v>
      </c>
      <c r="T27" s="36">
        <v>0</v>
      </c>
      <c r="U27" s="37">
        <f t="shared" si="22"/>
        <v>0</v>
      </c>
      <c r="V27" s="378">
        <v>0</v>
      </c>
      <c r="W27" s="37">
        <f t="shared" si="23"/>
        <v>0</v>
      </c>
      <c r="X27" s="378">
        <v>0</v>
      </c>
      <c r="Y27" s="37">
        <f t="shared" si="24"/>
        <v>0</v>
      </c>
      <c r="AB27" s="36"/>
    </row>
    <row r="28" spans="1:28" ht="12.75" customHeight="1">
      <c r="A28" s="408" t="s">
        <v>194</v>
      </c>
      <c r="B28" s="36">
        <f t="shared" si="13"/>
        <v>39.765302200000001</v>
      </c>
      <c r="C28" s="37">
        <f t="shared" si="1"/>
        <v>0.88768584937009809</v>
      </c>
      <c r="E28" s="37">
        <f t="shared" si="14"/>
        <v>0</v>
      </c>
      <c r="F28" s="36">
        <v>0.61599999999999999</v>
      </c>
      <c r="G28" s="37">
        <f t="shared" si="15"/>
        <v>2.0533333333333332</v>
      </c>
      <c r="H28" s="356">
        <f>820614.9/1000000</f>
        <v>0.82061490000000004</v>
      </c>
      <c r="I28" s="37">
        <f t="shared" si="16"/>
        <v>0.172022182204183</v>
      </c>
      <c r="K28" s="37">
        <f t="shared" si="17"/>
        <v>0</v>
      </c>
      <c r="L28" s="36">
        <v>4.4816872999999999</v>
      </c>
      <c r="M28" s="37">
        <f t="shared" si="18"/>
        <v>2.9753036851060459</v>
      </c>
      <c r="N28" s="36">
        <v>33.847000000000001</v>
      </c>
      <c r="O28" s="37">
        <f t="shared" si="19"/>
        <v>5.5149658644680892</v>
      </c>
      <c r="P28" s="408"/>
      <c r="Q28" s="37">
        <f t="shared" si="20"/>
        <v>0</v>
      </c>
      <c r="R28" s="408"/>
      <c r="S28" s="37">
        <f t="shared" si="21"/>
        <v>0</v>
      </c>
      <c r="T28" s="36">
        <v>0</v>
      </c>
      <c r="U28" s="37">
        <f t="shared" si="22"/>
        <v>0</v>
      </c>
      <c r="V28" s="378">
        <v>0</v>
      </c>
      <c r="W28" s="37">
        <f t="shared" si="23"/>
        <v>0</v>
      </c>
      <c r="X28" s="378">
        <v>0</v>
      </c>
      <c r="Y28" s="37">
        <f t="shared" si="24"/>
        <v>0</v>
      </c>
      <c r="AB28" s="36"/>
    </row>
    <row r="29" spans="1:28" ht="12.75" customHeight="1">
      <c r="A29" s="408" t="s">
        <v>195</v>
      </c>
      <c r="B29" s="36">
        <f t="shared" si="13"/>
        <v>0</v>
      </c>
      <c r="C29" s="37">
        <f t="shared" si="1"/>
        <v>0</v>
      </c>
      <c r="E29" s="37">
        <f t="shared" si="14"/>
        <v>0</v>
      </c>
      <c r="G29" s="37">
        <f t="shared" si="15"/>
        <v>0</v>
      </c>
      <c r="H29" s="356">
        <v>0</v>
      </c>
      <c r="I29" s="37">
        <f t="shared" si="16"/>
        <v>0</v>
      </c>
      <c r="K29" s="37">
        <f t="shared" si="17"/>
        <v>0</v>
      </c>
      <c r="L29" s="36">
        <v>0</v>
      </c>
      <c r="M29" s="37">
        <f t="shared" si="18"/>
        <v>0</v>
      </c>
      <c r="O29" s="37">
        <f t="shared" si="19"/>
        <v>0</v>
      </c>
      <c r="P29" s="408"/>
      <c r="Q29" s="37">
        <f t="shared" si="20"/>
        <v>0</v>
      </c>
      <c r="R29" s="408"/>
      <c r="S29" s="37">
        <f t="shared" si="21"/>
        <v>0</v>
      </c>
      <c r="T29" s="36">
        <v>0</v>
      </c>
      <c r="U29" s="37">
        <f t="shared" si="22"/>
        <v>0</v>
      </c>
      <c r="V29" s="378">
        <v>0</v>
      </c>
      <c r="W29" s="37">
        <f t="shared" si="23"/>
        <v>0</v>
      </c>
      <c r="X29" s="378">
        <v>0</v>
      </c>
      <c r="Y29" s="37">
        <f t="shared" si="24"/>
        <v>0</v>
      </c>
      <c r="AB29" s="36"/>
    </row>
    <row r="30" spans="1:28" ht="12.75" customHeight="1">
      <c r="A30" s="408" t="s">
        <v>196</v>
      </c>
      <c r="B30" s="36">
        <f t="shared" si="13"/>
        <v>0</v>
      </c>
      <c r="C30" s="37">
        <f t="shared" si="1"/>
        <v>0</v>
      </c>
      <c r="E30" s="37">
        <f t="shared" si="14"/>
        <v>0</v>
      </c>
      <c r="G30" s="37">
        <f t="shared" si="15"/>
        <v>0</v>
      </c>
      <c r="H30" s="356">
        <v>0</v>
      </c>
      <c r="I30" s="37">
        <f t="shared" si="16"/>
        <v>0</v>
      </c>
      <c r="K30" s="37">
        <f t="shared" si="17"/>
        <v>0</v>
      </c>
      <c r="L30" s="36">
        <v>0</v>
      </c>
      <c r="M30" s="37">
        <f t="shared" si="18"/>
        <v>0</v>
      </c>
      <c r="O30" s="37">
        <f t="shared" si="19"/>
        <v>0</v>
      </c>
      <c r="P30" s="408"/>
      <c r="Q30" s="37">
        <f t="shared" si="20"/>
        <v>0</v>
      </c>
      <c r="R30" s="408"/>
      <c r="S30" s="37">
        <f t="shared" si="21"/>
        <v>0</v>
      </c>
      <c r="T30" s="36">
        <v>0</v>
      </c>
      <c r="U30" s="37">
        <f t="shared" si="22"/>
        <v>0</v>
      </c>
      <c r="V30" s="378">
        <v>0</v>
      </c>
      <c r="W30" s="37">
        <f t="shared" si="23"/>
        <v>0</v>
      </c>
      <c r="X30" s="378">
        <v>0</v>
      </c>
      <c r="Y30" s="37">
        <f t="shared" si="24"/>
        <v>0</v>
      </c>
      <c r="AB30" s="36"/>
    </row>
    <row r="31" spans="1:28" ht="12.75" customHeight="1">
      <c r="A31" s="408" t="s">
        <v>197</v>
      </c>
      <c r="B31" s="36">
        <f t="shared" si="13"/>
        <v>0</v>
      </c>
      <c r="C31" s="37">
        <f t="shared" si="1"/>
        <v>0</v>
      </c>
      <c r="E31" s="37">
        <f t="shared" si="14"/>
        <v>0</v>
      </c>
      <c r="G31" s="37">
        <f t="shared" si="15"/>
        <v>0</v>
      </c>
      <c r="H31" s="356">
        <v>0</v>
      </c>
      <c r="I31" s="37">
        <f t="shared" si="16"/>
        <v>0</v>
      </c>
      <c r="K31" s="37">
        <f t="shared" si="17"/>
        <v>0</v>
      </c>
      <c r="L31" s="36">
        <v>0</v>
      </c>
      <c r="M31" s="37">
        <f t="shared" si="18"/>
        <v>0</v>
      </c>
      <c r="O31" s="37">
        <f t="shared" si="19"/>
        <v>0</v>
      </c>
      <c r="P31" s="408"/>
      <c r="Q31" s="37">
        <f t="shared" si="20"/>
        <v>0</v>
      </c>
      <c r="R31" s="408"/>
      <c r="S31" s="37">
        <f t="shared" si="21"/>
        <v>0</v>
      </c>
      <c r="T31" s="36">
        <v>0</v>
      </c>
      <c r="U31" s="37">
        <f t="shared" si="22"/>
        <v>0</v>
      </c>
      <c r="V31" s="378">
        <v>0</v>
      </c>
      <c r="W31" s="37">
        <f t="shared" si="23"/>
        <v>0</v>
      </c>
      <c r="X31" s="378">
        <v>0</v>
      </c>
      <c r="Y31" s="37">
        <f t="shared" si="24"/>
        <v>0</v>
      </c>
      <c r="AB31" s="36"/>
    </row>
    <row r="32" spans="1:28" ht="12.75" customHeight="1" thickBot="1">
      <c r="A32" s="408" t="s">
        <v>198</v>
      </c>
      <c r="B32" s="36">
        <f t="shared" si="13"/>
        <v>0</v>
      </c>
      <c r="C32" s="37">
        <f t="shared" si="1"/>
        <v>0</v>
      </c>
      <c r="E32" s="37">
        <f t="shared" si="14"/>
        <v>0</v>
      </c>
      <c r="G32" s="37">
        <f t="shared" si="15"/>
        <v>0</v>
      </c>
      <c r="H32" s="356">
        <v>0</v>
      </c>
      <c r="I32" s="37">
        <f t="shared" si="16"/>
        <v>0</v>
      </c>
      <c r="K32" s="37">
        <f t="shared" si="17"/>
        <v>0</v>
      </c>
      <c r="L32" s="36">
        <v>0</v>
      </c>
      <c r="M32" s="37">
        <f t="shared" si="18"/>
        <v>0</v>
      </c>
      <c r="O32" s="37">
        <f t="shared" si="19"/>
        <v>0</v>
      </c>
      <c r="P32" s="408"/>
      <c r="Q32" s="37">
        <f t="shared" si="20"/>
        <v>0</v>
      </c>
      <c r="R32" s="408"/>
      <c r="S32" s="37">
        <f t="shared" si="21"/>
        <v>0</v>
      </c>
      <c r="T32" s="36">
        <v>0</v>
      </c>
      <c r="U32" s="37">
        <f t="shared" si="22"/>
        <v>0</v>
      </c>
      <c r="V32" s="378">
        <v>0</v>
      </c>
      <c r="W32" s="37">
        <f t="shared" si="23"/>
        <v>0</v>
      </c>
      <c r="X32" s="378">
        <v>0</v>
      </c>
      <c r="Y32" s="37">
        <f t="shared" si="24"/>
        <v>0</v>
      </c>
      <c r="AB32" s="36"/>
    </row>
    <row r="33" spans="1:28" ht="12.75" customHeight="1" thickBot="1">
      <c r="A33" s="69" t="s">
        <v>199</v>
      </c>
      <c r="B33" s="5">
        <f t="shared" si="13"/>
        <v>39.765302200000001</v>
      </c>
      <c r="C33" s="80">
        <f t="shared" si="1"/>
        <v>0.88768584937009809</v>
      </c>
      <c r="D33" s="5">
        <f>SUM(D26:D32)</f>
        <v>0</v>
      </c>
      <c r="E33" s="80">
        <f t="shared" si="14"/>
        <v>0</v>
      </c>
      <c r="F33" s="5">
        <v>0.61599999999999999</v>
      </c>
      <c r="G33" s="80">
        <f t="shared" si="15"/>
        <v>2.0533333333333332</v>
      </c>
      <c r="H33" s="370">
        <f>SUM(H26:H32)</f>
        <v>0.82061490000000004</v>
      </c>
      <c r="I33" s="80">
        <f t="shared" si="16"/>
        <v>0.172022182204183</v>
      </c>
      <c r="J33" s="5">
        <f>SUM(J26:J32)</f>
        <v>0</v>
      </c>
      <c r="K33" s="80">
        <f t="shared" si="17"/>
        <v>0</v>
      </c>
      <c r="L33" s="5">
        <v>4.4816872999999999</v>
      </c>
      <c r="M33" s="80">
        <f t="shared" si="18"/>
        <v>2.9753036851060459</v>
      </c>
      <c r="N33" s="5">
        <v>33.847000000000001</v>
      </c>
      <c r="O33" s="80">
        <f t="shared" si="19"/>
        <v>5.5149658644680892</v>
      </c>
      <c r="P33" s="429">
        <f>SUM(P26:P32)</f>
        <v>0</v>
      </c>
      <c r="Q33" s="80">
        <f t="shared" si="20"/>
        <v>0</v>
      </c>
      <c r="R33" s="429">
        <f>SUM(R26:R32)</f>
        <v>0</v>
      </c>
      <c r="S33" s="80">
        <f t="shared" si="21"/>
        <v>0</v>
      </c>
      <c r="T33" s="5">
        <v>0</v>
      </c>
      <c r="U33" s="80">
        <f t="shared" si="22"/>
        <v>0</v>
      </c>
      <c r="V33" s="379">
        <f>SUM(V26:V32)</f>
        <v>0</v>
      </c>
      <c r="W33" s="80">
        <f t="shared" si="23"/>
        <v>0</v>
      </c>
      <c r="X33" s="379">
        <f>SUM(X26:X32)</f>
        <v>0</v>
      </c>
      <c r="Y33" s="80">
        <f t="shared" si="24"/>
        <v>0</v>
      </c>
      <c r="AB33" s="36"/>
    </row>
    <row r="34" spans="1:28" ht="12.75" customHeight="1">
      <c r="A34" s="408" t="s">
        <v>200</v>
      </c>
      <c r="B34" s="36">
        <f t="shared" si="13"/>
        <v>0</v>
      </c>
      <c r="C34" s="37">
        <f t="shared" si="1"/>
        <v>0</v>
      </c>
      <c r="E34" s="37">
        <f t="shared" si="14"/>
        <v>0</v>
      </c>
      <c r="G34" s="37">
        <f t="shared" si="15"/>
        <v>0</v>
      </c>
      <c r="H34" s="356">
        <v>0</v>
      </c>
      <c r="I34" s="37">
        <f t="shared" si="16"/>
        <v>0</v>
      </c>
      <c r="K34" s="37">
        <f t="shared" si="17"/>
        <v>0</v>
      </c>
      <c r="M34" s="37">
        <f t="shared" si="18"/>
        <v>0</v>
      </c>
      <c r="O34" s="37">
        <f t="shared" si="19"/>
        <v>0</v>
      </c>
      <c r="P34" s="408"/>
      <c r="Q34" s="37">
        <f t="shared" si="20"/>
        <v>0</v>
      </c>
      <c r="R34" s="408"/>
      <c r="S34" s="37">
        <f t="shared" si="21"/>
        <v>0</v>
      </c>
      <c r="T34" s="36">
        <v>0</v>
      </c>
      <c r="U34" s="37">
        <f t="shared" si="22"/>
        <v>0</v>
      </c>
      <c r="V34" s="378">
        <v>0</v>
      </c>
      <c r="W34" s="37">
        <f t="shared" si="23"/>
        <v>0</v>
      </c>
      <c r="X34" s="378">
        <v>0</v>
      </c>
      <c r="Y34" s="37">
        <f t="shared" si="24"/>
        <v>0</v>
      </c>
      <c r="AB34" s="36"/>
    </row>
    <row r="35" spans="1:28" ht="12.75" customHeight="1">
      <c r="A35" s="408" t="s">
        <v>201</v>
      </c>
      <c r="B35" s="36">
        <f t="shared" si="13"/>
        <v>0</v>
      </c>
      <c r="C35" s="37">
        <f t="shared" si="1"/>
        <v>0</v>
      </c>
      <c r="E35" s="37">
        <f t="shared" si="14"/>
        <v>0</v>
      </c>
      <c r="G35" s="37">
        <f t="shared" si="15"/>
        <v>0</v>
      </c>
      <c r="H35" s="356">
        <v>0</v>
      </c>
      <c r="I35" s="37">
        <f t="shared" si="16"/>
        <v>0</v>
      </c>
      <c r="K35" s="37">
        <f t="shared" si="17"/>
        <v>0</v>
      </c>
      <c r="M35" s="37">
        <f t="shared" si="18"/>
        <v>0</v>
      </c>
      <c r="O35" s="37">
        <f t="shared" si="19"/>
        <v>0</v>
      </c>
      <c r="P35" s="408"/>
      <c r="Q35" s="37">
        <f t="shared" si="20"/>
        <v>0</v>
      </c>
      <c r="R35" s="408"/>
      <c r="S35" s="37">
        <f t="shared" si="21"/>
        <v>0</v>
      </c>
      <c r="T35" s="36">
        <v>0</v>
      </c>
      <c r="U35" s="37">
        <f t="shared" si="22"/>
        <v>0</v>
      </c>
      <c r="V35" s="378">
        <v>0</v>
      </c>
      <c r="W35" s="37">
        <f t="shared" si="23"/>
        <v>0</v>
      </c>
      <c r="X35" s="378">
        <v>0</v>
      </c>
      <c r="Y35" s="37">
        <f t="shared" si="24"/>
        <v>0</v>
      </c>
      <c r="AB35" s="36"/>
    </row>
    <row r="36" spans="1:28" ht="12.75" customHeight="1">
      <c r="A36" s="408" t="s">
        <v>202</v>
      </c>
      <c r="B36" s="36">
        <f t="shared" si="13"/>
        <v>0</v>
      </c>
      <c r="C36" s="37">
        <f t="shared" si="1"/>
        <v>0</v>
      </c>
      <c r="E36" s="37">
        <f t="shared" si="14"/>
        <v>0</v>
      </c>
      <c r="G36" s="37">
        <f t="shared" si="15"/>
        <v>0</v>
      </c>
      <c r="H36" s="356">
        <v>0</v>
      </c>
      <c r="I36" s="37">
        <f t="shared" si="16"/>
        <v>0</v>
      </c>
      <c r="K36" s="37">
        <f t="shared" si="17"/>
        <v>0</v>
      </c>
      <c r="M36" s="37">
        <f t="shared" si="18"/>
        <v>0</v>
      </c>
      <c r="O36" s="37">
        <f t="shared" si="19"/>
        <v>0</v>
      </c>
      <c r="P36" s="408"/>
      <c r="Q36" s="37">
        <f t="shared" si="20"/>
        <v>0</v>
      </c>
      <c r="R36" s="408"/>
      <c r="S36" s="37">
        <f t="shared" si="21"/>
        <v>0</v>
      </c>
      <c r="T36" s="36">
        <v>0</v>
      </c>
      <c r="U36" s="37">
        <f t="shared" si="22"/>
        <v>0</v>
      </c>
      <c r="V36" s="378">
        <v>0</v>
      </c>
      <c r="W36" s="37">
        <f t="shared" si="23"/>
        <v>0</v>
      </c>
      <c r="X36" s="378">
        <v>0</v>
      </c>
      <c r="Y36" s="37">
        <f t="shared" si="24"/>
        <v>0</v>
      </c>
      <c r="AB36" s="36"/>
    </row>
    <row r="37" spans="1:28" ht="12.75" customHeight="1" thickBot="1">
      <c r="A37" s="408" t="s">
        <v>203</v>
      </c>
      <c r="B37" s="36">
        <f t="shared" si="13"/>
        <v>0</v>
      </c>
      <c r="C37" s="37">
        <f t="shared" si="1"/>
        <v>0</v>
      </c>
      <c r="E37" s="37">
        <f t="shared" si="14"/>
        <v>0</v>
      </c>
      <c r="G37" s="37">
        <f t="shared" si="15"/>
        <v>0</v>
      </c>
      <c r="H37" s="356">
        <v>0</v>
      </c>
      <c r="I37" s="37">
        <f t="shared" si="16"/>
        <v>0</v>
      </c>
      <c r="K37" s="37">
        <f t="shared" si="17"/>
        <v>0</v>
      </c>
      <c r="M37" s="37">
        <f t="shared" si="18"/>
        <v>0</v>
      </c>
      <c r="O37" s="37">
        <f t="shared" si="19"/>
        <v>0</v>
      </c>
      <c r="P37" s="408"/>
      <c r="Q37" s="37">
        <f t="shared" si="20"/>
        <v>0</v>
      </c>
      <c r="R37" s="408"/>
      <c r="S37" s="37">
        <f t="shared" si="21"/>
        <v>0</v>
      </c>
      <c r="T37" s="36">
        <v>0</v>
      </c>
      <c r="U37" s="37">
        <f t="shared" si="22"/>
        <v>0</v>
      </c>
      <c r="V37" s="378">
        <v>0</v>
      </c>
      <c r="W37" s="37">
        <f t="shared" si="23"/>
        <v>0</v>
      </c>
      <c r="X37" s="378">
        <v>0</v>
      </c>
      <c r="Y37" s="37">
        <f t="shared" si="24"/>
        <v>0</v>
      </c>
      <c r="AB37" s="36"/>
    </row>
    <row r="38" spans="1:28" ht="12.75" customHeight="1" thickBot="1">
      <c r="A38" s="69" t="s">
        <v>204</v>
      </c>
      <c r="B38" s="5">
        <f t="shared" si="13"/>
        <v>0</v>
      </c>
      <c r="C38" s="80">
        <f t="shared" si="1"/>
        <v>0</v>
      </c>
      <c r="D38" s="5">
        <f>SUM(D34:D37)</f>
        <v>0</v>
      </c>
      <c r="E38" s="80">
        <f t="shared" si="14"/>
        <v>0</v>
      </c>
      <c r="F38" s="5">
        <v>0</v>
      </c>
      <c r="G38" s="80">
        <f t="shared" si="15"/>
        <v>0</v>
      </c>
      <c r="H38" s="370">
        <f>SUM(H34:H37)</f>
        <v>0</v>
      </c>
      <c r="I38" s="80">
        <f t="shared" si="16"/>
        <v>0</v>
      </c>
      <c r="J38" s="5">
        <f>SUM(J34:J37)</f>
        <v>0</v>
      </c>
      <c r="K38" s="80">
        <f t="shared" si="17"/>
        <v>0</v>
      </c>
      <c r="L38" s="5">
        <f>SUM(L34:L37)</f>
        <v>0</v>
      </c>
      <c r="M38" s="80">
        <f t="shared" si="18"/>
        <v>0</v>
      </c>
      <c r="N38" s="5">
        <v>0</v>
      </c>
      <c r="O38" s="80">
        <f t="shared" si="19"/>
        <v>0</v>
      </c>
      <c r="P38" s="429">
        <f>SUM(P34:P37)</f>
        <v>0</v>
      </c>
      <c r="Q38" s="80">
        <f t="shared" si="20"/>
        <v>0</v>
      </c>
      <c r="R38" s="429">
        <f>SUM(R34:R37)</f>
        <v>0</v>
      </c>
      <c r="S38" s="80">
        <f t="shared" si="21"/>
        <v>0</v>
      </c>
      <c r="T38" s="5">
        <v>0</v>
      </c>
      <c r="U38" s="80">
        <f t="shared" si="22"/>
        <v>0</v>
      </c>
      <c r="V38" s="379">
        <f>SUM(V34:V37)</f>
        <v>0</v>
      </c>
      <c r="W38" s="80">
        <f t="shared" si="23"/>
        <v>0</v>
      </c>
      <c r="X38" s="379">
        <f>SUM(X34:X37)</f>
        <v>0</v>
      </c>
      <c r="Y38" s="80">
        <f t="shared" si="24"/>
        <v>0</v>
      </c>
      <c r="AB38" s="36"/>
    </row>
    <row r="39" spans="1:28" ht="12.75" customHeight="1">
      <c r="A39" s="408" t="s">
        <v>205</v>
      </c>
      <c r="B39" s="36">
        <f t="shared" si="13"/>
        <v>0</v>
      </c>
      <c r="C39" s="37">
        <f t="shared" si="1"/>
        <v>0</v>
      </c>
      <c r="E39" s="37">
        <f t="shared" si="14"/>
        <v>0</v>
      </c>
      <c r="G39" s="37">
        <f t="shared" si="15"/>
        <v>0</v>
      </c>
      <c r="H39" s="356">
        <v>0</v>
      </c>
      <c r="I39" s="37">
        <f t="shared" si="16"/>
        <v>0</v>
      </c>
      <c r="K39" s="37">
        <f t="shared" si="17"/>
        <v>0</v>
      </c>
      <c r="M39" s="37">
        <f t="shared" si="18"/>
        <v>0</v>
      </c>
      <c r="O39" s="37">
        <f t="shared" si="19"/>
        <v>0</v>
      </c>
      <c r="P39" s="408"/>
      <c r="Q39" s="37">
        <f t="shared" si="20"/>
        <v>0</v>
      </c>
      <c r="R39" s="408"/>
      <c r="S39" s="37">
        <f t="shared" si="21"/>
        <v>0</v>
      </c>
      <c r="T39" s="36">
        <v>0</v>
      </c>
      <c r="U39" s="37">
        <f t="shared" si="22"/>
        <v>0</v>
      </c>
      <c r="V39" s="378">
        <v>0</v>
      </c>
      <c r="W39" s="37">
        <f t="shared" si="23"/>
        <v>0</v>
      </c>
      <c r="X39" s="378">
        <v>0</v>
      </c>
      <c r="Y39" s="37">
        <f t="shared" si="24"/>
        <v>0</v>
      </c>
      <c r="AB39" s="36"/>
    </row>
    <row r="40" spans="1:28" ht="12.75" customHeight="1">
      <c r="A40" s="408" t="s">
        <v>206</v>
      </c>
      <c r="B40" s="36">
        <f t="shared" si="13"/>
        <v>0</v>
      </c>
      <c r="C40" s="37">
        <f t="shared" si="1"/>
        <v>0</v>
      </c>
      <c r="E40" s="37">
        <f t="shared" si="14"/>
        <v>0</v>
      </c>
      <c r="G40" s="37">
        <f t="shared" si="15"/>
        <v>0</v>
      </c>
      <c r="H40" s="356">
        <v>0</v>
      </c>
      <c r="I40" s="37">
        <f t="shared" si="16"/>
        <v>0</v>
      </c>
      <c r="K40" s="37">
        <f t="shared" si="17"/>
        <v>0</v>
      </c>
      <c r="M40" s="37">
        <f t="shared" si="18"/>
        <v>0</v>
      </c>
      <c r="O40" s="37">
        <f t="shared" si="19"/>
        <v>0</v>
      </c>
      <c r="P40" s="408"/>
      <c r="Q40" s="37">
        <f t="shared" si="20"/>
        <v>0</v>
      </c>
      <c r="R40" s="408"/>
      <c r="S40" s="37">
        <f t="shared" si="21"/>
        <v>0</v>
      </c>
      <c r="T40" s="36">
        <v>0</v>
      </c>
      <c r="U40" s="37">
        <f t="shared" si="22"/>
        <v>0</v>
      </c>
      <c r="V40" s="378">
        <v>0</v>
      </c>
      <c r="W40" s="37">
        <f t="shared" si="23"/>
        <v>0</v>
      </c>
      <c r="X40" s="378">
        <v>0</v>
      </c>
      <c r="Y40" s="37">
        <f t="shared" si="24"/>
        <v>0</v>
      </c>
      <c r="AB40" s="36"/>
    </row>
    <row r="41" spans="1:28" ht="12.75" customHeight="1">
      <c r="A41" s="408" t="s">
        <v>42</v>
      </c>
      <c r="B41" s="36">
        <f t="shared" si="13"/>
        <v>0</v>
      </c>
      <c r="C41" s="37">
        <f t="shared" si="1"/>
        <v>0</v>
      </c>
      <c r="E41" s="37">
        <f t="shared" si="14"/>
        <v>0</v>
      </c>
      <c r="G41" s="37">
        <f t="shared" si="15"/>
        <v>0</v>
      </c>
      <c r="H41" s="356">
        <v>0</v>
      </c>
      <c r="I41" s="37">
        <f t="shared" si="16"/>
        <v>0</v>
      </c>
      <c r="K41" s="37">
        <f t="shared" si="17"/>
        <v>0</v>
      </c>
      <c r="M41" s="37">
        <f t="shared" si="18"/>
        <v>0</v>
      </c>
      <c r="O41" s="37">
        <f t="shared" si="19"/>
        <v>0</v>
      </c>
      <c r="P41" s="408"/>
      <c r="Q41" s="37">
        <f t="shared" si="20"/>
        <v>0</v>
      </c>
      <c r="R41" s="408"/>
      <c r="S41" s="37">
        <f t="shared" si="21"/>
        <v>0</v>
      </c>
      <c r="T41" s="36">
        <v>0</v>
      </c>
      <c r="U41" s="37">
        <f t="shared" si="22"/>
        <v>0</v>
      </c>
      <c r="V41" s="378">
        <v>0</v>
      </c>
      <c r="W41" s="37">
        <f t="shared" si="23"/>
        <v>0</v>
      </c>
      <c r="X41" s="378">
        <v>0</v>
      </c>
      <c r="Y41" s="37">
        <f t="shared" si="24"/>
        <v>0</v>
      </c>
      <c r="AB41" s="36"/>
    </row>
    <row r="42" spans="1:28" ht="12.75" customHeight="1">
      <c r="A42" s="408" t="s">
        <v>207</v>
      </c>
      <c r="B42" s="36">
        <f t="shared" si="13"/>
        <v>0</v>
      </c>
      <c r="C42" s="37">
        <f t="shared" si="1"/>
        <v>0</v>
      </c>
      <c r="E42" s="37">
        <f t="shared" si="14"/>
        <v>0</v>
      </c>
      <c r="G42" s="37">
        <f t="shared" si="15"/>
        <v>0</v>
      </c>
      <c r="H42" s="356">
        <v>0</v>
      </c>
      <c r="I42" s="37">
        <f t="shared" si="16"/>
        <v>0</v>
      </c>
      <c r="K42" s="37">
        <f t="shared" si="17"/>
        <v>0</v>
      </c>
      <c r="M42" s="37">
        <f t="shared" si="18"/>
        <v>0</v>
      </c>
      <c r="O42" s="37">
        <f t="shared" si="19"/>
        <v>0</v>
      </c>
      <c r="P42" s="408"/>
      <c r="Q42" s="37">
        <f t="shared" si="20"/>
        <v>0</v>
      </c>
      <c r="R42" s="408"/>
      <c r="S42" s="37">
        <f t="shared" si="21"/>
        <v>0</v>
      </c>
      <c r="T42" s="36">
        <v>0</v>
      </c>
      <c r="U42" s="37">
        <f t="shared" si="22"/>
        <v>0</v>
      </c>
      <c r="V42" s="378">
        <v>0</v>
      </c>
      <c r="W42" s="37">
        <f t="shared" si="23"/>
        <v>0</v>
      </c>
      <c r="X42" s="378">
        <v>0</v>
      </c>
      <c r="Y42" s="37">
        <f t="shared" si="24"/>
        <v>0</v>
      </c>
      <c r="AB42" s="36"/>
    </row>
    <row r="43" spans="1:28" ht="12.75" customHeight="1">
      <c r="A43" s="408" t="s">
        <v>208</v>
      </c>
      <c r="B43" s="36">
        <f t="shared" si="13"/>
        <v>0</v>
      </c>
      <c r="C43" s="37">
        <f t="shared" si="1"/>
        <v>0</v>
      </c>
      <c r="E43" s="37">
        <f t="shared" si="14"/>
        <v>0</v>
      </c>
      <c r="G43" s="37">
        <f t="shared" si="15"/>
        <v>0</v>
      </c>
      <c r="H43" s="356">
        <v>0</v>
      </c>
      <c r="I43" s="37">
        <f t="shared" si="16"/>
        <v>0</v>
      </c>
      <c r="K43" s="37">
        <f t="shared" si="17"/>
        <v>0</v>
      </c>
      <c r="M43" s="37">
        <f t="shared" si="18"/>
        <v>0</v>
      </c>
      <c r="O43" s="37">
        <f t="shared" si="19"/>
        <v>0</v>
      </c>
      <c r="P43" s="408"/>
      <c r="Q43" s="37">
        <f t="shared" si="20"/>
        <v>0</v>
      </c>
      <c r="R43" s="408"/>
      <c r="S43" s="37">
        <f t="shared" si="21"/>
        <v>0</v>
      </c>
      <c r="T43" s="36">
        <v>0</v>
      </c>
      <c r="U43" s="37">
        <f t="shared" si="22"/>
        <v>0</v>
      </c>
      <c r="V43" s="378">
        <v>0</v>
      </c>
      <c r="W43" s="37">
        <f t="shared" si="23"/>
        <v>0</v>
      </c>
      <c r="X43" s="378">
        <v>0</v>
      </c>
      <c r="Y43" s="37">
        <f t="shared" si="24"/>
        <v>0</v>
      </c>
      <c r="AB43" s="36"/>
    </row>
    <row r="44" spans="1:28" ht="12.75" customHeight="1">
      <c r="A44" s="408" t="s">
        <v>209</v>
      </c>
      <c r="B44" s="36">
        <f t="shared" si="13"/>
        <v>1</v>
      </c>
      <c r="C44" s="37">
        <f t="shared" si="1"/>
        <v>2.2323125947980298E-2</v>
      </c>
      <c r="E44" s="37">
        <f t="shared" si="14"/>
        <v>0</v>
      </c>
      <c r="G44" s="37">
        <f t="shared" si="15"/>
        <v>0</v>
      </c>
      <c r="H44" s="356">
        <v>0</v>
      </c>
      <c r="I44" s="37">
        <f t="shared" si="16"/>
        <v>0</v>
      </c>
      <c r="J44" s="36">
        <v>1</v>
      </c>
      <c r="K44" s="37">
        <f t="shared" si="17"/>
        <v>0.49302371444066462</v>
      </c>
      <c r="M44" s="37">
        <f t="shared" si="18"/>
        <v>0</v>
      </c>
      <c r="O44" s="37">
        <f t="shared" si="19"/>
        <v>0</v>
      </c>
      <c r="P44" s="408"/>
      <c r="Q44" s="37">
        <f t="shared" si="20"/>
        <v>0</v>
      </c>
      <c r="R44" s="408"/>
      <c r="S44" s="37">
        <f t="shared" si="21"/>
        <v>0</v>
      </c>
      <c r="T44" s="36">
        <v>0</v>
      </c>
      <c r="U44" s="37">
        <f t="shared" si="22"/>
        <v>0</v>
      </c>
      <c r="V44" s="378">
        <v>0</v>
      </c>
      <c r="W44" s="37">
        <f t="shared" si="23"/>
        <v>0</v>
      </c>
      <c r="X44" s="378">
        <v>0</v>
      </c>
      <c r="Y44" s="37">
        <f t="shared" si="24"/>
        <v>0</v>
      </c>
      <c r="AB44" s="36"/>
    </row>
    <row r="45" spans="1:28" ht="12.75" customHeight="1" thickBot="1">
      <c r="A45" s="408" t="s">
        <v>210</v>
      </c>
      <c r="B45" s="36">
        <f t="shared" si="13"/>
        <v>0</v>
      </c>
      <c r="C45" s="37">
        <f t="shared" si="1"/>
        <v>0</v>
      </c>
      <c r="E45" s="37">
        <f t="shared" si="14"/>
        <v>0</v>
      </c>
      <c r="G45" s="37">
        <f t="shared" si="15"/>
        <v>0</v>
      </c>
      <c r="H45" s="356">
        <v>0</v>
      </c>
      <c r="I45" s="37">
        <f t="shared" si="16"/>
        <v>0</v>
      </c>
      <c r="K45" s="37">
        <f t="shared" si="17"/>
        <v>0</v>
      </c>
      <c r="M45" s="37">
        <f t="shared" si="18"/>
        <v>0</v>
      </c>
      <c r="O45" s="37">
        <f t="shared" si="19"/>
        <v>0</v>
      </c>
      <c r="P45" s="408"/>
      <c r="Q45" s="37">
        <f t="shared" si="20"/>
        <v>0</v>
      </c>
      <c r="R45" s="408"/>
      <c r="S45" s="37">
        <f t="shared" si="21"/>
        <v>0</v>
      </c>
      <c r="T45" s="36">
        <v>0</v>
      </c>
      <c r="U45" s="37">
        <f t="shared" si="22"/>
        <v>0</v>
      </c>
      <c r="V45" s="378">
        <v>0</v>
      </c>
      <c r="W45" s="37">
        <f t="shared" si="23"/>
        <v>0</v>
      </c>
      <c r="X45" s="378">
        <v>0</v>
      </c>
      <c r="Y45" s="37">
        <f t="shared" si="24"/>
        <v>0</v>
      </c>
      <c r="AB45" s="36"/>
    </row>
    <row r="46" spans="1:28" ht="12.75" customHeight="1" thickBot="1">
      <c r="A46" s="69" t="s">
        <v>211</v>
      </c>
      <c r="B46" s="5">
        <f t="shared" si="13"/>
        <v>1</v>
      </c>
      <c r="C46" s="80">
        <f t="shared" si="1"/>
        <v>2.2323125947980298E-2</v>
      </c>
      <c r="D46" s="5">
        <f>SUM(D39:D45)</f>
        <v>0</v>
      </c>
      <c r="E46" s="80">
        <f t="shared" si="14"/>
        <v>0</v>
      </c>
      <c r="F46" s="5">
        <v>0</v>
      </c>
      <c r="G46" s="80">
        <f t="shared" si="15"/>
        <v>0</v>
      </c>
      <c r="H46" s="370">
        <f>SUM(H39:H45)</f>
        <v>0</v>
      </c>
      <c r="I46" s="80">
        <f t="shared" si="16"/>
        <v>0</v>
      </c>
      <c r="J46" s="5">
        <f>SUM(J39:J45)</f>
        <v>1</v>
      </c>
      <c r="K46" s="80">
        <f t="shared" si="17"/>
        <v>0.49302371444066462</v>
      </c>
      <c r="L46" s="5">
        <f>SUM(L39:L45)</f>
        <v>0</v>
      </c>
      <c r="M46" s="80">
        <f t="shared" ref="M46:M77" si="25">L46/L$12*100</f>
        <v>0</v>
      </c>
      <c r="N46" s="5">
        <v>0</v>
      </c>
      <c r="O46" s="80">
        <f t="shared" si="19"/>
        <v>0</v>
      </c>
      <c r="P46" s="429">
        <f>SUM(P39:P45)</f>
        <v>0</v>
      </c>
      <c r="Q46" s="80">
        <f t="shared" ref="Q46:Q77" si="26">P46/P$12*100</f>
        <v>0</v>
      </c>
      <c r="R46" s="429">
        <f>SUM(R39:R45)</f>
        <v>0</v>
      </c>
      <c r="S46" s="80">
        <f t="shared" si="21"/>
        <v>0</v>
      </c>
      <c r="T46" s="5">
        <v>0</v>
      </c>
      <c r="U46" s="80">
        <f t="shared" si="22"/>
        <v>0</v>
      </c>
      <c r="V46" s="379">
        <f>SUM(V39:V45)</f>
        <v>0</v>
      </c>
      <c r="W46" s="80">
        <f t="shared" ref="W46:W77" si="27">V46/V$12*100</f>
        <v>0</v>
      </c>
      <c r="X46" s="379">
        <f>SUM(X39:X45)</f>
        <v>0</v>
      </c>
      <c r="Y46" s="80">
        <f t="shared" si="24"/>
        <v>0</v>
      </c>
      <c r="AB46" s="36"/>
    </row>
    <row r="47" spans="1:28" ht="12.75" customHeight="1">
      <c r="A47" s="408" t="s">
        <v>212</v>
      </c>
      <c r="B47" s="36">
        <f t="shared" si="13"/>
        <v>0</v>
      </c>
      <c r="C47" s="37">
        <f t="shared" si="1"/>
        <v>0</v>
      </c>
      <c r="E47" s="37">
        <f t="shared" si="14"/>
        <v>0</v>
      </c>
      <c r="G47" s="37">
        <f t="shared" si="15"/>
        <v>0</v>
      </c>
      <c r="H47" s="356">
        <v>0</v>
      </c>
      <c r="I47" s="37">
        <f t="shared" si="16"/>
        <v>0</v>
      </c>
      <c r="K47" s="37">
        <f t="shared" si="17"/>
        <v>0</v>
      </c>
      <c r="M47" s="37">
        <f t="shared" si="25"/>
        <v>0</v>
      </c>
      <c r="O47" s="37">
        <f t="shared" si="19"/>
        <v>0</v>
      </c>
      <c r="P47" s="408"/>
      <c r="Q47" s="37">
        <f t="shared" si="26"/>
        <v>0</v>
      </c>
      <c r="R47" s="408"/>
      <c r="S47" s="37">
        <f t="shared" si="21"/>
        <v>0</v>
      </c>
      <c r="U47" s="37">
        <f t="shared" si="22"/>
        <v>0</v>
      </c>
      <c r="V47" s="378">
        <v>0</v>
      </c>
      <c r="W47" s="37">
        <f t="shared" si="27"/>
        <v>0</v>
      </c>
      <c r="X47" s="378">
        <v>0</v>
      </c>
      <c r="Y47" s="37">
        <f t="shared" si="24"/>
        <v>0</v>
      </c>
      <c r="AB47" s="36"/>
    </row>
    <row r="48" spans="1:28" ht="12.75" customHeight="1" thickBot="1">
      <c r="A48" s="408" t="s">
        <v>213</v>
      </c>
      <c r="B48" s="36">
        <f t="shared" si="13"/>
        <v>0</v>
      </c>
      <c r="C48" s="37">
        <f t="shared" si="1"/>
        <v>0</v>
      </c>
      <c r="E48" s="37">
        <f t="shared" si="14"/>
        <v>0</v>
      </c>
      <c r="G48" s="37">
        <f t="shared" si="15"/>
        <v>0</v>
      </c>
      <c r="H48" s="356">
        <v>0</v>
      </c>
      <c r="I48" s="37">
        <f t="shared" si="16"/>
        <v>0</v>
      </c>
      <c r="K48" s="37">
        <f t="shared" si="17"/>
        <v>0</v>
      </c>
      <c r="M48" s="37">
        <f t="shared" si="25"/>
        <v>0</v>
      </c>
      <c r="O48" s="37">
        <f t="shared" si="19"/>
        <v>0</v>
      </c>
      <c r="P48" s="408"/>
      <c r="Q48" s="37">
        <f t="shared" si="26"/>
        <v>0</v>
      </c>
      <c r="R48" s="408"/>
      <c r="S48" s="37">
        <f t="shared" si="21"/>
        <v>0</v>
      </c>
      <c r="U48" s="37">
        <f t="shared" si="22"/>
        <v>0</v>
      </c>
      <c r="V48" s="378">
        <v>0</v>
      </c>
      <c r="W48" s="37">
        <f t="shared" si="27"/>
        <v>0</v>
      </c>
      <c r="X48" s="378">
        <v>0</v>
      </c>
      <c r="Y48" s="37">
        <f t="shared" si="24"/>
        <v>0</v>
      </c>
      <c r="AB48" s="36"/>
    </row>
    <row r="49" spans="1:28" ht="12.75" customHeight="1" thickBot="1">
      <c r="A49" s="69" t="s">
        <v>214</v>
      </c>
      <c r="B49" s="5">
        <f t="shared" si="13"/>
        <v>0</v>
      </c>
      <c r="C49" s="80">
        <f t="shared" si="1"/>
        <v>0</v>
      </c>
      <c r="D49" s="5">
        <f>SUM(D47:D48)</f>
        <v>0</v>
      </c>
      <c r="E49" s="80">
        <f t="shared" si="14"/>
        <v>0</v>
      </c>
      <c r="F49" s="5">
        <v>0</v>
      </c>
      <c r="G49" s="80">
        <f t="shared" si="15"/>
        <v>0</v>
      </c>
      <c r="H49" s="370">
        <f>SUM(H47:H48)</f>
        <v>0</v>
      </c>
      <c r="I49" s="80">
        <f t="shared" si="16"/>
        <v>0</v>
      </c>
      <c r="J49" s="5">
        <f>SUM(J47:J48)</f>
        <v>0</v>
      </c>
      <c r="K49" s="80">
        <f t="shared" si="17"/>
        <v>0</v>
      </c>
      <c r="L49" s="5">
        <f>SUM(L47:L48)</f>
        <v>0</v>
      </c>
      <c r="M49" s="80">
        <f t="shared" si="25"/>
        <v>0</v>
      </c>
      <c r="N49" s="5">
        <v>0</v>
      </c>
      <c r="O49" s="80">
        <f t="shared" si="19"/>
        <v>0</v>
      </c>
      <c r="P49" s="429">
        <f>SUM(P47:P48)</f>
        <v>0</v>
      </c>
      <c r="Q49" s="80">
        <f t="shared" si="26"/>
        <v>0</v>
      </c>
      <c r="R49" s="429">
        <f>SUM(R47:R48)</f>
        <v>0</v>
      </c>
      <c r="S49" s="80">
        <f t="shared" si="21"/>
        <v>0</v>
      </c>
      <c r="T49" s="5">
        <v>0</v>
      </c>
      <c r="U49" s="80">
        <f t="shared" si="22"/>
        <v>0</v>
      </c>
      <c r="V49" s="379">
        <f>SUM(V47:V48)</f>
        <v>0</v>
      </c>
      <c r="W49" s="80">
        <f t="shared" si="27"/>
        <v>0</v>
      </c>
      <c r="X49" s="379">
        <f>SUM(X47:X48)</f>
        <v>0</v>
      </c>
      <c r="Y49" s="80">
        <f t="shared" si="24"/>
        <v>0</v>
      </c>
      <c r="AB49" s="36"/>
    </row>
    <row r="50" spans="1:28" ht="12.75" customHeight="1">
      <c r="A50" s="408" t="s">
        <v>215</v>
      </c>
      <c r="B50" s="36">
        <f t="shared" si="13"/>
        <v>107.993071</v>
      </c>
      <c r="C50" s="37">
        <f t="shared" si="1"/>
        <v>2.4107429254421788</v>
      </c>
      <c r="D50" s="36">
        <v>0.5</v>
      </c>
      <c r="E50" s="37">
        <f t="shared" si="14"/>
        <v>0.54856796050848211</v>
      </c>
      <c r="F50" s="36">
        <v>1.5</v>
      </c>
      <c r="G50" s="37">
        <f t="shared" si="15"/>
        <v>5</v>
      </c>
      <c r="H50" s="356">
        <f>18656324/1000000</f>
        <v>18.656324000000001</v>
      </c>
      <c r="I50" s="37">
        <f t="shared" si="16"/>
        <v>3.9108497376641247</v>
      </c>
      <c r="J50" s="36">
        <v>4</v>
      </c>
      <c r="K50" s="37">
        <f t="shared" si="17"/>
        <v>1.9720948577626585</v>
      </c>
      <c r="L50" s="36">
        <v>9.8000000000000007</v>
      </c>
      <c r="M50" s="37">
        <f t="shared" si="25"/>
        <v>6.5060264499130156</v>
      </c>
      <c r="N50" s="36">
        <v>8.9209999999999994</v>
      </c>
      <c r="O50" s="37">
        <f t="shared" si="19"/>
        <v>1.4535707884574649</v>
      </c>
      <c r="P50" s="408"/>
      <c r="Q50" s="37">
        <f t="shared" si="26"/>
        <v>0</v>
      </c>
      <c r="R50" s="408">
        <v>8</v>
      </c>
      <c r="S50" s="37">
        <f t="shared" si="21"/>
        <v>0.87777046302391915</v>
      </c>
      <c r="T50" s="36">
        <v>0</v>
      </c>
      <c r="U50" s="37">
        <f t="shared" si="22"/>
        <v>0</v>
      </c>
      <c r="V50" s="378">
        <v>0</v>
      </c>
      <c r="W50" s="37">
        <f t="shared" si="27"/>
        <v>0</v>
      </c>
      <c r="X50" s="378">
        <v>56.615746999999999</v>
      </c>
      <c r="Y50" s="37">
        <f t="shared" si="24"/>
        <v>8.0518601100925551</v>
      </c>
      <c r="AB50" s="36"/>
    </row>
    <row r="51" spans="1:28" ht="12.75" customHeight="1">
      <c r="A51" s="408" t="s">
        <v>216</v>
      </c>
      <c r="B51" s="36">
        <f t="shared" si="13"/>
        <v>0</v>
      </c>
      <c r="C51" s="37">
        <f t="shared" si="1"/>
        <v>0</v>
      </c>
      <c r="D51" s="36">
        <v>0</v>
      </c>
      <c r="E51" s="37">
        <f t="shared" si="14"/>
        <v>0</v>
      </c>
      <c r="G51" s="37">
        <f t="shared" si="15"/>
        <v>0</v>
      </c>
      <c r="H51" s="356">
        <v>0</v>
      </c>
      <c r="I51" s="37">
        <f t="shared" si="16"/>
        <v>0</v>
      </c>
      <c r="K51" s="37">
        <f t="shared" si="17"/>
        <v>0</v>
      </c>
      <c r="M51" s="37">
        <f t="shared" si="25"/>
        <v>0</v>
      </c>
      <c r="O51" s="37">
        <f t="shared" si="19"/>
        <v>0</v>
      </c>
      <c r="P51" s="408"/>
      <c r="Q51" s="37">
        <f t="shared" si="26"/>
        <v>0</v>
      </c>
      <c r="R51" s="408"/>
      <c r="S51" s="37">
        <f t="shared" si="21"/>
        <v>0</v>
      </c>
      <c r="T51" s="36">
        <v>0</v>
      </c>
      <c r="U51" s="37">
        <f t="shared" si="22"/>
        <v>0</v>
      </c>
      <c r="V51" s="378">
        <v>0</v>
      </c>
      <c r="W51" s="37">
        <f t="shared" si="27"/>
        <v>0</v>
      </c>
      <c r="X51" s="378">
        <v>0</v>
      </c>
      <c r="Y51" s="37">
        <f t="shared" si="24"/>
        <v>0</v>
      </c>
      <c r="AB51" s="36"/>
    </row>
    <row r="52" spans="1:28" ht="12.75" customHeight="1">
      <c r="A52" s="408" t="s">
        <v>217</v>
      </c>
      <c r="B52" s="36">
        <f t="shared" si="13"/>
        <v>1.46424</v>
      </c>
      <c r="C52" s="37">
        <f t="shared" si="1"/>
        <v>3.2686413938070674E-2</v>
      </c>
      <c r="D52" s="36">
        <v>1.46424</v>
      </c>
      <c r="E52" s="37">
        <f t="shared" si="14"/>
        <v>1.6064703009898798</v>
      </c>
      <c r="G52" s="37">
        <f t="shared" si="15"/>
        <v>0</v>
      </c>
      <c r="H52" s="356">
        <v>0</v>
      </c>
      <c r="I52" s="37">
        <f t="shared" si="16"/>
        <v>0</v>
      </c>
      <c r="K52" s="37">
        <f t="shared" si="17"/>
        <v>0</v>
      </c>
      <c r="M52" s="37">
        <f t="shared" si="25"/>
        <v>0</v>
      </c>
      <c r="O52" s="37">
        <f t="shared" si="19"/>
        <v>0</v>
      </c>
      <c r="P52" s="408"/>
      <c r="Q52" s="37">
        <f t="shared" si="26"/>
        <v>0</v>
      </c>
      <c r="R52" s="408"/>
      <c r="S52" s="37">
        <f t="shared" si="21"/>
        <v>0</v>
      </c>
      <c r="T52" s="36">
        <v>0</v>
      </c>
      <c r="U52" s="37">
        <f t="shared" si="22"/>
        <v>0</v>
      </c>
      <c r="V52" s="378">
        <v>0</v>
      </c>
      <c r="W52" s="37">
        <f t="shared" si="27"/>
        <v>0</v>
      </c>
      <c r="X52" s="378">
        <v>0</v>
      </c>
      <c r="Y52" s="37">
        <f t="shared" si="24"/>
        <v>0</v>
      </c>
      <c r="AB52" s="36"/>
    </row>
    <row r="53" spans="1:28" ht="12.75" customHeight="1">
      <c r="A53" s="408" t="s">
        <v>218</v>
      </c>
      <c r="B53" s="36">
        <f t="shared" si="13"/>
        <v>12.683249500000001</v>
      </c>
      <c r="C53" s="37">
        <f t="shared" si="1"/>
        <v>0.2831297760181582</v>
      </c>
      <c r="D53" s="36">
        <v>0</v>
      </c>
      <c r="E53" s="37">
        <f t="shared" si="14"/>
        <v>0</v>
      </c>
      <c r="G53" s="37">
        <f t="shared" si="15"/>
        <v>0</v>
      </c>
      <c r="H53" s="356">
        <f>12683249.5/1000000</f>
        <v>12.683249500000001</v>
      </c>
      <c r="I53" s="37">
        <f t="shared" si="16"/>
        <v>2.6587382905551835</v>
      </c>
      <c r="K53" s="37">
        <f t="shared" si="17"/>
        <v>0</v>
      </c>
      <c r="M53" s="37">
        <f t="shared" si="25"/>
        <v>0</v>
      </c>
      <c r="O53" s="37">
        <f t="shared" si="19"/>
        <v>0</v>
      </c>
      <c r="P53" s="408"/>
      <c r="Q53" s="37">
        <f t="shared" si="26"/>
        <v>0</v>
      </c>
      <c r="R53" s="408"/>
      <c r="S53" s="37">
        <f t="shared" si="21"/>
        <v>0</v>
      </c>
      <c r="T53" s="36">
        <v>0</v>
      </c>
      <c r="U53" s="37">
        <f t="shared" si="22"/>
        <v>0</v>
      </c>
      <c r="V53" s="378">
        <v>0</v>
      </c>
      <c r="W53" s="37">
        <f t="shared" si="27"/>
        <v>0</v>
      </c>
      <c r="X53" s="378">
        <v>0</v>
      </c>
      <c r="Y53" s="37">
        <f t="shared" si="24"/>
        <v>0</v>
      </c>
      <c r="AB53" s="36"/>
    </row>
    <row r="54" spans="1:28" ht="12.75" customHeight="1">
      <c r="A54" s="408" t="s">
        <v>219</v>
      </c>
      <c r="B54" s="36">
        <f t="shared" si="13"/>
        <v>0</v>
      </c>
      <c r="C54" s="37">
        <f t="shared" si="1"/>
        <v>0</v>
      </c>
      <c r="D54" s="36">
        <v>0</v>
      </c>
      <c r="E54" s="37">
        <f t="shared" si="14"/>
        <v>0</v>
      </c>
      <c r="G54" s="37">
        <f t="shared" si="15"/>
        <v>0</v>
      </c>
      <c r="H54" s="356">
        <v>0</v>
      </c>
      <c r="I54" s="37">
        <f t="shared" si="16"/>
        <v>0</v>
      </c>
      <c r="K54" s="37">
        <f t="shared" si="17"/>
        <v>0</v>
      </c>
      <c r="M54" s="37">
        <f t="shared" si="25"/>
        <v>0</v>
      </c>
      <c r="O54" s="37">
        <f t="shared" si="19"/>
        <v>0</v>
      </c>
      <c r="P54" s="408"/>
      <c r="Q54" s="37">
        <f t="shared" si="26"/>
        <v>0</v>
      </c>
      <c r="R54" s="408"/>
      <c r="S54" s="37">
        <f t="shared" si="21"/>
        <v>0</v>
      </c>
      <c r="T54" s="36">
        <v>0</v>
      </c>
      <c r="U54" s="37">
        <f t="shared" si="22"/>
        <v>0</v>
      </c>
      <c r="V54" s="378">
        <v>0</v>
      </c>
      <c r="W54" s="37">
        <f t="shared" si="27"/>
        <v>0</v>
      </c>
      <c r="X54" s="378">
        <v>0</v>
      </c>
      <c r="Y54" s="37">
        <f t="shared" si="24"/>
        <v>0</v>
      </c>
      <c r="AB54" s="36"/>
    </row>
    <row r="55" spans="1:28" ht="12.75" customHeight="1">
      <c r="A55" s="408" t="s">
        <v>220</v>
      </c>
      <c r="B55" s="36">
        <f t="shared" si="13"/>
        <v>0</v>
      </c>
      <c r="C55" s="37">
        <f t="shared" si="1"/>
        <v>0</v>
      </c>
      <c r="D55" s="36">
        <v>0</v>
      </c>
      <c r="E55" s="37">
        <f t="shared" si="14"/>
        <v>0</v>
      </c>
      <c r="G55" s="37">
        <f t="shared" si="15"/>
        <v>0</v>
      </c>
      <c r="H55" s="356">
        <v>0</v>
      </c>
      <c r="I55" s="37">
        <f t="shared" si="16"/>
        <v>0</v>
      </c>
      <c r="K55" s="37">
        <f t="shared" si="17"/>
        <v>0</v>
      </c>
      <c r="M55" s="37">
        <f t="shared" si="25"/>
        <v>0</v>
      </c>
      <c r="O55" s="37">
        <f t="shared" si="19"/>
        <v>0</v>
      </c>
      <c r="P55" s="408"/>
      <c r="Q55" s="37">
        <f t="shared" si="26"/>
        <v>0</v>
      </c>
      <c r="R55" s="408"/>
      <c r="S55" s="37">
        <f t="shared" si="21"/>
        <v>0</v>
      </c>
      <c r="T55" s="36">
        <v>0</v>
      </c>
      <c r="U55" s="37">
        <f t="shared" si="22"/>
        <v>0</v>
      </c>
      <c r="V55" s="378">
        <v>0</v>
      </c>
      <c r="W55" s="37">
        <f t="shared" si="27"/>
        <v>0</v>
      </c>
      <c r="X55" s="378">
        <v>0</v>
      </c>
      <c r="Y55" s="37">
        <f t="shared" si="24"/>
        <v>0</v>
      </c>
      <c r="AB55" s="36"/>
    </row>
    <row r="56" spans="1:28" ht="12.75" customHeight="1" thickBot="1">
      <c r="A56" s="408" t="s">
        <v>221</v>
      </c>
      <c r="B56" s="36">
        <f t="shared" si="13"/>
        <v>0</v>
      </c>
      <c r="C56" s="37">
        <f t="shared" si="1"/>
        <v>0</v>
      </c>
      <c r="D56" s="36">
        <v>0</v>
      </c>
      <c r="E56" s="37">
        <f t="shared" si="14"/>
        <v>0</v>
      </c>
      <c r="G56" s="37">
        <f t="shared" si="15"/>
        <v>0</v>
      </c>
      <c r="H56" s="356">
        <v>0</v>
      </c>
      <c r="I56" s="37">
        <f t="shared" si="16"/>
        <v>0</v>
      </c>
      <c r="K56" s="37">
        <f t="shared" si="17"/>
        <v>0</v>
      </c>
      <c r="M56" s="37">
        <f t="shared" si="25"/>
        <v>0</v>
      </c>
      <c r="O56" s="37">
        <f t="shared" si="19"/>
        <v>0</v>
      </c>
      <c r="P56" s="408"/>
      <c r="Q56" s="37">
        <f t="shared" si="26"/>
        <v>0</v>
      </c>
      <c r="R56" s="408"/>
      <c r="S56" s="37">
        <f t="shared" si="21"/>
        <v>0</v>
      </c>
      <c r="T56" s="36">
        <v>0</v>
      </c>
      <c r="U56" s="37">
        <f t="shared" si="22"/>
        <v>0</v>
      </c>
      <c r="V56" s="378">
        <v>0</v>
      </c>
      <c r="W56" s="37">
        <f t="shared" si="27"/>
        <v>0</v>
      </c>
      <c r="X56" s="378">
        <v>0</v>
      </c>
      <c r="Y56" s="37">
        <f t="shared" si="24"/>
        <v>0</v>
      </c>
      <c r="AB56" s="36"/>
    </row>
    <row r="57" spans="1:28" ht="12.75" customHeight="1" thickBot="1">
      <c r="A57" s="69" t="s">
        <v>222</v>
      </c>
      <c r="B57" s="5">
        <f t="shared" si="13"/>
        <v>121.64056049999999</v>
      </c>
      <c r="C57" s="80">
        <f t="shared" si="1"/>
        <v>2.7153975524244172</v>
      </c>
      <c r="D57" s="5">
        <v>1.46424</v>
      </c>
      <c r="E57" s="80">
        <f t="shared" si="14"/>
        <v>1.6064703009898798</v>
      </c>
      <c r="F57" s="5">
        <v>1.5</v>
      </c>
      <c r="G57" s="80">
        <f t="shared" si="15"/>
        <v>5</v>
      </c>
      <c r="H57" s="370">
        <f>SUM(H50:H56)</f>
        <v>31.3395735</v>
      </c>
      <c r="I57" s="80">
        <f t="shared" si="16"/>
        <v>6.5695880282193073</v>
      </c>
      <c r="J57" s="5">
        <f>SUM(J50:J56)</f>
        <v>4</v>
      </c>
      <c r="K57" s="80">
        <f t="shared" si="17"/>
        <v>1.9720948577626585</v>
      </c>
      <c r="L57" s="5">
        <f>SUM(L50:L56)</f>
        <v>9.8000000000000007</v>
      </c>
      <c r="M57" s="80">
        <f t="shared" si="25"/>
        <v>6.5060264499130156</v>
      </c>
      <c r="N57" s="5">
        <v>8.9209999999999994</v>
      </c>
      <c r="O57" s="80">
        <f t="shared" si="19"/>
        <v>1.4535707884574649</v>
      </c>
      <c r="P57" s="429">
        <f>SUM(P50:P56)</f>
        <v>0</v>
      </c>
      <c r="Q57" s="80">
        <f t="shared" si="26"/>
        <v>0</v>
      </c>
      <c r="R57" s="429">
        <f>SUM(R50:R56)</f>
        <v>8</v>
      </c>
      <c r="S57" s="80">
        <f t="shared" si="21"/>
        <v>0.87777046302391915</v>
      </c>
      <c r="T57" s="5">
        <v>0</v>
      </c>
      <c r="U57" s="80">
        <f t="shared" si="22"/>
        <v>0</v>
      </c>
      <c r="V57" s="379">
        <f>SUM(V50:V56)</f>
        <v>0</v>
      </c>
      <c r="W57" s="80">
        <f t="shared" si="27"/>
        <v>0</v>
      </c>
      <c r="X57" s="379">
        <f>SUM(X50:X56)</f>
        <v>56.615746999999999</v>
      </c>
      <c r="Y57" s="80">
        <f t="shared" si="24"/>
        <v>8.0518601100925551</v>
      </c>
      <c r="AB57" s="36"/>
    </row>
    <row r="58" spans="1:28" ht="12.75" customHeight="1">
      <c r="A58" s="408" t="s">
        <v>223</v>
      </c>
      <c r="B58" s="36">
        <f t="shared" si="13"/>
        <v>473.07647200000008</v>
      </c>
      <c r="C58" s="37">
        <f t="shared" si="1"/>
        <v>10.560545667482177</v>
      </c>
      <c r="D58" s="36">
        <v>14.031103999999999</v>
      </c>
      <c r="E58" s="37">
        <f t="shared" si="14"/>
        <v>15.394028209924809</v>
      </c>
      <c r="F58" s="36">
        <v>4.0199999999999996</v>
      </c>
      <c r="G58" s="37">
        <f t="shared" si="15"/>
        <v>13.399999999999999</v>
      </c>
      <c r="H58" s="356">
        <f>47078400/1000000</f>
        <v>47.078400000000002</v>
      </c>
      <c r="I58" s="37">
        <f t="shared" si="16"/>
        <v>9.8688545658644617</v>
      </c>
      <c r="J58" s="36">
        <v>25.81</v>
      </c>
      <c r="K58" s="37">
        <f t="shared" si="17"/>
        <v>12.724942069713554</v>
      </c>
      <c r="L58" s="36">
        <v>20.7</v>
      </c>
      <c r="M58" s="37">
        <f t="shared" si="25"/>
        <v>13.742321174816269</v>
      </c>
      <c r="N58" s="36">
        <v>86.272000000000006</v>
      </c>
      <c r="O58" s="37">
        <f t="shared" si="19"/>
        <v>14.056995747315595</v>
      </c>
      <c r="P58" s="408"/>
      <c r="Q58" s="37">
        <f t="shared" si="26"/>
        <v>0</v>
      </c>
      <c r="R58" s="408">
        <v>129.5</v>
      </c>
      <c r="S58" s="37">
        <f t="shared" si="21"/>
        <v>14.20890937019969</v>
      </c>
      <c r="T58" s="36">
        <v>40.499968000000003</v>
      </c>
      <c r="U58" s="37">
        <f t="shared" si="22"/>
        <v>12.713885751268576</v>
      </c>
      <c r="V58" s="378">
        <v>0</v>
      </c>
      <c r="W58" s="37">
        <f t="shared" si="27"/>
        <v>0</v>
      </c>
      <c r="X58" s="378">
        <v>105.16500000000001</v>
      </c>
      <c r="Y58" s="37">
        <f t="shared" si="24"/>
        <v>14.95650792133651</v>
      </c>
      <c r="AB58" s="36"/>
    </row>
    <row r="59" spans="1:28" ht="12.75" customHeight="1" thickBot="1">
      <c r="A59" s="408" t="s">
        <v>224</v>
      </c>
      <c r="B59" s="36">
        <f t="shared" si="13"/>
        <v>0</v>
      </c>
      <c r="C59" s="37">
        <f t="shared" si="1"/>
        <v>0</v>
      </c>
      <c r="D59" s="36">
        <v>0</v>
      </c>
      <c r="E59" s="37">
        <f t="shared" si="14"/>
        <v>0</v>
      </c>
      <c r="G59" s="37">
        <f t="shared" si="15"/>
        <v>0</v>
      </c>
      <c r="H59" s="356">
        <v>0</v>
      </c>
      <c r="I59" s="37">
        <f t="shared" si="16"/>
        <v>0</v>
      </c>
      <c r="K59" s="37">
        <f t="shared" si="17"/>
        <v>0</v>
      </c>
      <c r="M59" s="37">
        <f t="shared" si="25"/>
        <v>0</v>
      </c>
      <c r="O59" s="37">
        <f t="shared" si="19"/>
        <v>0</v>
      </c>
      <c r="P59" s="408"/>
      <c r="Q59" s="37">
        <f t="shared" si="26"/>
        <v>0</v>
      </c>
      <c r="R59" s="408"/>
      <c r="S59" s="37">
        <f t="shared" si="21"/>
        <v>0</v>
      </c>
      <c r="T59" s="36">
        <v>0</v>
      </c>
      <c r="U59" s="37">
        <f t="shared" si="22"/>
        <v>0</v>
      </c>
      <c r="V59" s="378">
        <v>0</v>
      </c>
      <c r="W59" s="37">
        <f t="shared" si="27"/>
        <v>0</v>
      </c>
      <c r="X59" s="378">
        <v>0</v>
      </c>
      <c r="Y59" s="37">
        <f t="shared" si="24"/>
        <v>0</v>
      </c>
      <c r="AB59" s="36"/>
    </row>
    <row r="60" spans="1:28" ht="12.75" customHeight="1" thickBot="1">
      <c r="A60" s="69" t="s">
        <v>225</v>
      </c>
      <c r="B60" s="5">
        <f t="shared" si="13"/>
        <v>473.07647200000008</v>
      </c>
      <c r="C60" s="80">
        <f t="shared" si="1"/>
        <v>10.560545667482177</v>
      </c>
      <c r="D60" s="5">
        <v>14.031103999999999</v>
      </c>
      <c r="E60" s="80">
        <f t="shared" si="14"/>
        <v>15.394028209924809</v>
      </c>
      <c r="F60" s="5">
        <v>4.0199999999999996</v>
      </c>
      <c r="G60" s="80">
        <f t="shared" si="15"/>
        <v>13.399999999999999</v>
      </c>
      <c r="H60" s="370">
        <f>SUM(H58:H59)</f>
        <v>47.078400000000002</v>
      </c>
      <c r="I60" s="80">
        <f t="shared" si="16"/>
        <v>9.8688545658644617</v>
      </c>
      <c r="J60" s="5">
        <f>SUM(J58:J59)</f>
        <v>25.81</v>
      </c>
      <c r="K60" s="80">
        <f t="shared" si="17"/>
        <v>12.724942069713554</v>
      </c>
      <c r="L60" s="5">
        <f>SUM(L58:L59)</f>
        <v>20.7</v>
      </c>
      <c r="M60" s="80">
        <f t="shared" si="25"/>
        <v>13.742321174816269</v>
      </c>
      <c r="N60" s="5">
        <v>86.272000000000006</v>
      </c>
      <c r="O60" s="80">
        <f t="shared" si="19"/>
        <v>14.056995747315595</v>
      </c>
      <c r="P60" s="429">
        <f>SUM(P58:P59)</f>
        <v>0</v>
      </c>
      <c r="Q60" s="80">
        <f t="shared" si="26"/>
        <v>0</v>
      </c>
      <c r="R60" s="429">
        <f>SUM(R58:R59)</f>
        <v>129.5</v>
      </c>
      <c r="S60" s="80">
        <f t="shared" si="21"/>
        <v>14.20890937019969</v>
      </c>
      <c r="T60" s="5">
        <v>40.499968000000003</v>
      </c>
      <c r="U60" s="80">
        <f t="shared" si="22"/>
        <v>12.713885751268576</v>
      </c>
      <c r="V60" s="379">
        <f>SUM(V58:V59)</f>
        <v>0</v>
      </c>
      <c r="W60" s="80">
        <f t="shared" si="27"/>
        <v>0</v>
      </c>
      <c r="X60" s="379">
        <f>SUM(X58:X59)</f>
        <v>105.16500000000001</v>
      </c>
      <c r="Y60" s="80">
        <f t="shared" si="24"/>
        <v>14.95650792133651</v>
      </c>
      <c r="AB60" s="36"/>
    </row>
    <row r="61" spans="1:28" ht="12.75" customHeight="1">
      <c r="A61" s="408" t="s">
        <v>226</v>
      </c>
      <c r="B61" s="36">
        <f t="shared" si="13"/>
        <v>0</v>
      </c>
      <c r="C61" s="37">
        <f t="shared" si="1"/>
        <v>0</v>
      </c>
      <c r="E61" s="37">
        <f t="shared" si="14"/>
        <v>0</v>
      </c>
      <c r="G61" s="37">
        <f t="shared" si="15"/>
        <v>0</v>
      </c>
      <c r="H61" s="356">
        <v>0</v>
      </c>
      <c r="I61" s="37">
        <f t="shared" si="16"/>
        <v>0</v>
      </c>
      <c r="K61" s="37">
        <f t="shared" si="17"/>
        <v>0</v>
      </c>
      <c r="M61" s="37">
        <f t="shared" si="25"/>
        <v>0</v>
      </c>
      <c r="O61" s="37">
        <f t="shared" si="19"/>
        <v>0</v>
      </c>
      <c r="P61" s="408"/>
      <c r="Q61" s="37">
        <f t="shared" si="26"/>
        <v>0</v>
      </c>
      <c r="R61" s="408"/>
      <c r="S61" s="37">
        <f t="shared" si="21"/>
        <v>0</v>
      </c>
      <c r="T61" s="36">
        <v>0</v>
      </c>
      <c r="U61" s="37">
        <f t="shared" si="22"/>
        <v>0</v>
      </c>
      <c r="V61" s="378">
        <v>0</v>
      </c>
      <c r="W61" s="37">
        <f t="shared" si="27"/>
        <v>0</v>
      </c>
      <c r="X61" s="378">
        <v>0</v>
      </c>
      <c r="Y61" s="37">
        <f t="shared" si="24"/>
        <v>0</v>
      </c>
      <c r="AB61" s="36"/>
    </row>
    <row r="62" spans="1:28" ht="12.75" customHeight="1" thickBot="1">
      <c r="A62" s="408" t="s">
        <v>227</v>
      </c>
      <c r="B62" s="36">
        <f t="shared" si="13"/>
        <v>0</v>
      </c>
      <c r="C62" s="37">
        <f t="shared" si="1"/>
        <v>0</v>
      </c>
      <c r="E62" s="37">
        <f t="shared" si="14"/>
        <v>0</v>
      </c>
      <c r="G62" s="37">
        <f t="shared" si="15"/>
        <v>0</v>
      </c>
      <c r="H62" s="356">
        <v>0</v>
      </c>
      <c r="I62" s="37">
        <f t="shared" si="16"/>
        <v>0</v>
      </c>
      <c r="K62" s="37">
        <f t="shared" si="17"/>
        <v>0</v>
      </c>
      <c r="M62" s="37">
        <f t="shared" si="25"/>
        <v>0</v>
      </c>
      <c r="O62" s="37">
        <f t="shared" si="19"/>
        <v>0</v>
      </c>
      <c r="P62" s="408"/>
      <c r="Q62" s="37">
        <f t="shared" si="26"/>
        <v>0</v>
      </c>
      <c r="R62" s="408"/>
      <c r="S62" s="37">
        <f t="shared" si="21"/>
        <v>0</v>
      </c>
      <c r="T62" s="36">
        <v>0</v>
      </c>
      <c r="U62" s="37">
        <f t="shared" si="22"/>
        <v>0</v>
      </c>
      <c r="V62" s="378">
        <v>0</v>
      </c>
      <c r="W62" s="37">
        <f t="shared" si="27"/>
        <v>0</v>
      </c>
      <c r="X62" s="378">
        <v>0</v>
      </c>
      <c r="Y62" s="37">
        <f t="shared" si="24"/>
        <v>0</v>
      </c>
      <c r="AB62" s="36"/>
    </row>
    <row r="63" spans="1:28" ht="12.75" customHeight="1" thickBot="1">
      <c r="A63" s="69" t="s">
        <v>228</v>
      </c>
      <c r="B63" s="5">
        <f t="shared" si="13"/>
        <v>0</v>
      </c>
      <c r="C63" s="80">
        <f t="shared" si="1"/>
        <v>0</v>
      </c>
      <c r="D63" s="5">
        <f>SUM(D61:D62)</f>
        <v>0</v>
      </c>
      <c r="E63" s="80">
        <f t="shared" si="14"/>
        <v>0</v>
      </c>
      <c r="F63" s="5">
        <v>0</v>
      </c>
      <c r="G63" s="80">
        <f t="shared" si="15"/>
        <v>0</v>
      </c>
      <c r="H63" s="370">
        <f>SUM(H61:H62)</f>
        <v>0</v>
      </c>
      <c r="I63" s="80">
        <f t="shared" si="16"/>
        <v>0</v>
      </c>
      <c r="J63" s="5">
        <f>SUM(J61:J62)</f>
        <v>0</v>
      </c>
      <c r="K63" s="80">
        <f t="shared" si="17"/>
        <v>0</v>
      </c>
      <c r="L63" s="5">
        <f>SUM(L61:L62)</f>
        <v>0</v>
      </c>
      <c r="M63" s="80">
        <f t="shared" si="25"/>
        <v>0</v>
      </c>
      <c r="N63" s="5">
        <v>0</v>
      </c>
      <c r="O63" s="80">
        <f t="shared" si="19"/>
        <v>0</v>
      </c>
      <c r="P63" s="429">
        <f>SUM(P61:P62)</f>
        <v>0</v>
      </c>
      <c r="Q63" s="80">
        <f t="shared" si="26"/>
        <v>0</v>
      </c>
      <c r="R63" s="429">
        <f>SUM(R61:R62)</f>
        <v>0</v>
      </c>
      <c r="S63" s="80">
        <f t="shared" si="21"/>
        <v>0</v>
      </c>
      <c r="T63" s="5">
        <v>0</v>
      </c>
      <c r="U63" s="80">
        <f t="shared" si="22"/>
        <v>0</v>
      </c>
      <c r="V63" s="379">
        <f>SUM(V61:V62)</f>
        <v>0</v>
      </c>
      <c r="W63" s="80">
        <f t="shared" si="27"/>
        <v>0</v>
      </c>
      <c r="X63" s="379">
        <f>SUM(X61:X62)</f>
        <v>0</v>
      </c>
      <c r="Y63" s="80">
        <f t="shared" si="24"/>
        <v>0</v>
      </c>
      <c r="AB63" s="36"/>
    </row>
    <row r="64" spans="1:28" ht="12.75" customHeight="1">
      <c r="A64" s="408" t="s">
        <v>229</v>
      </c>
      <c r="B64" s="36">
        <f t="shared" si="13"/>
        <v>0</v>
      </c>
      <c r="C64" s="37">
        <f t="shared" si="1"/>
        <v>0</v>
      </c>
      <c r="E64" s="37">
        <f t="shared" si="14"/>
        <v>0</v>
      </c>
      <c r="G64" s="37">
        <f t="shared" si="15"/>
        <v>0</v>
      </c>
      <c r="H64" s="356">
        <v>0</v>
      </c>
      <c r="I64" s="37">
        <f t="shared" si="16"/>
        <v>0</v>
      </c>
      <c r="K64" s="37">
        <f t="shared" si="17"/>
        <v>0</v>
      </c>
      <c r="M64" s="37">
        <f t="shared" si="25"/>
        <v>0</v>
      </c>
      <c r="O64" s="37">
        <f t="shared" si="19"/>
        <v>0</v>
      </c>
      <c r="P64" s="408"/>
      <c r="Q64" s="37">
        <f t="shared" si="26"/>
        <v>0</v>
      </c>
      <c r="R64" s="408"/>
      <c r="S64" s="37">
        <f t="shared" si="21"/>
        <v>0</v>
      </c>
      <c r="T64" s="36">
        <v>0</v>
      </c>
      <c r="U64" s="37">
        <f t="shared" si="22"/>
        <v>0</v>
      </c>
      <c r="V64" s="378">
        <v>0</v>
      </c>
      <c r="W64" s="37">
        <f t="shared" si="27"/>
        <v>0</v>
      </c>
      <c r="X64" s="378">
        <v>0</v>
      </c>
      <c r="Y64" s="37">
        <f t="shared" si="24"/>
        <v>0</v>
      </c>
      <c r="AB64" s="36"/>
    </row>
    <row r="65" spans="1:28" ht="12.75" customHeight="1" thickBot="1">
      <c r="A65" s="408" t="s">
        <v>230</v>
      </c>
      <c r="B65" s="36">
        <f t="shared" si="13"/>
        <v>0</v>
      </c>
      <c r="C65" s="37">
        <f t="shared" si="1"/>
        <v>0</v>
      </c>
      <c r="E65" s="37">
        <f t="shared" si="14"/>
        <v>0</v>
      </c>
      <c r="G65" s="37">
        <f t="shared" si="15"/>
        <v>0</v>
      </c>
      <c r="H65" s="356">
        <v>0</v>
      </c>
      <c r="I65" s="37">
        <f t="shared" si="16"/>
        <v>0</v>
      </c>
      <c r="K65" s="37">
        <f t="shared" si="17"/>
        <v>0</v>
      </c>
      <c r="M65" s="37">
        <f t="shared" si="25"/>
        <v>0</v>
      </c>
      <c r="O65" s="37">
        <f t="shared" si="19"/>
        <v>0</v>
      </c>
      <c r="P65" s="408"/>
      <c r="Q65" s="37">
        <f t="shared" si="26"/>
        <v>0</v>
      </c>
      <c r="R65" s="408"/>
      <c r="S65" s="37">
        <f t="shared" si="21"/>
        <v>0</v>
      </c>
      <c r="T65" s="36">
        <v>0</v>
      </c>
      <c r="U65" s="37">
        <f t="shared" si="22"/>
        <v>0</v>
      </c>
      <c r="V65" s="378">
        <v>0</v>
      </c>
      <c r="W65" s="37">
        <f t="shared" si="27"/>
        <v>0</v>
      </c>
      <c r="X65" s="378">
        <v>0</v>
      </c>
      <c r="Y65" s="37">
        <f t="shared" si="24"/>
        <v>0</v>
      </c>
      <c r="AB65" s="36"/>
    </row>
    <row r="66" spans="1:28" ht="12.75" customHeight="1" thickBot="1">
      <c r="A66" s="69" t="s">
        <v>231</v>
      </c>
      <c r="B66" s="43">
        <f t="shared" si="13"/>
        <v>0</v>
      </c>
      <c r="C66" s="80">
        <f t="shared" si="1"/>
        <v>0</v>
      </c>
      <c r="D66" s="43">
        <f>SUM(D64:D65)</f>
        <v>0</v>
      </c>
      <c r="E66" s="80">
        <f t="shared" si="14"/>
        <v>0</v>
      </c>
      <c r="F66" s="43">
        <v>0</v>
      </c>
      <c r="G66" s="80">
        <f t="shared" si="15"/>
        <v>0</v>
      </c>
      <c r="H66" s="370">
        <f>SUM(H64:H65)</f>
        <v>0</v>
      </c>
      <c r="I66" s="80">
        <f t="shared" si="16"/>
        <v>0</v>
      </c>
      <c r="J66" s="43">
        <f>SUM(J64:J65)</f>
        <v>0</v>
      </c>
      <c r="K66" s="80">
        <f t="shared" si="17"/>
        <v>0</v>
      </c>
      <c r="L66" s="43">
        <f>SUM(L64:L65)</f>
        <v>0</v>
      </c>
      <c r="M66" s="80">
        <f t="shared" si="25"/>
        <v>0</v>
      </c>
      <c r="N66" s="43">
        <v>0</v>
      </c>
      <c r="O66" s="80">
        <f t="shared" si="19"/>
        <v>0</v>
      </c>
      <c r="P66" s="429">
        <f>SUM(P64:P65)</f>
        <v>0</v>
      </c>
      <c r="Q66" s="80">
        <f t="shared" si="26"/>
        <v>0</v>
      </c>
      <c r="R66" s="429">
        <f>SUM(R64:R65)</f>
        <v>0</v>
      </c>
      <c r="S66" s="80">
        <f t="shared" si="21"/>
        <v>0</v>
      </c>
      <c r="T66" s="43">
        <v>0</v>
      </c>
      <c r="U66" s="80">
        <f t="shared" si="22"/>
        <v>0</v>
      </c>
      <c r="V66" s="379">
        <f>SUM(V64:V65)</f>
        <v>0</v>
      </c>
      <c r="W66" s="80">
        <f t="shared" si="27"/>
        <v>0</v>
      </c>
      <c r="X66" s="379">
        <f>SUM(X64:X65)</f>
        <v>0</v>
      </c>
      <c r="Y66" s="80">
        <f t="shared" si="24"/>
        <v>0</v>
      </c>
      <c r="AB66" s="36"/>
    </row>
    <row r="67" spans="1:28" ht="12.75" customHeight="1">
      <c r="A67" s="408" t="s">
        <v>232</v>
      </c>
      <c r="B67" s="43">
        <f t="shared" si="13"/>
        <v>0</v>
      </c>
      <c r="C67" s="82">
        <f t="shared" si="1"/>
        <v>0</v>
      </c>
      <c r="D67" s="43">
        <v>0</v>
      </c>
      <c r="E67" s="82">
        <f t="shared" si="14"/>
        <v>0</v>
      </c>
      <c r="F67" s="43"/>
      <c r="G67" s="82">
        <f t="shared" si="15"/>
        <v>0</v>
      </c>
      <c r="H67" s="356">
        <v>0</v>
      </c>
      <c r="I67" s="82">
        <f t="shared" si="16"/>
        <v>0</v>
      </c>
      <c r="J67" s="43"/>
      <c r="K67" s="82">
        <f t="shared" si="17"/>
        <v>0</v>
      </c>
      <c r="L67" s="43"/>
      <c r="M67" s="82">
        <f t="shared" si="25"/>
        <v>0</v>
      </c>
      <c r="N67" s="43"/>
      <c r="O67" s="82">
        <f t="shared" si="19"/>
        <v>0</v>
      </c>
      <c r="P67" s="408"/>
      <c r="Q67" s="82">
        <f t="shared" si="26"/>
        <v>0</v>
      </c>
      <c r="R67" s="408"/>
      <c r="S67" s="82">
        <f t="shared" si="21"/>
        <v>0</v>
      </c>
      <c r="T67" s="43">
        <v>0</v>
      </c>
      <c r="U67" s="82">
        <f t="shared" si="22"/>
        <v>0</v>
      </c>
      <c r="V67" s="378">
        <v>0</v>
      </c>
      <c r="W67" s="82">
        <f t="shared" si="27"/>
        <v>0</v>
      </c>
      <c r="X67" s="378">
        <v>0</v>
      </c>
      <c r="Y67" s="82">
        <f t="shared" si="24"/>
        <v>0</v>
      </c>
      <c r="AB67" s="36"/>
    </row>
    <row r="68" spans="1:28" ht="12.75" customHeight="1" thickBot="1">
      <c r="A68" s="408" t="s">
        <v>233</v>
      </c>
      <c r="B68" s="36">
        <f t="shared" si="13"/>
        <v>0</v>
      </c>
      <c r="C68" s="83">
        <f t="shared" si="1"/>
        <v>0</v>
      </c>
      <c r="D68" s="36">
        <v>0</v>
      </c>
      <c r="E68" s="83">
        <f t="shared" si="14"/>
        <v>0</v>
      </c>
      <c r="G68" s="83">
        <f t="shared" si="15"/>
        <v>0</v>
      </c>
      <c r="H68" s="356">
        <v>0</v>
      </c>
      <c r="I68" s="83">
        <f t="shared" si="16"/>
        <v>0</v>
      </c>
      <c r="K68" s="83">
        <f t="shared" si="17"/>
        <v>0</v>
      </c>
      <c r="M68" s="83">
        <f t="shared" si="25"/>
        <v>0</v>
      </c>
      <c r="O68" s="83">
        <f t="shared" si="19"/>
        <v>0</v>
      </c>
      <c r="P68" s="408"/>
      <c r="Q68" s="83">
        <f t="shared" si="26"/>
        <v>0</v>
      </c>
      <c r="R68" s="408"/>
      <c r="S68" s="83">
        <f t="shared" si="21"/>
        <v>0</v>
      </c>
      <c r="T68" s="36">
        <v>0</v>
      </c>
      <c r="U68" s="83">
        <f t="shared" si="22"/>
        <v>0</v>
      </c>
      <c r="V68" s="378">
        <v>0</v>
      </c>
      <c r="W68" s="83">
        <f t="shared" si="27"/>
        <v>0</v>
      </c>
      <c r="X68" s="378">
        <v>0</v>
      </c>
      <c r="Y68" s="83">
        <f t="shared" si="24"/>
        <v>0</v>
      </c>
      <c r="AB68" s="36"/>
    </row>
    <row r="69" spans="1:28" ht="12.75" customHeight="1" thickBot="1">
      <c r="A69" s="69" t="s">
        <v>234</v>
      </c>
      <c r="B69" s="43">
        <f t="shared" si="13"/>
        <v>0</v>
      </c>
      <c r="C69" s="80">
        <f t="shared" si="1"/>
        <v>0</v>
      </c>
      <c r="D69" s="43">
        <f>SUM(D67:D68)</f>
        <v>0</v>
      </c>
      <c r="E69" s="80">
        <f t="shared" si="14"/>
        <v>0</v>
      </c>
      <c r="F69" s="43">
        <v>0</v>
      </c>
      <c r="G69" s="80">
        <f t="shared" si="15"/>
        <v>0</v>
      </c>
      <c r="H69" s="370">
        <f>SUM(H67:H68)</f>
        <v>0</v>
      </c>
      <c r="I69" s="80">
        <f t="shared" si="16"/>
        <v>0</v>
      </c>
      <c r="J69" s="43">
        <f>SUM(J67:J68)</f>
        <v>0</v>
      </c>
      <c r="K69" s="80">
        <f t="shared" si="17"/>
        <v>0</v>
      </c>
      <c r="L69" s="43">
        <f>SUM(L67:L68)</f>
        <v>0</v>
      </c>
      <c r="M69" s="80">
        <f t="shared" si="25"/>
        <v>0</v>
      </c>
      <c r="N69" s="43">
        <v>0</v>
      </c>
      <c r="O69" s="80">
        <f t="shared" si="19"/>
        <v>0</v>
      </c>
      <c r="P69" s="429">
        <f>SUM(P67:P68)</f>
        <v>0</v>
      </c>
      <c r="Q69" s="80">
        <f t="shared" si="26"/>
        <v>0</v>
      </c>
      <c r="R69" s="429">
        <f>SUM(R67:R68)</f>
        <v>0</v>
      </c>
      <c r="S69" s="80">
        <f t="shared" si="21"/>
        <v>0</v>
      </c>
      <c r="T69" s="43">
        <v>0</v>
      </c>
      <c r="U69" s="80">
        <f t="shared" si="22"/>
        <v>0</v>
      </c>
      <c r="V69" s="379">
        <f>SUM(V67:V68)</f>
        <v>0</v>
      </c>
      <c r="W69" s="80">
        <f t="shared" si="27"/>
        <v>0</v>
      </c>
      <c r="X69" s="379">
        <f>SUM(X67:X68)</f>
        <v>0</v>
      </c>
      <c r="Y69" s="80">
        <f t="shared" si="24"/>
        <v>0</v>
      </c>
      <c r="AB69" s="36"/>
    </row>
    <row r="70" spans="1:28" ht="12.75" customHeight="1" thickBot="1">
      <c r="A70" s="69" t="s">
        <v>235</v>
      </c>
      <c r="B70" s="5">
        <f t="shared" si="13"/>
        <v>0</v>
      </c>
      <c r="C70" s="80">
        <f t="shared" ref="C70:C78" si="28">B70/B$12*100</f>
        <v>0</v>
      </c>
      <c r="D70" s="5"/>
      <c r="E70" s="80">
        <f t="shared" si="14"/>
        <v>0</v>
      </c>
      <c r="F70" s="5"/>
      <c r="G70" s="80">
        <f t="shared" si="15"/>
        <v>0</v>
      </c>
      <c r="H70" s="371">
        <v>0</v>
      </c>
      <c r="I70" s="80">
        <f t="shared" si="16"/>
        <v>0</v>
      </c>
      <c r="J70" s="5"/>
      <c r="K70" s="80">
        <f t="shared" si="17"/>
        <v>0</v>
      </c>
      <c r="L70" s="5"/>
      <c r="M70" s="80">
        <f t="shared" si="25"/>
        <v>0</v>
      </c>
      <c r="N70" s="5"/>
      <c r="O70" s="80">
        <f t="shared" si="19"/>
        <v>0</v>
      </c>
      <c r="P70" s="420"/>
      <c r="Q70" s="80">
        <f t="shared" si="26"/>
        <v>0</v>
      </c>
      <c r="R70" s="420"/>
      <c r="S70" s="80">
        <f t="shared" si="21"/>
        <v>0</v>
      </c>
      <c r="T70" s="5">
        <v>0</v>
      </c>
      <c r="U70" s="80">
        <f t="shared" si="22"/>
        <v>0</v>
      </c>
      <c r="V70" s="380">
        <v>0</v>
      </c>
      <c r="W70" s="80">
        <f t="shared" si="27"/>
        <v>0</v>
      </c>
      <c r="X70" s="380">
        <v>0</v>
      </c>
      <c r="Y70" s="80">
        <f t="shared" si="24"/>
        <v>0</v>
      </c>
      <c r="AB70" s="36"/>
    </row>
    <row r="71" spans="1:28" ht="12.75" customHeight="1" thickBot="1">
      <c r="A71" s="69" t="s">
        <v>236</v>
      </c>
      <c r="B71" s="5">
        <f t="shared" si="13"/>
        <v>0.1</v>
      </c>
      <c r="C71" s="80">
        <f t="shared" si="28"/>
        <v>2.2323125947980305E-3</v>
      </c>
      <c r="D71" s="5"/>
      <c r="E71" s="80">
        <f t="shared" si="14"/>
        <v>0</v>
      </c>
      <c r="F71" s="5"/>
      <c r="G71" s="80">
        <f t="shared" si="15"/>
        <v>0</v>
      </c>
      <c r="H71" s="370">
        <v>0</v>
      </c>
      <c r="I71" s="80">
        <f t="shared" si="16"/>
        <v>0</v>
      </c>
      <c r="J71" s="5"/>
      <c r="K71" s="80">
        <f t="shared" si="17"/>
        <v>0</v>
      </c>
      <c r="L71" s="5">
        <v>0.1</v>
      </c>
      <c r="M71" s="80">
        <f t="shared" si="25"/>
        <v>6.6388024999112408E-2</v>
      </c>
      <c r="N71" s="5"/>
      <c r="O71" s="80">
        <f t="shared" si="19"/>
        <v>0</v>
      </c>
      <c r="P71" s="429"/>
      <c r="Q71" s="80">
        <f t="shared" si="26"/>
        <v>0</v>
      </c>
      <c r="R71" s="429"/>
      <c r="S71" s="80">
        <f t="shared" si="21"/>
        <v>0</v>
      </c>
      <c r="T71" s="5">
        <v>0</v>
      </c>
      <c r="U71" s="80">
        <f t="shared" si="22"/>
        <v>0</v>
      </c>
      <c r="V71" s="379">
        <v>0</v>
      </c>
      <c r="W71" s="80">
        <f t="shared" si="27"/>
        <v>0</v>
      </c>
      <c r="X71" s="379">
        <v>0</v>
      </c>
      <c r="Y71" s="80">
        <f t="shared" si="24"/>
        <v>0</v>
      </c>
      <c r="AB71" s="36"/>
    </row>
    <row r="72" spans="1:28" s="81" customFormat="1" ht="12.75" customHeight="1" thickBot="1">
      <c r="A72" s="406" t="s">
        <v>126</v>
      </c>
      <c r="B72" s="36">
        <f t="shared" si="13"/>
        <v>4222.9468902400004</v>
      </c>
      <c r="C72" s="80">
        <f t="shared" si="28"/>
        <v>94.269375302459267</v>
      </c>
      <c r="D72" s="36">
        <f>D71+D70+D69+D66+D63+D60+D57+D49+D46+D38+D33+D25+D20</f>
        <v>73.295344</v>
      </c>
      <c r="E72" s="80">
        <f t="shared" si="14"/>
        <v>80.414954745695226</v>
      </c>
      <c r="F72" s="36">
        <v>28.78</v>
      </c>
      <c r="G72" s="80">
        <f t="shared" si="15"/>
        <v>95.933333333333337</v>
      </c>
      <c r="H72" s="376">
        <f>H20+H25+H33+H38+H46+H49+H57+H60+H63+H66+H69+H70+H71</f>
        <v>475.33002046000001</v>
      </c>
      <c r="I72" s="80">
        <f t="shared" si="16"/>
        <v>99.641509539600293</v>
      </c>
      <c r="J72" s="36">
        <f>J71+J70+J69+J66+J63+J60+J57+J49+J46+J38+J33+J25+J20</f>
        <v>194.92</v>
      </c>
      <c r="K72" s="80">
        <f t="shared" si="17"/>
        <v>96.100182418774352</v>
      </c>
      <c r="L72" s="36">
        <f>L71+L70+L69+L66+L63+L60+L57+L49+L46+L38+L33+L25+L20</f>
        <v>142.67995977999999</v>
      </c>
      <c r="M72" s="80">
        <f t="shared" si="25"/>
        <v>94.722407367469913</v>
      </c>
      <c r="N72" s="36">
        <v>592.13</v>
      </c>
      <c r="O72" s="80">
        <f t="shared" si="19"/>
        <v>96.480537043976994</v>
      </c>
      <c r="P72" s="591">
        <f>P20+P25+P33+P38+P46+P49+P57+P60+P63+P66+P69+P70+P71</f>
        <v>627.4</v>
      </c>
      <c r="Q72" s="80">
        <f t="shared" si="26"/>
        <v>93.992509363295866</v>
      </c>
      <c r="R72" s="591">
        <f>R20+R25+R33+R38+R46+R49+R57+R60+R63+R66+R69+R70+R71</f>
        <v>848.2</v>
      </c>
      <c r="S72" s="80">
        <f t="shared" si="21"/>
        <v>93.065613342111035</v>
      </c>
      <c r="T72" s="36">
        <v>316.19881600000002</v>
      </c>
      <c r="U72" s="80">
        <f t="shared" si="22"/>
        <v>99.262192535816183</v>
      </c>
      <c r="V72" s="381">
        <f>V20+V25+V33+V38+V46+V49+V57+V60+V63+V66+V69+V70+V71</f>
        <v>248.03271900000001</v>
      </c>
      <c r="W72" s="80">
        <f t="shared" si="27"/>
        <v>79.068017581043065</v>
      </c>
      <c r="X72" s="381">
        <f>X20+X25+X33+X38+X46+X49+X57+X60+X63+X66+X69+X70+X71</f>
        <v>675.98003100000005</v>
      </c>
      <c r="Y72" s="80">
        <f t="shared" si="24"/>
        <v>96.137504762200336</v>
      </c>
    </row>
    <row r="73" spans="1:28" s="81" customFormat="1" ht="12.75" customHeight="1" thickBot="1">
      <c r="A73" s="406" t="s">
        <v>128</v>
      </c>
      <c r="B73" s="5">
        <f t="shared" si="13"/>
        <v>215.85243799999998</v>
      </c>
      <c r="C73" s="80">
        <f t="shared" si="28"/>
        <v>4.8185011596526088</v>
      </c>
      <c r="D73" s="5">
        <v>13.9</v>
      </c>
      <c r="E73" s="80">
        <f t="shared" si="14"/>
        <v>15.250189302135803</v>
      </c>
      <c r="F73" s="5">
        <v>0.57999999999999996</v>
      </c>
      <c r="G73" s="80">
        <f t="shared" si="15"/>
        <v>1.9333333333333331</v>
      </c>
      <c r="H73" s="370">
        <v>0</v>
      </c>
      <c r="I73" s="80">
        <f t="shared" si="16"/>
        <v>0</v>
      </c>
      <c r="J73" s="5"/>
      <c r="K73" s="80">
        <f t="shared" si="17"/>
        <v>0</v>
      </c>
      <c r="L73" s="5">
        <v>142.6</v>
      </c>
      <c r="M73" s="80">
        <f t="shared" si="25"/>
        <v>94.669323648734292</v>
      </c>
      <c r="N73" s="5"/>
      <c r="O73" s="80">
        <f t="shared" si="19"/>
        <v>0</v>
      </c>
      <c r="P73" s="429"/>
      <c r="Q73" s="80">
        <f t="shared" si="26"/>
        <v>0</v>
      </c>
      <c r="R73" s="429"/>
      <c r="S73" s="80">
        <f t="shared" si="21"/>
        <v>0</v>
      </c>
      <c r="T73" s="5">
        <v>0</v>
      </c>
      <c r="U73" s="80">
        <f t="shared" si="22"/>
        <v>0</v>
      </c>
      <c r="V73" s="379">
        <v>58.772438000000001</v>
      </c>
      <c r="W73" s="80">
        <f t="shared" si="27"/>
        <v>18.735512717032961</v>
      </c>
      <c r="X73" s="379">
        <v>0</v>
      </c>
      <c r="Y73" s="80">
        <f t="shared" si="24"/>
        <v>0</v>
      </c>
    </row>
    <row r="74" spans="1:28" ht="12.75" customHeight="1" thickBot="1">
      <c r="A74" s="406" t="s">
        <v>131</v>
      </c>
      <c r="B74" s="5">
        <f t="shared" si="13"/>
        <v>4438.7993282400002</v>
      </c>
      <c r="C74" s="80">
        <f t="shared" si="28"/>
        <v>99.087876462111865</v>
      </c>
      <c r="D74" s="5">
        <f>D73+D72</f>
        <v>87.195344000000006</v>
      </c>
      <c r="E74" s="80">
        <f t="shared" si="14"/>
        <v>95.665144047831035</v>
      </c>
      <c r="F74" s="5">
        <v>29.36</v>
      </c>
      <c r="G74" s="80">
        <f t="shared" si="15"/>
        <v>97.866666666666674</v>
      </c>
      <c r="H74" s="370">
        <f>H73+H72</f>
        <v>475.33002046000001</v>
      </c>
      <c r="I74" s="80">
        <f t="shared" si="16"/>
        <v>99.641509539600293</v>
      </c>
      <c r="J74" s="5">
        <f>J73+J72</f>
        <v>194.92</v>
      </c>
      <c r="K74" s="80">
        <f t="shared" si="17"/>
        <v>96.100182418774352</v>
      </c>
      <c r="L74" s="5">
        <f>L73+L72</f>
        <v>285.27995978000001</v>
      </c>
      <c r="M74" s="80">
        <f t="shared" si="25"/>
        <v>189.39173101620423</v>
      </c>
      <c r="N74" s="5">
        <v>592.13</v>
      </c>
      <c r="O74" s="80">
        <f t="shared" si="19"/>
        <v>96.480537043976994</v>
      </c>
      <c r="P74" s="429">
        <f>P73+P72</f>
        <v>627.4</v>
      </c>
      <c r="Q74" s="80">
        <f t="shared" si="26"/>
        <v>93.992509363295866</v>
      </c>
      <c r="R74" s="429">
        <f>R73+R72</f>
        <v>848.2</v>
      </c>
      <c r="S74" s="80">
        <f t="shared" si="21"/>
        <v>93.065613342111035</v>
      </c>
      <c r="T74" s="5">
        <v>316.19881600000002</v>
      </c>
      <c r="U74" s="80">
        <f t="shared" si="22"/>
        <v>99.262192535816183</v>
      </c>
      <c r="V74" s="379">
        <f>V73+V72</f>
        <v>306.80515700000001</v>
      </c>
      <c r="W74" s="80">
        <f t="shared" si="27"/>
        <v>97.803530298076026</v>
      </c>
      <c r="X74" s="379">
        <f>X73+X72</f>
        <v>675.98003100000005</v>
      </c>
      <c r="Y74" s="80">
        <f t="shared" si="24"/>
        <v>96.137504762200336</v>
      </c>
    </row>
    <row r="75" spans="1:28" ht="12.75" customHeight="1">
      <c r="A75" s="408" t="s">
        <v>486</v>
      </c>
      <c r="B75" s="36">
        <f t="shared" si="13"/>
        <v>0</v>
      </c>
      <c r="C75" s="37">
        <f t="shared" si="28"/>
        <v>0</v>
      </c>
      <c r="E75" s="37">
        <f t="shared" si="14"/>
        <v>0</v>
      </c>
      <c r="G75" s="37">
        <f t="shared" si="15"/>
        <v>0</v>
      </c>
      <c r="H75" s="356">
        <v>0</v>
      </c>
      <c r="I75" s="37">
        <f t="shared" si="16"/>
        <v>0</v>
      </c>
      <c r="K75" s="37">
        <f t="shared" si="17"/>
        <v>0</v>
      </c>
      <c r="M75" s="37">
        <f t="shared" si="25"/>
        <v>0</v>
      </c>
      <c r="O75" s="37">
        <f t="shared" si="19"/>
        <v>0</v>
      </c>
      <c r="P75" s="408"/>
      <c r="Q75" s="37">
        <f t="shared" si="26"/>
        <v>0</v>
      </c>
      <c r="R75" s="408"/>
      <c r="S75" s="37">
        <f t="shared" si="21"/>
        <v>0</v>
      </c>
      <c r="T75" s="36">
        <v>0</v>
      </c>
      <c r="U75" s="37">
        <f t="shared" si="22"/>
        <v>0</v>
      </c>
      <c r="V75" s="378">
        <v>0</v>
      </c>
      <c r="W75" s="37">
        <f t="shared" si="27"/>
        <v>0</v>
      </c>
      <c r="X75" s="378">
        <v>0</v>
      </c>
      <c r="Y75" s="37">
        <f t="shared" si="24"/>
        <v>0</v>
      </c>
    </row>
    <row r="76" spans="1:28" ht="12.75" customHeight="1">
      <c r="A76" s="408" t="s">
        <v>257</v>
      </c>
      <c r="B76" s="36">
        <f t="shared" si="13"/>
        <v>0</v>
      </c>
      <c r="C76" s="37">
        <f t="shared" si="28"/>
        <v>0</v>
      </c>
      <c r="E76" s="37">
        <f t="shared" si="14"/>
        <v>0</v>
      </c>
      <c r="G76" s="37">
        <f t="shared" si="15"/>
        <v>0</v>
      </c>
      <c r="H76" s="356">
        <v>0</v>
      </c>
      <c r="I76" s="37">
        <f t="shared" si="16"/>
        <v>0</v>
      </c>
      <c r="K76" s="37">
        <f t="shared" si="17"/>
        <v>0</v>
      </c>
      <c r="M76" s="37">
        <f t="shared" si="25"/>
        <v>0</v>
      </c>
      <c r="O76" s="37">
        <f t="shared" si="19"/>
        <v>0</v>
      </c>
      <c r="P76" s="408"/>
      <c r="Q76" s="37">
        <f t="shared" si="26"/>
        <v>0</v>
      </c>
      <c r="R76" s="408"/>
      <c r="S76" s="37">
        <f t="shared" si="21"/>
        <v>0</v>
      </c>
      <c r="T76" s="36">
        <v>0</v>
      </c>
      <c r="U76" s="37">
        <f t="shared" si="22"/>
        <v>0</v>
      </c>
      <c r="V76" s="378">
        <v>0</v>
      </c>
      <c r="W76" s="37">
        <f t="shared" si="27"/>
        <v>0</v>
      </c>
      <c r="X76" s="378">
        <v>0</v>
      </c>
      <c r="Y76" s="37">
        <f t="shared" si="24"/>
        <v>0</v>
      </c>
    </row>
    <row r="77" spans="1:28" ht="12.75" customHeight="1" thickBot="1">
      <c r="A77" s="408" t="s">
        <v>258</v>
      </c>
      <c r="B77" s="36">
        <f t="shared" si="13"/>
        <v>13.9</v>
      </c>
      <c r="C77" s="37">
        <f t="shared" si="28"/>
        <v>0.31029145067692615</v>
      </c>
      <c r="D77" s="36">
        <v>13.9</v>
      </c>
      <c r="E77" s="37">
        <f t="shared" si="14"/>
        <v>15.250189302135803</v>
      </c>
      <c r="G77" s="37">
        <f t="shared" si="15"/>
        <v>0</v>
      </c>
      <c r="H77" s="356">
        <v>0</v>
      </c>
      <c r="I77" s="37">
        <f t="shared" si="16"/>
        <v>0</v>
      </c>
      <c r="K77" s="37">
        <f t="shared" si="17"/>
        <v>0</v>
      </c>
      <c r="M77" s="37">
        <f t="shared" si="25"/>
        <v>0</v>
      </c>
      <c r="O77" s="37">
        <f t="shared" si="19"/>
        <v>0</v>
      </c>
      <c r="P77" s="408"/>
      <c r="Q77" s="37">
        <f t="shared" si="26"/>
        <v>0</v>
      </c>
      <c r="R77" s="408"/>
      <c r="S77" s="37">
        <f t="shared" si="21"/>
        <v>0</v>
      </c>
      <c r="T77" s="36">
        <v>0</v>
      </c>
      <c r="U77" s="37">
        <f t="shared" si="22"/>
        <v>0</v>
      </c>
      <c r="V77" s="378">
        <v>0</v>
      </c>
      <c r="W77" s="37">
        <f t="shared" si="27"/>
        <v>0</v>
      </c>
      <c r="X77" s="378">
        <v>0</v>
      </c>
      <c r="Y77" s="37">
        <f t="shared" si="24"/>
        <v>0</v>
      </c>
    </row>
    <row r="78" spans="1:28" ht="12.75" customHeight="1" thickBot="1">
      <c r="A78" s="406" t="s">
        <v>163</v>
      </c>
      <c r="B78" s="5">
        <f>D78+F78+H78+J78+L78+N78+P78+R78+T78+V78+X78</f>
        <v>13.9</v>
      </c>
      <c r="C78" s="80">
        <f t="shared" si="28"/>
        <v>0.31029145067692615</v>
      </c>
      <c r="D78" s="5">
        <f>SUM(D75:D77)</f>
        <v>13.9</v>
      </c>
      <c r="E78" s="80">
        <f>D78/D$12*100</f>
        <v>15.250189302135803</v>
      </c>
      <c r="F78" s="5">
        <v>0</v>
      </c>
      <c r="G78" s="80">
        <f>F78/F$12*100</f>
        <v>0</v>
      </c>
      <c r="H78" s="370">
        <f>SUM(H75:H77)</f>
        <v>0</v>
      </c>
      <c r="I78" s="80">
        <f>H78/H$12*100</f>
        <v>0</v>
      </c>
      <c r="J78" s="5">
        <f>SUM(J75:J77)</f>
        <v>0</v>
      </c>
      <c r="K78" s="80">
        <f>J78/J$12*100</f>
        <v>0</v>
      </c>
      <c r="L78" s="5">
        <f>SUM(L75:L77)</f>
        <v>0</v>
      </c>
      <c r="M78" s="80">
        <f>L78/L$12*100</f>
        <v>0</v>
      </c>
      <c r="N78" s="5">
        <v>0</v>
      </c>
      <c r="O78" s="80">
        <f>N78/N$12*100</f>
        <v>0</v>
      </c>
      <c r="P78" s="429">
        <f>SUM(P75:P77)</f>
        <v>0</v>
      </c>
      <c r="Q78" s="80">
        <f>P78/P$12*100</f>
        <v>0</v>
      </c>
      <c r="R78" s="429">
        <f>SUM(R75:R77)</f>
        <v>0</v>
      </c>
      <c r="S78" s="80">
        <f>R78/R$12*100</f>
        <v>0</v>
      </c>
      <c r="T78" s="5">
        <v>0</v>
      </c>
      <c r="U78" s="80">
        <f>T78/T$12*100</f>
        <v>0</v>
      </c>
      <c r="V78" s="379">
        <f>SUM(V75:V77)</f>
        <v>0</v>
      </c>
      <c r="W78" s="80">
        <f>V78/V$12*100</f>
        <v>0</v>
      </c>
      <c r="X78" s="379">
        <f>SUM(X75:X77)</f>
        <v>0</v>
      </c>
      <c r="Y78" s="80">
        <f>X78/X$12*100</f>
        <v>0</v>
      </c>
    </row>
    <row r="79" spans="1:28" ht="12.75" customHeight="1" thickBot="1">
      <c r="A79" s="408"/>
      <c r="C79" s="5"/>
      <c r="E79" s="37"/>
      <c r="G79" s="37"/>
      <c r="H79" s="356"/>
      <c r="K79" s="37"/>
      <c r="M79" s="37"/>
      <c r="O79" s="37"/>
      <c r="P79" s="408"/>
      <c r="Q79" s="37"/>
      <c r="R79" s="408"/>
      <c r="S79" s="37"/>
      <c r="T79" s="36">
        <v>0</v>
      </c>
      <c r="U79" s="37"/>
      <c r="V79" s="378"/>
      <c r="W79" s="37"/>
      <c r="X79" s="378"/>
      <c r="Y79" s="37"/>
    </row>
    <row r="80" spans="1:28" ht="12.75" customHeight="1">
      <c r="A80" s="409" t="s">
        <v>152</v>
      </c>
      <c r="B80" s="82">
        <f>D80+F80+H80+J80+L80+N80+P80+R80+T80+V80+X80</f>
        <v>32563</v>
      </c>
      <c r="C80" s="37"/>
      <c r="D80" s="82">
        <v>262</v>
      </c>
      <c r="E80" s="82"/>
      <c r="F80" s="82">
        <v>25</v>
      </c>
      <c r="G80" s="82"/>
      <c r="H80" s="377">
        <f>713+42+3+352</f>
        <v>1110</v>
      </c>
      <c r="I80" s="82"/>
      <c r="J80" s="82">
        <v>237</v>
      </c>
      <c r="K80" s="82"/>
      <c r="L80" s="82">
        <v>1644</v>
      </c>
      <c r="M80" s="82"/>
      <c r="N80" s="82">
        <v>3061</v>
      </c>
      <c r="O80" s="82"/>
      <c r="P80" s="409">
        <v>7172</v>
      </c>
      <c r="Q80" s="82"/>
      <c r="R80" s="409">
        <v>7566</v>
      </c>
      <c r="S80" s="82"/>
      <c r="T80" s="82">
        <v>1</v>
      </c>
      <c r="U80" s="82"/>
      <c r="V80" s="382">
        <v>6444</v>
      </c>
      <c r="W80" s="82"/>
      <c r="X80" s="382">
        <v>5041</v>
      </c>
      <c r="Y80" s="82"/>
    </row>
    <row r="81" spans="1:25" ht="12.75" customHeight="1" thickBot="1">
      <c r="A81" s="410" t="s">
        <v>154</v>
      </c>
      <c r="B81" s="44">
        <f>B12/B80*1000000</f>
        <v>137569.00026533182</v>
      </c>
      <c r="C81" s="44"/>
      <c r="D81" s="44">
        <f>D12/D80*1000000</f>
        <v>347887.05938931287</v>
      </c>
      <c r="E81" s="83"/>
      <c r="F81" s="44">
        <f>F12/F80*1000000</f>
        <v>1200000</v>
      </c>
      <c r="G81" s="83"/>
      <c r="H81" s="44">
        <f>H12/H80*1000000</f>
        <v>429765.91345945949</v>
      </c>
      <c r="I81" s="83"/>
      <c r="J81" s="44">
        <f>J12/J80*1000000</f>
        <v>855822.78481012653</v>
      </c>
      <c r="K81" s="83"/>
      <c r="L81" s="44">
        <f>L12/L80*1000000</f>
        <v>91623.829160583933</v>
      </c>
      <c r="M81" s="83"/>
      <c r="N81" s="44">
        <f>N12/N80*1000000</f>
        <v>200499.836654688</v>
      </c>
      <c r="O81" s="83"/>
      <c r="P81" s="44">
        <f>P12/P80*1000000</f>
        <v>93070.273284997209</v>
      </c>
      <c r="Q81" s="83"/>
      <c r="R81" s="44">
        <f>R12/R80*1000000</f>
        <v>120459.95241871531</v>
      </c>
      <c r="S81" s="83"/>
      <c r="T81" s="44">
        <f>T12/T80*1000000</f>
        <v>318549095</v>
      </c>
      <c r="U81" s="83"/>
      <c r="V81" s="44">
        <f>V12/V80*1000000</f>
        <v>48680.226722532592</v>
      </c>
      <c r="W81" s="83"/>
      <c r="X81" s="44">
        <f>X12/X80*1000000</f>
        <v>139483.97758381272</v>
      </c>
      <c r="Y81" s="83"/>
    </row>
    <row r="82" spans="1:25" ht="12.75" customHeight="1">
      <c r="A82" s="81"/>
      <c r="D82" s="400"/>
      <c r="E82" s="37"/>
      <c r="F82" s="400"/>
      <c r="G82" s="37"/>
      <c r="H82" s="400"/>
      <c r="J82" s="400"/>
      <c r="K82" s="37"/>
      <c r="L82" s="400"/>
      <c r="M82" s="37"/>
      <c r="N82" s="400"/>
      <c r="O82" s="37"/>
      <c r="P82" s="400"/>
      <c r="Q82" s="37"/>
      <c r="R82" s="400"/>
      <c r="S82" s="37"/>
      <c r="T82" s="400"/>
      <c r="U82" s="37"/>
      <c r="V82" s="400"/>
      <c r="W82" s="37"/>
      <c r="X82" s="400"/>
      <c r="Y82" s="37"/>
    </row>
    <row r="83" spans="1:25" ht="12.75" customHeight="1">
      <c r="B83" s="400"/>
      <c r="E83" s="400"/>
      <c r="G83" s="400"/>
      <c r="I83" s="400"/>
      <c r="K83" s="400"/>
      <c r="M83" s="400"/>
      <c r="O83" s="400"/>
      <c r="Q83" s="400"/>
      <c r="S83" s="400"/>
      <c r="U83" s="400"/>
      <c r="W83" s="400"/>
      <c r="Y83" s="400"/>
    </row>
    <row r="84" spans="1:25" ht="12.75" customHeight="1">
      <c r="A84" s="36" t="s">
        <v>496</v>
      </c>
    </row>
    <row r="112" spans="23:33" ht="12.75" customHeight="1">
      <c r="W112" s="36"/>
      <c r="AB112" s="36"/>
      <c r="AC112" s="36"/>
      <c r="AD112" s="36"/>
      <c r="AE112" s="36"/>
      <c r="AF112" s="36"/>
      <c r="AG112" s="36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4">
    <pageSetUpPr fitToPage="1"/>
  </sheetPr>
  <dimension ref="A1:AA123"/>
  <sheetViews>
    <sheetView workbookViewId="0" xr3:uid="{AB5DE215-5931-5800-A1A6-141DC62B4C85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1.5703125" style="36" bestFit="1" customWidth="1"/>
    <col min="3" max="3" width="5.5703125" style="37" customWidth="1"/>
    <col min="4" max="4" width="13" style="30" customWidth="1"/>
    <col min="5" max="5" width="4.85546875" style="30" customWidth="1"/>
    <col min="6" max="6" width="12.7109375" style="30" customWidth="1"/>
    <col min="7" max="7" width="4.7109375" style="36" customWidth="1"/>
    <col min="8" max="8" width="12.7109375" style="30" customWidth="1"/>
    <col min="9" max="9" width="5.5703125" style="37" bestFit="1" customWidth="1"/>
    <col min="10" max="10" width="12.7109375" style="30" customWidth="1"/>
    <col min="11" max="11" width="4.140625" style="37" customWidth="1"/>
    <col min="12" max="12" width="13.42578125" style="30" customWidth="1"/>
    <col min="13" max="13" width="5.42578125" style="30" customWidth="1"/>
    <col min="14" max="14" width="12.7109375" style="30" customWidth="1"/>
    <col min="15" max="15" width="5.5703125" style="36" customWidth="1"/>
    <col min="16" max="16" width="12.7109375" style="30" customWidth="1"/>
    <col min="17" max="17" width="4.7109375" style="30" customWidth="1"/>
    <col min="18" max="18" width="12.7109375" style="108" customWidth="1"/>
    <col min="19" max="19" width="4.7109375" style="108" customWidth="1"/>
    <col min="20" max="20" width="12.7109375" style="108" customWidth="1"/>
    <col min="21" max="21" width="4.85546875" style="108" customWidth="1"/>
    <col min="22" max="22" width="12.7109375" style="108" customWidth="1"/>
    <col min="23" max="23" width="4.7109375" style="105" customWidth="1"/>
    <col min="24" max="24" width="12.7109375" style="108" customWidth="1"/>
    <col min="25" max="25" width="4.7109375" style="105" customWidth="1"/>
    <col min="26" max="26" width="12.7109375" style="108" customWidth="1"/>
    <col min="27" max="27" width="5.5703125" style="107" customWidth="1"/>
    <col min="28" max="16384" width="9.140625" style="30"/>
  </cols>
  <sheetData>
    <row r="1" spans="1:27" ht="12.75" customHeight="1">
      <c r="J1" s="36"/>
      <c r="R1" s="400"/>
      <c r="S1" s="400"/>
      <c r="T1" s="400"/>
      <c r="U1" s="400"/>
      <c r="V1" s="400"/>
      <c r="W1" s="408"/>
      <c r="X1" s="400"/>
      <c r="Y1" s="408"/>
      <c r="Z1" s="400"/>
      <c r="AA1" s="431"/>
    </row>
    <row r="3" spans="1:27" s="142" customFormat="1" ht="12.75" customHeight="1">
      <c r="A3" s="224" t="s">
        <v>376</v>
      </c>
      <c r="B3" s="38" t="s">
        <v>80</v>
      </c>
      <c r="C3" s="236"/>
      <c r="D3" s="225" t="s">
        <v>526</v>
      </c>
      <c r="E3" s="206"/>
      <c r="F3" s="206" t="s">
        <v>388</v>
      </c>
      <c r="G3" s="38"/>
      <c r="H3" s="206" t="s">
        <v>488</v>
      </c>
      <c r="I3" s="236"/>
      <c r="J3" s="226" t="s">
        <v>404</v>
      </c>
      <c r="K3" s="236"/>
      <c r="L3" s="226" t="s">
        <v>404</v>
      </c>
      <c r="M3" s="226"/>
      <c r="N3" s="226" t="s">
        <v>404</v>
      </c>
      <c r="O3" s="328"/>
      <c r="P3" s="226" t="s">
        <v>404</v>
      </c>
      <c r="Q3" s="226"/>
      <c r="R3" s="206" t="s">
        <v>408</v>
      </c>
      <c r="S3" s="206"/>
      <c r="T3" s="206" t="s">
        <v>411</v>
      </c>
      <c r="U3" s="225"/>
      <c r="V3" s="206" t="s">
        <v>420</v>
      </c>
      <c r="W3" s="38"/>
      <c r="X3" s="206" t="s">
        <v>424</v>
      </c>
      <c r="Y3" s="38"/>
      <c r="Z3" s="206" t="s">
        <v>429</v>
      </c>
      <c r="AA3" s="236"/>
    </row>
    <row r="4" spans="1:27" s="142" customFormat="1" ht="12.75" customHeight="1">
      <c r="A4" s="354" t="s">
        <v>527</v>
      </c>
      <c r="B4" s="227"/>
      <c r="C4" s="239"/>
      <c r="D4" s="229" t="s">
        <v>528</v>
      </c>
      <c r="E4" s="228"/>
      <c r="F4" s="228" t="s">
        <v>529</v>
      </c>
      <c r="G4" s="227"/>
      <c r="H4" s="228" t="s">
        <v>530</v>
      </c>
      <c r="I4" s="239"/>
      <c r="J4" s="234" t="s">
        <v>531</v>
      </c>
      <c r="K4" s="239"/>
      <c r="L4" s="234" t="s">
        <v>532</v>
      </c>
      <c r="M4" s="234"/>
      <c r="N4" s="234" t="s">
        <v>533</v>
      </c>
      <c r="O4" s="329"/>
      <c r="P4" s="234" t="s">
        <v>534</v>
      </c>
      <c r="Q4" s="234"/>
      <c r="R4" s="228" t="s">
        <v>535</v>
      </c>
      <c r="S4" s="228"/>
      <c r="T4" s="228" t="s">
        <v>536</v>
      </c>
      <c r="U4" s="229"/>
      <c r="V4" s="228" t="s">
        <v>537</v>
      </c>
      <c r="W4" s="227"/>
      <c r="X4" s="228" t="s">
        <v>538</v>
      </c>
      <c r="Y4" s="227"/>
      <c r="Z4" s="228" t="s">
        <v>538</v>
      </c>
      <c r="AA4" s="239"/>
    </row>
    <row r="5" spans="1:27" ht="12.75" customHeight="1">
      <c r="A5" s="84"/>
      <c r="B5" s="415" t="s">
        <v>84</v>
      </c>
      <c r="C5" s="78" t="s">
        <v>15</v>
      </c>
      <c r="D5" s="40" t="s">
        <v>84</v>
      </c>
      <c r="E5" s="435" t="s">
        <v>15</v>
      </c>
      <c r="F5" s="40" t="s">
        <v>84</v>
      </c>
      <c r="G5" s="435" t="s">
        <v>15</v>
      </c>
      <c r="H5" s="40" t="s">
        <v>84</v>
      </c>
      <c r="I5" s="435" t="s">
        <v>15</v>
      </c>
      <c r="J5" s="40" t="s">
        <v>84</v>
      </c>
      <c r="K5" s="435" t="s">
        <v>15</v>
      </c>
      <c r="L5" s="40" t="s">
        <v>84</v>
      </c>
      <c r="M5" s="435" t="s">
        <v>15</v>
      </c>
      <c r="N5" s="40" t="s">
        <v>84</v>
      </c>
      <c r="O5" s="435" t="s">
        <v>15</v>
      </c>
      <c r="P5" s="40" t="s">
        <v>84</v>
      </c>
      <c r="Q5" s="435" t="s">
        <v>15</v>
      </c>
      <c r="R5" s="40" t="s">
        <v>84</v>
      </c>
      <c r="S5" s="435" t="s">
        <v>15</v>
      </c>
      <c r="T5" s="40" t="s">
        <v>84</v>
      </c>
      <c r="U5" s="435" t="s">
        <v>15</v>
      </c>
      <c r="V5" s="40" t="s">
        <v>84</v>
      </c>
      <c r="W5" s="435" t="s">
        <v>15</v>
      </c>
      <c r="X5" s="40" t="s">
        <v>84</v>
      </c>
      <c r="Y5" s="435" t="s">
        <v>15</v>
      </c>
      <c r="Z5" s="40" t="s">
        <v>84</v>
      </c>
      <c r="AA5" s="435" t="s">
        <v>15</v>
      </c>
    </row>
    <row r="6" spans="1:27" ht="12.75" customHeight="1">
      <c r="A6" s="407" t="s">
        <v>86</v>
      </c>
      <c r="B6" s="30"/>
      <c r="D6" s="36"/>
      <c r="E6" s="431"/>
      <c r="F6" s="36"/>
      <c r="G6" s="431"/>
      <c r="H6" s="36"/>
      <c r="I6" s="431"/>
      <c r="J6" s="36"/>
      <c r="K6" s="431"/>
      <c r="L6" s="36"/>
      <c r="M6" s="431"/>
      <c r="N6" s="36"/>
      <c r="O6" s="431"/>
      <c r="P6" s="36"/>
      <c r="Q6" s="431"/>
      <c r="R6" s="36"/>
      <c r="S6" s="431"/>
      <c r="T6" s="36"/>
      <c r="U6" s="431"/>
      <c r="V6" s="36"/>
      <c r="W6" s="431"/>
      <c r="X6" s="36"/>
      <c r="Y6" s="431"/>
      <c r="Z6" s="36"/>
      <c r="AA6" s="431"/>
    </row>
    <row r="7" spans="1:27" ht="12.75" customHeight="1">
      <c r="A7" s="407" t="s">
        <v>178</v>
      </c>
      <c r="B7" s="384">
        <f t="shared" ref="B7:B12" si="0">D7+F7+H7+J7+L7+N7+P7+R7+T7+V7+X7+Z7</f>
        <v>4576.8847504699997</v>
      </c>
      <c r="C7" s="37">
        <f t="shared" ref="C7:C69" si="1">B7/B$12*100</f>
        <v>96.885741247076012</v>
      </c>
      <c r="D7" s="36">
        <v>47.173999999999999</v>
      </c>
      <c r="E7" s="37">
        <f>D7/D$12*100</f>
        <v>96.854596969572526</v>
      </c>
      <c r="F7" s="36">
        <v>146.63443448000004</v>
      </c>
      <c r="G7" s="37">
        <f>F7/F$12*100</f>
        <v>97.397364974618199</v>
      </c>
      <c r="H7" s="356">
        <f>H74</f>
        <v>737.31048198999997</v>
      </c>
      <c r="I7" s="37">
        <f>H7/H$12*100</f>
        <v>96.346071417933615</v>
      </c>
      <c r="J7" s="408">
        <v>206.54899999999998</v>
      </c>
      <c r="K7" s="37">
        <f>J7/J$12*100</f>
        <v>100</v>
      </c>
      <c r="L7" s="408">
        <v>383.06200000000001</v>
      </c>
      <c r="M7" s="37">
        <f>L7/L$12*100</f>
        <v>100</v>
      </c>
      <c r="N7" s="408">
        <f>N74</f>
        <v>252.959</v>
      </c>
      <c r="O7" s="37">
        <f>N7/N$12*100</f>
        <v>100</v>
      </c>
      <c r="P7" s="408">
        <f>P74</f>
        <v>365.03899999999999</v>
      </c>
      <c r="Q7" s="37">
        <f>P7/P$12*100</f>
        <v>100</v>
      </c>
      <c r="R7" s="36">
        <v>666.88599999999997</v>
      </c>
      <c r="S7" s="37">
        <f>R7/R$12*100</f>
        <v>98.03845469687414</v>
      </c>
      <c r="T7" s="408">
        <v>933.1</v>
      </c>
      <c r="U7" s="37">
        <f>T7/T$12*100</f>
        <v>93.712965752736764</v>
      </c>
      <c r="V7" s="36">
        <v>217.5</v>
      </c>
      <c r="W7" s="37">
        <f>V7/V$12*100</f>
        <v>98.194130925507906</v>
      </c>
      <c r="X7" s="408">
        <f>X74</f>
        <v>237.60000000000002</v>
      </c>
      <c r="Y7" s="37">
        <f>X7/X$12*100</f>
        <v>92.352541055291027</v>
      </c>
      <c r="Z7" s="378">
        <f>Z74</f>
        <v>383.07083399999999</v>
      </c>
      <c r="AA7" s="37">
        <f>Z7/Z$12*100</f>
        <v>96.453098430259516</v>
      </c>
    </row>
    <row r="8" spans="1:27" ht="12.75" customHeight="1">
      <c r="A8" s="437" t="s">
        <v>179</v>
      </c>
      <c r="B8" s="384">
        <f t="shared" si="0"/>
        <v>140.89265850999999</v>
      </c>
      <c r="C8" s="37">
        <f t="shared" si="1"/>
        <v>2.9824848997149713</v>
      </c>
      <c r="D8" s="36">
        <v>1.532</v>
      </c>
      <c r="E8" s="37">
        <f>D8/D$12*100</f>
        <v>3.1454030304274627</v>
      </c>
      <c r="F8" s="36">
        <v>3.91833922</v>
      </c>
      <c r="G8" s="37">
        <f>F8/F$12*100</f>
        <v>2.6026350253818</v>
      </c>
      <c r="H8" s="356">
        <f>27962529.29/1000000</f>
        <v>27.962529289999999</v>
      </c>
      <c r="I8" s="37">
        <f>H8/H$12*100</f>
        <v>3.6539285820663814</v>
      </c>
      <c r="J8" s="408">
        <v>0</v>
      </c>
      <c r="K8" s="37">
        <f>J8/J$12*100</f>
        <v>0</v>
      </c>
      <c r="L8" s="408">
        <v>0</v>
      </c>
      <c r="M8" s="37">
        <f>L8/L$12*100</f>
        <v>0</v>
      </c>
      <c r="N8" s="408">
        <v>0</v>
      </c>
      <c r="O8" s="37">
        <f>N8/N$12*100</f>
        <v>0</v>
      </c>
      <c r="P8" s="408">
        <v>0</v>
      </c>
      <c r="Q8" s="37">
        <f>P8/P$12*100</f>
        <v>0</v>
      </c>
      <c r="R8" s="36">
        <v>13.343</v>
      </c>
      <c r="S8" s="37">
        <f>R8/R$12*100</f>
        <v>1.9615453031258594</v>
      </c>
      <c r="T8" s="408">
        <v>62.6</v>
      </c>
      <c r="U8" s="37">
        <f>T8/T$12*100</f>
        <v>6.2870342472632315</v>
      </c>
      <c r="V8" s="36">
        <v>4</v>
      </c>
      <c r="W8" s="37">
        <f>V8/V$12*100</f>
        <v>1.8058690744920991</v>
      </c>
      <c r="X8" s="408">
        <v>13.45</v>
      </c>
      <c r="Y8" s="37">
        <f>X8/X$12*100</f>
        <v>5.2278690117578455</v>
      </c>
      <c r="Z8" s="378">
        <v>14.086790000000001</v>
      </c>
      <c r="AA8" s="37">
        <f>Z8/Z$12*100</f>
        <v>3.546901569740482</v>
      </c>
    </row>
    <row r="9" spans="1:27" ht="12.75" customHeight="1">
      <c r="A9" s="438" t="s">
        <v>180</v>
      </c>
      <c r="B9" s="384">
        <f t="shared" si="0"/>
        <v>0</v>
      </c>
      <c r="C9" s="37">
        <f t="shared" si="1"/>
        <v>0</v>
      </c>
      <c r="D9" s="36"/>
      <c r="E9" s="37">
        <f>D9/D$12*100</f>
        <v>0</v>
      </c>
      <c r="F9" s="36">
        <v>0</v>
      </c>
      <c r="G9" s="37">
        <f>F9/F$12*100</f>
        <v>0</v>
      </c>
      <c r="H9" s="356">
        <v>0</v>
      </c>
      <c r="I9" s="37">
        <f>H9/H$12*100</f>
        <v>0</v>
      </c>
      <c r="J9" s="408">
        <v>0</v>
      </c>
      <c r="K9" s="37">
        <f>J9/J$12*100</f>
        <v>0</v>
      </c>
      <c r="L9" s="408">
        <v>0</v>
      </c>
      <c r="M9" s="37">
        <f>L9/L$12*100</f>
        <v>0</v>
      </c>
      <c r="N9" s="408">
        <v>0</v>
      </c>
      <c r="O9" s="37">
        <f>N9/N$12*100</f>
        <v>0</v>
      </c>
      <c r="P9" s="408">
        <v>0</v>
      </c>
      <c r="Q9" s="37">
        <f>P9/P$12*100</f>
        <v>0</v>
      </c>
      <c r="R9" s="36"/>
      <c r="S9" s="37">
        <f>R9/R$12*100</f>
        <v>0</v>
      </c>
      <c r="T9" s="408">
        <v>0</v>
      </c>
      <c r="U9" s="37">
        <f>T9/T$12*100</f>
        <v>0</v>
      </c>
      <c r="V9" s="36">
        <v>0</v>
      </c>
      <c r="W9" s="37">
        <f>V9/V$12*100</f>
        <v>0</v>
      </c>
      <c r="X9" s="408">
        <v>0</v>
      </c>
      <c r="Y9" s="37">
        <f>X9/X$12*100</f>
        <v>0</v>
      </c>
      <c r="Z9" s="378">
        <v>0</v>
      </c>
      <c r="AA9" s="37">
        <f>Z9/Z$12*100</f>
        <v>0</v>
      </c>
    </row>
    <row r="10" spans="1:27" ht="12.75" customHeight="1">
      <c r="A10" s="438" t="s">
        <v>181</v>
      </c>
      <c r="B10" s="384">
        <f t="shared" si="0"/>
        <v>0</v>
      </c>
      <c r="C10" s="37">
        <f t="shared" si="1"/>
        <v>0</v>
      </c>
      <c r="D10" s="36"/>
      <c r="E10" s="37">
        <f>D10/D$12*100</f>
        <v>0</v>
      </c>
      <c r="F10" s="36">
        <v>0</v>
      </c>
      <c r="G10" s="37">
        <f>F10/F$12*100</f>
        <v>0</v>
      </c>
      <c r="H10" s="356">
        <v>0</v>
      </c>
      <c r="I10" s="37">
        <f>H10/H$12*100</f>
        <v>0</v>
      </c>
      <c r="J10" s="408">
        <v>0</v>
      </c>
      <c r="K10" s="37">
        <f>J10/J$12*100</f>
        <v>0</v>
      </c>
      <c r="L10" s="408">
        <v>0</v>
      </c>
      <c r="M10" s="37">
        <f>L10/L$12*100</f>
        <v>0</v>
      </c>
      <c r="N10" s="408">
        <v>0</v>
      </c>
      <c r="O10" s="37">
        <f>N10/N$12*100</f>
        <v>0</v>
      </c>
      <c r="P10" s="408">
        <v>0</v>
      </c>
      <c r="Q10" s="37">
        <f>P10/P$12*100</f>
        <v>0</v>
      </c>
      <c r="R10" s="36"/>
      <c r="S10" s="37">
        <f>R10/R$12*100</f>
        <v>0</v>
      </c>
      <c r="T10" s="408">
        <v>0</v>
      </c>
      <c r="U10" s="37">
        <f>T10/T$12*100</f>
        <v>0</v>
      </c>
      <c r="V10" s="36">
        <v>0</v>
      </c>
      <c r="W10" s="37">
        <f>V10/V$12*100</f>
        <v>0</v>
      </c>
      <c r="X10" s="408">
        <v>0</v>
      </c>
      <c r="Y10" s="37">
        <f>X10/X$12*100</f>
        <v>0</v>
      </c>
      <c r="Z10" s="378">
        <v>0</v>
      </c>
      <c r="AA10" s="37">
        <f>Z10/Z$12*100</f>
        <v>0</v>
      </c>
    </row>
    <row r="11" spans="1:27" ht="12.75" customHeight="1" thickBot="1">
      <c r="A11" s="439" t="s">
        <v>182</v>
      </c>
      <c r="B11" s="384">
        <f t="shared" si="0"/>
        <v>6.2249999999999996</v>
      </c>
      <c r="C11" s="37">
        <f t="shared" si="1"/>
        <v>0.13177385320902266</v>
      </c>
      <c r="D11" s="36"/>
      <c r="E11" s="37">
        <f>D11/D$12*100</f>
        <v>0</v>
      </c>
      <c r="F11" s="36">
        <v>0</v>
      </c>
      <c r="G11" s="37">
        <f>F11/F$12*100</f>
        <v>0</v>
      </c>
      <c r="H11" s="356">
        <v>0</v>
      </c>
      <c r="I11" s="37">
        <f>H11/H$12*100</f>
        <v>0</v>
      </c>
      <c r="J11" s="408">
        <v>0</v>
      </c>
      <c r="K11" s="37">
        <f>J11/J$12*100</f>
        <v>0</v>
      </c>
      <c r="L11" s="408">
        <v>0</v>
      </c>
      <c r="M11" s="37">
        <f>L11/L$12*100</f>
        <v>0</v>
      </c>
      <c r="N11" s="408">
        <v>0</v>
      </c>
      <c r="O11" s="37">
        <f>N11/N$12*100</f>
        <v>0</v>
      </c>
      <c r="P11" s="408">
        <v>0</v>
      </c>
      <c r="Q11" s="37">
        <f>P11/P$12*100</f>
        <v>0</v>
      </c>
      <c r="R11" s="36"/>
      <c r="S11" s="37">
        <f>R11/R$12*100</f>
        <v>0</v>
      </c>
      <c r="T11" s="408">
        <v>0</v>
      </c>
      <c r="U11" s="37">
        <f>T11/T$12*100</f>
        <v>0</v>
      </c>
      <c r="V11" s="36">
        <v>0</v>
      </c>
      <c r="W11" s="37">
        <f>V11/V$12*100</f>
        <v>0</v>
      </c>
      <c r="X11" s="408">
        <v>6.2249999999999996</v>
      </c>
      <c r="Y11" s="37">
        <f>X11/X$12*100</f>
        <v>2.4195899329511219</v>
      </c>
      <c r="Z11" s="378">
        <v>0</v>
      </c>
      <c r="AA11" s="37">
        <f>Z11/Z$12*100</f>
        <v>0</v>
      </c>
    </row>
    <row r="12" spans="1:27" ht="12.75" customHeight="1" thickBot="1">
      <c r="A12" s="406" t="s">
        <v>2</v>
      </c>
      <c r="B12" s="385">
        <f t="shared" si="0"/>
        <v>4724.0024089799999</v>
      </c>
      <c r="C12" s="80">
        <f t="shared" si="1"/>
        <v>100</v>
      </c>
      <c r="D12" s="5">
        <v>48.706000000000003</v>
      </c>
      <c r="E12" s="80">
        <v>0</v>
      </c>
      <c r="F12" s="5">
        <v>150.55277370000005</v>
      </c>
      <c r="G12" s="80">
        <v>0</v>
      </c>
      <c r="H12" s="370">
        <f>SUM(H7:H11)</f>
        <v>765.27301127999999</v>
      </c>
      <c r="I12" s="80">
        <v>0</v>
      </c>
      <c r="J12" s="429">
        <v>206.54899999999998</v>
      </c>
      <c r="K12" s="80">
        <v>0</v>
      </c>
      <c r="L12" s="429">
        <v>383.06200000000001</v>
      </c>
      <c r="M12" s="80">
        <v>0</v>
      </c>
      <c r="N12" s="429">
        <f>SUM(N7:N11)</f>
        <v>252.959</v>
      </c>
      <c r="O12" s="80">
        <v>0</v>
      </c>
      <c r="P12" s="429">
        <f>SUM(P7:P11)</f>
        <v>365.03899999999999</v>
      </c>
      <c r="Q12" s="80">
        <v>0</v>
      </c>
      <c r="R12" s="5">
        <v>680.22899999999993</v>
      </c>
      <c r="S12" s="80">
        <v>0</v>
      </c>
      <c r="T12" s="429">
        <v>995.7</v>
      </c>
      <c r="U12" s="80">
        <v>0</v>
      </c>
      <c r="V12" s="5">
        <v>221.5</v>
      </c>
      <c r="W12" s="80">
        <v>0</v>
      </c>
      <c r="X12" s="429">
        <f>SUM(X7:X11)</f>
        <v>257.27500000000003</v>
      </c>
      <c r="Y12" s="80">
        <v>0</v>
      </c>
      <c r="Z12" s="379">
        <f>SUM(Z7:Z11)</f>
        <v>397.157624</v>
      </c>
      <c r="AA12" s="80">
        <v>0</v>
      </c>
    </row>
    <row r="13" spans="1:27" ht="12.75" customHeight="1">
      <c r="A13" s="407" t="s">
        <v>183</v>
      </c>
      <c r="B13" s="384"/>
      <c r="D13" s="36"/>
      <c r="E13" s="37"/>
      <c r="F13" s="36"/>
      <c r="G13" s="37"/>
      <c r="H13" s="356"/>
      <c r="J13" s="408"/>
      <c r="L13" s="408"/>
      <c r="M13" s="37"/>
      <c r="N13" s="408"/>
      <c r="O13" s="37"/>
      <c r="P13" s="408"/>
      <c r="Q13" s="37"/>
      <c r="R13" s="36"/>
      <c r="S13" s="37"/>
      <c r="T13" s="408"/>
      <c r="U13" s="37"/>
      <c r="V13" s="36"/>
      <c r="W13" s="37"/>
      <c r="X13" s="408"/>
      <c r="Y13" s="37"/>
      <c r="Z13" s="378"/>
      <c r="AA13" s="37"/>
    </row>
    <row r="14" spans="1:27" ht="12.75" customHeight="1">
      <c r="A14" s="408" t="s">
        <v>184</v>
      </c>
      <c r="B14" s="384">
        <f t="shared" ref="B14:B77" si="2">D14+F14+H14+J14+L14+N14+P14+R14+T14+V14+X14+Z14</f>
        <v>2.3199999999999998</v>
      </c>
      <c r="C14" s="37">
        <f t="shared" si="1"/>
        <v>4.9110897902800418E-2</v>
      </c>
      <c r="D14" s="36"/>
      <c r="E14" s="37">
        <f t="shared" ref="E14:E77" si="3">D14/D$12*100</f>
        <v>0</v>
      </c>
      <c r="F14" s="36">
        <v>0</v>
      </c>
      <c r="G14" s="37">
        <f t="shared" ref="G14:G77" si="4">F14/F$12*100</f>
        <v>0</v>
      </c>
      <c r="H14" s="356">
        <v>0</v>
      </c>
      <c r="I14" s="37">
        <f t="shared" ref="I14:I77" si="5">H14/H$12*100</f>
        <v>0</v>
      </c>
      <c r="J14" s="408"/>
      <c r="K14" s="37">
        <f t="shared" ref="K14:K77" si="6">J14/J$12*100</f>
        <v>0</v>
      </c>
      <c r="L14" s="408"/>
      <c r="M14" s="37">
        <f t="shared" ref="M14:M77" si="7">L14/L$12*100</f>
        <v>0</v>
      </c>
      <c r="N14" s="408"/>
      <c r="O14" s="37">
        <f t="shared" ref="O14:O77" si="8">N14/N$12*100</f>
        <v>0</v>
      </c>
      <c r="P14" s="408"/>
      <c r="Q14" s="37">
        <f t="shared" ref="Q14:Q77" si="9">P14/P$12*100</f>
        <v>0</v>
      </c>
      <c r="R14" s="36">
        <v>2.3199999999999998</v>
      </c>
      <c r="S14" s="37">
        <f t="shared" ref="S14:S77" si="10">R14/R$12*100</f>
        <v>0.34106161307442051</v>
      </c>
      <c r="T14" s="408"/>
      <c r="U14" s="37">
        <f t="shared" ref="U14:U77" si="11">T14/T$12*100</f>
        <v>0</v>
      </c>
      <c r="V14" s="36">
        <v>0</v>
      </c>
      <c r="W14" s="37">
        <f t="shared" ref="W14:W77" si="12">V14/V$12*100</f>
        <v>0</v>
      </c>
      <c r="X14" s="408"/>
      <c r="Y14" s="37">
        <f t="shared" ref="Y14:Y77" si="13">X14/X$12*100</f>
        <v>0</v>
      </c>
      <c r="Z14" s="378">
        <v>0</v>
      </c>
      <c r="AA14" s="37">
        <f t="shared" ref="AA14:AA77" si="14">Z14/Z$12*100</f>
        <v>0</v>
      </c>
    </row>
    <row r="15" spans="1:27" ht="12.75" customHeight="1">
      <c r="A15" s="408" t="s">
        <v>185</v>
      </c>
      <c r="B15" s="384">
        <f t="shared" si="2"/>
        <v>0</v>
      </c>
      <c r="C15" s="37">
        <f t="shared" si="1"/>
        <v>0</v>
      </c>
      <c r="D15" s="36"/>
      <c r="E15" s="37">
        <f t="shared" si="3"/>
        <v>0</v>
      </c>
      <c r="F15" s="36">
        <v>0</v>
      </c>
      <c r="G15" s="37">
        <f t="shared" si="4"/>
        <v>0</v>
      </c>
      <c r="H15" s="356">
        <v>0</v>
      </c>
      <c r="I15" s="37">
        <f t="shared" si="5"/>
        <v>0</v>
      </c>
      <c r="J15" s="408"/>
      <c r="K15" s="37">
        <f t="shared" si="6"/>
        <v>0</v>
      </c>
      <c r="L15" s="408"/>
      <c r="M15" s="37">
        <f t="shared" si="7"/>
        <v>0</v>
      </c>
      <c r="N15" s="408"/>
      <c r="O15" s="37">
        <f t="shared" si="8"/>
        <v>0</v>
      </c>
      <c r="P15" s="408"/>
      <c r="Q15" s="37">
        <f t="shared" si="9"/>
        <v>0</v>
      </c>
      <c r="R15" s="36"/>
      <c r="S15" s="37">
        <f t="shared" si="10"/>
        <v>0</v>
      </c>
      <c r="T15" s="408"/>
      <c r="U15" s="37">
        <f t="shared" si="11"/>
        <v>0</v>
      </c>
      <c r="V15" s="36">
        <v>0</v>
      </c>
      <c r="W15" s="37">
        <f t="shared" si="12"/>
        <v>0</v>
      </c>
      <c r="X15" s="408"/>
      <c r="Y15" s="37">
        <f t="shared" si="13"/>
        <v>0</v>
      </c>
      <c r="Z15" s="378">
        <v>0</v>
      </c>
      <c r="AA15" s="37">
        <f t="shared" si="14"/>
        <v>0</v>
      </c>
    </row>
    <row r="16" spans="1:27" ht="12.75" customHeight="1">
      <c r="A16" s="408" t="s">
        <v>186</v>
      </c>
      <c r="B16" s="384">
        <f t="shared" si="2"/>
        <v>0</v>
      </c>
      <c r="C16" s="37">
        <f t="shared" si="1"/>
        <v>0</v>
      </c>
      <c r="D16" s="36"/>
      <c r="E16" s="37">
        <f t="shared" si="3"/>
        <v>0</v>
      </c>
      <c r="F16" s="36">
        <v>0</v>
      </c>
      <c r="G16" s="37">
        <f t="shared" si="4"/>
        <v>0</v>
      </c>
      <c r="H16" s="356">
        <v>0</v>
      </c>
      <c r="I16" s="37">
        <f t="shared" si="5"/>
        <v>0</v>
      </c>
      <c r="J16" s="408"/>
      <c r="K16" s="37">
        <f t="shared" si="6"/>
        <v>0</v>
      </c>
      <c r="L16" s="408"/>
      <c r="M16" s="37">
        <f t="shared" si="7"/>
        <v>0</v>
      </c>
      <c r="N16" s="408"/>
      <c r="O16" s="37">
        <f t="shared" si="8"/>
        <v>0</v>
      </c>
      <c r="P16" s="408"/>
      <c r="Q16" s="37">
        <f t="shared" si="9"/>
        <v>0</v>
      </c>
      <c r="R16" s="36"/>
      <c r="S16" s="37">
        <f t="shared" si="10"/>
        <v>0</v>
      </c>
      <c r="T16" s="408"/>
      <c r="U16" s="37">
        <f t="shared" si="11"/>
        <v>0</v>
      </c>
      <c r="V16" s="36">
        <v>0</v>
      </c>
      <c r="W16" s="37">
        <f t="shared" si="12"/>
        <v>0</v>
      </c>
      <c r="X16" s="408"/>
      <c r="Y16" s="37">
        <f t="shared" si="13"/>
        <v>0</v>
      </c>
      <c r="Z16" s="378">
        <v>0</v>
      </c>
      <c r="AA16" s="37">
        <f t="shared" si="14"/>
        <v>0</v>
      </c>
    </row>
    <row r="17" spans="1:27" ht="12.75" customHeight="1">
      <c r="A17" s="408" t="s">
        <v>187</v>
      </c>
      <c r="B17" s="384">
        <f t="shared" si="2"/>
        <v>5.2489999999999997</v>
      </c>
      <c r="C17" s="37">
        <f t="shared" si="1"/>
        <v>0.11111340650508594</v>
      </c>
      <c r="D17" s="36"/>
      <c r="E17" s="37">
        <f t="shared" si="3"/>
        <v>0</v>
      </c>
      <c r="F17" s="36">
        <v>0</v>
      </c>
      <c r="G17" s="37">
        <f t="shared" si="4"/>
        <v>0</v>
      </c>
      <c r="H17" s="356">
        <v>0</v>
      </c>
      <c r="I17" s="37">
        <f t="shared" si="5"/>
        <v>0</v>
      </c>
      <c r="J17" s="408"/>
      <c r="K17" s="37">
        <f t="shared" si="6"/>
        <v>0</v>
      </c>
      <c r="L17" s="408"/>
      <c r="M17" s="37">
        <f t="shared" si="7"/>
        <v>0</v>
      </c>
      <c r="N17" s="408"/>
      <c r="O17" s="37">
        <f t="shared" si="8"/>
        <v>0</v>
      </c>
      <c r="P17" s="408"/>
      <c r="Q17" s="37">
        <f t="shared" si="9"/>
        <v>0</v>
      </c>
      <c r="R17" s="36">
        <v>5.2489999999999997</v>
      </c>
      <c r="S17" s="37">
        <f t="shared" si="10"/>
        <v>0.77165189958087643</v>
      </c>
      <c r="T17" s="408"/>
      <c r="U17" s="37">
        <f t="shared" si="11"/>
        <v>0</v>
      </c>
      <c r="V17" s="36">
        <v>0</v>
      </c>
      <c r="W17" s="37">
        <f t="shared" si="12"/>
        <v>0</v>
      </c>
      <c r="X17" s="408"/>
      <c r="Y17" s="37">
        <f t="shared" si="13"/>
        <v>0</v>
      </c>
      <c r="Z17" s="378">
        <v>0</v>
      </c>
      <c r="AA17" s="37">
        <f t="shared" si="14"/>
        <v>0</v>
      </c>
    </row>
    <row r="18" spans="1:27" ht="12.75" customHeight="1">
      <c r="A18" s="408" t="s">
        <v>188</v>
      </c>
      <c r="B18" s="384">
        <f t="shared" si="2"/>
        <v>23.626000000000001</v>
      </c>
      <c r="C18" s="37">
        <f t="shared" si="1"/>
        <v>0.50012675597050116</v>
      </c>
      <c r="D18" s="36"/>
      <c r="E18" s="37">
        <f t="shared" si="3"/>
        <v>0</v>
      </c>
      <c r="F18" s="36">
        <v>0</v>
      </c>
      <c r="G18" s="37">
        <f t="shared" si="4"/>
        <v>0</v>
      </c>
      <c r="H18" s="356">
        <v>0</v>
      </c>
      <c r="I18" s="37">
        <f t="shared" si="5"/>
        <v>0</v>
      </c>
      <c r="J18" s="408"/>
      <c r="K18" s="37">
        <f t="shared" si="6"/>
        <v>0</v>
      </c>
      <c r="L18" s="408"/>
      <c r="M18" s="37">
        <f t="shared" si="7"/>
        <v>0</v>
      </c>
      <c r="N18" s="408"/>
      <c r="O18" s="37">
        <f t="shared" si="8"/>
        <v>0</v>
      </c>
      <c r="P18" s="408"/>
      <c r="Q18" s="37">
        <f t="shared" si="9"/>
        <v>0</v>
      </c>
      <c r="R18" s="36">
        <v>23.626000000000001</v>
      </c>
      <c r="S18" s="37">
        <f t="shared" si="10"/>
        <v>3.4732420993518365</v>
      </c>
      <c r="T18" s="408"/>
      <c r="U18" s="37">
        <f t="shared" si="11"/>
        <v>0</v>
      </c>
      <c r="V18" s="36">
        <v>0</v>
      </c>
      <c r="W18" s="37">
        <f t="shared" si="12"/>
        <v>0</v>
      </c>
      <c r="X18" s="408"/>
      <c r="Y18" s="37">
        <f t="shared" si="13"/>
        <v>0</v>
      </c>
      <c r="Z18" s="378">
        <v>0</v>
      </c>
      <c r="AA18" s="37">
        <f t="shared" si="14"/>
        <v>0</v>
      </c>
    </row>
    <row r="19" spans="1:27" ht="12.75" customHeight="1" thickBot="1">
      <c r="A19" s="408" t="s">
        <v>189</v>
      </c>
      <c r="B19" s="384">
        <f t="shared" si="2"/>
        <v>21.297080000000001</v>
      </c>
      <c r="C19" s="37">
        <f t="shared" si="1"/>
        <v>0.45082703513266065</v>
      </c>
      <c r="D19" s="36"/>
      <c r="E19" s="37">
        <f t="shared" si="3"/>
        <v>0</v>
      </c>
      <c r="F19" s="36">
        <v>0</v>
      </c>
      <c r="G19" s="37">
        <f t="shared" si="4"/>
        <v>0</v>
      </c>
      <c r="H19" s="356">
        <v>0</v>
      </c>
      <c r="I19" s="37">
        <f t="shared" si="5"/>
        <v>0</v>
      </c>
      <c r="J19" s="408"/>
      <c r="K19" s="37">
        <f t="shared" si="6"/>
        <v>0</v>
      </c>
      <c r="L19" s="408"/>
      <c r="M19" s="37">
        <f t="shared" si="7"/>
        <v>0</v>
      </c>
      <c r="N19" s="408"/>
      <c r="O19" s="37">
        <f t="shared" si="8"/>
        <v>0</v>
      </c>
      <c r="P19" s="408"/>
      <c r="Q19" s="37">
        <f t="shared" si="9"/>
        <v>0</v>
      </c>
      <c r="R19" s="36">
        <v>12.542</v>
      </c>
      <c r="S19" s="37">
        <f t="shared" si="10"/>
        <v>1.8437908410255961</v>
      </c>
      <c r="T19" s="408">
        <v>4.7</v>
      </c>
      <c r="U19" s="37">
        <f t="shared" si="11"/>
        <v>0.47202972782966757</v>
      </c>
      <c r="V19" s="36">
        <v>3.9</v>
      </c>
      <c r="W19" s="37">
        <f t="shared" si="12"/>
        <v>1.7607223476297968</v>
      </c>
      <c r="X19" s="408"/>
      <c r="Y19" s="37">
        <f t="shared" si="13"/>
        <v>0</v>
      </c>
      <c r="Z19" s="378">
        <v>0.15508</v>
      </c>
      <c r="AA19" s="37">
        <f t="shared" si="14"/>
        <v>3.9047468971664508E-2</v>
      </c>
    </row>
    <row r="20" spans="1:27" ht="12.75" customHeight="1" thickBot="1">
      <c r="A20" s="69" t="s">
        <v>190</v>
      </c>
      <c r="B20" s="385">
        <f t="shared" si="2"/>
        <v>52.492080000000001</v>
      </c>
      <c r="C20" s="80">
        <f t="shared" si="1"/>
        <v>1.1111780955110482</v>
      </c>
      <c r="D20" s="5">
        <v>0</v>
      </c>
      <c r="E20" s="80">
        <f t="shared" si="3"/>
        <v>0</v>
      </c>
      <c r="F20" s="5">
        <v>0</v>
      </c>
      <c r="G20" s="80">
        <f t="shared" si="4"/>
        <v>0</v>
      </c>
      <c r="H20" s="370">
        <f>SUM(H14:H19)</f>
        <v>0</v>
      </c>
      <c r="I20" s="80">
        <f t="shared" si="5"/>
        <v>0</v>
      </c>
      <c r="J20" s="429">
        <v>0</v>
      </c>
      <c r="K20" s="80">
        <f t="shared" si="6"/>
        <v>0</v>
      </c>
      <c r="L20" s="429">
        <v>0</v>
      </c>
      <c r="M20" s="80">
        <f t="shared" si="7"/>
        <v>0</v>
      </c>
      <c r="N20" s="429">
        <f>SUM(N14:N19)</f>
        <v>0</v>
      </c>
      <c r="O20" s="80">
        <f t="shared" si="8"/>
        <v>0</v>
      </c>
      <c r="P20" s="429">
        <f>SUM(P14:P19)</f>
        <v>0</v>
      </c>
      <c r="Q20" s="80">
        <f t="shared" si="9"/>
        <v>0</v>
      </c>
      <c r="R20" s="5">
        <v>43.737000000000002</v>
      </c>
      <c r="S20" s="80">
        <f t="shared" si="10"/>
        <v>6.4297464530327293</v>
      </c>
      <c r="T20" s="429">
        <v>4.7</v>
      </c>
      <c r="U20" s="80">
        <f t="shared" si="11"/>
        <v>0.47202972782966757</v>
      </c>
      <c r="V20" s="5">
        <v>3.9</v>
      </c>
      <c r="W20" s="80">
        <f t="shared" si="12"/>
        <v>1.7607223476297968</v>
      </c>
      <c r="X20" s="429">
        <f>SUM(X14:X19)</f>
        <v>0</v>
      </c>
      <c r="Y20" s="80">
        <f t="shared" si="13"/>
        <v>0</v>
      </c>
      <c r="Z20" s="379">
        <f>SUM(Z14:Z19)</f>
        <v>0.15508</v>
      </c>
      <c r="AA20" s="80">
        <f t="shared" si="14"/>
        <v>3.9047468971664508E-2</v>
      </c>
    </row>
    <row r="21" spans="1:27" ht="12.75" customHeight="1">
      <c r="A21" s="408" t="s">
        <v>108</v>
      </c>
      <c r="B21" s="384">
        <f t="shared" si="2"/>
        <v>0</v>
      </c>
      <c r="C21" s="37">
        <f t="shared" si="1"/>
        <v>0</v>
      </c>
      <c r="D21" s="36"/>
      <c r="E21" s="37">
        <f t="shared" si="3"/>
        <v>0</v>
      </c>
      <c r="F21" s="36">
        <v>0</v>
      </c>
      <c r="G21" s="37">
        <f t="shared" si="4"/>
        <v>0</v>
      </c>
      <c r="H21" s="356">
        <v>0</v>
      </c>
      <c r="I21" s="37">
        <f t="shared" si="5"/>
        <v>0</v>
      </c>
      <c r="J21" s="408"/>
      <c r="K21" s="37">
        <f t="shared" si="6"/>
        <v>0</v>
      </c>
      <c r="L21" s="408"/>
      <c r="M21" s="37">
        <f t="shared" si="7"/>
        <v>0</v>
      </c>
      <c r="N21" s="408"/>
      <c r="O21" s="37">
        <f t="shared" si="8"/>
        <v>0</v>
      </c>
      <c r="P21" s="408"/>
      <c r="Q21" s="37">
        <f t="shared" si="9"/>
        <v>0</v>
      </c>
      <c r="R21" s="36"/>
      <c r="S21" s="37">
        <f t="shared" si="10"/>
        <v>0</v>
      </c>
      <c r="T21" s="408"/>
      <c r="U21" s="37">
        <f t="shared" si="11"/>
        <v>0</v>
      </c>
      <c r="V21" s="36">
        <v>0</v>
      </c>
      <c r="W21" s="37">
        <f t="shared" si="12"/>
        <v>0</v>
      </c>
      <c r="X21" s="408"/>
      <c r="Y21" s="37">
        <f t="shared" si="13"/>
        <v>0</v>
      </c>
      <c r="Z21" s="378">
        <v>0</v>
      </c>
      <c r="AA21" s="37">
        <f t="shared" si="14"/>
        <v>0</v>
      </c>
    </row>
    <row r="22" spans="1:27" ht="12.75" customHeight="1">
      <c r="A22" s="408" t="s">
        <v>110</v>
      </c>
      <c r="B22" s="384">
        <f t="shared" si="2"/>
        <v>18.14</v>
      </c>
      <c r="C22" s="37">
        <f t="shared" si="1"/>
        <v>0.38399641722275846</v>
      </c>
      <c r="D22" s="36">
        <v>0</v>
      </c>
      <c r="E22" s="37">
        <f t="shared" si="3"/>
        <v>0</v>
      </c>
      <c r="F22" s="36">
        <v>0</v>
      </c>
      <c r="G22" s="37">
        <f t="shared" si="4"/>
        <v>0</v>
      </c>
      <c r="H22" s="356">
        <v>0</v>
      </c>
      <c r="I22" s="37">
        <f t="shared" si="5"/>
        <v>0</v>
      </c>
      <c r="J22" s="408"/>
      <c r="K22" s="37">
        <f t="shared" si="6"/>
        <v>0</v>
      </c>
      <c r="L22" s="408"/>
      <c r="M22" s="37">
        <f t="shared" si="7"/>
        <v>0</v>
      </c>
      <c r="N22" s="408"/>
      <c r="O22" s="37">
        <f t="shared" si="8"/>
        <v>0</v>
      </c>
      <c r="P22" s="408">
        <v>10.268000000000001</v>
      </c>
      <c r="Q22" s="37">
        <f t="shared" si="9"/>
        <v>2.8128501338213181</v>
      </c>
      <c r="R22" s="36"/>
      <c r="S22" s="37">
        <f t="shared" si="10"/>
        <v>0</v>
      </c>
      <c r="T22" s="408"/>
      <c r="U22" s="37">
        <f t="shared" si="11"/>
        <v>0</v>
      </c>
      <c r="V22" s="36">
        <v>0</v>
      </c>
      <c r="W22" s="37">
        <f t="shared" si="12"/>
        <v>0</v>
      </c>
      <c r="X22" s="408"/>
      <c r="Y22" s="37">
        <f t="shared" si="13"/>
        <v>0</v>
      </c>
      <c r="Z22" s="378">
        <v>7.8719999999999999</v>
      </c>
      <c r="AA22" s="37">
        <f t="shared" si="14"/>
        <v>1.9820845740581829</v>
      </c>
    </row>
    <row r="23" spans="1:27" ht="12.75" customHeight="1">
      <c r="A23" s="408" t="s">
        <v>112</v>
      </c>
      <c r="B23" s="384">
        <f t="shared" si="2"/>
        <v>328.86722075</v>
      </c>
      <c r="C23" s="37">
        <f t="shared" si="1"/>
        <v>6.9616226300995594</v>
      </c>
      <c r="D23" s="36">
        <v>7.2869999999999999</v>
      </c>
      <c r="E23" s="37">
        <f t="shared" si="3"/>
        <v>14.961195745903993</v>
      </c>
      <c r="F23" s="36">
        <v>6.14311425</v>
      </c>
      <c r="G23" s="37">
        <f t="shared" si="4"/>
        <v>4.080372681968063</v>
      </c>
      <c r="H23" s="356">
        <f>12362914.5/1000000</f>
        <v>12.3629145</v>
      </c>
      <c r="I23" s="37">
        <f t="shared" si="5"/>
        <v>1.6154907226274346</v>
      </c>
      <c r="J23" s="408"/>
      <c r="K23" s="37">
        <f t="shared" si="6"/>
        <v>0</v>
      </c>
      <c r="L23" s="408">
        <v>11.34</v>
      </c>
      <c r="M23" s="37">
        <f t="shared" si="7"/>
        <v>2.9603562869718218</v>
      </c>
      <c r="N23" s="408">
        <f>18.403+10.722</f>
        <v>29.125</v>
      </c>
      <c r="O23" s="37">
        <f t="shared" si="8"/>
        <v>11.513723567850917</v>
      </c>
      <c r="P23" s="408"/>
      <c r="Q23" s="37">
        <f t="shared" si="9"/>
        <v>0</v>
      </c>
      <c r="R23" s="36">
        <v>136.24600000000001</v>
      </c>
      <c r="S23" s="37">
        <f t="shared" si="10"/>
        <v>20.029431265059269</v>
      </c>
      <c r="T23" s="408">
        <v>72.099999999999994</v>
      </c>
      <c r="U23" s="37">
        <f t="shared" si="11"/>
        <v>7.2411368886210692</v>
      </c>
      <c r="V23" s="36">
        <v>11.5</v>
      </c>
      <c r="W23" s="37">
        <f t="shared" si="12"/>
        <v>5.1918735891647856</v>
      </c>
      <c r="X23" s="408">
        <v>17.649999999999999</v>
      </c>
      <c r="Y23" s="37">
        <f t="shared" si="13"/>
        <v>6.8603634243513731</v>
      </c>
      <c r="Z23" s="378">
        <v>25.113192000000002</v>
      </c>
      <c r="AA23" s="37">
        <f t="shared" si="14"/>
        <v>6.3232304965144026</v>
      </c>
    </row>
    <row r="24" spans="1:27" ht="12.75" customHeight="1" thickBot="1">
      <c r="A24" s="408" t="s">
        <v>114</v>
      </c>
      <c r="B24" s="384">
        <f t="shared" si="2"/>
        <v>147.76359000000002</v>
      </c>
      <c r="C24" s="37">
        <f t="shared" si="1"/>
        <v>3.1279321475177855</v>
      </c>
      <c r="D24" s="36">
        <v>1.0329999999999999</v>
      </c>
      <c r="E24" s="37">
        <f t="shared" si="3"/>
        <v>2.1208885968874469</v>
      </c>
      <c r="F24" s="36">
        <v>4.27278</v>
      </c>
      <c r="G24" s="37">
        <f t="shared" si="4"/>
        <v>2.8380612957116171</v>
      </c>
      <c r="H24" s="356">
        <f>54738810/1000000</f>
        <v>54.738810000000001</v>
      </c>
      <c r="I24" s="37">
        <f t="shared" si="5"/>
        <v>7.1528473098043204</v>
      </c>
      <c r="J24" s="408"/>
      <c r="K24" s="37">
        <f t="shared" si="6"/>
        <v>0</v>
      </c>
      <c r="L24" s="408">
        <v>15.337999999999999</v>
      </c>
      <c r="M24" s="37">
        <f t="shared" si="7"/>
        <v>4.00405156345448</v>
      </c>
      <c r="N24" s="408"/>
      <c r="O24" s="37">
        <f t="shared" si="8"/>
        <v>0</v>
      </c>
      <c r="P24" s="408">
        <v>12.711</v>
      </c>
      <c r="Q24" s="37">
        <f t="shared" si="9"/>
        <v>3.4820936940984391</v>
      </c>
      <c r="R24" s="36">
        <v>21.405000000000001</v>
      </c>
      <c r="S24" s="37">
        <f t="shared" si="10"/>
        <v>3.1467344085594706</v>
      </c>
      <c r="T24" s="408">
        <v>8.6999999999999993</v>
      </c>
      <c r="U24" s="37">
        <f t="shared" si="11"/>
        <v>0.87375715576981006</v>
      </c>
      <c r="V24" s="36">
        <v>11.8</v>
      </c>
      <c r="W24" s="37">
        <f t="shared" si="12"/>
        <v>5.3273137697516928</v>
      </c>
      <c r="X24" s="408">
        <v>9.5</v>
      </c>
      <c r="Y24" s="37">
        <f t="shared" si="13"/>
        <v>3.692546885628218</v>
      </c>
      <c r="Z24" s="378">
        <v>8.2650000000000006</v>
      </c>
      <c r="AA24" s="37">
        <f t="shared" si="14"/>
        <v>2.0810377292417281</v>
      </c>
    </row>
    <row r="25" spans="1:27" ht="12.75" customHeight="1" thickBot="1">
      <c r="A25" s="69" t="s">
        <v>191</v>
      </c>
      <c r="B25" s="385">
        <f t="shared" si="2"/>
        <v>494.77081075000001</v>
      </c>
      <c r="C25" s="80">
        <f t="shared" si="1"/>
        <v>10.473551194840102</v>
      </c>
      <c r="D25" s="5">
        <v>8.32</v>
      </c>
      <c r="E25" s="80">
        <f t="shared" si="3"/>
        <v>17.082084342791443</v>
      </c>
      <c r="F25" s="5">
        <v>10.415894250000001</v>
      </c>
      <c r="G25" s="80">
        <f t="shared" si="4"/>
        <v>6.9184339776796806</v>
      </c>
      <c r="H25" s="370">
        <f>SUM(H21:H24)</f>
        <v>67.101724500000003</v>
      </c>
      <c r="I25" s="80">
        <f t="shared" si="5"/>
        <v>8.7683380324317568</v>
      </c>
      <c r="J25" s="429">
        <v>0</v>
      </c>
      <c r="K25" s="80">
        <f t="shared" si="6"/>
        <v>0</v>
      </c>
      <c r="L25" s="429">
        <v>26.677999999999997</v>
      </c>
      <c r="M25" s="80">
        <f t="shared" si="7"/>
        <v>6.9644078504263005</v>
      </c>
      <c r="N25" s="429">
        <f>SUM(N21:N24)</f>
        <v>29.125</v>
      </c>
      <c r="O25" s="80">
        <f t="shared" si="8"/>
        <v>11.513723567850917</v>
      </c>
      <c r="P25" s="429">
        <f>SUM(P21:P24)</f>
        <v>22.978999999999999</v>
      </c>
      <c r="Q25" s="80">
        <f t="shared" si="9"/>
        <v>6.2949438279197567</v>
      </c>
      <c r="R25" s="5">
        <v>157.65100000000001</v>
      </c>
      <c r="S25" s="80">
        <f t="shared" si="10"/>
        <v>23.17616567361874</v>
      </c>
      <c r="T25" s="429">
        <v>80.8</v>
      </c>
      <c r="U25" s="80">
        <f t="shared" si="11"/>
        <v>8.1148940443908799</v>
      </c>
      <c r="V25" s="5">
        <v>23.3</v>
      </c>
      <c r="W25" s="80">
        <f t="shared" si="12"/>
        <v>10.519187358916479</v>
      </c>
      <c r="X25" s="429">
        <f>SUM(X21:X24)</f>
        <v>27.15</v>
      </c>
      <c r="Y25" s="80">
        <f t="shared" si="13"/>
        <v>10.552910309979593</v>
      </c>
      <c r="Z25" s="379">
        <f>SUM(Z21:Z24)</f>
        <v>41.250191999999998</v>
      </c>
      <c r="AA25" s="80">
        <f t="shared" si="14"/>
        <v>10.386352799814311</v>
      </c>
    </row>
    <row r="26" spans="1:27" ht="12.75" customHeight="1">
      <c r="A26" s="408" t="s">
        <v>192</v>
      </c>
      <c r="B26" s="384">
        <f t="shared" si="2"/>
        <v>64.580751000000006</v>
      </c>
      <c r="C26" s="37">
        <f t="shared" si="1"/>
        <v>1.3670770124341278</v>
      </c>
      <c r="D26" s="36"/>
      <c r="E26" s="37">
        <f t="shared" si="3"/>
        <v>0</v>
      </c>
      <c r="F26" s="36">
        <v>5.5160439999999999</v>
      </c>
      <c r="G26" s="37">
        <f t="shared" si="4"/>
        <v>3.6638607608728488</v>
      </c>
      <c r="H26" s="356">
        <f>38425707/1000000</f>
        <v>38.425707000000003</v>
      </c>
      <c r="I26" s="37">
        <f t="shared" si="5"/>
        <v>5.0211762905017316</v>
      </c>
      <c r="J26" s="408"/>
      <c r="K26" s="37">
        <f t="shared" si="6"/>
        <v>0</v>
      </c>
      <c r="L26" s="408">
        <v>8.6389999999999993</v>
      </c>
      <c r="M26" s="37">
        <f t="shared" si="7"/>
        <v>2.2552484976322367</v>
      </c>
      <c r="N26" s="408"/>
      <c r="O26" s="37">
        <f t="shared" si="8"/>
        <v>0</v>
      </c>
      <c r="P26" s="408"/>
      <c r="Q26" s="37">
        <f t="shared" si="9"/>
        <v>0</v>
      </c>
      <c r="R26" s="36"/>
      <c r="S26" s="37">
        <f t="shared" si="10"/>
        <v>0</v>
      </c>
      <c r="T26" s="408"/>
      <c r="U26" s="37">
        <f t="shared" si="11"/>
        <v>0</v>
      </c>
      <c r="V26" s="36">
        <v>12</v>
      </c>
      <c r="W26" s="37">
        <f t="shared" si="12"/>
        <v>5.4176072234762982</v>
      </c>
      <c r="X26" s="408"/>
      <c r="Y26" s="37">
        <f t="shared" si="13"/>
        <v>0</v>
      </c>
      <c r="Z26" s="378">
        <v>0</v>
      </c>
      <c r="AA26" s="37">
        <f t="shared" si="14"/>
        <v>0</v>
      </c>
    </row>
    <row r="27" spans="1:27" ht="12.75" customHeight="1">
      <c r="A27" s="408" t="s">
        <v>193</v>
      </c>
      <c r="B27" s="384">
        <f t="shared" si="2"/>
        <v>74.90252375</v>
      </c>
      <c r="C27" s="37">
        <f t="shared" si="1"/>
        <v>1.5855733605811784</v>
      </c>
      <c r="D27" s="36">
        <v>3.8975</v>
      </c>
      <c r="E27" s="37">
        <f t="shared" si="3"/>
        <v>8.0020941978401012</v>
      </c>
      <c r="F27" s="36">
        <v>7.2713460000000003</v>
      </c>
      <c r="G27" s="37">
        <f t="shared" si="4"/>
        <v>4.8297655508421879</v>
      </c>
      <c r="H27" s="356">
        <f>39775677.75/1000000</f>
        <v>39.77567775</v>
      </c>
      <c r="I27" s="37">
        <f t="shared" si="5"/>
        <v>5.197580100658584</v>
      </c>
      <c r="J27" s="408">
        <v>15.757999999999999</v>
      </c>
      <c r="K27" s="37">
        <f t="shared" si="6"/>
        <v>7.6291824216045594</v>
      </c>
      <c r="L27" s="408"/>
      <c r="M27" s="37">
        <f t="shared" si="7"/>
        <v>0</v>
      </c>
      <c r="N27" s="408"/>
      <c r="O27" s="37">
        <f t="shared" si="8"/>
        <v>0</v>
      </c>
      <c r="P27" s="408"/>
      <c r="Q27" s="37">
        <f t="shared" si="9"/>
        <v>0</v>
      </c>
      <c r="R27" s="36"/>
      <c r="S27" s="37">
        <f t="shared" si="10"/>
        <v>0</v>
      </c>
      <c r="T27" s="408"/>
      <c r="U27" s="37">
        <f t="shared" si="11"/>
        <v>0</v>
      </c>
      <c r="V27" s="36">
        <v>8.1999999999999993</v>
      </c>
      <c r="W27" s="37">
        <f t="shared" si="12"/>
        <v>3.7020316027088032</v>
      </c>
      <c r="X27" s="408"/>
      <c r="Y27" s="37">
        <f t="shared" si="13"/>
        <v>0</v>
      </c>
      <c r="Z27" s="378">
        <v>0</v>
      </c>
      <c r="AA27" s="37">
        <f t="shared" si="14"/>
        <v>0</v>
      </c>
    </row>
    <row r="28" spans="1:27" ht="12.75" customHeight="1">
      <c r="A28" s="408" t="s">
        <v>194</v>
      </c>
      <c r="B28" s="384">
        <f t="shared" si="2"/>
        <v>263.35474690000001</v>
      </c>
      <c r="C28" s="37">
        <f t="shared" si="1"/>
        <v>5.5748224513895455</v>
      </c>
      <c r="D28" s="36"/>
      <c r="E28" s="37">
        <f t="shared" si="3"/>
        <v>0</v>
      </c>
      <c r="F28" s="36">
        <v>7.8299847000000007</v>
      </c>
      <c r="G28" s="37">
        <f t="shared" si="4"/>
        <v>5.2008239420433862</v>
      </c>
      <c r="H28" s="356">
        <f>58734052.2/1000000</f>
        <v>58.734052200000001</v>
      </c>
      <c r="I28" s="37">
        <f t="shared" si="5"/>
        <v>7.6749148779938148</v>
      </c>
      <c r="J28" s="408"/>
      <c r="K28" s="37">
        <f t="shared" si="6"/>
        <v>0</v>
      </c>
      <c r="L28" s="408"/>
      <c r="M28" s="37">
        <f t="shared" si="7"/>
        <v>0</v>
      </c>
      <c r="N28" s="408">
        <v>17.5</v>
      </c>
      <c r="O28" s="37">
        <f t="shared" si="8"/>
        <v>6.9181171652323101</v>
      </c>
      <c r="P28" s="408">
        <f>21.583+6.297</f>
        <v>27.88</v>
      </c>
      <c r="Q28" s="37">
        <f t="shared" si="9"/>
        <v>7.6375400984552337</v>
      </c>
      <c r="R28" s="36">
        <v>47.322000000000003</v>
      </c>
      <c r="S28" s="37">
        <f t="shared" si="10"/>
        <v>6.9567748508222973</v>
      </c>
      <c r="T28" s="408">
        <v>62.5</v>
      </c>
      <c r="U28" s="37">
        <f t="shared" si="11"/>
        <v>6.2769910615647282</v>
      </c>
      <c r="V28" s="36">
        <v>0</v>
      </c>
      <c r="W28" s="37">
        <f t="shared" si="12"/>
        <v>0</v>
      </c>
      <c r="X28" s="408">
        <v>13.5</v>
      </c>
      <c r="Y28" s="37">
        <f t="shared" si="13"/>
        <v>5.2473034690506255</v>
      </c>
      <c r="Z28" s="378">
        <v>28.088709999999999</v>
      </c>
      <c r="AA28" s="37">
        <f t="shared" si="14"/>
        <v>7.0724337901668992</v>
      </c>
    </row>
    <row r="29" spans="1:27" ht="12.75" customHeight="1">
      <c r="A29" s="408" t="s">
        <v>195</v>
      </c>
      <c r="B29" s="384">
        <f t="shared" si="2"/>
        <v>69.626999999999995</v>
      </c>
      <c r="C29" s="37">
        <f t="shared" si="1"/>
        <v>1.4738984863268467</v>
      </c>
      <c r="D29" s="36"/>
      <c r="E29" s="37">
        <f t="shared" si="3"/>
        <v>0</v>
      </c>
      <c r="F29" s="36">
        <v>0</v>
      </c>
      <c r="G29" s="37">
        <f t="shared" si="4"/>
        <v>0</v>
      </c>
      <c r="H29" s="356">
        <f>9075000/1000000</f>
        <v>9.0749999999999993</v>
      </c>
      <c r="I29" s="37">
        <f t="shared" si="5"/>
        <v>1.1858513061660312</v>
      </c>
      <c r="J29" s="408"/>
      <c r="K29" s="37">
        <f t="shared" si="6"/>
        <v>0</v>
      </c>
      <c r="L29" s="408"/>
      <c r="M29" s="37">
        <f t="shared" si="7"/>
        <v>0</v>
      </c>
      <c r="N29" s="408">
        <v>13.284000000000001</v>
      </c>
      <c r="O29" s="37">
        <f t="shared" si="8"/>
        <v>5.2514439098826298</v>
      </c>
      <c r="P29" s="408">
        <v>7.968</v>
      </c>
      <c r="Q29" s="37">
        <f t="shared" si="9"/>
        <v>2.1827804700319695</v>
      </c>
      <c r="R29" s="36"/>
      <c r="S29" s="37">
        <f t="shared" si="10"/>
        <v>0</v>
      </c>
      <c r="T29" s="408">
        <v>33.5</v>
      </c>
      <c r="U29" s="37">
        <f t="shared" si="11"/>
        <v>3.3644672089986942</v>
      </c>
      <c r="V29" s="36">
        <v>5.8</v>
      </c>
      <c r="W29" s="37">
        <f t="shared" si="12"/>
        <v>2.6185101580135437</v>
      </c>
      <c r="X29" s="408"/>
      <c r="Y29" s="37">
        <f t="shared" si="13"/>
        <v>0</v>
      </c>
      <c r="Z29" s="378">
        <v>0</v>
      </c>
      <c r="AA29" s="37">
        <f t="shared" si="14"/>
        <v>0</v>
      </c>
    </row>
    <row r="30" spans="1:27" ht="12.75" customHeight="1">
      <c r="A30" s="408" t="s">
        <v>196</v>
      </c>
      <c r="B30" s="384">
        <f t="shared" si="2"/>
        <v>26.485210000000002</v>
      </c>
      <c r="C30" s="37">
        <f t="shared" si="1"/>
        <v>0.56065191562251238</v>
      </c>
      <c r="D30" s="36">
        <v>0</v>
      </c>
      <c r="E30" s="37">
        <f t="shared" si="3"/>
        <v>0</v>
      </c>
      <c r="F30" s="36">
        <v>3.2852100000000002</v>
      </c>
      <c r="G30" s="37">
        <f t="shared" si="4"/>
        <v>2.1820986218070582</v>
      </c>
      <c r="H30" s="356">
        <v>0</v>
      </c>
      <c r="I30" s="37">
        <f t="shared" si="5"/>
        <v>0</v>
      </c>
      <c r="J30" s="408"/>
      <c r="K30" s="37">
        <f t="shared" si="6"/>
        <v>0</v>
      </c>
      <c r="L30" s="408"/>
      <c r="M30" s="37">
        <f t="shared" si="7"/>
        <v>0</v>
      </c>
      <c r="N30" s="408"/>
      <c r="O30" s="37">
        <f t="shared" si="8"/>
        <v>0</v>
      </c>
      <c r="P30" s="408"/>
      <c r="Q30" s="37">
        <f t="shared" si="9"/>
        <v>0</v>
      </c>
      <c r="R30" s="36"/>
      <c r="S30" s="37">
        <f t="shared" si="10"/>
        <v>0</v>
      </c>
      <c r="T30" s="408">
        <v>14.9</v>
      </c>
      <c r="U30" s="37">
        <f t="shared" si="11"/>
        <v>1.4964346690770312</v>
      </c>
      <c r="V30" s="36">
        <v>0</v>
      </c>
      <c r="W30" s="37">
        <f t="shared" si="12"/>
        <v>0</v>
      </c>
      <c r="X30" s="408">
        <v>8.3000000000000007</v>
      </c>
      <c r="Y30" s="37">
        <f t="shared" si="13"/>
        <v>3.2261199106014966</v>
      </c>
      <c r="Z30" s="378">
        <v>0</v>
      </c>
      <c r="AA30" s="37">
        <f t="shared" si="14"/>
        <v>0</v>
      </c>
    </row>
    <row r="31" spans="1:27" ht="12.75" customHeight="1">
      <c r="A31" s="408" t="s">
        <v>197</v>
      </c>
      <c r="B31" s="384">
        <f t="shared" si="2"/>
        <v>0</v>
      </c>
      <c r="C31" s="37">
        <f t="shared" si="1"/>
        <v>0</v>
      </c>
      <c r="D31" s="36"/>
      <c r="E31" s="37">
        <f t="shared" si="3"/>
        <v>0</v>
      </c>
      <c r="F31" s="36">
        <v>0</v>
      </c>
      <c r="G31" s="37">
        <f t="shared" si="4"/>
        <v>0</v>
      </c>
      <c r="H31" s="356">
        <v>0</v>
      </c>
      <c r="I31" s="37">
        <f t="shared" si="5"/>
        <v>0</v>
      </c>
      <c r="J31" s="408"/>
      <c r="K31" s="37">
        <f t="shared" si="6"/>
        <v>0</v>
      </c>
      <c r="L31" s="408"/>
      <c r="M31" s="37">
        <f t="shared" si="7"/>
        <v>0</v>
      </c>
      <c r="N31" s="408"/>
      <c r="O31" s="37">
        <f t="shared" si="8"/>
        <v>0</v>
      </c>
      <c r="P31" s="408"/>
      <c r="Q31" s="37">
        <f t="shared" si="9"/>
        <v>0</v>
      </c>
      <c r="R31" s="36"/>
      <c r="S31" s="37">
        <f t="shared" si="10"/>
        <v>0</v>
      </c>
      <c r="T31" s="408"/>
      <c r="U31" s="37">
        <f t="shared" si="11"/>
        <v>0</v>
      </c>
      <c r="V31" s="36">
        <v>0</v>
      </c>
      <c r="W31" s="37">
        <f t="shared" si="12"/>
        <v>0</v>
      </c>
      <c r="X31" s="408"/>
      <c r="Y31" s="37">
        <f t="shared" si="13"/>
        <v>0</v>
      </c>
      <c r="Z31" s="378">
        <v>0</v>
      </c>
      <c r="AA31" s="37">
        <f t="shared" si="14"/>
        <v>0</v>
      </c>
    </row>
    <row r="32" spans="1:27" ht="12.75" customHeight="1" thickBot="1">
      <c r="A32" s="408" t="s">
        <v>198</v>
      </c>
      <c r="B32" s="384">
        <f t="shared" si="2"/>
        <v>0</v>
      </c>
      <c r="C32" s="37">
        <f t="shared" si="1"/>
        <v>0</v>
      </c>
      <c r="D32" s="36"/>
      <c r="E32" s="37">
        <f t="shared" si="3"/>
        <v>0</v>
      </c>
      <c r="F32" s="36">
        <v>0</v>
      </c>
      <c r="G32" s="37">
        <f t="shared" si="4"/>
        <v>0</v>
      </c>
      <c r="H32" s="356">
        <v>0</v>
      </c>
      <c r="I32" s="37">
        <f t="shared" si="5"/>
        <v>0</v>
      </c>
      <c r="J32" s="408"/>
      <c r="K32" s="37">
        <f t="shared" si="6"/>
        <v>0</v>
      </c>
      <c r="L32" s="408"/>
      <c r="M32" s="37">
        <f t="shared" si="7"/>
        <v>0</v>
      </c>
      <c r="N32" s="408"/>
      <c r="O32" s="37">
        <f t="shared" si="8"/>
        <v>0</v>
      </c>
      <c r="P32" s="408"/>
      <c r="Q32" s="37">
        <f t="shared" si="9"/>
        <v>0</v>
      </c>
      <c r="R32" s="36"/>
      <c r="S32" s="37">
        <f t="shared" si="10"/>
        <v>0</v>
      </c>
      <c r="T32" s="408"/>
      <c r="U32" s="37">
        <f t="shared" si="11"/>
        <v>0</v>
      </c>
      <c r="V32" s="36">
        <v>0</v>
      </c>
      <c r="W32" s="37">
        <f t="shared" si="12"/>
        <v>0</v>
      </c>
      <c r="X32" s="408"/>
      <c r="Y32" s="37">
        <f t="shared" si="13"/>
        <v>0</v>
      </c>
      <c r="Z32" s="378">
        <v>0</v>
      </c>
      <c r="AA32" s="37">
        <f t="shared" si="14"/>
        <v>0</v>
      </c>
    </row>
    <row r="33" spans="1:27" ht="12.75" customHeight="1" thickBot="1">
      <c r="A33" s="69" t="s">
        <v>199</v>
      </c>
      <c r="B33" s="385">
        <f t="shared" si="2"/>
        <v>498.95023165000003</v>
      </c>
      <c r="C33" s="80">
        <f t="shared" si="1"/>
        <v>10.562023226354212</v>
      </c>
      <c r="D33" s="5">
        <v>3.8975</v>
      </c>
      <c r="E33" s="80">
        <f t="shared" si="3"/>
        <v>8.0020941978401012</v>
      </c>
      <c r="F33" s="5">
        <v>23.902584699999995</v>
      </c>
      <c r="G33" s="80">
        <f t="shared" si="4"/>
        <v>15.876548875565478</v>
      </c>
      <c r="H33" s="370">
        <f>SUM(H26:H32)</f>
        <v>146.01043694999998</v>
      </c>
      <c r="I33" s="80">
        <f t="shared" si="5"/>
        <v>19.079522575320158</v>
      </c>
      <c r="J33" s="429">
        <v>15.757999999999999</v>
      </c>
      <c r="K33" s="80">
        <f t="shared" si="6"/>
        <v>7.6291824216045594</v>
      </c>
      <c r="L33" s="429">
        <v>8.6389999999999993</v>
      </c>
      <c r="M33" s="80">
        <f t="shared" si="7"/>
        <v>2.2552484976322367</v>
      </c>
      <c r="N33" s="429">
        <f>SUM(N26:N32)</f>
        <v>30.783999999999999</v>
      </c>
      <c r="O33" s="80">
        <f t="shared" si="8"/>
        <v>12.169561075114938</v>
      </c>
      <c r="P33" s="429">
        <f>SUM(P26:P32)</f>
        <v>35.847999999999999</v>
      </c>
      <c r="Q33" s="80">
        <f t="shared" si="9"/>
        <v>9.8203205684872028</v>
      </c>
      <c r="R33" s="5">
        <v>47.322000000000003</v>
      </c>
      <c r="S33" s="80">
        <f t="shared" si="10"/>
        <v>6.9567748508222973</v>
      </c>
      <c r="T33" s="429">
        <v>110.9</v>
      </c>
      <c r="U33" s="80">
        <f t="shared" si="11"/>
        <v>11.137892939640453</v>
      </c>
      <c r="V33" s="5">
        <v>26</v>
      </c>
      <c r="W33" s="80">
        <f t="shared" si="12"/>
        <v>11.738148984198645</v>
      </c>
      <c r="X33" s="429">
        <f>SUM(X26:X32)</f>
        <v>21.8</v>
      </c>
      <c r="Y33" s="80">
        <f t="shared" si="13"/>
        <v>8.4734233796521234</v>
      </c>
      <c r="Z33" s="379">
        <f>SUM(Z26:Z32)</f>
        <v>28.088709999999999</v>
      </c>
      <c r="AA33" s="80">
        <f t="shared" si="14"/>
        <v>7.0724337901668992</v>
      </c>
    </row>
    <row r="34" spans="1:27" ht="12.75" customHeight="1">
      <c r="A34" s="408" t="s">
        <v>200</v>
      </c>
      <c r="B34" s="384">
        <f t="shared" si="2"/>
        <v>157.32900000000004</v>
      </c>
      <c r="C34" s="37">
        <f t="shared" si="1"/>
        <v>3.3304174379955551</v>
      </c>
      <c r="D34" s="36">
        <v>0.89100000000000001</v>
      </c>
      <c r="E34" s="37">
        <f t="shared" si="3"/>
        <v>1.8293434073830737</v>
      </c>
      <c r="F34" s="36">
        <v>5.3460000000000001</v>
      </c>
      <c r="G34" s="37">
        <f t="shared" si="4"/>
        <v>3.5509143196874877</v>
      </c>
      <c r="H34" s="356">
        <f>8750000/1000000</f>
        <v>8.75</v>
      </c>
      <c r="I34" s="37">
        <f t="shared" si="5"/>
        <v>1.14338280208846</v>
      </c>
      <c r="J34" s="408"/>
      <c r="K34" s="37">
        <f t="shared" si="6"/>
        <v>0</v>
      </c>
      <c r="L34" s="408"/>
      <c r="M34" s="37">
        <f t="shared" si="7"/>
        <v>0</v>
      </c>
      <c r="N34" s="408">
        <f>6.02+5.674</f>
        <v>11.693999999999999</v>
      </c>
      <c r="O34" s="37">
        <f t="shared" si="8"/>
        <v>4.6228835502986652</v>
      </c>
      <c r="P34" s="408">
        <v>8.9819999999999993</v>
      </c>
      <c r="Q34" s="37">
        <f t="shared" si="9"/>
        <v>2.4605590087634468</v>
      </c>
      <c r="R34" s="36">
        <v>30.033999999999999</v>
      </c>
      <c r="S34" s="37">
        <f t="shared" si="10"/>
        <v>4.4152777961539424</v>
      </c>
      <c r="T34" s="408">
        <v>62.4</v>
      </c>
      <c r="U34" s="37">
        <f t="shared" si="11"/>
        <v>6.266947875866224</v>
      </c>
      <c r="V34" s="36">
        <v>19.3</v>
      </c>
      <c r="W34" s="37">
        <f t="shared" si="12"/>
        <v>8.7133182844243784</v>
      </c>
      <c r="X34" s="408">
        <v>5.907</v>
      </c>
      <c r="Y34" s="37">
        <f t="shared" si="13"/>
        <v>2.2959867845690405</v>
      </c>
      <c r="Z34" s="378">
        <v>4.0250000000000004</v>
      </c>
      <c r="AA34" s="37">
        <f t="shared" si="14"/>
        <v>1.01345152573478</v>
      </c>
    </row>
    <row r="35" spans="1:27" ht="12.75" customHeight="1">
      <c r="A35" s="408" t="s">
        <v>201</v>
      </c>
      <c r="B35" s="384">
        <f t="shared" si="2"/>
        <v>91.13463999999999</v>
      </c>
      <c r="C35" s="37">
        <f t="shared" si="1"/>
        <v>1.9291827588139958</v>
      </c>
      <c r="D35" s="36">
        <v>0</v>
      </c>
      <c r="E35" s="37">
        <f t="shared" si="3"/>
        <v>0</v>
      </c>
      <c r="F35" s="36">
        <v>4.5946400000000001</v>
      </c>
      <c r="G35" s="37">
        <f t="shared" si="4"/>
        <v>3.0518467956993862</v>
      </c>
      <c r="H35" s="356">
        <v>0</v>
      </c>
      <c r="I35" s="37">
        <f t="shared" si="5"/>
        <v>0</v>
      </c>
      <c r="J35" s="408">
        <v>12.103999999999999</v>
      </c>
      <c r="K35" s="37">
        <f t="shared" si="6"/>
        <v>5.8601106759170944</v>
      </c>
      <c r="L35" s="408">
        <v>25.071999999999999</v>
      </c>
      <c r="M35" s="37">
        <f t="shared" si="7"/>
        <v>6.5451545702784397</v>
      </c>
      <c r="N35" s="408">
        <v>3.7090000000000001</v>
      </c>
      <c r="O35" s="37">
        <f t="shared" si="8"/>
        <v>1.4662455180483793</v>
      </c>
      <c r="P35" s="408">
        <v>19.448</v>
      </c>
      <c r="Q35" s="37">
        <f t="shared" si="9"/>
        <v>5.3276499223370655</v>
      </c>
      <c r="R35" s="36">
        <v>21.614999999999998</v>
      </c>
      <c r="S35" s="37">
        <f t="shared" si="10"/>
        <v>3.1776063649153445</v>
      </c>
      <c r="T35" s="408"/>
      <c r="U35" s="37">
        <f t="shared" si="11"/>
        <v>0</v>
      </c>
      <c r="V35" s="36">
        <v>0</v>
      </c>
      <c r="W35" s="37">
        <f t="shared" si="12"/>
        <v>0</v>
      </c>
      <c r="X35" s="408">
        <v>4.5919999999999996</v>
      </c>
      <c r="Y35" s="37">
        <f t="shared" si="13"/>
        <v>1.784860557768924</v>
      </c>
      <c r="Z35" s="378">
        <v>0</v>
      </c>
      <c r="AA35" s="37">
        <f t="shared" si="14"/>
        <v>0</v>
      </c>
    </row>
    <row r="36" spans="1:27" ht="12.75" customHeight="1">
      <c r="A36" s="408" t="s">
        <v>202</v>
      </c>
      <c r="B36" s="384">
        <f t="shared" si="2"/>
        <v>715.53345152000009</v>
      </c>
      <c r="C36" s="37">
        <f t="shared" si="1"/>
        <v>15.146763053291862</v>
      </c>
      <c r="D36" s="36">
        <v>5.58</v>
      </c>
      <c r="E36" s="37">
        <f t="shared" si="3"/>
        <v>11.456494066439452</v>
      </c>
      <c r="F36" s="36">
        <v>38.131709999999998</v>
      </c>
      <c r="G36" s="37">
        <f t="shared" si="4"/>
        <v>25.327803043990006</v>
      </c>
      <c r="H36" s="356">
        <f>162230762.52/1000000</f>
        <v>162.23076252000001</v>
      </c>
      <c r="I36" s="37">
        <f t="shared" si="5"/>
        <v>21.199070152578869</v>
      </c>
      <c r="J36" s="408">
        <v>69.436000000000007</v>
      </c>
      <c r="K36" s="37">
        <f t="shared" si="6"/>
        <v>33.617204634251443</v>
      </c>
      <c r="L36" s="408">
        <v>34.197999999999993</v>
      </c>
      <c r="M36" s="37">
        <f t="shared" si="7"/>
        <v>8.9275365345557613</v>
      </c>
      <c r="N36" s="408">
        <f>3.654+16.783+7.743</f>
        <v>28.18</v>
      </c>
      <c r="O36" s="37">
        <f t="shared" si="8"/>
        <v>11.140145240928371</v>
      </c>
      <c r="P36" s="408">
        <f>14.015+14.733+17.327+27.917</f>
        <v>73.992000000000004</v>
      </c>
      <c r="Q36" s="37">
        <f t="shared" si="9"/>
        <v>20.269615027435425</v>
      </c>
      <c r="R36" s="36">
        <v>29.914999999999999</v>
      </c>
      <c r="S36" s="37">
        <f t="shared" si="10"/>
        <v>4.3977836875522804</v>
      </c>
      <c r="T36" s="408">
        <v>207.8</v>
      </c>
      <c r="U36" s="37">
        <f t="shared" si="11"/>
        <v>20.86973988149041</v>
      </c>
      <c r="V36" s="36">
        <v>0</v>
      </c>
      <c r="W36" s="37">
        <f t="shared" si="12"/>
        <v>0</v>
      </c>
      <c r="X36" s="408">
        <v>35.524000000000001</v>
      </c>
      <c r="Y36" s="37">
        <f t="shared" si="13"/>
        <v>13.807793217374403</v>
      </c>
      <c r="Z36" s="378">
        <v>30.545978999999999</v>
      </c>
      <c r="AA36" s="37">
        <f t="shared" si="14"/>
        <v>7.6911475832577754</v>
      </c>
    </row>
    <row r="37" spans="1:27" ht="12.75" customHeight="1" thickBot="1">
      <c r="A37" s="408" t="s">
        <v>203</v>
      </c>
      <c r="B37" s="384">
        <f t="shared" si="2"/>
        <v>146.94633630999999</v>
      </c>
      <c r="C37" s="37">
        <f t="shared" si="1"/>
        <v>3.1106321205650791</v>
      </c>
      <c r="D37" s="36">
        <v>3.9390000000000001</v>
      </c>
      <c r="E37" s="37">
        <f t="shared" si="3"/>
        <v>8.0872993060403235</v>
      </c>
      <c r="F37" s="36">
        <v>6.9340492500000002</v>
      </c>
      <c r="G37" s="37">
        <f t="shared" si="4"/>
        <v>4.6057266695180106</v>
      </c>
      <c r="H37" s="356">
        <f>3332787.06/1000000</f>
        <v>3.3327870600000002</v>
      </c>
      <c r="I37" s="37">
        <f t="shared" si="5"/>
        <v>0.43550301799165264</v>
      </c>
      <c r="J37" s="408"/>
      <c r="K37" s="37">
        <f t="shared" si="6"/>
        <v>0</v>
      </c>
      <c r="L37" s="408">
        <v>50.863999999999997</v>
      </c>
      <c r="M37" s="37">
        <f t="shared" si="7"/>
        <v>13.278268269888423</v>
      </c>
      <c r="N37" s="408"/>
      <c r="O37" s="37">
        <f t="shared" si="8"/>
        <v>0</v>
      </c>
      <c r="P37" s="408"/>
      <c r="Q37" s="37">
        <f t="shared" si="9"/>
        <v>0</v>
      </c>
      <c r="R37" s="36">
        <v>27.896000000000001</v>
      </c>
      <c r="S37" s="37">
        <f t="shared" si="10"/>
        <v>4.1009718785879468</v>
      </c>
      <c r="T37" s="408">
        <v>2.9</v>
      </c>
      <c r="U37" s="37">
        <f t="shared" si="11"/>
        <v>0.29125238525660335</v>
      </c>
      <c r="V37" s="36">
        <v>10.6</v>
      </c>
      <c r="W37" s="37">
        <f t="shared" si="12"/>
        <v>4.7855530474040631</v>
      </c>
      <c r="X37" s="408">
        <v>25.84</v>
      </c>
      <c r="Y37" s="37">
        <f t="shared" si="13"/>
        <v>10.043727528908754</v>
      </c>
      <c r="Z37" s="378">
        <v>14.640499999999999</v>
      </c>
      <c r="AA37" s="37">
        <f t="shared" si="14"/>
        <v>3.6863197670857253</v>
      </c>
    </row>
    <row r="38" spans="1:27" ht="12.75" customHeight="1" thickBot="1">
      <c r="A38" s="69" t="s">
        <v>204</v>
      </c>
      <c r="B38" s="385">
        <f t="shared" si="2"/>
        <v>1110.94342783</v>
      </c>
      <c r="C38" s="80">
        <f t="shared" si="1"/>
        <v>23.516995370666489</v>
      </c>
      <c r="D38" s="5">
        <v>10.41</v>
      </c>
      <c r="E38" s="80">
        <f t="shared" si="3"/>
        <v>21.37313677986285</v>
      </c>
      <c r="F38" s="5">
        <v>55.006399250000015</v>
      </c>
      <c r="G38" s="80">
        <f t="shared" si="4"/>
        <v>36.536290828894899</v>
      </c>
      <c r="H38" s="370">
        <f>SUM(H34:H37)</f>
        <v>174.31354958</v>
      </c>
      <c r="I38" s="80">
        <f t="shared" si="5"/>
        <v>22.77795597265898</v>
      </c>
      <c r="J38" s="429">
        <v>81.540000000000006</v>
      </c>
      <c r="K38" s="80">
        <f t="shared" si="6"/>
        <v>39.477315310168535</v>
      </c>
      <c r="L38" s="429">
        <v>110.13399999999999</v>
      </c>
      <c r="M38" s="80">
        <f t="shared" si="7"/>
        <v>28.750959374722623</v>
      </c>
      <c r="N38" s="429">
        <f>SUM(N34:N37)</f>
        <v>43.582999999999998</v>
      </c>
      <c r="O38" s="80">
        <f t="shared" si="8"/>
        <v>17.229274309275418</v>
      </c>
      <c r="P38" s="429">
        <f>SUM(P34:P37)</f>
        <v>102.422</v>
      </c>
      <c r="Q38" s="80">
        <f t="shared" si="9"/>
        <v>28.057823958535938</v>
      </c>
      <c r="R38" s="5">
        <v>109.46</v>
      </c>
      <c r="S38" s="80">
        <f t="shared" si="10"/>
        <v>16.091639727209515</v>
      </c>
      <c r="T38" s="429">
        <v>273.10000000000002</v>
      </c>
      <c r="U38" s="80">
        <f t="shared" si="11"/>
        <v>27.427940142613238</v>
      </c>
      <c r="V38" s="5">
        <v>29.9</v>
      </c>
      <c r="W38" s="80">
        <f t="shared" si="12"/>
        <v>13.498871331828441</v>
      </c>
      <c r="X38" s="429">
        <f>SUM(X34:X37)</f>
        <v>71.863</v>
      </c>
      <c r="Y38" s="80">
        <f t="shared" si="13"/>
        <v>27.932368088621125</v>
      </c>
      <c r="Z38" s="379">
        <f>SUM(Z34:Z37)</f>
        <v>49.211478999999997</v>
      </c>
      <c r="AA38" s="80">
        <f t="shared" si="14"/>
        <v>12.390918876078279</v>
      </c>
    </row>
    <row r="39" spans="1:27" ht="12.75" customHeight="1">
      <c r="A39" s="408" t="s">
        <v>205</v>
      </c>
      <c r="B39" s="384">
        <f t="shared" si="2"/>
        <v>48.393999999999998</v>
      </c>
      <c r="C39" s="37">
        <f t="shared" si="1"/>
        <v>1.0244279280638462</v>
      </c>
      <c r="D39" s="36">
        <v>1.768</v>
      </c>
      <c r="E39" s="37">
        <f t="shared" si="3"/>
        <v>3.6299429228431817</v>
      </c>
      <c r="F39" s="36">
        <v>0</v>
      </c>
      <c r="G39" s="37">
        <f t="shared" si="4"/>
        <v>0</v>
      </c>
      <c r="H39" s="356">
        <v>0</v>
      </c>
      <c r="I39" s="37">
        <f t="shared" si="5"/>
        <v>0</v>
      </c>
      <c r="J39" s="408"/>
      <c r="K39" s="37">
        <f t="shared" si="6"/>
        <v>0</v>
      </c>
      <c r="L39" s="408"/>
      <c r="M39" s="37">
        <f t="shared" si="7"/>
        <v>0</v>
      </c>
      <c r="N39" s="408">
        <f>17.865+3.733</f>
        <v>21.597999999999999</v>
      </c>
      <c r="O39" s="37">
        <f t="shared" si="8"/>
        <v>8.5381425448392818</v>
      </c>
      <c r="P39" s="408">
        <f>19.714+5.314</f>
        <v>25.027999999999999</v>
      </c>
      <c r="Q39" s="37">
        <f t="shared" si="9"/>
        <v>6.8562537153564413</v>
      </c>
      <c r="R39" s="36"/>
      <c r="S39" s="37">
        <f t="shared" si="10"/>
        <v>0</v>
      </c>
      <c r="T39" s="408"/>
      <c r="U39" s="37">
        <f t="shared" si="11"/>
        <v>0</v>
      </c>
      <c r="V39" s="36">
        <v>0</v>
      </c>
      <c r="W39" s="37">
        <f t="shared" si="12"/>
        <v>0</v>
      </c>
      <c r="X39" s="408"/>
      <c r="Y39" s="37">
        <f t="shared" si="13"/>
        <v>0</v>
      </c>
      <c r="Z39" s="378">
        <v>0</v>
      </c>
      <c r="AA39" s="37">
        <f t="shared" si="14"/>
        <v>0</v>
      </c>
    </row>
    <row r="40" spans="1:27" ht="12.75" customHeight="1">
      <c r="A40" s="408" t="s">
        <v>206</v>
      </c>
      <c r="B40" s="384">
        <f t="shared" si="2"/>
        <v>251.74006955999999</v>
      </c>
      <c r="C40" s="37">
        <f t="shared" si="1"/>
        <v>5.3289572647435497</v>
      </c>
      <c r="D40" s="36"/>
      <c r="E40" s="37">
        <f t="shared" si="3"/>
        <v>0</v>
      </c>
      <c r="F40" s="36">
        <v>3</v>
      </c>
      <c r="G40" s="37">
        <f t="shared" si="4"/>
        <v>1.992656745054707</v>
      </c>
      <c r="H40" s="356">
        <f>87495319.56/1000000</f>
        <v>87.495319559999999</v>
      </c>
      <c r="I40" s="37">
        <f t="shared" si="5"/>
        <v>11.433216416930062</v>
      </c>
      <c r="J40" s="408"/>
      <c r="K40" s="37">
        <f t="shared" si="6"/>
        <v>0</v>
      </c>
      <c r="L40" s="408"/>
      <c r="M40" s="37">
        <f t="shared" si="7"/>
        <v>0</v>
      </c>
      <c r="N40" s="408"/>
      <c r="O40" s="37">
        <f t="shared" si="8"/>
        <v>0</v>
      </c>
      <c r="P40" s="408"/>
      <c r="Q40" s="37">
        <f t="shared" si="9"/>
        <v>0</v>
      </c>
      <c r="R40" s="36">
        <v>20.010999999999999</v>
      </c>
      <c r="S40" s="37">
        <f t="shared" si="10"/>
        <v>2.9418034220828577</v>
      </c>
      <c r="T40" s="408">
        <v>84.9</v>
      </c>
      <c r="U40" s="37">
        <f t="shared" si="11"/>
        <v>8.526664658029528</v>
      </c>
      <c r="V40" s="36">
        <v>0</v>
      </c>
      <c r="W40" s="37">
        <f t="shared" si="12"/>
        <v>0</v>
      </c>
      <c r="X40" s="408">
        <v>8.0559999999999992</v>
      </c>
      <c r="Y40" s="37">
        <f t="shared" si="13"/>
        <v>3.1312797590127293</v>
      </c>
      <c r="Z40" s="378">
        <v>48.277749999999997</v>
      </c>
      <c r="AA40" s="37">
        <f t="shared" si="14"/>
        <v>12.155815999140936</v>
      </c>
    </row>
    <row r="41" spans="1:27" ht="12.75" customHeight="1">
      <c r="A41" s="408" t="s">
        <v>42</v>
      </c>
      <c r="B41" s="384">
        <f t="shared" si="2"/>
        <v>36.091000000000001</v>
      </c>
      <c r="C41" s="37">
        <f t="shared" si="1"/>
        <v>0.76399198974567673</v>
      </c>
      <c r="D41" s="36"/>
      <c r="E41" s="37">
        <f t="shared" si="3"/>
        <v>0</v>
      </c>
      <c r="F41" s="36">
        <v>0</v>
      </c>
      <c r="G41" s="37">
        <f t="shared" si="4"/>
        <v>0</v>
      </c>
      <c r="H41" s="356">
        <v>0</v>
      </c>
      <c r="I41" s="37">
        <f t="shared" si="5"/>
        <v>0</v>
      </c>
      <c r="J41" s="408"/>
      <c r="K41" s="37">
        <f t="shared" si="6"/>
        <v>0</v>
      </c>
      <c r="L41" s="408">
        <v>8.1920000000000002</v>
      </c>
      <c r="M41" s="37">
        <f t="shared" si="7"/>
        <v>2.1385572048389037</v>
      </c>
      <c r="N41" s="408">
        <v>1.0860000000000001</v>
      </c>
      <c r="O41" s="37">
        <f t="shared" si="8"/>
        <v>0.42931858522527366</v>
      </c>
      <c r="P41" s="408">
        <v>26.812999999999999</v>
      </c>
      <c r="Q41" s="37">
        <f t="shared" si="9"/>
        <v>7.3452425631233931</v>
      </c>
      <c r="R41" s="36"/>
      <c r="S41" s="37">
        <f t="shared" si="10"/>
        <v>0</v>
      </c>
      <c r="T41" s="408"/>
      <c r="U41" s="37">
        <f t="shared" si="11"/>
        <v>0</v>
      </c>
      <c r="V41" s="36">
        <v>0</v>
      </c>
      <c r="W41" s="37">
        <f t="shared" si="12"/>
        <v>0</v>
      </c>
      <c r="X41" s="408"/>
      <c r="Y41" s="37">
        <f t="shared" si="13"/>
        <v>0</v>
      </c>
      <c r="Z41" s="378">
        <v>0</v>
      </c>
      <c r="AA41" s="37">
        <f t="shared" si="14"/>
        <v>0</v>
      </c>
    </row>
    <row r="42" spans="1:27" ht="12.75" customHeight="1">
      <c r="A42" s="408" t="s">
        <v>207</v>
      </c>
      <c r="B42" s="384">
        <f t="shared" si="2"/>
        <v>114.18126419999999</v>
      </c>
      <c r="C42" s="37">
        <f t="shared" si="1"/>
        <v>2.4170450036805518</v>
      </c>
      <c r="D42" s="36">
        <v>0</v>
      </c>
      <c r="E42" s="37">
        <f t="shared" si="3"/>
        <v>0</v>
      </c>
      <c r="F42" s="36">
        <v>3.3952642000000002</v>
      </c>
      <c r="G42" s="37">
        <f t="shared" si="4"/>
        <v>2.255198703124258</v>
      </c>
      <c r="H42" s="356">
        <v>0</v>
      </c>
      <c r="I42" s="37">
        <f t="shared" si="5"/>
        <v>0</v>
      </c>
      <c r="J42" s="408">
        <v>9.3119999999999994</v>
      </c>
      <c r="K42" s="37">
        <f t="shared" si="6"/>
        <v>4.5083733157749499</v>
      </c>
      <c r="L42" s="408"/>
      <c r="M42" s="37">
        <f t="shared" si="7"/>
        <v>0</v>
      </c>
      <c r="N42" s="408">
        <f>9.24+8.352</f>
        <v>17.591999999999999</v>
      </c>
      <c r="O42" s="37">
        <f t="shared" si="8"/>
        <v>6.9544866954723883</v>
      </c>
      <c r="P42" s="408">
        <f>11.057+8.89+9.535</f>
        <v>29.482000000000003</v>
      </c>
      <c r="Q42" s="37">
        <f t="shared" si="9"/>
        <v>8.0763973164511196</v>
      </c>
      <c r="R42" s="36"/>
      <c r="S42" s="37">
        <f t="shared" si="10"/>
        <v>0</v>
      </c>
      <c r="T42" s="408">
        <v>53.3</v>
      </c>
      <c r="U42" s="37">
        <f t="shared" si="11"/>
        <v>5.3530179773023994</v>
      </c>
      <c r="V42" s="36">
        <v>1.1000000000000001</v>
      </c>
      <c r="W42" s="37">
        <f t="shared" si="12"/>
        <v>0.49661399548532731</v>
      </c>
      <c r="X42" s="408"/>
      <c r="Y42" s="37">
        <f t="shared" si="13"/>
        <v>0</v>
      </c>
      <c r="Z42" s="378">
        <v>0</v>
      </c>
      <c r="AA42" s="37">
        <f t="shared" si="14"/>
        <v>0</v>
      </c>
    </row>
    <row r="43" spans="1:27" ht="12.75" customHeight="1">
      <c r="A43" s="408" t="s">
        <v>208</v>
      </c>
      <c r="B43" s="384">
        <f t="shared" si="2"/>
        <v>45.300000000000004</v>
      </c>
      <c r="C43" s="37">
        <f t="shared" si="1"/>
        <v>0.95893261853312894</v>
      </c>
      <c r="D43" s="36"/>
      <c r="E43" s="37">
        <f t="shared" si="3"/>
        <v>0</v>
      </c>
      <c r="F43" s="36">
        <v>0</v>
      </c>
      <c r="G43" s="37">
        <f t="shared" si="4"/>
        <v>0</v>
      </c>
      <c r="H43" s="356">
        <v>0</v>
      </c>
      <c r="I43" s="37">
        <f t="shared" si="5"/>
        <v>0</v>
      </c>
      <c r="J43" s="408"/>
      <c r="K43" s="37">
        <f t="shared" si="6"/>
        <v>0</v>
      </c>
      <c r="L43" s="408"/>
      <c r="M43" s="37">
        <f t="shared" si="7"/>
        <v>0</v>
      </c>
      <c r="N43" s="408"/>
      <c r="O43" s="37">
        <f t="shared" si="8"/>
        <v>0</v>
      </c>
      <c r="P43" s="408"/>
      <c r="Q43" s="37">
        <f t="shared" si="9"/>
        <v>0</v>
      </c>
      <c r="R43" s="36"/>
      <c r="S43" s="37">
        <f t="shared" si="10"/>
        <v>0</v>
      </c>
      <c r="T43" s="408">
        <v>43.1</v>
      </c>
      <c r="U43" s="37">
        <f t="shared" si="11"/>
        <v>4.328613036055037</v>
      </c>
      <c r="V43" s="36">
        <v>0</v>
      </c>
      <c r="W43" s="37">
        <f t="shared" si="12"/>
        <v>0</v>
      </c>
      <c r="X43" s="408">
        <v>2.2000000000000002</v>
      </c>
      <c r="Y43" s="37">
        <f t="shared" si="13"/>
        <v>0.85511612088232436</v>
      </c>
      <c r="Z43" s="378">
        <v>0</v>
      </c>
      <c r="AA43" s="37">
        <f t="shared" si="14"/>
        <v>0</v>
      </c>
    </row>
    <row r="44" spans="1:27" ht="12.75" customHeight="1">
      <c r="A44" s="408" t="s">
        <v>209</v>
      </c>
      <c r="B44" s="384">
        <f t="shared" si="2"/>
        <v>4.0806899999999997</v>
      </c>
      <c r="C44" s="37">
        <f t="shared" si="1"/>
        <v>8.6382047397835615E-2</v>
      </c>
      <c r="D44" s="36"/>
      <c r="E44" s="37">
        <f t="shared" si="3"/>
        <v>0</v>
      </c>
      <c r="F44" s="36">
        <v>4.0806899999999997</v>
      </c>
      <c r="G44" s="37">
        <f t="shared" si="4"/>
        <v>2.710471484325764</v>
      </c>
      <c r="H44" s="356">
        <v>0</v>
      </c>
      <c r="I44" s="37">
        <f t="shared" si="5"/>
        <v>0</v>
      </c>
      <c r="J44" s="408"/>
      <c r="K44" s="37">
        <f t="shared" si="6"/>
        <v>0</v>
      </c>
      <c r="L44" s="408"/>
      <c r="M44" s="37">
        <f t="shared" si="7"/>
        <v>0</v>
      </c>
      <c r="N44" s="408"/>
      <c r="O44" s="37">
        <f t="shared" si="8"/>
        <v>0</v>
      </c>
      <c r="P44" s="408"/>
      <c r="Q44" s="37">
        <f t="shared" si="9"/>
        <v>0</v>
      </c>
      <c r="R44" s="36"/>
      <c r="S44" s="37">
        <f t="shared" si="10"/>
        <v>0</v>
      </c>
      <c r="T44" s="408"/>
      <c r="U44" s="37">
        <f t="shared" si="11"/>
        <v>0</v>
      </c>
      <c r="V44" s="36">
        <v>0</v>
      </c>
      <c r="W44" s="37">
        <f t="shared" si="12"/>
        <v>0</v>
      </c>
      <c r="X44" s="408"/>
      <c r="Y44" s="37">
        <f t="shared" si="13"/>
        <v>0</v>
      </c>
      <c r="Z44" s="378">
        <v>0</v>
      </c>
      <c r="AA44" s="37">
        <f t="shared" si="14"/>
        <v>0</v>
      </c>
    </row>
    <row r="45" spans="1:27" ht="12.75" customHeight="1" thickBot="1">
      <c r="A45" s="408" t="s">
        <v>210</v>
      </c>
      <c r="B45" s="384">
        <f t="shared" si="2"/>
        <v>214.721</v>
      </c>
      <c r="C45" s="37">
        <f t="shared" si="1"/>
        <v>4.5453194433565551</v>
      </c>
      <c r="D45" s="36"/>
      <c r="E45" s="37">
        <f t="shared" si="3"/>
        <v>0</v>
      </c>
      <c r="F45" s="36">
        <v>0</v>
      </c>
      <c r="G45" s="37">
        <f t="shared" si="4"/>
        <v>0</v>
      </c>
      <c r="H45" s="356">
        <v>0</v>
      </c>
      <c r="I45" s="37">
        <f t="shared" si="5"/>
        <v>0</v>
      </c>
      <c r="J45" s="408">
        <v>30.46</v>
      </c>
      <c r="K45" s="37">
        <f t="shared" si="6"/>
        <v>14.747106013585157</v>
      </c>
      <c r="L45" s="408">
        <v>153.30000000000001</v>
      </c>
      <c r="M45" s="37">
        <f t="shared" si="7"/>
        <v>40.019631286841296</v>
      </c>
      <c r="N45" s="408">
        <f>9.536+4.3</f>
        <v>13.835999999999999</v>
      </c>
      <c r="O45" s="37">
        <f t="shared" si="8"/>
        <v>5.4696610913230987</v>
      </c>
      <c r="P45" s="408">
        <f>14.725+2.4</f>
        <v>17.125</v>
      </c>
      <c r="Q45" s="37">
        <f t="shared" si="9"/>
        <v>4.6912795619098242</v>
      </c>
      <c r="R45" s="36"/>
      <c r="S45" s="37">
        <f t="shared" si="10"/>
        <v>0</v>
      </c>
      <c r="T45" s="408"/>
      <c r="U45" s="37">
        <f t="shared" si="11"/>
        <v>0</v>
      </c>
      <c r="V45" s="36">
        <v>0</v>
      </c>
      <c r="W45" s="37">
        <f t="shared" si="12"/>
        <v>0</v>
      </c>
      <c r="X45" s="408"/>
      <c r="Y45" s="37">
        <f t="shared" si="13"/>
        <v>0</v>
      </c>
      <c r="Z45" s="378">
        <v>0</v>
      </c>
      <c r="AA45" s="37">
        <f t="shared" si="14"/>
        <v>0</v>
      </c>
    </row>
    <row r="46" spans="1:27" ht="12.75" customHeight="1" thickBot="1">
      <c r="A46" s="69" t="s">
        <v>211</v>
      </c>
      <c r="B46" s="385">
        <f t="shared" si="2"/>
        <v>714.50802376000001</v>
      </c>
      <c r="C46" s="80">
        <f t="shared" si="1"/>
        <v>15.125056295521144</v>
      </c>
      <c r="D46" s="5">
        <v>1.768</v>
      </c>
      <c r="E46" s="80">
        <f t="shared" si="3"/>
        <v>3.6299429228431817</v>
      </c>
      <c r="F46" s="5">
        <v>10.4759542</v>
      </c>
      <c r="G46" s="80">
        <f t="shared" si="4"/>
        <v>6.9583269325047299</v>
      </c>
      <c r="H46" s="370">
        <f>SUM(H39:H45)</f>
        <v>87.495319559999999</v>
      </c>
      <c r="I46" s="80">
        <f t="shared" si="5"/>
        <v>11.433216416930062</v>
      </c>
      <c r="J46" s="429">
        <v>39.771999999999998</v>
      </c>
      <c r="K46" s="80">
        <f t="shared" si="6"/>
        <v>19.255479329360103</v>
      </c>
      <c r="L46" s="429">
        <v>161.49200000000002</v>
      </c>
      <c r="M46" s="80">
        <f t="shared" si="7"/>
        <v>42.158188491680207</v>
      </c>
      <c r="N46" s="429">
        <f>SUM(N39:N45)</f>
        <v>54.111999999999995</v>
      </c>
      <c r="O46" s="80">
        <f t="shared" si="8"/>
        <v>21.39160891686004</v>
      </c>
      <c r="P46" s="429">
        <f>SUM(P39:P45)</f>
        <v>98.447999999999993</v>
      </c>
      <c r="Q46" s="80">
        <f t="shared" si="9"/>
        <v>26.969173156840775</v>
      </c>
      <c r="R46" s="5">
        <v>20.010999999999999</v>
      </c>
      <c r="S46" s="80">
        <f t="shared" si="10"/>
        <v>2.9418034220828577</v>
      </c>
      <c r="T46" s="429">
        <v>181.3</v>
      </c>
      <c r="U46" s="80">
        <f t="shared" si="11"/>
        <v>18.208295671386963</v>
      </c>
      <c r="V46" s="5">
        <v>1.1000000000000001</v>
      </c>
      <c r="W46" s="80">
        <f t="shared" si="12"/>
        <v>0.49661399548532731</v>
      </c>
      <c r="X46" s="429">
        <f>SUM(X39:X45)</f>
        <v>10.256</v>
      </c>
      <c r="Y46" s="80">
        <f t="shared" si="13"/>
        <v>3.9863958798950536</v>
      </c>
      <c r="Z46" s="379">
        <f>SUM(Z39:Z45)</f>
        <v>48.277749999999997</v>
      </c>
      <c r="AA46" s="80">
        <f t="shared" si="14"/>
        <v>12.155815999140936</v>
      </c>
    </row>
    <row r="47" spans="1:27" ht="12.75" customHeight="1">
      <c r="A47" s="408" t="s">
        <v>212</v>
      </c>
      <c r="B47" s="384">
        <f t="shared" si="2"/>
        <v>33.127000000000002</v>
      </c>
      <c r="C47" s="37">
        <f t="shared" si="1"/>
        <v>0.70124858397675405</v>
      </c>
      <c r="D47" s="36">
        <v>2.7090000000000001</v>
      </c>
      <c r="E47" s="37">
        <f t="shared" si="3"/>
        <v>5.5619430870939919</v>
      </c>
      <c r="F47" s="36">
        <v>0</v>
      </c>
      <c r="G47" s="37">
        <f t="shared" si="4"/>
        <v>0</v>
      </c>
      <c r="H47" s="356">
        <v>0</v>
      </c>
      <c r="I47" s="37">
        <f t="shared" si="5"/>
        <v>0</v>
      </c>
      <c r="J47" s="408"/>
      <c r="K47" s="37">
        <f t="shared" si="6"/>
        <v>0</v>
      </c>
      <c r="L47" s="408"/>
      <c r="M47" s="37">
        <f t="shared" si="7"/>
        <v>0</v>
      </c>
      <c r="N47" s="408"/>
      <c r="O47" s="37">
        <f t="shared" si="8"/>
        <v>0</v>
      </c>
      <c r="P47" s="408"/>
      <c r="Q47" s="37">
        <f t="shared" si="9"/>
        <v>0</v>
      </c>
      <c r="R47" s="36">
        <v>19.058</v>
      </c>
      <c r="S47" s="37">
        <f t="shared" si="10"/>
        <v>2.8017035439535807</v>
      </c>
      <c r="T47" s="408"/>
      <c r="U47" s="37">
        <f t="shared" si="11"/>
        <v>0</v>
      </c>
      <c r="V47" s="36">
        <v>4.9000000000000004</v>
      </c>
      <c r="W47" s="37">
        <f t="shared" si="12"/>
        <v>2.2121896162528221</v>
      </c>
      <c r="X47" s="408">
        <v>6.46</v>
      </c>
      <c r="Y47" s="37">
        <f t="shared" si="13"/>
        <v>2.5109318822271884</v>
      </c>
      <c r="Z47" s="378">
        <v>0</v>
      </c>
      <c r="AA47" s="37">
        <f t="shared" si="14"/>
        <v>0</v>
      </c>
    </row>
    <row r="48" spans="1:27" ht="12.75" customHeight="1" thickBot="1">
      <c r="A48" s="408" t="s">
        <v>213</v>
      </c>
      <c r="B48" s="384">
        <f t="shared" si="2"/>
        <v>22.931778999999999</v>
      </c>
      <c r="C48" s="37">
        <f t="shared" si="1"/>
        <v>0.48543114534421666</v>
      </c>
      <c r="D48" s="36">
        <v>0</v>
      </c>
      <c r="E48" s="37">
        <f t="shared" si="3"/>
        <v>0</v>
      </c>
      <c r="F48" s="36">
        <v>0</v>
      </c>
      <c r="G48" s="37">
        <f t="shared" si="4"/>
        <v>0</v>
      </c>
      <c r="H48" s="356">
        <v>0</v>
      </c>
      <c r="I48" s="37">
        <f t="shared" si="5"/>
        <v>0</v>
      </c>
      <c r="J48" s="408"/>
      <c r="K48" s="37">
        <f t="shared" si="6"/>
        <v>0</v>
      </c>
      <c r="L48" s="408"/>
      <c r="M48" s="37">
        <f t="shared" si="7"/>
        <v>0</v>
      </c>
      <c r="N48" s="408"/>
      <c r="O48" s="37">
        <f t="shared" si="8"/>
        <v>0</v>
      </c>
      <c r="P48" s="408"/>
      <c r="Q48" s="37">
        <f t="shared" si="9"/>
        <v>0</v>
      </c>
      <c r="R48" s="36">
        <v>12.824999999999999</v>
      </c>
      <c r="S48" s="37">
        <f t="shared" si="10"/>
        <v>1.885394477448036</v>
      </c>
      <c r="T48" s="408"/>
      <c r="U48" s="37">
        <f t="shared" si="11"/>
        <v>0</v>
      </c>
      <c r="V48" s="36">
        <v>0</v>
      </c>
      <c r="W48" s="37">
        <f t="shared" si="12"/>
        <v>0</v>
      </c>
      <c r="X48" s="408"/>
      <c r="Y48" s="37">
        <f t="shared" si="13"/>
        <v>0</v>
      </c>
      <c r="Z48" s="378">
        <v>10.106779</v>
      </c>
      <c r="AA48" s="37">
        <f t="shared" si="14"/>
        <v>2.5447777882768277</v>
      </c>
    </row>
    <row r="49" spans="1:27" ht="12.75" customHeight="1" thickBot="1">
      <c r="A49" s="69" t="s">
        <v>214</v>
      </c>
      <c r="B49" s="385">
        <f t="shared" si="2"/>
        <v>56.058779000000001</v>
      </c>
      <c r="C49" s="80">
        <f t="shared" si="1"/>
        <v>1.1866797293209708</v>
      </c>
      <c r="D49" s="5">
        <v>2.7090000000000001</v>
      </c>
      <c r="E49" s="80">
        <f t="shared" si="3"/>
        <v>5.5619430870939919</v>
      </c>
      <c r="F49" s="5">
        <v>0</v>
      </c>
      <c r="G49" s="80">
        <f t="shared" si="4"/>
        <v>0</v>
      </c>
      <c r="H49" s="370">
        <f>SUM(H47:H48)</f>
        <v>0</v>
      </c>
      <c r="I49" s="80">
        <f t="shared" si="5"/>
        <v>0</v>
      </c>
      <c r="J49" s="429">
        <v>0</v>
      </c>
      <c r="K49" s="80">
        <f t="shared" si="6"/>
        <v>0</v>
      </c>
      <c r="L49" s="429">
        <v>0</v>
      </c>
      <c r="M49" s="80">
        <f t="shared" si="7"/>
        <v>0</v>
      </c>
      <c r="N49" s="429">
        <f>SUM(N47:N48)</f>
        <v>0</v>
      </c>
      <c r="O49" s="80">
        <f t="shared" si="8"/>
        <v>0</v>
      </c>
      <c r="P49" s="429">
        <f>SUM(P47:P48)</f>
        <v>0</v>
      </c>
      <c r="Q49" s="80">
        <f t="shared" si="9"/>
        <v>0</v>
      </c>
      <c r="R49" s="5">
        <v>31.882999999999999</v>
      </c>
      <c r="S49" s="80">
        <f t="shared" si="10"/>
        <v>4.6870980214016162</v>
      </c>
      <c r="T49" s="429">
        <v>0</v>
      </c>
      <c r="U49" s="80">
        <f t="shared" si="11"/>
        <v>0</v>
      </c>
      <c r="V49" s="5">
        <v>4.9000000000000004</v>
      </c>
      <c r="W49" s="80">
        <f t="shared" si="12"/>
        <v>2.2121896162528221</v>
      </c>
      <c r="X49" s="429">
        <f>SUM(X47:X48)</f>
        <v>6.46</v>
      </c>
      <c r="Y49" s="80">
        <f t="shared" si="13"/>
        <v>2.5109318822271884</v>
      </c>
      <c r="Z49" s="379">
        <f>SUM(Z47:Z48)</f>
        <v>10.106779</v>
      </c>
      <c r="AA49" s="80">
        <f t="shared" si="14"/>
        <v>2.5447777882768277</v>
      </c>
    </row>
    <row r="50" spans="1:27" ht="12.75" customHeight="1">
      <c r="A50" s="408" t="s">
        <v>215</v>
      </c>
      <c r="B50" s="384">
        <f t="shared" si="2"/>
        <v>372.59329500000007</v>
      </c>
      <c r="C50" s="37">
        <f t="shared" si="1"/>
        <v>7.8872376163849136</v>
      </c>
      <c r="D50" s="36">
        <v>4.4710000000000001</v>
      </c>
      <c r="E50" s="37">
        <f t="shared" si="3"/>
        <v>9.1795671991130448</v>
      </c>
      <c r="F50" s="36">
        <v>6.8360000000000003</v>
      </c>
      <c r="G50" s="37">
        <f t="shared" si="4"/>
        <v>4.5406005030646597</v>
      </c>
      <c r="H50" s="356">
        <v>0</v>
      </c>
      <c r="I50" s="37">
        <f t="shared" si="5"/>
        <v>0</v>
      </c>
      <c r="J50" s="408">
        <v>24.016999999999999</v>
      </c>
      <c r="K50" s="37">
        <f t="shared" si="6"/>
        <v>11.627749347612431</v>
      </c>
      <c r="L50" s="408">
        <v>19.777000000000001</v>
      </c>
      <c r="M50" s="37">
        <f t="shared" si="7"/>
        <v>5.1628718066527091</v>
      </c>
      <c r="N50" s="408">
        <f>2.58+11.192+9.896+11.423</f>
        <v>35.091000000000001</v>
      </c>
      <c r="O50" s="37">
        <f t="shared" si="8"/>
        <v>13.872208539723829</v>
      </c>
      <c r="P50" s="408">
        <f>10.974+26.319</f>
        <v>37.292999999999999</v>
      </c>
      <c r="Q50" s="37">
        <f t="shared" si="9"/>
        <v>10.216168683346163</v>
      </c>
      <c r="R50" s="36">
        <v>59.482999999999997</v>
      </c>
      <c r="S50" s="37">
        <f t="shared" si="10"/>
        <v>8.7445551424593795</v>
      </c>
      <c r="T50" s="408">
        <v>81.400000000000006</v>
      </c>
      <c r="U50" s="37">
        <f t="shared" si="11"/>
        <v>8.1751531585819013</v>
      </c>
      <c r="V50" s="36">
        <v>19.5</v>
      </c>
      <c r="W50" s="37">
        <f t="shared" si="12"/>
        <v>8.8036117381489838</v>
      </c>
      <c r="X50" s="408">
        <v>10.1</v>
      </c>
      <c r="Y50" s="37">
        <f t="shared" si="13"/>
        <v>3.9257603731415793</v>
      </c>
      <c r="Z50" s="378">
        <v>74.625294999999994</v>
      </c>
      <c r="AA50" s="37">
        <f t="shared" si="14"/>
        <v>18.789843248734915</v>
      </c>
    </row>
    <row r="51" spans="1:27" ht="12.75" customHeight="1">
      <c r="A51" s="408" t="s">
        <v>216</v>
      </c>
      <c r="B51" s="384">
        <f t="shared" si="2"/>
        <v>0</v>
      </c>
      <c r="C51" s="37">
        <f t="shared" si="1"/>
        <v>0</v>
      </c>
      <c r="D51" s="36"/>
      <c r="E51" s="37">
        <f t="shared" si="3"/>
        <v>0</v>
      </c>
      <c r="F51" s="36">
        <v>0</v>
      </c>
      <c r="G51" s="37">
        <f t="shared" si="4"/>
        <v>0</v>
      </c>
      <c r="H51" s="356">
        <v>0</v>
      </c>
      <c r="I51" s="37">
        <f t="shared" si="5"/>
        <v>0</v>
      </c>
      <c r="J51" s="408"/>
      <c r="K51" s="37">
        <f t="shared" si="6"/>
        <v>0</v>
      </c>
      <c r="L51" s="408"/>
      <c r="M51" s="37">
        <f t="shared" si="7"/>
        <v>0</v>
      </c>
      <c r="N51" s="408"/>
      <c r="O51" s="37">
        <f t="shared" si="8"/>
        <v>0</v>
      </c>
      <c r="P51" s="408"/>
      <c r="Q51" s="37">
        <f t="shared" si="9"/>
        <v>0</v>
      </c>
      <c r="R51" s="36"/>
      <c r="S51" s="37">
        <f t="shared" si="10"/>
        <v>0</v>
      </c>
      <c r="T51" s="408"/>
      <c r="U51" s="37">
        <f t="shared" si="11"/>
        <v>0</v>
      </c>
      <c r="V51" s="36">
        <v>0</v>
      </c>
      <c r="W51" s="37">
        <f t="shared" si="12"/>
        <v>0</v>
      </c>
      <c r="X51" s="408"/>
      <c r="Y51" s="37">
        <f t="shared" si="13"/>
        <v>0</v>
      </c>
      <c r="Z51" s="378">
        <v>0</v>
      </c>
      <c r="AA51" s="37">
        <f t="shared" si="14"/>
        <v>0</v>
      </c>
    </row>
    <row r="52" spans="1:27" ht="12.75" customHeight="1">
      <c r="A52" s="408" t="s">
        <v>217</v>
      </c>
      <c r="B52" s="384">
        <f t="shared" si="2"/>
        <v>191.33370500000001</v>
      </c>
      <c r="C52" s="37">
        <f t="shared" si="1"/>
        <v>4.0502457119049717</v>
      </c>
      <c r="D52" s="36">
        <v>0</v>
      </c>
      <c r="E52" s="37">
        <f t="shared" si="3"/>
        <v>0</v>
      </c>
      <c r="F52" s="36">
        <v>3.5484399999999998</v>
      </c>
      <c r="G52" s="37">
        <f t="shared" si="4"/>
        <v>2.3569409668073082</v>
      </c>
      <c r="H52" s="356">
        <f>18621765/1000000</f>
        <v>18.621765</v>
      </c>
      <c r="I52" s="37">
        <f t="shared" si="5"/>
        <v>2.433349239489464</v>
      </c>
      <c r="J52" s="408"/>
      <c r="K52" s="37">
        <f t="shared" si="6"/>
        <v>0</v>
      </c>
      <c r="L52" s="408">
        <v>26.716999999999999</v>
      </c>
      <c r="M52" s="37">
        <f t="shared" si="7"/>
        <v>6.9745889699317596</v>
      </c>
      <c r="N52" s="408">
        <v>9.3859999999999992</v>
      </c>
      <c r="O52" s="37">
        <f t="shared" si="8"/>
        <v>3.7104827264497402</v>
      </c>
      <c r="P52" s="408">
        <v>16.245000000000001</v>
      </c>
      <c r="Q52" s="37">
        <f t="shared" si="9"/>
        <v>4.4502094296773773</v>
      </c>
      <c r="R52" s="36">
        <v>71.292000000000002</v>
      </c>
      <c r="S52" s="37">
        <f t="shared" si="10"/>
        <v>10.480588154871375</v>
      </c>
      <c r="T52" s="408">
        <v>29.3</v>
      </c>
      <c r="U52" s="37">
        <f t="shared" si="11"/>
        <v>2.9426534096615447</v>
      </c>
      <c r="V52" s="36">
        <v>0</v>
      </c>
      <c r="W52" s="37">
        <f t="shared" si="12"/>
        <v>0</v>
      </c>
      <c r="X52" s="408">
        <v>6.61</v>
      </c>
      <c r="Y52" s="37">
        <f t="shared" si="13"/>
        <v>2.569235254105529</v>
      </c>
      <c r="Z52" s="378">
        <v>9.6135000000000002</v>
      </c>
      <c r="AA52" s="37">
        <f t="shared" si="14"/>
        <v>2.4205754640127468</v>
      </c>
    </row>
    <row r="53" spans="1:27" ht="12.75" customHeight="1">
      <c r="A53" s="408" t="s">
        <v>218</v>
      </c>
      <c r="B53" s="384">
        <f t="shared" si="2"/>
        <v>174.54811240000001</v>
      </c>
      <c r="C53" s="37">
        <f t="shared" si="1"/>
        <v>3.6949200548288501</v>
      </c>
      <c r="D53" s="36">
        <v>0</v>
      </c>
      <c r="E53" s="37">
        <f t="shared" si="3"/>
        <v>0</v>
      </c>
      <c r="F53" s="36">
        <v>2.8327149999999999</v>
      </c>
      <c r="G53" s="37">
        <f t="shared" si="4"/>
        <v>1.8815428838558814</v>
      </c>
      <c r="H53" s="356">
        <f>38955433.4/1000000</f>
        <v>38.955433399999997</v>
      </c>
      <c r="I53" s="37">
        <f t="shared" si="5"/>
        <v>5.0903968682814149</v>
      </c>
      <c r="J53" s="408"/>
      <c r="K53" s="37">
        <f t="shared" si="6"/>
        <v>0</v>
      </c>
      <c r="L53" s="408">
        <v>10.518000000000001</v>
      </c>
      <c r="M53" s="37">
        <f t="shared" si="7"/>
        <v>2.7457696143183088</v>
      </c>
      <c r="N53" s="408"/>
      <c r="O53" s="37">
        <f t="shared" si="8"/>
        <v>0</v>
      </c>
      <c r="P53" s="408"/>
      <c r="Q53" s="37">
        <f t="shared" si="9"/>
        <v>0</v>
      </c>
      <c r="R53" s="36">
        <v>6.51</v>
      </c>
      <c r="S53" s="37">
        <f t="shared" si="10"/>
        <v>0.95703064703210239</v>
      </c>
      <c r="T53" s="408"/>
      <c r="U53" s="37">
        <f t="shared" si="11"/>
        <v>0</v>
      </c>
      <c r="V53" s="36">
        <v>70</v>
      </c>
      <c r="W53" s="37">
        <f t="shared" si="12"/>
        <v>31.602708803611741</v>
      </c>
      <c r="X53" s="408">
        <v>13.27</v>
      </c>
      <c r="Y53" s="37">
        <f t="shared" si="13"/>
        <v>5.1579049655038371</v>
      </c>
      <c r="Z53" s="378">
        <v>32.461964000000002</v>
      </c>
      <c r="AA53" s="37">
        <f t="shared" si="14"/>
        <v>8.1735719115894412</v>
      </c>
    </row>
    <row r="54" spans="1:27" ht="12.75" customHeight="1">
      <c r="A54" s="408" t="s">
        <v>219</v>
      </c>
      <c r="B54" s="384">
        <f t="shared" si="2"/>
        <v>208.78015899999997</v>
      </c>
      <c r="C54" s="37">
        <f t="shared" si="1"/>
        <v>4.4195608072325161</v>
      </c>
      <c r="D54" s="36"/>
      <c r="E54" s="37">
        <f t="shared" si="3"/>
        <v>0</v>
      </c>
      <c r="F54" s="36">
        <v>0</v>
      </c>
      <c r="G54" s="37">
        <f t="shared" si="4"/>
        <v>0</v>
      </c>
      <c r="H54" s="356">
        <f>86259559/1000000</f>
        <v>86.259558999999996</v>
      </c>
      <c r="I54" s="37">
        <f t="shared" si="5"/>
        <v>11.271736717295409</v>
      </c>
      <c r="J54" s="408"/>
      <c r="K54" s="37">
        <f t="shared" si="6"/>
        <v>0</v>
      </c>
      <c r="L54" s="408"/>
      <c r="M54" s="37">
        <f t="shared" si="7"/>
        <v>0</v>
      </c>
      <c r="N54" s="408">
        <f>7.102+4.936</f>
        <v>12.038</v>
      </c>
      <c r="O54" s="37">
        <f t="shared" si="8"/>
        <v>4.7588739677180882</v>
      </c>
      <c r="P54" s="408">
        <v>13.581</v>
      </c>
      <c r="Q54" s="37">
        <f t="shared" si="9"/>
        <v>3.7204243930100618</v>
      </c>
      <c r="R54" s="36">
        <v>10.79</v>
      </c>
      <c r="S54" s="37">
        <f t="shared" si="10"/>
        <v>1.5862305194280162</v>
      </c>
      <c r="T54" s="408">
        <v>57.3</v>
      </c>
      <c r="U54" s="37">
        <f t="shared" si="11"/>
        <v>5.7547454052425424</v>
      </c>
      <c r="V54" s="36">
        <v>0</v>
      </c>
      <c r="W54" s="37">
        <f t="shared" si="12"/>
        <v>0</v>
      </c>
      <c r="X54" s="408">
        <v>13.64</v>
      </c>
      <c r="Y54" s="37">
        <f t="shared" si="13"/>
        <v>5.3017199494704101</v>
      </c>
      <c r="Z54" s="378">
        <v>15.1716</v>
      </c>
      <c r="AA54" s="37">
        <f t="shared" si="14"/>
        <v>3.8200450106429278</v>
      </c>
    </row>
    <row r="55" spans="1:27" ht="12.75" customHeight="1">
      <c r="A55" s="408" t="s">
        <v>220</v>
      </c>
      <c r="B55" s="384">
        <f t="shared" si="2"/>
        <v>180.03605899999999</v>
      </c>
      <c r="C55" s="37">
        <f t="shared" si="1"/>
        <v>3.811091600160152</v>
      </c>
      <c r="D55" s="36">
        <v>0</v>
      </c>
      <c r="E55" s="37">
        <f t="shared" si="3"/>
        <v>0</v>
      </c>
      <c r="F55" s="36">
        <v>10.182558999999999</v>
      </c>
      <c r="G55" s="37">
        <f t="shared" si="4"/>
        <v>6.7634482910891709</v>
      </c>
      <c r="H55" s="356">
        <v>0</v>
      </c>
      <c r="I55" s="37">
        <f t="shared" si="5"/>
        <v>0</v>
      </c>
      <c r="J55" s="408">
        <v>15.926</v>
      </c>
      <c r="K55" s="37">
        <f t="shared" si="6"/>
        <v>7.7105190535901897</v>
      </c>
      <c r="L55" s="408"/>
      <c r="M55" s="37">
        <f t="shared" si="7"/>
        <v>0</v>
      </c>
      <c r="N55" s="408">
        <v>13.518000000000001</v>
      </c>
      <c r="O55" s="37">
        <f t="shared" si="8"/>
        <v>5.3439490194063071</v>
      </c>
      <c r="P55" s="408">
        <f>7.684+14.17+16.369</f>
        <v>38.222999999999999</v>
      </c>
      <c r="Q55" s="37">
        <f t="shared" si="9"/>
        <v>10.470935982182725</v>
      </c>
      <c r="R55" s="36">
        <v>18.021000000000001</v>
      </c>
      <c r="S55" s="37">
        <f t="shared" si="10"/>
        <v>2.6492548832819542</v>
      </c>
      <c r="T55" s="408">
        <v>70.7</v>
      </c>
      <c r="U55" s="37">
        <f t="shared" si="11"/>
        <v>7.1005322888420208</v>
      </c>
      <c r="V55" s="36">
        <v>0</v>
      </c>
      <c r="W55" s="37">
        <f t="shared" si="12"/>
        <v>0</v>
      </c>
      <c r="X55" s="408"/>
      <c r="Y55" s="37">
        <f t="shared" si="13"/>
        <v>0</v>
      </c>
      <c r="Z55" s="378">
        <v>13.4655</v>
      </c>
      <c r="AA55" s="37">
        <f t="shared" si="14"/>
        <v>3.3904674583308516</v>
      </c>
    </row>
    <row r="56" spans="1:27" ht="12.75" customHeight="1" thickBot="1">
      <c r="A56" s="408" t="s">
        <v>221</v>
      </c>
      <c r="B56" s="384">
        <f t="shared" si="2"/>
        <v>159.85786475</v>
      </c>
      <c r="C56" s="37">
        <f t="shared" si="1"/>
        <v>3.3839496873693657</v>
      </c>
      <c r="D56" s="36">
        <v>12.656000000000001</v>
      </c>
      <c r="E56" s="37">
        <f t="shared" si="3"/>
        <v>25.984478298361598</v>
      </c>
      <c r="F56" s="36">
        <v>13.1216455</v>
      </c>
      <c r="G56" s="37">
        <f t="shared" si="4"/>
        <v>8.7156451372639143</v>
      </c>
      <c r="H56" s="356">
        <f>41398136.25/1000000</f>
        <v>41.39813625</v>
      </c>
      <c r="I56" s="37">
        <f t="shared" si="5"/>
        <v>5.4095905173445544</v>
      </c>
      <c r="J56" s="408"/>
      <c r="K56" s="37">
        <f t="shared" si="6"/>
        <v>0</v>
      </c>
      <c r="L56" s="408"/>
      <c r="M56" s="37">
        <f t="shared" si="7"/>
        <v>0</v>
      </c>
      <c r="N56" s="408">
        <v>17.300999999999998</v>
      </c>
      <c r="O56" s="37">
        <f t="shared" si="8"/>
        <v>6.8394482900390958</v>
      </c>
      <c r="P56" s="408"/>
      <c r="Q56" s="37">
        <f t="shared" si="9"/>
        <v>0</v>
      </c>
      <c r="R56" s="36">
        <v>19.187999999999999</v>
      </c>
      <c r="S56" s="37">
        <f t="shared" si="10"/>
        <v>2.8208147550310265</v>
      </c>
      <c r="T56" s="408"/>
      <c r="U56" s="37">
        <f t="shared" si="11"/>
        <v>0</v>
      </c>
      <c r="V56" s="36">
        <v>16.8</v>
      </c>
      <c r="W56" s="37">
        <f t="shared" si="12"/>
        <v>7.5846501128668171</v>
      </c>
      <c r="X56" s="408">
        <v>15.66</v>
      </c>
      <c r="Y56" s="37">
        <f t="shared" si="13"/>
        <v>6.0868720240987262</v>
      </c>
      <c r="Z56" s="378">
        <v>23.733083000000001</v>
      </c>
      <c r="AA56" s="37">
        <f t="shared" si="14"/>
        <v>5.9757339569540786</v>
      </c>
    </row>
    <row r="57" spans="1:27" ht="12.75" customHeight="1" thickBot="1">
      <c r="A57" s="69" t="s">
        <v>222</v>
      </c>
      <c r="B57" s="385">
        <f t="shared" si="2"/>
        <v>1287.14919515</v>
      </c>
      <c r="C57" s="80">
        <f t="shared" si="1"/>
        <v>27.247005477880766</v>
      </c>
      <c r="D57" s="5">
        <v>17.127000000000002</v>
      </c>
      <c r="E57" s="80">
        <f t="shared" si="3"/>
        <v>35.164045497474646</v>
      </c>
      <c r="F57" s="5">
        <v>36.52135950000001</v>
      </c>
      <c r="G57" s="80">
        <f t="shared" si="4"/>
        <v>24.258177782080942</v>
      </c>
      <c r="H57" s="370">
        <f>SUM(H50:H56)</f>
        <v>185.23489365</v>
      </c>
      <c r="I57" s="80">
        <f t="shared" si="5"/>
        <v>24.205073342410842</v>
      </c>
      <c r="J57" s="429">
        <v>39.942999999999998</v>
      </c>
      <c r="K57" s="80">
        <f t="shared" si="6"/>
        <v>19.338268401202622</v>
      </c>
      <c r="L57" s="429">
        <v>57.012</v>
      </c>
      <c r="M57" s="80">
        <f t="shared" si="7"/>
        <v>14.883230390902776</v>
      </c>
      <c r="N57" s="429">
        <f>SUM(N50:N56)</f>
        <v>87.334000000000003</v>
      </c>
      <c r="O57" s="80">
        <f t="shared" si="8"/>
        <v>34.524962543337061</v>
      </c>
      <c r="P57" s="429">
        <f>SUM(P50:P56)</f>
        <v>105.342</v>
      </c>
      <c r="Q57" s="80">
        <f t="shared" si="9"/>
        <v>28.857738488216327</v>
      </c>
      <c r="R57" s="5">
        <v>185.28399999999999</v>
      </c>
      <c r="S57" s="80">
        <f t="shared" si="10"/>
        <v>27.238474102103854</v>
      </c>
      <c r="T57" s="429">
        <v>238.7</v>
      </c>
      <c r="U57" s="80">
        <f t="shared" si="11"/>
        <v>23.973084262328008</v>
      </c>
      <c r="V57" s="5">
        <v>106.3</v>
      </c>
      <c r="W57" s="80">
        <f t="shared" si="12"/>
        <v>47.990970654627539</v>
      </c>
      <c r="X57" s="429">
        <f>SUM(X50:X56)</f>
        <v>59.28</v>
      </c>
      <c r="Y57" s="80">
        <f t="shared" si="13"/>
        <v>23.04149256632008</v>
      </c>
      <c r="Z57" s="379">
        <f>SUM(Z50:Z56)</f>
        <v>169.070942</v>
      </c>
      <c r="AA57" s="80">
        <f t="shared" si="14"/>
        <v>42.570237050264957</v>
      </c>
    </row>
    <row r="58" spans="1:27" s="81" customFormat="1" ht="12.75" customHeight="1">
      <c r="A58" s="408" t="s">
        <v>223</v>
      </c>
      <c r="B58" s="384">
        <f t="shared" si="2"/>
        <v>0.36</v>
      </c>
      <c r="C58" s="37">
        <f t="shared" si="1"/>
        <v>7.6206565711242017E-3</v>
      </c>
      <c r="D58" s="36"/>
      <c r="E58" s="37">
        <f t="shared" si="3"/>
        <v>0</v>
      </c>
      <c r="F58" s="36">
        <v>0</v>
      </c>
      <c r="G58" s="37">
        <f t="shared" si="4"/>
        <v>0</v>
      </c>
      <c r="H58" s="356">
        <v>0</v>
      </c>
      <c r="I58" s="37">
        <f t="shared" si="5"/>
        <v>0</v>
      </c>
      <c r="J58" s="408"/>
      <c r="K58" s="37">
        <f t="shared" si="6"/>
        <v>0</v>
      </c>
      <c r="L58" s="408"/>
      <c r="M58" s="37">
        <f t="shared" si="7"/>
        <v>0</v>
      </c>
      <c r="N58" s="408">
        <v>0.36</v>
      </c>
      <c r="O58" s="37">
        <f t="shared" si="8"/>
        <v>0.1423155531133504</v>
      </c>
      <c r="P58" s="408"/>
      <c r="Q58" s="37">
        <f t="shared" si="9"/>
        <v>0</v>
      </c>
      <c r="R58" s="36"/>
      <c r="S58" s="37">
        <f t="shared" si="10"/>
        <v>0</v>
      </c>
      <c r="T58" s="408"/>
      <c r="U58" s="37">
        <f t="shared" si="11"/>
        <v>0</v>
      </c>
      <c r="V58" s="36">
        <v>0</v>
      </c>
      <c r="W58" s="37">
        <f t="shared" si="12"/>
        <v>0</v>
      </c>
      <c r="X58" s="408"/>
      <c r="Y58" s="37">
        <f t="shared" si="13"/>
        <v>0</v>
      </c>
      <c r="Z58" s="378">
        <v>0</v>
      </c>
      <c r="AA58" s="37">
        <f t="shared" si="14"/>
        <v>0</v>
      </c>
    </row>
    <row r="59" spans="1:27" s="81" customFormat="1" ht="12.75" customHeight="1" thickBot="1">
      <c r="A59" s="408" t="s">
        <v>224</v>
      </c>
      <c r="B59" s="384">
        <f t="shared" si="2"/>
        <v>0</v>
      </c>
      <c r="C59" s="37">
        <f t="shared" si="1"/>
        <v>0</v>
      </c>
      <c r="D59" s="36"/>
      <c r="E59" s="37">
        <f t="shared" si="3"/>
        <v>0</v>
      </c>
      <c r="F59" s="36">
        <v>0</v>
      </c>
      <c r="G59" s="37">
        <f t="shared" si="4"/>
        <v>0</v>
      </c>
      <c r="H59" s="356">
        <v>0</v>
      </c>
      <c r="I59" s="37">
        <f t="shared" si="5"/>
        <v>0</v>
      </c>
      <c r="J59" s="408"/>
      <c r="K59" s="37">
        <f t="shared" si="6"/>
        <v>0</v>
      </c>
      <c r="L59" s="408"/>
      <c r="M59" s="37">
        <f t="shared" si="7"/>
        <v>0</v>
      </c>
      <c r="N59" s="408"/>
      <c r="O59" s="37">
        <f t="shared" si="8"/>
        <v>0</v>
      </c>
      <c r="P59" s="408"/>
      <c r="Q59" s="37">
        <f t="shared" si="9"/>
        <v>0</v>
      </c>
      <c r="R59" s="36"/>
      <c r="S59" s="37">
        <f t="shared" si="10"/>
        <v>0</v>
      </c>
      <c r="T59" s="408"/>
      <c r="U59" s="37">
        <f t="shared" si="11"/>
        <v>0</v>
      </c>
      <c r="V59" s="36">
        <v>0</v>
      </c>
      <c r="W59" s="37">
        <f t="shared" si="12"/>
        <v>0</v>
      </c>
      <c r="X59" s="408"/>
      <c r="Y59" s="37">
        <f t="shared" si="13"/>
        <v>0</v>
      </c>
      <c r="Z59" s="378">
        <v>0</v>
      </c>
      <c r="AA59" s="37">
        <f t="shared" si="14"/>
        <v>0</v>
      </c>
    </row>
    <row r="60" spans="1:27" ht="12.75" customHeight="1" thickBot="1">
      <c r="A60" s="69" t="s">
        <v>225</v>
      </c>
      <c r="B60" s="385">
        <f t="shared" si="2"/>
        <v>0.36</v>
      </c>
      <c r="C60" s="80">
        <f t="shared" si="1"/>
        <v>7.6206565711242017E-3</v>
      </c>
      <c r="D60" s="5">
        <v>0</v>
      </c>
      <c r="E60" s="80">
        <f t="shared" si="3"/>
        <v>0</v>
      </c>
      <c r="F60" s="5">
        <v>0</v>
      </c>
      <c r="G60" s="80">
        <f t="shared" si="4"/>
        <v>0</v>
      </c>
      <c r="H60" s="370">
        <f>SUM(H58:H59)</f>
        <v>0</v>
      </c>
      <c r="I60" s="80">
        <f t="shared" si="5"/>
        <v>0</v>
      </c>
      <c r="J60" s="429">
        <v>0</v>
      </c>
      <c r="K60" s="80">
        <f t="shared" si="6"/>
        <v>0</v>
      </c>
      <c r="L60" s="429">
        <v>0</v>
      </c>
      <c r="M60" s="80">
        <f t="shared" si="7"/>
        <v>0</v>
      </c>
      <c r="N60" s="429">
        <f>SUM(N58:N59)</f>
        <v>0.36</v>
      </c>
      <c r="O60" s="80">
        <f t="shared" si="8"/>
        <v>0.1423155531133504</v>
      </c>
      <c r="P60" s="429">
        <f>SUM(P58:P59)</f>
        <v>0</v>
      </c>
      <c r="Q60" s="80">
        <f t="shared" si="9"/>
        <v>0</v>
      </c>
      <c r="R60" s="5">
        <v>0</v>
      </c>
      <c r="S60" s="80">
        <f t="shared" si="10"/>
        <v>0</v>
      </c>
      <c r="T60" s="429">
        <v>0</v>
      </c>
      <c r="U60" s="80">
        <f t="shared" si="11"/>
        <v>0</v>
      </c>
      <c r="V60" s="5">
        <v>0</v>
      </c>
      <c r="W60" s="80">
        <f t="shared" si="12"/>
        <v>0</v>
      </c>
      <c r="X60" s="429">
        <f>SUM(X58:X59)</f>
        <v>0</v>
      </c>
      <c r="Y60" s="80">
        <f t="shared" si="13"/>
        <v>0</v>
      </c>
      <c r="Z60" s="379">
        <f>SUM(Z58:Z59)</f>
        <v>0</v>
      </c>
      <c r="AA60" s="80">
        <f t="shared" si="14"/>
        <v>0</v>
      </c>
    </row>
    <row r="61" spans="1:27" ht="12.75" customHeight="1">
      <c r="A61" s="408" t="s">
        <v>226</v>
      </c>
      <c r="B61" s="384">
        <f t="shared" si="2"/>
        <v>0</v>
      </c>
      <c r="C61" s="37">
        <f t="shared" si="1"/>
        <v>0</v>
      </c>
      <c r="D61" s="36"/>
      <c r="E61" s="37">
        <f t="shared" si="3"/>
        <v>0</v>
      </c>
      <c r="F61" s="36">
        <v>0</v>
      </c>
      <c r="G61" s="37">
        <f t="shared" si="4"/>
        <v>0</v>
      </c>
      <c r="H61" s="356">
        <v>0</v>
      </c>
      <c r="I61" s="37">
        <f t="shared" si="5"/>
        <v>0</v>
      </c>
      <c r="J61" s="408"/>
      <c r="K61" s="37">
        <f t="shared" si="6"/>
        <v>0</v>
      </c>
      <c r="L61" s="408"/>
      <c r="M61" s="37">
        <f t="shared" si="7"/>
        <v>0</v>
      </c>
      <c r="N61" s="408"/>
      <c r="O61" s="37">
        <f t="shared" si="8"/>
        <v>0</v>
      </c>
      <c r="P61" s="408"/>
      <c r="Q61" s="37">
        <f t="shared" si="9"/>
        <v>0</v>
      </c>
      <c r="R61" s="36"/>
      <c r="S61" s="37">
        <f t="shared" si="10"/>
        <v>0</v>
      </c>
      <c r="T61" s="408"/>
      <c r="U61" s="37">
        <f t="shared" si="11"/>
        <v>0</v>
      </c>
      <c r="V61" s="36">
        <v>0</v>
      </c>
      <c r="W61" s="37">
        <f t="shared" si="12"/>
        <v>0</v>
      </c>
      <c r="X61" s="408"/>
      <c r="Y61" s="37">
        <f t="shared" si="13"/>
        <v>0</v>
      </c>
      <c r="Z61" s="378">
        <v>0</v>
      </c>
      <c r="AA61" s="37">
        <f t="shared" si="14"/>
        <v>0</v>
      </c>
    </row>
    <row r="62" spans="1:27" ht="12.75" customHeight="1" thickBot="1">
      <c r="A62" s="408" t="s">
        <v>227</v>
      </c>
      <c r="B62" s="384">
        <f t="shared" si="2"/>
        <v>15.647</v>
      </c>
      <c r="C62" s="37">
        <f t="shared" si="1"/>
        <v>0.33122337046772338</v>
      </c>
      <c r="D62" s="36"/>
      <c r="E62" s="37">
        <f t="shared" si="3"/>
        <v>0</v>
      </c>
      <c r="F62" s="36">
        <v>0</v>
      </c>
      <c r="G62" s="37">
        <f t="shared" si="4"/>
        <v>0</v>
      </c>
      <c r="H62" s="356">
        <v>0</v>
      </c>
      <c r="I62" s="37">
        <f t="shared" si="5"/>
        <v>0</v>
      </c>
      <c r="J62" s="408"/>
      <c r="K62" s="37">
        <f t="shared" si="6"/>
        <v>0</v>
      </c>
      <c r="L62" s="408"/>
      <c r="M62" s="37">
        <f t="shared" si="7"/>
        <v>0</v>
      </c>
      <c r="N62" s="408"/>
      <c r="O62" s="37">
        <f t="shared" si="8"/>
        <v>0</v>
      </c>
      <c r="P62" s="408"/>
      <c r="Q62" s="37">
        <f t="shared" si="9"/>
        <v>0</v>
      </c>
      <c r="R62" s="36">
        <v>15.647</v>
      </c>
      <c r="S62" s="37">
        <f t="shared" si="10"/>
        <v>2.3002547671445943</v>
      </c>
      <c r="T62" s="408"/>
      <c r="U62" s="37">
        <f t="shared" si="11"/>
        <v>0</v>
      </c>
      <c r="V62" s="36">
        <v>0</v>
      </c>
      <c r="W62" s="37">
        <f t="shared" si="12"/>
        <v>0</v>
      </c>
      <c r="X62" s="408"/>
      <c r="Y62" s="37">
        <f t="shared" si="13"/>
        <v>0</v>
      </c>
      <c r="Z62" s="378">
        <v>0</v>
      </c>
      <c r="AA62" s="37">
        <f t="shared" si="14"/>
        <v>0</v>
      </c>
    </row>
    <row r="63" spans="1:27" ht="12.75" customHeight="1" thickBot="1">
      <c r="A63" s="69" t="s">
        <v>228</v>
      </c>
      <c r="B63" s="385">
        <f t="shared" si="2"/>
        <v>15.647</v>
      </c>
      <c r="C63" s="80">
        <f t="shared" si="1"/>
        <v>0.33122337046772338</v>
      </c>
      <c r="D63" s="5">
        <v>0</v>
      </c>
      <c r="E63" s="80">
        <f t="shared" si="3"/>
        <v>0</v>
      </c>
      <c r="F63" s="5">
        <v>0</v>
      </c>
      <c r="G63" s="80">
        <f t="shared" si="4"/>
        <v>0</v>
      </c>
      <c r="H63" s="370">
        <f>SUM(H61:H62)</f>
        <v>0</v>
      </c>
      <c r="I63" s="80">
        <f t="shared" si="5"/>
        <v>0</v>
      </c>
      <c r="J63" s="429">
        <v>0</v>
      </c>
      <c r="K63" s="80">
        <f t="shared" si="6"/>
        <v>0</v>
      </c>
      <c r="L63" s="429">
        <v>0</v>
      </c>
      <c r="M63" s="80">
        <f t="shared" si="7"/>
        <v>0</v>
      </c>
      <c r="N63" s="429">
        <f>SUM(N61:N62)</f>
        <v>0</v>
      </c>
      <c r="O63" s="80">
        <f t="shared" si="8"/>
        <v>0</v>
      </c>
      <c r="P63" s="429">
        <f>SUM(P61:P62)</f>
        <v>0</v>
      </c>
      <c r="Q63" s="80">
        <f t="shared" si="9"/>
        <v>0</v>
      </c>
      <c r="R63" s="5">
        <v>15.647</v>
      </c>
      <c r="S63" s="80">
        <f t="shared" si="10"/>
        <v>2.3002547671445943</v>
      </c>
      <c r="T63" s="429">
        <v>0</v>
      </c>
      <c r="U63" s="80">
        <f t="shared" si="11"/>
        <v>0</v>
      </c>
      <c r="V63" s="5">
        <v>0</v>
      </c>
      <c r="W63" s="80">
        <f t="shared" si="12"/>
        <v>0</v>
      </c>
      <c r="X63" s="429">
        <f>SUM(X61:X62)</f>
        <v>0</v>
      </c>
      <c r="Y63" s="80">
        <f t="shared" si="13"/>
        <v>0</v>
      </c>
      <c r="Z63" s="379">
        <f>SUM(Z61:Z62)</f>
        <v>0</v>
      </c>
      <c r="AA63" s="80">
        <f t="shared" si="14"/>
        <v>0</v>
      </c>
    </row>
    <row r="64" spans="1:27" ht="12.75" customHeight="1">
      <c r="A64" s="408" t="s">
        <v>229</v>
      </c>
      <c r="B64" s="384">
        <f t="shared" si="2"/>
        <v>223.06564356999999</v>
      </c>
      <c r="C64" s="37">
        <f t="shared" si="1"/>
        <v>4.7219629512882495</v>
      </c>
      <c r="D64" s="36">
        <v>2.9420000000000002</v>
      </c>
      <c r="E64" s="37">
        <f t="shared" si="3"/>
        <v>6.0403235740976475</v>
      </c>
      <c r="F64" s="36">
        <v>10.31224257</v>
      </c>
      <c r="G64" s="37">
        <f t="shared" si="4"/>
        <v>6.8495865712502626</v>
      </c>
      <c r="H64" s="356">
        <f>40691424/1000000</f>
        <v>40.691423999999998</v>
      </c>
      <c r="I64" s="37">
        <f t="shared" si="5"/>
        <v>5.3172427878959549</v>
      </c>
      <c r="J64" s="408">
        <v>15.832999999999998</v>
      </c>
      <c r="K64" s="37">
        <f t="shared" si="6"/>
        <v>7.665493418026716</v>
      </c>
      <c r="L64" s="408">
        <v>19.106999999999999</v>
      </c>
      <c r="M64" s="37">
        <f t="shared" si="7"/>
        <v>4.9879653946358546</v>
      </c>
      <c r="N64" s="408">
        <f>7.092+0.569</f>
        <v>7.6609999999999996</v>
      </c>
      <c r="O64" s="37">
        <f t="shared" si="8"/>
        <v>3.0285540344482698</v>
      </c>
      <c r="P64" s="408"/>
      <c r="Q64" s="37">
        <f t="shared" si="9"/>
        <v>0</v>
      </c>
      <c r="R64" s="36">
        <v>55.89</v>
      </c>
      <c r="S64" s="37">
        <f t="shared" si="10"/>
        <v>8.2163506701419688</v>
      </c>
      <c r="T64" s="408">
        <v>20.6</v>
      </c>
      <c r="U64" s="37">
        <f t="shared" si="11"/>
        <v>2.0688962538917348</v>
      </c>
      <c r="V64" s="36">
        <v>0</v>
      </c>
      <c r="W64" s="37">
        <f t="shared" si="12"/>
        <v>0</v>
      </c>
      <c r="X64" s="408">
        <v>22.286999999999999</v>
      </c>
      <c r="Y64" s="37">
        <f t="shared" si="13"/>
        <v>8.6627149936837995</v>
      </c>
      <c r="Z64" s="378">
        <v>27.741976999999999</v>
      </c>
      <c r="AA64" s="37">
        <f t="shared" si="14"/>
        <v>6.985130165850725</v>
      </c>
    </row>
    <row r="65" spans="1:27" ht="12.75" customHeight="1" thickBot="1">
      <c r="A65" s="408" t="s">
        <v>230</v>
      </c>
      <c r="B65" s="384">
        <f t="shared" si="2"/>
        <v>85.53105875</v>
      </c>
      <c r="C65" s="37">
        <f t="shared" si="1"/>
        <v>1.810563402495549</v>
      </c>
      <c r="D65" s="36"/>
      <c r="E65" s="37">
        <f t="shared" si="3"/>
        <v>0</v>
      </c>
      <c r="F65" s="36">
        <v>0</v>
      </c>
      <c r="G65" s="37">
        <f t="shared" si="4"/>
        <v>0</v>
      </c>
      <c r="H65" s="356">
        <f>(4772894+31690239.75)/1000000</f>
        <v>36.463133749999997</v>
      </c>
      <c r="I65" s="37">
        <f t="shared" si="5"/>
        <v>4.7647222902858619</v>
      </c>
      <c r="J65" s="408">
        <v>13.702999999999999</v>
      </c>
      <c r="K65" s="37">
        <f t="shared" si="6"/>
        <v>6.6342611196374719</v>
      </c>
      <c r="L65" s="408"/>
      <c r="M65" s="37">
        <f t="shared" si="7"/>
        <v>0</v>
      </c>
      <c r="N65" s="408"/>
      <c r="O65" s="37">
        <f t="shared" si="8"/>
        <v>0</v>
      </c>
      <c r="P65" s="408"/>
      <c r="Q65" s="37">
        <f t="shared" si="9"/>
        <v>0</v>
      </c>
      <c r="R65" s="36"/>
      <c r="S65" s="37">
        <f t="shared" si="10"/>
        <v>0</v>
      </c>
      <c r="T65" s="408">
        <v>23</v>
      </c>
      <c r="U65" s="37">
        <f t="shared" si="11"/>
        <v>2.3099327106558198</v>
      </c>
      <c r="V65" s="36">
        <v>0</v>
      </c>
      <c r="W65" s="37">
        <f t="shared" si="12"/>
        <v>0</v>
      </c>
      <c r="X65" s="408">
        <v>3.1970000000000001</v>
      </c>
      <c r="Y65" s="37">
        <f t="shared" si="13"/>
        <v>1.2426391993003594</v>
      </c>
      <c r="Z65" s="378">
        <v>9.1679250000000003</v>
      </c>
      <c r="AA65" s="37">
        <f t="shared" si="14"/>
        <v>2.3083844916949148</v>
      </c>
    </row>
    <row r="66" spans="1:27" ht="12.75" customHeight="1" thickBot="1">
      <c r="A66" s="69" t="s">
        <v>231</v>
      </c>
      <c r="B66" s="385">
        <f t="shared" si="2"/>
        <v>308.59670231999996</v>
      </c>
      <c r="C66" s="80">
        <f t="shared" si="1"/>
        <v>6.5325263537837976</v>
      </c>
      <c r="D66" s="43">
        <v>2.9420000000000002</v>
      </c>
      <c r="E66" s="80">
        <f t="shared" si="3"/>
        <v>6.0403235740976475</v>
      </c>
      <c r="F66" s="43">
        <v>10.312242570000004</v>
      </c>
      <c r="G66" s="80">
        <f t="shared" si="4"/>
        <v>6.8495865712502653</v>
      </c>
      <c r="H66" s="370">
        <f>SUM(H64:H65)</f>
        <v>77.154557749999995</v>
      </c>
      <c r="I66" s="80">
        <f t="shared" si="5"/>
        <v>10.081965078181817</v>
      </c>
      <c r="J66" s="429">
        <v>29.535999999999998</v>
      </c>
      <c r="K66" s="80">
        <f t="shared" si="6"/>
        <v>14.299754537664185</v>
      </c>
      <c r="L66" s="429">
        <v>19.106999999999999</v>
      </c>
      <c r="M66" s="80">
        <f t="shared" si="7"/>
        <v>4.9879653946358546</v>
      </c>
      <c r="N66" s="429">
        <f>SUM(N64:N65)</f>
        <v>7.6609999999999996</v>
      </c>
      <c r="O66" s="80">
        <f t="shared" si="8"/>
        <v>3.0285540344482698</v>
      </c>
      <c r="P66" s="429">
        <f>SUM(P64:P65)</f>
        <v>0</v>
      </c>
      <c r="Q66" s="80">
        <f t="shared" si="9"/>
        <v>0</v>
      </c>
      <c r="R66" s="43">
        <v>55.89</v>
      </c>
      <c r="S66" s="80">
        <f t="shared" si="10"/>
        <v>8.2163506701419688</v>
      </c>
      <c r="T66" s="429">
        <v>43.6</v>
      </c>
      <c r="U66" s="80">
        <f t="shared" si="11"/>
        <v>4.3788289645475542</v>
      </c>
      <c r="V66" s="43">
        <v>0</v>
      </c>
      <c r="W66" s="80">
        <f t="shared" si="12"/>
        <v>0</v>
      </c>
      <c r="X66" s="429">
        <f>SUM(X64:X65)</f>
        <v>25.483999999999998</v>
      </c>
      <c r="Y66" s="80">
        <f t="shared" si="13"/>
        <v>9.9053541929841593</v>
      </c>
      <c r="Z66" s="379">
        <f>SUM(Z64:Z65)</f>
        <v>36.909902000000002</v>
      </c>
      <c r="AA66" s="80">
        <f t="shared" si="14"/>
        <v>9.2935146575456393</v>
      </c>
    </row>
    <row r="67" spans="1:27" ht="12.75" customHeight="1">
      <c r="A67" s="408" t="s">
        <v>232</v>
      </c>
      <c r="B67" s="384">
        <f t="shared" si="2"/>
        <v>0</v>
      </c>
      <c r="C67" s="82">
        <f t="shared" si="1"/>
        <v>0</v>
      </c>
      <c r="D67" s="43"/>
      <c r="E67" s="82">
        <f t="shared" si="3"/>
        <v>0</v>
      </c>
      <c r="F67" s="43">
        <v>0</v>
      </c>
      <c r="G67" s="82">
        <f t="shared" si="4"/>
        <v>0</v>
      </c>
      <c r="H67" s="356">
        <v>0</v>
      </c>
      <c r="I67" s="82">
        <f t="shared" si="5"/>
        <v>0</v>
      </c>
      <c r="J67" s="408"/>
      <c r="K67" s="82">
        <f t="shared" si="6"/>
        <v>0</v>
      </c>
      <c r="L67" s="408"/>
      <c r="M67" s="82">
        <f t="shared" si="7"/>
        <v>0</v>
      </c>
      <c r="N67" s="408"/>
      <c r="O67" s="82">
        <f t="shared" si="8"/>
        <v>0</v>
      </c>
      <c r="P67" s="408"/>
      <c r="Q67" s="82">
        <f t="shared" si="9"/>
        <v>0</v>
      </c>
      <c r="R67" s="43"/>
      <c r="S67" s="82">
        <f t="shared" si="10"/>
        <v>0</v>
      </c>
      <c r="T67" s="408"/>
      <c r="U67" s="82">
        <f t="shared" si="11"/>
        <v>0</v>
      </c>
      <c r="V67" s="43">
        <v>0</v>
      </c>
      <c r="W67" s="82">
        <f t="shared" si="12"/>
        <v>0</v>
      </c>
      <c r="X67" s="408"/>
      <c r="Y67" s="82">
        <f t="shared" si="13"/>
        <v>0</v>
      </c>
      <c r="Z67" s="378">
        <v>0</v>
      </c>
      <c r="AA67" s="82">
        <f t="shared" si="14"/>
        <v>0</v>
      </c>
    </row>
    <row r="68" spans="1:27" ht="12.75" customHeight="1" thickBot="1">
      <c r="A68" s="408" t="s">
        <v>233</v>
      </c>
      <c r="B68" s="384">
        <f t="shared" si="2"/>
        <v>5.8</v>
      </c>
      <c r="C68" s="83">
        <f t="shared" si="1"/>
        <v>0.12277724475700104</v>
      </c>
      <c r="D68" s="36"/>
      <c r="E68" s="83">
        <f t="shared" si="3"/>
        <v>0</v>
      </c>
      <c r="F68" s="36">
        <v>0</v>
      </c>
      <c r="G68" s="83">
        <f t="shared" si="4"/>
        <v>0</v>
      </c>
      <c r="H68" s="356">
        <v>0</v>
      </c>
      <c r="I68" s="83">
        <f t="shared" si="5"/>
        <v>0</v>
      </c>
      <c r="J68" s="408"/>
      <c r="K68" s="83">
        <f t="shared" si="6"/>
        <v>0</v>
      </c>
      <c r="L68" s="408"/>
      <c r="M68" s="83">
        <f t="shared" si="7"/>
        <v>0</v>
      </c>
      <c r="N68" s="408"/>
      <c r="O68" s="83">
        <f t="shared" si="8"/>
        <v>0</v>
      </c>
      <c r="P68" s="408"/>
      <c r="Q68" s="83">
        <f t="shared" si="9"/>
        <v>0</v>
      </c>
      <c r="R68" s="36"/>
      <c r="S68" s="83">
        <f t="shared" si="10"/>
        <v>0</v>
      </c>
      <c r="T68" s="408"/>
      <c r="U68" s="83">
        <f t="shared" si="11"/>
        <v>0</v>
      </c>
      <c r="V68" s="36">
        <v>5.8</v>
      </c>
      <c r="W68" s="83">
        <f t="shared" si="12"/>
        <v>2.6185101580135437</v>
      </c>
      <c r="X68" s="408"/>
      <c r="Y68" s="83">
        <f t="shared" si="13"/>
        <v>0</v>
      </c>
      <c r="Z68" s="378">
        <v>0</v>
      </c>
      <c r="AA68" s="83">
        <f t="shared" si="14"/>
        <v>0</v>
      </c>
    </row>
    <row r="69" spans="1:27" ht="12.75" customHeight="1" thickBot="1">
      <c r="A69" s="69" t="s">
        <v>234</v>
      </c>
      <c r="B69" s="385">
        <f t="shared" si="2"/>
        <v>5.8</v>
      </c>
      <c r="C69" s="80">
        <f t="shared" si="1"/>
        <v>0.12277724475700104</v>
      </c>
      <c r="D69" s="43">
        <v>0</v>
      </c>
      <c r="E69" s="80">
        <f t="shared" si="3"/>
        <v>0</v>
      </c>
      <c r="F69" s="43">
        <v>0</v>
      </c>
      <c r="G69" s="80">
        <f t="shared" si="4"/>
        <v>0</v>
      </c>
      <c r="H69" s="370">
        <f>SUM(H67:H68)</f>
        <v>0</v>
      </c>
      <c r="I69" s="80">
        <f t="shared" si="5"/>
        <v>0</v>
      </c>
      <c r="J69" s="429">
        <v>0</v>
      </c>
      <c r="K69" s="80">
        <f t="shared" si="6"/>
        <v>0</v>
      </c>
      <c r="L69" s="429">
        <v>0</v>
      </c>
      <c r="M69" s="80">
        <f t="shared" si="7"/>
        <v>0</v>
      </c>
      <c r="N69" s="429">
        <f>SUM(N67:N68)</f>
        <v>0</v>
      </c>
      <c r="O69" s="80">
        <f t="shared" si="8"/>
        <v>0</v>
      </c>
      <c r="P69" s="429">
        <f>SUM(P67:P68)</f>
        <v>0</v>
      </c>
      <c r="Q69" s="80">
        <f t="shared" si="9"/>
        <v>0</v>
      </c>
      <c r="R69" s="43">
        <v>0</v>
      </c>
      <c r="S69" s="80">
        <f t="shared" si="10"/>
        <v>0</v>
      </c>
      <c r="T69" s="429">
        <v>0</v>
      </c>
      <c r="U69" s="80">
        <f t="shared" si="11"/>
        <v>0</v>
      </c>
      <c r="V69" s="43">
        <v>5.8</v>
      </c>
      <c r="W69" s="80">
        <f t="shared" si="12"/>
        <v>2.6185101580135437</v>
      </c>
      <c r="X69" s="429">
        <f>SUM(X67:X68)</f>
        <v>0</v>
      </c>
      <c r="Y69" s="80">
        <f t="shared" si="13"/>
        <v>0</v>
      </c>
      <c r="Z69" s="379">
        <f>SUM(Z67:Z68)</f>
        <v>0</v>
      </c>
      <c r="AA69" s="80">
        <f t="shared" si="14"/>
        <v>0</v>
      </c>
    </row>
    <row r="70" spans="1:27" ht="12.75" customHeight="1" thickBot="1">
      <c r="A70" s="69" t="s">
        <v>235</v>
      </c>
      <c r="B70" s="386">
        <f t="shared" si="2"/>
        <v>0</v>
      </c>
      <c r="C70" s="80">
        <f t="shared" ref="C70:C78" si="15">B70/B$12*100</f>
        <v>0</v>
      </c>
      <c r="D70" s="5"/>
      <c r="E70" s="80">
        <f t="shared" si="3"/>
        <v>0</v>
      </c>
      <c r="F70" s="5">
        <v>0</v>
      </c>
      <c r="G70" s="80">
        <f t="shared" si="4"/>
        <v>0</v>
      </c>
      <c r="H70" s="371">
        <v>0</v>
      </c>
      <c r="I70" s="80">
        <f t="shared" si="5"/>
        <v>0</v>
      </c>
      <c r="J70" s="420"/>
      <c r="K70" s="80">
        <f t="shared" si="6"/>
        <v>0</v>
      </c>
      <c r="L70" s="420"/>
      <c r="M70" s="80">
        <f t="shared" si="7"/>
        <v>0</v>
      </c>
      <c r="N70" s="420"/>
      <c r="O70" s="80">
        <f t="shared" si="8"/>
        <v>0</v>
      </c>
      <c r="P70" s="420"/>
      <c r="Q70" s="80">
        <f t="shared" si="9"/>
        <v>0</v>
      </c>
      <c r="R70" s="5"/>
      <c r="S70" s="80">
        <f t="shared" si="10"/>
        <v>0</v>
      </c>
      <c r="T70" s="420"/>
      <c r="U70" s="80">
        <f t="shared" si="11"/>
        <v>0</v>
      </c>
      <c r="V70" s="5">
        <v>0</v>
      </c>
      <c r="W70" s="80">
        <f t="shared" si="12"/>
        <v>0</v>
      </c>
      <c r="X70" s="420"/>
      <c r="Y70" s="80">
        <f t="shared" si="13"/>
        <v>0</v>
      </c>
      <c r="Z70" s="380">
        <v>0</v>
      </c>
      <c r="AA70" s="80">
        <f t="shared" si="14"/>
        <v>0</v>
      </c>
    </row>
    <row r="71" spans="1:27" ht="12.75" customHeight="1" thickBot="1">
      <c r="A71" s="69" t="s">
        <v>236</v>
      </c>
      <c r="B71" s="385">
        <f t="shared" si="2"/>
        <v>0</v>
      </c>
      <c r="C71" s="80">
        <f t="shared" si="15"/>
        <v>0</v>
      </c>
      <c r="D71" s="5"/>
      <c r="E71" s="80">
        <f t="shared" si="3"/>
        <v>0</v>
      </c>
      <c r="F71" s="5">
        <v>0</v>
      </c>
      <c r="G71" s="80">
        <f t="shared" si="4"/>
        <v>0</v>
      </c>
      <c r="H71" s="370">
        <v>0</v>
      </c>
      <c r="I71" s="80">
        <f t="shared" si="5"/>
        <v>0</v>
      </c>
      <c r="J71" s="429"/>
      <c r="K71" s="80">
        <f t="shared" si="6"/>
        <v>0</v>
      </c>
      <c r="L71" s="429"/>
      <c r="M71" s="80">
        <f t="shared" si="7"/>
        <v>0</v>
      </c>
      <c r="N71" s="429"/>
      <c r="O71" s="80">
        <f t="shared" si="8"/>
        <v>0</v>
      </c>
      <c r="P71" s="429"/>
      <c r="Q71" s="80">
        <f t="shared" si="9"/>
        <v>0</v>
      </c>
      <c r="R71" s="5"/>
      <c r="S71" s="80">
        <f t="shared" si="10"/>
        <v>0</v>
      </c>
      <c r="T71" s="429"/>
      <c r="U71" s="80">
        <f t="shared" si="11"/>
        <v>0</v>
      </c>
      <c r="V71" s="5">
        <v>0</v>
      </c>
      <c r="W71" s="80">
        <f t="shared" si="12"/>
        <v>0</v>
      </c>
      <c r="X71" s="429"/>
      <c r="Y71" s="80">
        <f t="shared" si="13"/>
        <v>0</v>
      </c>
      <c r="Z71" s="379">
        <v>0</v>
      </c>
      <c r="AA71" s="80">
        <f t="shared" si="14"/>
        <v>0</v>
      </c>
    </row>
    <row r="72" spans="1:27" ht="12.75" customHeight="1" thickBot="1">
      <c r="A72" s="406" t="s">
        <v>126</v>
      </c>
      <c r="B72" s="387">
        <f t="shared" si="2"/>
        <v>4545.2762504599996</v>
      </c>
      <c r="C72" s="80">
        <f t="shared" si="15"/>
        <v>96.216637015674365</v>
      </c>
      <c r="D72" s="36">
        <v>47.173500000000004</v>
      </c>
      <c r="E72" s="80">
        <f t="shared" si="3"/>
        <v>96.853570402003868</v>
      </c>
      <c r="F72" s="36">
        <v>146.63443447000003</v>
      </c>
      <c r="G72" s="80">
        <f t="shared" si="4"/>
        <v>97.397364967976003</v>
      </c>
      <c r="H72" s="376">
        <f>H20+H25+H33+H38+H46+H49+H57+H60+H63+H66+H69+H70+H71</f>
        <v>737.31048198999997</v>
      </c>
      <c r="I72" s="80">
        <f t="shared" si="5"/>
        <v>96.346071417933615</v>
      </c>
      <c r="J72" s="591">
        <v>206.54899999999998</v>
      </c>
      <c r="K72" s="80">
        <f t="shared" si="6"/>
        <v>100</v>
      </c>
      <c r="L72" s="591">
        <v>383.06200000000001</v>
      </c>
      <c r="M72" s="80">
        <f t="shared" si="7"/>
        <v>100</v>
      </c>
      <c r="N72" s="591">
        <f>N20+N25+N33+N38+N46+N49+N57+N60+N63+N66+N69+N70+N71</f>
        <v>252.959</v>
      </c>
      <c r="O72" s="80">
        <f t="shared" si="8"/>
        <v>100</v>
      </c>
      <c r="P72" s="591">
        <f>P20+P25+P33+P38+P46+P49+P57+P60+P63+P66+P69+P70+P71</f>
        <v>365.03899999999999</v>
      </c>
      <c r="Q72" s="80">
        <f t="shared" si="9"/>
        <v>100</v>
      </c>
      <c r="R72" s="36">
        <v>666.88499999999999</v>
      </c>
      <c r="S72" s="80">
        <f t="shared" si="10"/>
        <v>98.038307687558174</v>
      </c>
      <c r="T72" s="591">
        <v>933.1</v>
      </c>
      <c r="U72" s="80">
        <f t="shared" si="11"/>
        <v>93.712965752736764</v>
      </c>
      <c r="V72" s="36">
        <v>201.2</v>
      </c>
      <c r="W72" s="80">
        <f t="shared" si="12"/>
        <v>90.835214446952591</v>
      </c>
      <c r="X72" s="591">
        <f>X20+X25+X33+X38+X46+X49+X57+X60+X63+X66+X69+X70+X71</f>
        <v>222.29300000000003</v>
      </c>
      <c r="Y72" s="80">
        <f t="shared" si="13"/>
        <v>86.402876299679335</v>
      </c>
      <c r="Z72" s="381">
        <f>Z20+Z25+Z33+Z38+Z46+Z49+Z57+Z60+Z63+Z66+Z69+Z70+Z71</f>
        <v>383.07083399999999</v>
      </c>
      <c r="AA72" s="80">
        <f t="shared" si="14"/>
        <v>96.453098430259516</v>
      </c>
    </row>
    <row r="73" spans="1:27" ht="12.75" customHeight="1" thickBot="1">
      <c r="A73" s="406" t="s">
        <v>128</v>
      </c>
      <c r="B73" s="385">
        <f t="shared" si="2"/>
        <v>31.60700001</v>
      </c>
      <c r="C73" s="80">
        <f t="shared" si="15"/>
        <v>0.66907247866591457</v>
      </c>
      <c r="D73" s="5"/>
      <c r="E73" s="80">
        <f t="shared" si="3"/>
        <v>0</v>
      </c>
      <c r="F73" s="5">
        <v>1E-8</v>
      </c>
      <c r="G73" s="80">
        <f t="shared" si="4"/>
        <v>6.6421891501823569E-9</v>
      </c>
      <c r="H73" s="370">
        <v>0</v>
      </c>
      <c r="I73" s="80">
        <f t="shared" si="5"/>
        <v>0</v>
      </c>
      <c r="J73" s="429"/>
      <c r="K73" s="80">
        <f t="shared" si="6"/>
        <v>0</v>
      </c>
      <c r="L73" s="429"/>
      <c r="M73" s="80">
        <f t="shared" si="7"/>
        <v>0</v>
      </c>
      <c r="N73" s="429"/>
      <c r="O73" s="80">
        <f t="shared" si="8"/>
        <v>0</v>
      </c>
      <c r="P73" s="429"/>
      <c r="Q73" s="80">
        <f t="shared" si="9"/>
        <v>0</v>
      </c>
      <c r="R73" s="5"/>
      <c r="S73" s="80">
        <f t="shared" si="10"/>
        <v>0</v>
      </c>
      <c r="T73" s="429"/>
      <c r="U73" s="80">
        <f t="shared" si="11"/>
        <v>0</v>
      </c>
      <c r="V73" s="5">
        <v>16.3</v>
      </c>
      <c r="W73" s="80">
        <f t="shared" si="12"/>
        <v>7.3589164785553054</v>
      </c>
      <c r="X73" s="429">
        <v>15.307</v>
      </c>
      <c r="Y73" s="80">
        <f t="shared" si="13"/>
        <v>5.9496647556116988</v>
      </c>
      <c r="Z73" s="379">
        <v>0</v>
      </c>
      <c r="AA73" s="80">
        <f t="shared" si="14"/>
        <v>0</v>
      </c>
    </row>
    <row r="74" spans="1:27" ht="12.75" customHeight="1" thickBot="1">
      <c r="A74" s="406" t="s">
        <v>131</v>
      </c>
      <c r="B74" s="385">
        <f t="shared" si="2"/>
        <v>4576.8832504700003</v>
      </c>
      <c r="C74" s="80">
        <f t="shared" si="15"/>
        <v>96.885709494340304</v>
      </c>
      <c r="D74" s="5">
        <v>47.173500000000004</v>
      </c>
      <c r="E74" s="80">
        <f t="shared" si="3"/>
        <v>96.853570402003868</v>
      </c>
      <c r="F74" s="5">
        <v>146.63443448000004</v>
      </c>
      <c r="G74" s="80">
        <f t="shared" si="4"/>
        <v>97.397364974618199</v>
      </c>
      <c r="H74" s="370">
        <f>H73+H72</f>
        <v>737.31048198999997</v>
      </c>
      <c r="I74" s="80">
        <f t="shared" si="5"/>
        <v>96.346071417933615</v>
      </c>
      <c r="J74" s="429">
        <v>206.54899999999998</v>
      </c>
      <c r="K74" s="80">
        <f t="shared" si="6"/>
        <v>100</v>
      </c>
      <c r="L74" s="429">
        <v>383.06200000000001</v>
      </c>
      <c r="M74" s="80">
        <f t="shared" si="7"/>
        <v>100</v>
      </c>
      <c r="N74" s="429">
        <f>N73+N72</f>
        <v>252.959</v>
      </c>
      <c r="O74" s="80">
        <f t="shared" si="8"/>
        <v>100</v>
      </c>
      <c r="P74" s="429">
        <f>P73+P72</f>
        <v>365.03899999999999</v>
      </c>
      <c r="Q74" s="80">
        <f t="shared" si="9"/>
        <v>100</v>
      </c>
      <c r="R74" s="5">
        <v>666.88499999999999</v>
      </c>
      <c r="S74" s="80">
        <f t="shared" si="10"/>
        <v>98.038307687558174</v>
      </c>
      <c r="T74" s="429">
        <v>933.1</v>
      </c>
      <c r="U74" s="80">
        <f t="shared" si="11"/>
        <v>93.712965752736764</v>
      </c>
      <c r="V74" s="5">
        <v>217.5</v>
      </c>
      <c r="W74" s="80">
        <f t="shared" si="12"/>
        <v>98.194130925507906</v>
      </c>
      <c r="X74" s="429">
        <f>X73+X72</f>
        <v>237.60000000000002</v>
      </c>
      <c r="Y74" s="80">
        <f t="shared" si="13"/>
        <v>92.352541055291027</v>
      </c>
      <c r="Z74" s="379">
        <f>Z73+Z72</f>
        <v>383.07083399999999</v>
      </c>
      <c r="AA74" s="80">
        <f t="shared" si="14"/>
        <v>96.453098430259516</v>
      </c>
    </row>
    <row r="75" spans="1:27" ht="12.75" customHeight="1">
      <c r="A75" s="408" t="s">
        <v>486</v>
      </c>
      <c r="B75" s="384">
        <f t="shared" si="2"/>
        <v>0</v>
      </c>
      <c r="C75" s="37">
        <f t="shared" si="15"/>
        <v>0</v>
      </c>
      <c r="D75" s="36"/>
      <c r="E75" s="37">
        <f t="shared" si="3"/>
        <v>0</v>
      </c>
      <c r="F75" s="36">
        <v>0</v>
      </c>
      <c r="G75" s="37">
        <f t="shared" si="4"/>
        <v>0</v>
      </c>
      <c r="H75" s="356">
        <v>0</v>
      </c>
      <c r="I75" s="37">
        <f t="shared" si="5"/>
        <v>0</v>
      </c>
      <c r="J75" s="408"/>
      <c r="K75" s="37">
        <f t="shared" si="6"/>
        <v>0</v>
      </c>
      <c r="L75" s="408"/>
      <c r="M75" s="37">
        <f t="shared" si="7"/>
        <v>0</v>
      </c>
      <c r="N75" s="408"/>
      <c r="O75" s="37">
        <f t="shared" si="8"/>
        <v>0</v>
      </c>
      <c r="P75" s="408"/>
      <c r="Q75" s="37">
        <f t="shared" si="9"/>
        <v>0</v>
      </c>
      <c r="R75" s="36"/>
      <c r="S75" s="37">
        <f t="shared" si="10"/>
        <v>0</v>
      </c>
      <c r="T75" s="408"/>
      <c r="U75" s="37">
        <f t="shared" si="11"/>
        <v>0</v>
      </c>
      <c r="V75" s="36">
        <v>0</v>
      </c>
      <c r="W75" s="37">
        <f t="shared" si="12"/>
        <v>0</v>
      </c>
      <c r="X75" s="408"/>
      <c r="Y75" s="37">
        <f t="shared" si="13"/>
        <v>0</v>
      </c>
      <c r="Z75" s="378">
        <v>0</v>
      </c>
      <c r="AA75" s="37">
        <f t="shared" si="14"/>
        <v>0</v>
      </c>
    </row>
    <row r="76" spans="1:27" ht="12.75" customHeight="1">
      <c r="A76" s="408" t="s">
        <v>257</v>
      </c>
      <c r="B76" s="384">
        <f t="shared" si="2"/>
        <v>0</v>
      </c>
      <c r="C76" s="37">
        <f t="shared" si="15"/>
        <v>0</v>
      </c>
      <c r="D76" s="36"/>
      <c r="E76" s="37">
        <f t="shared" si="3"/>
        <v>0</v>
      </c>
      <c r="F76" s="36">
        <v>0</v>
      </c>
      <c r="G76" s="37">
        <f t="shared" si="4"/>
        <v>0</v>
      </c>
      <c r="H76" s="356">
        <v>0</v>
      </c>
      <c r="I76" s="37">
        <f t="shared" si="5"/>
        <v>0</v>
      </c>
      <c r="J76" s="408"/>
      <c r="K76" s="37">
        <f t="shared" si="6"/>
        <v>0</v>
      </c>
      <c r="L76" s="408"/>
      <c r="M76" s="37">
        <f t="shared" si="7"/>
        <v>0</v>
      </c>
      <c r="N76" s="408"/>
      <c r="O76" s="37">
        <f t="shared" si="8"/>
        <v>0</v>
      </c>
      <c r="P76" s="408"/>
      <c r="Q76" s="37">
        <f t="shared" si="9"/>
        <v>0</v>
      </c>
      <c r="R76" s="36"/>
      <c r="S76" s="37">
        <f t="shared" si="10"/>
        <v>0</v>
      </c>
      <c r="T76" s="408"/>
      <c r="U76" s="37">
        <f t="shared" si="11"/>
        <v>0</v>
      </c>
      <c r="V76" s="36">
        <v>0</v>
      </c>
      <c r="W76" s="37">
        <f t="shared" si="12"/>
        <v>0</v>
      </c>
      <c r="X76" s="408"/>
      <c r="Y76" s="37">
        <f t="shared" si="13"/>
        <v>0</v>
      </c>
      <c r="Z76" s="378">
        <v>0</v>
      </c>
      <c r="AA76" s="37">
        <f t="shared" si="14"/>
        <v>0</v>
      </c>
    </row>
    <row r="77" spans="1:27" ht="12.75" customHeight="1" thickBot="1">
      <c r="A77" s="408" t="s">
        <v>258</v>
      </c>
      <c r="B77" s="384">
        <f t="shared" si="2"/>
        <v>1E-8</v>
      </c>
      <c r="C77" s="37">
        <f t="shared" si="15"/>
        <v>2.116849047534501E-10</v>
      </c>
      <c r="D77" s="36"/>
      <c r="E77" s="37">
        <f t="shared" si="3"/>
        <v>0</v>
      </c>
      <c r="F77" s="36">
        <v>1E-8</v>
      </c>
      <c r="G77" s="37">
        <f t="shared" si="4"/>
        <v>6.6421891501823569E-9</v>
      </c>
      <c r="H77" s="356">
        <v>0</v>
      </c>
      <c r="I77" s="37">
        <f t="shared" si="5"/>
        <v>0</v>
      </c>
      <c r="J77" s="408"/>
      <c r="K77" s="37">
        <f t="shared" si="6"/>
        <v>0</v>
      </c>
      <c r="L77" s="408"/>
      <c r="M77" s="37">
        <f t="shared" si="7"/>
        <v>0</v>
      </c>
      <c r="N77" s="408"/>
      <c r="O77" s="37">
        <f t="shared" si="8"/>
        <v>0</v>
      </c>
      <c r="P77" s="408"/>
      <c r="Q77" s="37">
        <f t="shared" si="9"/>
        <v>0</v>
      </c>
      <c r="R77" s="36"/>
      <c r="S77" s="37">
        <f t="shared" si="10"/>
        <v>0</v>
      </c>
      <c r="T77" s="408"/>
      <c r="U77" s="37">
        <f t="shared" si="11"/>
        <v>0</v>
      </c>
      <c r="V77" s="36">
        <v>0</v>
      </c>
      <c r="W77" s="37">
        <f t="shared" si="12"/>
        <v>0</v>
      </c>
      <c r="X77" s="408"/>
      <c r="Y77" s="37">
        <f t="shared" si="13"/>
        <v>0</v>
      </c>
      <c r="Z77" s="378">
        <v>0</v>
      </c>
      <c r="AA77" s="37">
        <f t="shared" si="14"/>
        <v>0</v>
      </c>
    </row>
    <row r="78" spans="1:27" ht="12.75" customHeight="1" thickBot="1">
      <c r="A78" s="406" t="s">
        <v>163</v>
      </c>
      <c r="B78" s="385">
        <f>D78+F78+H78+J78+L78+N78+P78+R78+T78+V78+X78+Z78</f>
        <v>1E-8</v>
      </c>
      <c r="C78" s="80">
        <f t="shared" si="15"/>
        <v>2.116849047534501E-10</v>
      </c>
      <c r="D78" s="5">
        <v>0</v>
      </c>
      <c r="E78" s="80">
        <f>D78/D$12*100</f>
        <v>0</v>
      </c>
      <c r="F78" s="5">
        <v>1E-8</v>
      </c>
      <c r="G78" s="80">
        <f>F78/F$12*100</f>
        <v>6.6421891501823569E-9</v>
      </c>
      <c r="H78" s="370">
        <f>SUM(H75:H77)</f>
        <v>0</v>
      </c>
      <c r="I78" s="80">
        <f>H78/H$12*100</f>
        <v>0</v>
      </c>
      <c r="J78" s="429">
        <v>0</v>
      </c>
      <c r="K78" s="80">
        <f>J78/J$12*100</f>
        <v>0</v>
      </c>
      <c r="L78" s="429">
        <v>0</v>
      </c>
      <c r="M78" s="80">
        <f>L78/L$12*100</f>
        <v>0</v>
      </c>
      <c r="N78" s="429">
        <f>SUM(N75:N77)</f>
        <v>0</v>
      </c>
      <c r="O78" s="80">
        <f>N78/N$12*100</f>
        <v>0</v>
      </c>
      <c r="P78" s="429">
        <f>SUM(P75:P77)</f>
        <v>0</v>
      </c>
      <c r="Q78" s="80">
        <f>P78/P$12*100</f>
        <v>0</v>
      </c>
      <c r="R78" s="5">
        <v>0</v>
      </c>
      <c r="S78" s="80">
        <f>R78/R$12*100</f>
        <v>0</v>
      </c>
      <c r="T78" s="429">
        <v>0</v>
      </c>
      <c r="U78" s="80">
        <f>T78/T$12*100</f>
        <v>0</v>
      </c>
      <c r="V78" s="5">
        <v>0</v>
      </c>
      <c r="W78" s="80">
        <f>V78/V$12*100</f>
        <v>0</v>
      </c>
      <c r="X78" s="429">
        <f>SUM(X75:X77)</f>
        <v>0</v>
      </c>
      <c r="Y78" s="80">
        <f>X78/X$12*100</f>
        <v>0</v>
      </c>
      <c r="Z78" s="379">
        <f>SUM(Z75:Z77)</f>
        <v>0</v>
      </c>
      <c r="AA78" s="80">
        <f>Z78/Z$12*100</f>
        <v>0</v>
      </c>
    </row>
    <row r="79" spans="1:27" ht="12.75" customHeight="1" thickBot="1">
      <c r="A79" s="408"/>
      <c r="B79" s="384"/>
      <c r="D79" s="36"/>
      <c r="E79" s="37"/>
      <c r="F79" s="36"/>
      <c r="G79" s="37"/>
      <c r="H79" s="356"/>
      <c r="J79" s="408"/>
      <c r="L79" s="408"/>
      <c r="M79" s="37"/>
      <c r="N79" s="408"/>
      <c r="O79" s="37"/>
      <c r="P79" s="408"/>
      <c r="Q79" s="37"/>
      <c r="R79" s="36"/>
      <c r="S79" s="37"/>
      <c r="T79" s="408"/>
      <c r="U79" s="37"/>
      <c r="V79" s="36"/>
      <c r="W79" s="37"/>
      <c r="X79" s="408"/>
      <c r="Y79" s="37"/>
      <c r="Z79" s="378"/>
      <c r="AA79" s="37"/>
    </row>
    <row r="80" spans="1:27" ht="12.75" customHeight="1">
      <c r="A80" s="409" t="s">
        <v>152</v>
      </c>
      <c r="B80" s="82">
        <f>D80+F80+H80+J80+L80+N80+P80+R80+T80+V80+X80+Z80</f>
        <v>37311.661</v>
      </c>
      <c r="C80" s="82"/>
      <c r="D80" s="82">
        <v>71</v>
      </c>
      <c r="E80" s="82"/>
      <c r="F80" s="82">
        <v>702</v>
      </c>
      <c r="G80" s="82"/>
      <c r="H80" s="377">
        <f>784+37+2+9214</f>
        <v>10037</v>
      </c>
      <c r="I80" s="82"/>
      <c r="J80" s="409">
        <v>19</v>
      </c>
      <c r="K80" s="82"/>
      <c r="L80" s="409">
        <v>17</v>
      </c>
      <c r="M80" s="82"/>
      <c r="N80" s="409">
        <v>17</v>
      </c>
      <c r="O80" s="82"/>
      <c r="P80" s="409">
        <v>14</v>
      </c>
      <c r="Q80" s="82"/>
      <c r="R80" s="82">
        <v>4030</v>
      </c>
      <c r="S80" s="82"/>
      <c r="T80" s="409">
        <v>17882</v>
      </c>
      <c r="U80" s="82"/>
      <c r="V80" s="82">
        <v>630</v>
      </c>
      <c r="W80" s="82"/>
      <c r="X80" s="409">
        <v>3.661</v>
      </c>
      <c r="Y80" s="82"/>
      <c r="Z80" s="382">
        <v>3889</v>
      </c>
      <c r="AA80" s="82"/>
    </row>
    <row r="81" spans="1:27" ht="12.75" customHeight="1" thickBot="1">
      <c r="A81" s="410" t="s">
        <v>154</v>
      </c>
      <c r="B81" s="44">
        <f>B12/B80*1000000</f>
        <v>126609.2766274865</v>
      </c>
      <c r="C81" s="83"/>
      <c r="D81" s="44">
        <f>D12/D80*1000000</f>
        <v>686000</v>
      </c>
      <c r="E81" s="83"/>
      <c r="F81" s="44">
        <f>F12/F80*1000000</f>
        <v>214462.64059829069</v>
      </c>
      <c r="G81" s="83"/>
      <c r="H81" s="44">
        <f>H12/H80*1000000</f>
        <v>76245.19391053103</v>
      </c>
      <c r="I81" s="83"/>
      <c r="J81" s="44">
        <f>J12/J80*1000000</f>
        <v>10870999.999999998</v>
      </c>
      <c r="K81" s="83"/>
      <c r="L81" s="44">
        <f>L12/L80*1000000</f>
        <v>22533058.823529411</v>
      </c>
      <c r="M81" s="83"/>
      <c r="N81" s="44">
        <f>N12/N80*1000000</f>
        <v>14879941.176470589</v>
      </c>
      <c r="O81" s="83"/>
      <c r="P81" s="44">
        <f>P12/P80*1000000</f>
        <v>26074214.285714284</v>
      </c>
      <c r="Q81" s="83"/>
      <c r="R81" s="44">
        <f>R12/R80*1000000</f>
        <v>168791.31513647642</v>
      </c>
      <c r="S81" s="83"/>
      <c r="T81" s="44">
        <f>T12/T80*1000000</f>
        <v>55681.691086008279</v>
      </c>
      <c r="U81" s="83"/>
      <c r="V81" s="44">
        <f>V12/V80*1000000</f>
        <v>351587.3015873016</v>
      </c>
      <c r="W81" s="83"/>
      <c r="X81" s="44">
        <f>X12/X80*1000000</f>
        <v>70274515.159792408</v>
      </c>
      <c r="Y81" s="83"/>
      <c r="Z81" s="44">
        <f>Z12/Z80*1000000</f>
        <v>102123.3283620468</v>
      </c>
      <c r="AA81" s="83"/>
    </row>
    <row r="82" spans="1:27" ht="12.75" customHeight="1">
      <c r="B82" s="400"/>
      <c r="D82" s="400"/>
      <c r="E82" s="400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0"/>
      <c r="Z82" s="400"/>
      <c r="AA82" s="400"/>
    </row>
    <row r="83" spans="1:27" ht="12.75" customHeight="1">
      <c r="B83" s="408"/>
      <c r="D83" s="36"/>
      <c r="E83" s="431"/>
      <c r="F83" s="36"/>
      <c r="G83" s="431"/>
      <c r="H83" s="36"/>
      <c r="I83" s="431"/>
      <c r="J83" s="36"/>
      <c r="K83" s="431"/>
      <c r="L83" s="36"/>
      <c r="M83" s="431"/>
      <c r="N83" s="36"/>
      <c r="O83" s="431"/>
      <c r="P83" s="36"/>
      <c r="Q83" s="431"/>
      <c r="R83" s="36"/>
      <c r="S83" s="431"/>
      <c r="T83" s="36"/>
      <c r="U83" s="431"/>
      <c r="V83" s="36"/>
      <c r="W83" s="431"/>
      <c r="X83" s="36"/>
      <c r="Y83" s="431"/>
      <c r="Z83" s="36"/>
      <c r="AA83" s="431"/>
    </row>
    <row r="84" spans="1:27" s="36" customFormat="1" ht="12.75" customHeight="1">
      <c r="A84" s="36" t="s">
        <v>496</v>
      </c>
      <c r="B84" s="408"/>
      <c r="E84" s="408"/>
      <c r="G84" s="408"/>
      <c r="I84" s="408"/>
      <c r="K84" s="408"/>
      <c r="M84" s="408"/>
      <c r="O84" s="408"/>
      <c r="Q84" s="408"/>
      <c r="R84" s="36">
        <v>0.55000000000000004</v>
      </c>
      <c r="S84" s="408"/>
      <c r="U84" s="408"/>
      <c r="V84" s="36">
        <v>21.5</v>
      </c>
      <c r="W84" s="408"/>
      <c r="Y84" s="408"/>
      <c r="AA84" s="408"/>
    </row>
    <row r="85" spans="1:27" ht="12.75" customHeight="1">
      <c r="B85" s="408"/>
      <c r="D85" s="37"/>
      <c r="E85" s="37"/>
      <c r="F85" s="36"/>
      <c r="G85" s="37"/>
      <c r="H85" s="100"/>
      <c r="J85" s="36"/>
      <c r="L85" s="37"/>
      <c r="M85" s="37"/>
      <c r="N85" s="36"/>
      <c r="O85" s="37"/>
      <c r="P85" s="36"/>
      <c r="Q85" s="37"/>
      <c r="R85" s="408"/>
      <c r="S85" s="431"/>
      <c r="T85" s="408"/>
      <c r="U85" s="431"/>
      <c r="V85" s="408"/>
      <c r="W85" s="431"/>
      <c r="X85" s="408"/>
      <c r="Y85" s="431"/>
      <c r="Z85" s="408"/>
      <c r="AA85" s="431"/>
    </row>
    <row r="86" spans="1:27" ht="12.75" customHeight="1">
      <c r="B86" s="408"/>
      <c r="D86" s="37"/>
      <c r="E86" s="37"/>
      <c r="F86" s="36"/>
      <c r="G86" s="37"/>
      <c r="H86" s="100"/>
      <c r="J86" s="36"/>
      <c r="L86" s="37"/>
      <c r="M86" s="37"/>
      <c r="N86" s="36"/>
      <c r="O86" s="37"/>
      <c r="P86" s="36"/>
      <c r="Q86" s="37"/>
      <c r="R86" s="408"/>
      <c r="S86" s="431"/>
      <c r="T86" s="408"/>
      <c r="U86" s="431"/>
      <c r="V86" s="408"/>
      <c r="W86" s="431"/>
      <c r="X86" s="408"/>
      <c r="Y86" s="431"/>
      <c r="Z86" s="408"/>
      <c r="AA86" s="431"/>
    </row>
    <row r="87" spans="1:27" ht="12.75" customHeight="1">
      <c r="B87" s="408"/>
      <c r="D87" s="37"/>
      <c r="E87" s="37"/>
      <c r="F87" s="36"/>
      <c r="G87" s="37"/>
      <c r="H87" s="100"/>
      <c r="J87" s="36"/>
      <c r="L87" s="37"/>
      <c r="M87" s="37"/>
      <c r="N87" s="36"/>
      <c r="O87" s="37"/>
      <c r="P87" s="36"/>
      <c r="Q87" s="37"/>
      <c r="R87" s="408"/>
      <c r="S87" s="431"/>
      <c r="T87" s="408"/>
      <c r="U87" s="431"/>
      <c r="V87" s="408"/>
      <c r="W87" s="431"/>
      <c r="X87" s="408"/>
      <c r="Y87" s="431"/>
      <c r="Z87" s="408"/>
      <c r="AA87" s="431"/>
    </row>
    <row r="88" spans="1:27" ht="12.75" customHeight="1">
      <c r="B88" s="408"/>
      <c r="D88" s="37"/>
      <c r="E88" s="37"/>
      <c r="F88" s="36"/>
      <c r="G88" s="37"/>
      <c r="H88" s="100"/>
      <c r="J88" s="36"/>
      <c r="L88" s="37"/>
      <c r="M88" s="37"/>
      <c r="N88" s="36"/>
      <c r="O88" s="37"/>
      <c r="P88" s="36"/>
      <c r="Q88" s="37"/>
      <c r="R88" s="408"/>
      <c r="S88" s="431"/>
      <c r="T88" s="408"/>
      <c r="U88" s="431"/>
      <c r="V88" s="408"/>
      <c r="W88" s="431"/>
      <c r="X88" s="408"/>
      <c r="Y88" s="431"/>
      <c r="Z88" s="408"/>
      <c r="AA88" s="431"/>
    </row>
    <row r="89" spans="1:27" ht="12.75" customHeight="1">
      <c r="B89" s="408"/>
      <c r="D89" s="37"/>
      <c r="E89" s="37"/>
      <c r="F89" s="36"/>
      <c r="G89" s="37"/>
      <c r="H89" s="100"/>
      <c r="J89" s="36"/>
      <c r="L89" s="37"/>
      <c r="M89" s="37"/>
      <c r="N89" s="36"/>
      <c r="O89" s="37"/>
      <c r="P89" s="36"/>
      <c r="Q89" s="37"/>
      <c r="R89" s="408"/>
      <c r="S89" s="431"/>
      <c r="T89" s="408"/>
      <c r="U89" s="431"/>
      <c r="V89" s="408"/>
      <c r="W89" s="431"/>
      <c r="X89" s="408"/>
      <c r="Y89" s="431"/>
      <c r="Z89" s="408"/>
      <c r="AA89" s="431"/>
    </row>
    <row r="90" spans="1:27" ht="12.75" customHeight="1">
      <c r="D90" s="37"/>
      <c r="E90" s="37"/>
      <c r="F90" s="36"/>
      <c r="G90" s="37"/>
      <c r="H90" s="100"/>
      <c r="J90" s="36"/>
      <c r="L90" s="37"/>
      <c r="M90" s="37"/>
      <c r="N90" s="36"/>
      <c r="O90" s="37"/>
      <c r="P90" s="36"/>
      <c r="Q90" s="37"/>
      <c r="R90" s="408"/>
      <c r="S90" s="431"/>
      <c r="T90" s="408"/>
      <c r="U90" s="431"/>
      <c r="V90" s="408"/>
      <c r="W90" s="431"/>
      <c r="X90" s="408"/>
      <c r="Y90" s="431"/>
      <c r="Z90" s="408"/>
      <c r="AA90" s="431"/>
    </row>
    <row r="91" spans="1:27" ht="12.75" customHeight="1">
      <c r="D91" s="37"/>
      <c r="E91" s="37"/>
      <c r="F91" s="36"/>
      <c r="G91" s="37"/>
      <c r="H91" s="100"/>
      <c r="J91" s="36"/>
      <c r="L91" s="37"/>
      <c r="M91" s="37"/>
      <c r="N91" s="36"/>
      <c r="O91" s="37"/>
      <c r="P91" s="36"/>
      <c r="Q91" s="37"/>
      <c r="R91" s="408"/>
      <c r="S91" s="431"/>
      <c r="T91" s="408"/>
      <c r="U91" s="431"/>
      <c r="V91" s="408"/>
      <c r="W91" s="431"/>
      <c r="X91" s="408"/>
      <c r="Y91" s="431"/>
      <c r="Z91" s="408"/>
      <c r="AA91" s="431"/>
    </row>
    <row r="92" spans="1:27" ht="12.75" customHeight="1">
      <c r="D92" s="37"/>
      <c r="E92" s="37"/>
      <c r="F92" s="36"/>
      <c r="G92" s="37"/>
      <c r="H92" s="100"/>
      <c r="J92" s="36"/>
      <c r="L92" s="37"/>
      <c r="M92" s="37"/>
      <c r="N92" s="36"/>
      <c r="O92" s="37"/>
      <c r="P92" s="36"/>
      <c r="Q92" s="37"/>
      <c r="R92" s="408"/>
      <c r="S92" s="431"/>
      <c r="T92" s="408"/>
      <c r="U92" s="431"/>
      <c r="V92" s="408"/>
      <c r="W92" s="431"/>
      <c r="X92" s="408"/>
      <c r="Y92" s="431"/>
      <c r="Z92" s="408"/>
      <c r="AA92" s="431"/>
    </row>
    <row r="93" spans="1:27" ht="12.75" customHeight="1">
      <c r="D93" s="37"/>
      <c r="E93" s="37"/>
      <c r="F93" s="36"/>
      <c r="G93" s="37"/>
      <c r="H93" s="100"/>
      <c r="J93" s="36"/>
      <c r="L93" s="37"/>
      <c r="M93" s="37"/>
      <c r="N93" s="36"/>
      <c r="O93" s="37"/>
      <c r="P93" s="36"/>
      <c r="Q93" s="37"/>
      <c r="R93" s="408"/>
      <c r="S93" s="431"/>
      <c r="T93" s="408"/>
      <c r="U93" s="431"/>
      <c r="V93" s="408"/>
      <c r="W93" s="431"/>
      <c r="X93" s="408"/>
      <c r="Y93" s="431"/>
      <c r="Z93" s="408"/>
      <c r="AA93" s="431"/>
    </row>
    <row r="94" spans="1:27" ht="12.75" customHeight="1">
      <c r="D94" s="37"/>
      <c r="E94" s="37"/>
      <c r="F94" s="36"/>
      <c r="G94" s="37"/>
      <c r="H94" s="100"/>
      <c r="J94" s="36"/>
      <c r="L94" s="37"/>
      <c r="M94" s="37"/>
      <c r="N94" s="36"/>
      <c r="O94" s="37"/>
      <c r="P94" s="36"/>
      <c r="Q94" s="37"/>
      <c r="R94" s="408"/>
      <c r="S94" s="431"/>
      <c r="T94" s="408"/>
      <c r="U94" s="431"/>
      <c r="V94" s="408"/>
      <c r="W94" s="431"/>
      <c r="X94" s="408"/>
      <c r="Y94" s="431"/>
      <c r="Z94" s="408"/>
      <c r="AA94" s="431"/>
    </row>
    <row r="95" spans="1:27" ht="12.75" customHeight="1">
      <c r="D95" s="37"/>
      <c r="E95" s="37"/>
      <c r="F95" s="36"/>
      <c r="G95" s="37"/>
      <c r="H95" s="100"/>
      <c r="J95" s="36"/>
      <c r="L95" s="37"/>
      <c r="M95" s="37"/>
      <c r="N95" s="36"/>
      <c r="O95" s="37"/>
      <c r="P95" s="36"/>
      <c r="Q95" s="37"/>
      <c r="R95" s="408"/>
      <c r="S95" s="431"/>
      <c r="T95" s="408"/>
      <c r="U95" s="431"/>
      <c r="V95" s="408"/>
      <c r="W95" s="431"/>
      <c r="X95" s="408"/>
      <c r="Y95" s="431"/>
      <c r="Z95" s="408"/>
      <c r="AA95" s="431"/>
    </row>
    <row r="96" spans="1:27" ht="12.75" customHeight="1">
      <c r="D96" s="37"/>
      <c r="E96" s="37"/>
      <c r="F96" s="36"/>
      <c r="G96" s="37"/>
      <c r="H96" s="100"/>
      <c r="J96" s="36"/>
      <c r="L96" s="37"/>
      <c r="M96" s="37"/>
      <c r="N96" s="36"/>
      <c r="O96" s="37"/>
      <c r="P96" s="36"/>
      <c r="Q96" s="37"/>
      <c r="R96" s="408"/>
      <c r="S96" s="431"/>
      <c r="T96" s="408"/>
      <c r="U96" s="431"/>
      <c r="V96" s="408"/>
      <c r="W96" s="431"/>
      <c r="X96" s="408"/>
      <c r="Y96" s="431"/>
      <c r="Z96" s="408"/>
      <c r="AA96" s="431"/>
    </row>
    <row r="97" spans="4:26" ht="12.75" customHeight="1">
      <c r="D97" s="37"/>
      <c r="E97" s="37"/>
      <c r="F97" s="36"/>
      <c r="G97" s="37"/>
      <c r="H97" s="100"/>
      <c r="J97" s="36"/>
      <c r="L97" s="37"/>
      <c r="M97" s="37"/>
      <c r="N97" s="36"/>
      <c r="O97" s="37"/>
      <c r="P97" s="36"/>
      <c r="Q97" s="37"/>
      <c r="R97" s="408"/>
      <c r="S97" s="431"/>
      <c r="T97" s="408"/>
      <c r="U97" s="431"/>
      <c r="V97" s="408"/>
      <c r="W97" s="431"/>
      <c r="X97" s="408"/>
      <c r="Y97" s="431"/>
      <c r="Z97" s="408"/>
    </row>
    <row r="98" spans="4:26" ht="12.75" customHeight="1">
      <c r="D98" s="37"/>
      <c r="E98" s="37"/>
      <c r="F98" s="36"/>
      <c r="G98" s="37"/>
      <c r="H98" s="100"/>
      <c r="J98" s="36"/>
      <c r="L98" s="37"/>
      <c r="M98" s="37"/>
      <c r="N98" s="36"/>
      <c r="O98" s="37"/>
      <c r="P98" s="36"/>
      <c r="Q98" s="37"/>
      <c r="R98" s="408"/>
      <c r="S98" s="431"/>
      <c r="T98" s="408"/>
      <c r="U98" s="431"/>
      <c r="V98" s="408"/>
      <c r="W98" s="431"/>
      <c r="X98" s="408"/>
      <c r="Y98" s="431"/>
      <c r="Z98" s="408"/>
    </row>
    <row r="99" spans="4:26" ht="12.75" customHeight="1">
      <c r="D99" s="37"/>
      <c r="E99" s="37"/>
      <c r="F99" s="36"/>
      <c r="G99" s="37"/>
      <c r="H99" s="100"/>
      <c r="J99" s="36"/>
      <c r="L99" s="37"/>
      <c r="M99" s="37"/>
      <c r="N99" s="36"/>
      <c r="O99" s="37"/>
      <c r="P99" s="36"/>
      <c r="Q99" s="37"/>
      <c r="R99" s="408"/>
      <c r="S99" s="431"/>
      <c r="T99" s="408"/>
      <c r="U99" s="431"/>
      <c r="V99" s="408"/>
      <c r="W99" s="431"/>
      <c r="X99" s="408"/>
      <c r="Y99" s="431"/>
      <c r="Z99" s="408"/>
    </row>
    <row r="100" spans="4:26" ht="12.75" customHeight="1">
      <c r="D100" s="37"/>
      <c r="E100" s="37"/>
      <c r="F100" s="36"/>
      <c r="G100" s="37"/>
      <c r="H100" s="100"/>
      <c r="J100" s="36"/>
      <c r="L100" s="37"/>
      <c r="M100" s="37"/>
      <c r="N100" s="36"/>
      <c r="O100" s="37"/>
      <c r="P100" s="36"/>
      <c r="Q100" s="37"/>
      <c r="R100" s="408"/>
      <c r="S100" s="431"/>
      <c r="T100" s="408"/>
      <c r="U100" s="431"/>
      <c r="V100" s="408"/>
      <c r="W100" s="431"/>
      <c r="X100" s="408"/>
      <c r="Y100" s="431"/>
      <c r="Z100" s="408"/>
    </row>
    <row r="101" spans="4:26" ht="12.75" customHeight="1">
      <c r="D101" s="37"/>
      <c r="E101" s="37"/>
      <c r="F101" s="36"/>
      <c r="G101" s="37"/>
      <c r="H101" s="100"/>
      <c r="J101" s="36"/>
      <c r="L101" s="37"/>
      <c r="M101" s="37"/>
      <c r="N101" s="36"/>
      <c r="O101" s="37"/>
      <c r="P101" s="36"/>
      <c r="Q101" s="37"/>
      <c r="R101" s="408"/>
      <c r="S101" s="431"/>
      <c r="T101" s="408"/>
      <c r="U101" s="431"/>
      <c r="V101" s="408"/>
      <c r="W101" s="431"/>
      <c r="X101" s="408"/>
      <c r="Y101" s="431"/>
      <c r="Z101" s="408"/>
    </row>
    <row r="102" spans="4:26" ht="12.75" customHeight="1">
      <c r="D102" s="37"/>
      <c r="E102" s="37"/>
      <c r="F102" s="36"/>
      <c r="G102" s="37"/>
      <c r="H102" s="100"/>
      <c r="J102" s="36"/>
      <c r="L102" s="37"/>
      <c r="M102" s="37"/>
      <c r="N102" s="36"/>
      <c r="O102" s="37"/>
      <c r="P102" s="36"/>
      <c r="Q102" s="37"/>
      <c r="R102" s="408"/>
      <c r="S102" s="431"/>
      <c r="T102" s="408"/>
      <c r="U102" s="431"/>
      <c r="V102" s="408"/>
      <c r="W102" s="431"/>
      <c r="X102" s="408"/>
      <c r="Y102" s="431"/>
      <c r="Z102" s="408"/>
    </row>
    <row r="103" spans="4:26" ht="12.75" customHeight="1">
      <c r="D103" s="37"/>
      <c r="E103" s="37"/>
      <c r="F103" s="36"/>
      <c r="G103" s="37"/>
      <c r="H103" s="100"/>
      <c r="J103" s="36"/>
      <c r="L103" s="37"/>
      <c r="M103" s="37"/>
      <c r="N103" s="36"/>
      <c r="O103" s="37"/>
      <c r="P103" s="36"/>
      <c r="Q103" s="37"/>
      <c r="R103" s="408"/>
      <c r="S103" s="431"/>
      <c r="T103" s="408"/>
      <c r="U103" s="431"/>
      <c r="V103" s="408"/>
      <c r="W103" s="431"/>
      <c r="X103" s="408"/>
      <c r="Y103" s="431"/>
      <c r="Z103" s="408"/>
    </row>
    <row r="104" spans="4:26" ht="12.75" customHeight="1">
      <c r="D104" s="37"/>
      <c r="E104" s="37"/>
      <c r="F104" s="36"/>
      <c r="G104" s="37"/>
      <c r="H104" s="100"/>
      <c r="J104" s="36"/>
      <c r="L104" s="37"/>
      <c r="M104" s="37"/>
      <c r="N104" s="36"/>
      <c r="O104" s="37"/>
      <c r="P104" s="36"/>
      <c r="Q104" s="37"/>
      <c r="R104" s="408"/>
      <c r="S104" s="431"/>
      <c r="T104" s="408"/>
      <c r="U104" s="431"/>
      <c r="V104" s="408"/>
      <c r="W104" s="431"/>
      <c r="X104" s="408"/>
      <c r="Y104" s="431"/>
      <c r="Z104" s="408"/>
    </row>
    <row r="105" spans="4:26" ht="12.75" customHeight="1">
      <c r="D105" s="37"/>
      <c r="E105" s="37"/>
      <c r="F105" s="36"/>
      <c r="G105" s="37"/>
      <c r="H105" s="100"/>
      <c r="J105" s="36"/>
      <c r="L105" s="37"/>
      <c r="M105" s="37"/>
      <c r="N105" s="36"/>
      <c r="O105" s="37"/>
      <c r="P105" s="36"/>
      <c r="Q105" s="37"/>
      <c r="R105" s="408"/>
      <c r="S105" s="431"/>
      <c r="T105" s="408"/>
      <c r="U105" s="431"/>
      <c r="V105" s="408"/>
      <c r="W105" s="431"/>
      <c r="X105" s="408"/>
      <c r="Y105" s="431"/>
      <c r="Z105" s="408"/>
    </row>
    <row r="106" spans="4:26" ht="12.75" customHeight="1">
      <c r="D106" s="37"/>
      <c r="E106" s="37"/>
      <c r="F106" s="36"/>
      <c r="G106" s="37"/>
      <c r="H106" s="100"/>
      <c r="J106" s="36"/>
      <c r="L106" s="37"/>
      <c r="M106" s="37"/>
      <c r="N106" s="36"/>
      <c r="O106" s="37"/>
      <c r="P106" s="36"/>
      <c r="Q106" s="37"/>
      <c r="R106" s="408"/>
      <c r="S106" s="431"/>
      <c r="T106" s="408"/>
      <c r="U106" s="431"/>
      <c r="V106" s="408"/>
      <c r="W106" s="431"/>
      <c r="X106" s="408"/>
      <c r="Y106" s="431"/>
      <c r="Z106" s="408"/>
    </row>
    <row r="107" spans="4:26" ht="12.75" customHeight="1">
      <c r="D107" s="37"/>
      <c r="E107" s="37"/>
      <c r="F107" s="36"/>
      <c r="G107" s="37"/>
      <c r="H107" s="100"/>
      <c r="J107" s="36"/>
      <c r="L107" s="37"/>
      <c r="M107" s="37"/>
      <c r="N107" s="36"/>
      <c r="O107" s="37"/>
      <c r="P107" s="36"/>
      <c r="Q107" s="37"/>
      <c r="R107" s="408"/>
      <c r="S107" s="431"/>
      <c r="T107" s="408"/>
      <c r="U107" s="431"/>
      <c r="V107" s="408"/>
      <c r="W107" s="431"/>
      <c r="X107" s="408"/>
      <c r="Y107" s="431"/>
      <c r="Z107" s="408"/>
    </row>
    <row r="108" spans="4:26" ht="12.75" customHeight="1">
      <c r="D108" s="37"/>
      <c r="E108" s="37"/>
      <c r="F108" s="36"/>
      <c r="G108" s="37"/>
      <c r="H108" s="100"/>
      <c r="J108" s="36"/>
      <c r="L108" s="37"/>
      <c r="M108" s="37"/>
      <c r="N108" s="36"/>
      <c r="O108" s="37"/>
      <c r="P108" s="36"/>
      <c r="Q108" s="37"/>
      <c r="R108" s="408"/>
      <c r="S108" s="431"/>
      <c r="T108" s="408"/>
      <c r="U108" s="431"/>
      <c r="V108" s="408"/>
      <c r="W108" s="431"/>
      <c r="X108" s="408"/>
      <c r="Y108" s="431"/>
      <c r="Z108" s="408"/>
    </row>
    <row r="109" spans="4:26" ht="12.75" customHeight="1">
      <c r="D109" s="37"/>
      <c r="E109" s="37"/>
      <c r="F109" s="36"/>
      <c r="G109" s="37"/>
      <c r="H109" s="100"/>
      <c r="J109" s="36"/>
      <c r="L109" s="37"/>
      <c r="M109" s="37"/>
      <c r="N109" s="36"/>
      <c r="O109" s="37"/>
      <c r="P109" s="36"/>
      <c r="Q109" s="37"/>
      <c r="R109" s="408"/>
      <c r="S109" s="431"/>
      <c r="T109" s="408"/>
      <c r="U109" s="431"/>
      <c r="V109" s="408"/>
      <c r="W109" s="431"/>
      <c r="X109" s="408"/>
      <c r="Y109" s="431"/>
      <c r="Z109" s="408"/>
    </row>
    <row r="110" spans="4:26" ht="12.75" customHeight="1">
      <c r="D110" s="37"/>
      <c r="E110" s="37"/>
      <c r="F110" s="36"/>
      <c r="G110" s="37"/>
      <c r="H110" s="100"/>
      <c r="J110" s="36"/>
      <c r="L110" s="37"/>
      <c r="M110" s="37"/>
      <c r="N110" s="36"/>
      <c r="O110" s="37"/>
      <c r="P110" s="36"/>
      <c r="Q110" s="37"/>
      <c r="R110" s="408"/>
      <c r="S110" s="431"/>
      <c r="T110" s="408"/>
      <c r="U110" s="431"/>
      <c r="V110" s="408"/>
      <c r="W110" s="431"/>
      <c r="X110" s="408"/>
      <c r="Y110" s="431"/>
      <c r="Z110" s="408"/>
    </row>
    <row r="111" spans="4:26" ht="12.75" customHeight="1">
      <c r="D111" s="37"/>
      <c r="E111" s="37"/>
      <c r="F111" s="36"/>
      <c r="G111" s="37"/>
      <c r="H111" s="100"/>
      <c r="J111" s="36"/>
      <c r="L111" s="37"/>
      <c r="M111" s="37"/>
      <c r="N111" s="36"/>
      <c r="O111" s="37"/>
      <c r="P111" s="36"/>
      <c r="Q111" s="37"/>
      <c r="R111" s="408"/>
      <c r="S111" s="431"/>
      <c r="T111" s="408"/>
      <c r="U111" s="431"/>
      <c r="V111" s="408"/>
      <c r="W111" s="431"/>
      <c r="X111" s="408"/>
      <c r="Y111" s="431"/>
      <c r="Z111" s="408"/>
    </row>
    <row r="112" spans="4:26" ht="12.75" customHeight="1">
      <c r="D112" s="37"/>
      <c r="E112" s="37"/>
      <c r="F112" s="36"/>
      <c r="G112" s="37"/>
      <c r="H112" s="100"/>
      <c r="J112" s="36"/>
      <c r="L112" s="37"/>
      <c r="M112" s="37"/>
      <c r="N112" s="36"/>
      <c r="O112" s="37"/>
      <c r="P112" s="36"/>
      <c r="Q112" s="37"/>
      <c r="R112" s="408"/>
      <c r="S112" s="431"/>
      <c r="T112" s="408"/>
      <c r="U112" s="431"/>
      <c r="V112" s="408"/>
      <c r="W112" s="431"/>
      <c r="X112" s="408"/>
      <c r="Y112" s="431"/>
      <c r="Z112" s="408"/>
    </row>
    <row r="113" spans="4:27" ht="12.75" customHeight="1">
      <c r="D113" s="37"/>
      <c r="E113" s="37"/>
      <c r="F113" s="36"/>
      <c r="G113" s="37"/>
      <c r="H113" s="100"/>
      <c r="J113" s="36"/>
      <c r="L113" s="37"/>
      <c r="M113" s="37"/>
      <c r="N113" s="36"/>
      <c r="O113" s="37"/>
      <c r="P113" s="36"/>
      <c r="Q113" s="37"/>
      <c r="R113" s="408"/>
      <c r="S113" s="431"/>
      <c r="T113" s="408"/>
      <c r="U113" s="431"/>
      <c r="V113" s="408"/>
      <c r="W113" s="431"/>
      <c r="X113" s="408"/>
      <c r="Y113" s="431"/>
      <c r="Z113" s="408"/>
      <c r="AA113" s="431"/>
    </row>
    <row r="114" spans="4:27" ht="12.75" customHeight="1">
      <c r="D114" s="37"/>
      <c r="E114" s="37"/>
      <c r="F114" s="36"/>
      <c r="G114" s="37"/>
      <c r="H114" s="100"/>
      <c r="J114" s="36"/>
      <c r="L114" s="37"/>
      <c r="M114" s="37"/>
      <c r="N114" s="36"/>
      <c r="O114" s="37"/>
      <c r="P114" s="36"/>
      <c r="Q114" s="37"/>
      <c r="R114" s="408"/>
      <c r="S114" s="431"/>
      <c r="T114" s="408"/>
      <c r="U114" s="431"/>
      <c r="V114" s="408"/>
      <c r="W114" s="431"/>
      <c r="X114" s="408"/>
      <c r="Y114" s="431"/>
      <c r="Z114" s="408"/>
      <c r="AA114" s="431"/>
    </row>
    <row r="115" spans="4:27" ht="12.75" customHeight="1">
      <c r="D115" s="37"/>
      <c r="E115" s="37"/>
      <c r="F115" s="36"/>
      <c r="G115" s="37"/>
      <c r="H115" s="100"/>
      <c r="J115" s="36"/>
      <c r="L115" s="37"/>
      <c r="M115" s="37"/>
      <c r="N115" s="36"/>
      <c r="O115" s="37"/>
      <c r="P115" s="36"/>
      <c r="Q115" s="37"/>
      <c r="R115" s="408"/>
      <c r="S115" s="431"/>
      <c r="T115" s="408"/>
      <c r="U115" s="431"/>
      <c r="V115" s="408"/>
      <c r="W115" s="431"/>
      <c r="X115" s="408"/>
      <c r="Y115" s="431"/>
      <c r="Z115" s="408"/>
      <c r="AA115" s="431"/>
    </row>
    <row r="116" spans="4:27" ht="12.75" customHeight="1">
      <c r="D116" s="37"/>
      <c r="E116" s="37"/>
      <c r="F116" s="36"/>
      <c r="G116" s="37"/>
      <c r="H116" s="100"/>
      <c r="J116" s="36"/>
      <c r="L116" s="37"/>
      <c r="M116" s="37"/>
      <c r="N116" s="36"/>
      <c r="O116" s="37"/>
      <c r="P116" s="36"/>
      <c r="Q116" s="37"/>
      <c r="R116" s="408"/>
      <c r="S116" s="431"/>
      <c r="T116" s="408"/>
      <c r="U116" s="431"/>
      <c r="V116" s="408"/>
      <c r="W116" s="431"/>
      <c r="X116" s="408"/>
      <c r="Y116" s="431"/>
      <c r="Z116" s="408"/>
      <c r="AA116" s="431"/>
    </row>
    <row r="117" spans="4:27" ht="12.75" customHeight="1">
      <c r="D117" s="37"/>
      <c r="E117" s="37"/>
      <c r="F117" s="36"/>
      <c r="G117" s="37"/>
      <c r="H117" s="100"/>
      <c r="J117" s="36"/>
      <c r="L117" s="37"/>
      <c r="M117" s="37"/>
      <c r="N117" s="36"/>
      <c r="O117" s="37"/>
      <c r="P117" s="36"/>
      <c r="Q117" s="37"/>
      <c r="R117" s="408"/>
      <c r="S117" s="431"/>
      <c r="T117" s="408"/>
      <c r="U117" s="431"/>
      <c r="V117" s="408"/>
      <c r="W117" s="431"/>
      <c r="X117" s="408"/>
      <c r="Y117" s="431"/>
      <c r="Z117" s="408"/>
      <c r="AA117" s="431"/>
    </row>
    <row r="118" spans="4:27" ht="12.75" customHeight="1">
      <c r="D118" s="37"/>
      <c r="E118" s="37"/>
      <c r="F118" s="36"/>
      <c r="G118" s="37"/>
      <c r="H118" s="100"/>
      <c r="J118" s="36"/>
      <c r="L118" s="37"/>
      <c r="M118" s="37"/>
      <c r="N118" s="36"/>
      <c r="O118" s="37"/>
      <c r="P118" s="36"/>
      <c r="Q118" s="37"/>
      <c r="R118" s="408"/>
      <c r="S118" s="431"/>
      <c r="T118" s="408"/>
      <c r="U118" s="431"/>
      <c r="V118" s="408"/>
      <c r="W118" s="431"/>
      <c r="X118" s="408"/>
      <c r="Y118" s="431"/>
      <c r="Z118" s="408"/>
      <c r="AA118" s="431"/>
    </row>
    <row r="119" spans="4:27" ht="12.75" customHeight="1">
      <c r="D119" s="37"/>
      <c r="E119" s="37"/>
      <c r="F119" s="36"/>
      <c r="G119" s="37"/>
      <c r="H119" s="100"/>
      <c r="J119" s="36"/>
      <c r="L119" s="37"/>
      <c r="M119" s="37"/>
      <c r="N119" s="36"/>
      <c r="O119" s="37"/>
      <c r="P119" s="36"/>
      <c r="Q119" s="37"/>
      <c r="R119" s="408"/>
      <c r="S119" s="431"/>
      <c r="T119" s="408"/>
      <c r="U119" s="431"/>
      <c r="V119" s="408"/>
      <c r="W119" s="431"/>
      <c r="X119" s="408"/>
      <c r="Y119" s="431"/>
      <c r="Z119" s="408"/>
      <c r="AA119" s="431"/>
    </row>
    <row r="120" spans="4:27" ht="12.75" customHeight="1">
      <c r="D120" s="37"/>
      <c r="E120" s="37"/>
      <c r="F120" s="36"/>
      <c r="G120" s="37"/>
      <c r="H120" s="100"/>
      <c r="J120" s="36"/>
      <c r="L120" s="37"/>
      <c r="M120" s="37"/>
      <c r="N120" s="36"/>
      <c r="O120" s="37"/>
      <c r="P120" s="36"/>
      <c r="Q120" s="37"/>
      <c r="R120" s="408"/>
      <c r="S120" s="431"/>
      <c r="T120" s="408"/>
      <c r="U120" s="431"/>
      <c r="V120" s="408"/>
      <c r="W120" s="431"/>
      <c r="X120" s="408"/>
      <c r="Y120" s="431"/>
      <c r="Z120" s="408"/>
      <c r="AA120" s="431"/>
    </row>
    <row r="121" spans="4:27" ht="12.75" customHeight="1">
      <c r="D121" s="37"/>
      <c r="E121" s="37"/>
      <c r="F121" s="36"/>
      <c r="G121" s="37"/>
      <c r="H121" s="100"/>
      <c r="J121" s="36"/>
      <c r="L121" s="37"/>
      <c r="M121" s="37"/>
      <c r="N121" s="36"/>
      <c r="O121" s="37"/>
      <c r="P121" s="36"/>
      <c r="Q121" s="37"/>
      <c r="R121" s="408"/>
      <c r="S121" s="400"/>
      <c r="T121" s="408"/>
      <c r="U121" s="431"/>
      <c r="V121" s="408"/>
      <c r="W121" s="431"/>
      <c r="X121" s="408"/>
      <c r="Y121" s="431"/>
      <c r="Z121" s="408"/>
      <c r="AA121" s="431"/>
    </row>
    <row r="122" spans="4:27" ht="12.75" customHeight="1">
      <c r="D122" s="81"/>
      <c r="E122" s="81"/>
      <c r="F122" s="81"/>
      <c r="G122" s="81"/>
      <c r="H122" s="100"/>
      <c r="I122" s="81"/>
      <c r="J122" s="81"/>
      <c r="K122" s="81"/>
      <c r="L122" s="81"/>
      <c r="M122" s="81"/>
      <c r="N122" s="81"/>
      <c r="O122" s="81"/>
      <c r="P122" s="81"/>
      <c r="Q122" s="81"/>
      <c r="R122" s="1903"/>
      <c r="S122" s="1903"/>
      <c r="T122" s="1903"/>
      <c r="U122" s="1903"/>
      <c r="V122" s="1903"/>
      <c r="W122" s="1903"/>
      <c r="X122" s="1903"/>
      <c r="Y122" s="1903"/>
      <c r="Z122" s="1903"/>
      <c r="AA122" s="1903"/>
    </row>
    <row r="123" spans="4:27" ht="12.75" customHeight="1"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1903"/>
      <c r="S123" s="1903"/>
      <c r="T123" s="1903"/>
      <c r="U123" s="1903"/>
      <c r="V123" s="1903"/>
      <c r="W123" s="1903"/>
      <c r="X123" s="1903"/>
      <c r="Y123" s="1903"/>
      <c r="Z123" s="1903"/>
      <c r="AA123" s="1903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>
    <pageSetUpPr fitToPage="1"/>
  </sheetPr>
  <dimension ref="A3:AE123"/>
  <sheetViews>
    <sheetView workbookViewId="0" xr3:uid="{96AA9D09-0E06-52DD-9EE1-B522AFA11096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2.5703125" style="36" bestFit="1" customWidth="1"/>
    <col min="3" max="3" width="5.5703125" style="37" customWidth="1"/>
    <col min="4" max="4" width="12.7109375" style="30" customWidth="1"/>
    <col min="5" max="5" width="5.5703125" style="37" customWidth="1"/>
    <col min="6" max="6" width="12.7109375" style="30" customWidth="1"/>
    <col min="7" max="7" width="5.5703125" style="37" customWidth="1"/>
    <col min="8" max="8" width="12.7109375" style="108" customWidth="1"/>
    <col min="9" max="9" width="4.85546875" style="108" customWidth="1"/>
    <col min="10" max="10" width="12" style="37" customWidth="1"/>
    <col min="11" max="11" width="5.5703125" style="37" customWidth="1"/>
    <col min="12" max="12" width="12.7109375" style="30" customWidth="1"/>
    <col min="13" max="13" width="4.7109375" style="36" customWidth="1"/>
    <col min="14" max="14" width="12.7109375" style="30" customWidth="1"/>
    <col min="15" max="15" width="5.5703125" style="37" customWidth="1"/>
    <col min="16" max="16" width="12.7109375" style="30" customWidth="1"/>
    <col min="17" max="17" width="5.5703125" style="37" bestFit="1" customWidth="1"/>
    <col min="18" max="18" width="12.7109375" style="30" customWidth="1"/>
    <col min="19" max="19" width="5.5703125" style="37" bestFit="1" customWidth="1"/>
    <col min="20" max="20" width="12.7109375" style="30" customWidth="1"/>
    <col min="21" max="21" width="5.7109375" style="37" bestFit="1" customWidth="1"/>
    <col min="22" max="22" width="12.7109375" style="30" customWidth="1"/>
    <col min="23" max="23" width="5.42578125" style="30" customWidth="1"/>
    <col min="24" max="24" width="12.7109375" style="30" customWidth="1"/>
    <col min="25" max="25" width="5.5703125" style="36" bestFit="1" customWidth="1"/>
    <col min="26" max="26" width="12.7109375" style="30" customWidth="1"/>
    <col min="27" max="27" width="5.5703125" style="37" customWidth="1"/>
    <col min="28" max="28" width="12.7109375" style="30" customWidth="1"/>
    <col min="29" max="29" width="4.7109375" style="30" customWidth="1"/>
    <col min="30" max="30" width="11.140625" style="30" customWidth="1"/>
    <col min="31" max="31" width="4" style="30" bestFit="1" customWidth="1"/>
    <col min="32" max="16384" width="9.140625" style="30"/>
  </cols>
  <sheetData>
    <row r="3" spans="1:31" s="142" customFormat="1" ht="12.75" customHeight="1">
      <c r="A3" s="224" t="s">
        <v>376</v>
      </c>
      <c r="B3" s="38" t="s">
        <v>80</v>
      </c>
      <c r="C3" s="236"/>
      <c r="D3" s="226" t="s">
        <v>379</v>
      </c>
      <c r="E3" s="330"/>
      <c r="F3" s="226" t="s">
        <v>379</v>
      </c>
      <c r="G3" s="330"/>
      <c r="H3" s="206" t="s">
        <v>539</v>
      </c>
      <c r="I3" s="226"/>
      <c r="J3" s="225" t="s">
        <v>540</v>
      </c>
      <c r="K3" s="236"/>
      <c r="L3" s="206" t="s">
        <v>488</v>
      </c>
      <c r="M3" s="38"/>
      <c r="N3" s="226" t="s">
        <v>541</v>
      </c>
      <c r="O3" s="330"/>
      <c r="P3" s="226" t="s">
        <v>541</v>
      </c>
      <c r="Q3" s="236"/>
      <c r="R3" s="206" t="s">
        <v>408</v>
      </c>
      <c r="S3" s="236"/>
      <c r="T3" s="206" t="s">
        <v>411</v>
      </c>
      <c r="U3" s="236"/>
      <c r="V3" s="206" t="s">
        <v>416</v>
      </c>
      <c r="W3" s="206"/>
      <c r="X3" s="206" t="s">
        <v>420</v>
      </c>
      <c r="Y3" s="38"/>
      <c r="Z3" s="206" t="s">
        <v>424</v>
      </c>
      <c r="AA3" s="236"/>
      <c r="AB3" s="226" t="s">
        <v>424</v>
      </c>
      <c r="AC3" s="206"/>
      <c r="AD3" s="230" t="s">
        <v>429</v>
      </c>
      <c r="AE3" s="206"/>
    </row>
    <row r="4" spans="1:31" s="142" customFormat="1" ht="12.75" customHeight="1">
      <c r="A4" s="354" t="s">
        <v>177</v>
      </c>
      <c r="B4" s="227"/>
      <c r="C4" s="239"/>
      <c r="D4" s="234" t="s">
        <v>542</v>
      </c>
      <c r="E4" s="331"/>
      <c r="F4" s="234" t="s">
        <v>543</v>
      </c>
      <c r="G4" s="331"/>
      <c r="H4" s="228" t="s">
        <v>544</v>
      </c>
      <c r="I4" s="234"/>
      <c r="J4" s="229" t="s">
        <v>543</v>
      </c>
      <c r="K4" s="239"/>
      <c r="L4" s="228" t="s">
        <v>543</v>
      </c>
      <c r="M4" s="227"/>
      <c r="N4" s="234" t="s">
        <v>545</v>
      </c>
      <c r="O4" s="331"/>
      <c r="P4" s="234" t="s">
        <v>546</v>
      </c>
      <c r="Q4" s="239"/>
      <c r="R4" s="228" t="s">
        <v>543</v>
      </c>
      <c r="S4" s="239"/>
      <c r="T4" s="228" t="s">
        <v>543</v>
      </c>
      <c r="U4" s="239"/>
      <c r="V4" s="228" t="s">
        <v>547</v>
      </c>
      <c r="W4" s="228"/>
      <c r="X4" s="228" t="s">
        <v>543</v>
      </c>
      <c r="Y4" s="227"/>
      <c r="Z4" s="228" t="s">
        <v>543</v>
      </c>
      <c r="AA4" s="239"/>
      <c r="AB4" s="234" t="s">
        <v>548</v>
      </c>
      <c r="AC4" s="228"/>
      <c r="AD4" s="232" t="s">
        <v>543</v>
      </c>
      <c r="AE4" s="228"/>
    </row>
    <row r="5" spans="1:31" ht="12.75" customHeight="1">
      <c r="A5" s="84"/>
      <c r="B5" s="89" t="s">
        <v>84</v>
      </c>
      <c r="C5" s="78" t="s">
        <v>15</v>
      </c>
      <c r="D5" s="40" t="s">
        <v>84</v>
      </c>
      <c r="E5" s="78" t="s">
        <v>15</v>
      </c>
      <c r="F5" s="40" t="s">
        <v>84</v>
      </c>
      <c r="G5" s="78" t="s">
        <v>15</v>
      </c>
      <c r="H5" s="40" t="s">
        <v>84</v>
      </c>
      <c r="I5" s="435" t="s">
        <v>15</v>
      </c>
      <c r="J5" s="40" t="s">
        <v>84</v>
      </c>
      <c r="K5" s="40" t="s">
        <v>15</v>
      </c>
      <c r="L5" s="40" t="s">
        <v>84</v>
      </c>
      <c r="M5" s="40" t="s">
        <v>15</v>
      </c>
      <c r="N5" s="40" t="s">
        <v>84</v>
      </c>
      <c r="O5" s="78" t="s">
        <v>15</v>
      </c>
      <c r="P5" s="40" t="s">
        <v>84</v>
      </c>
      <c r="Q5" s="78" t="s">
        <v>15</v>
      </c>
      <c r="R5" s="40" t="s">
        <v>84</v>
      </c>
      <c r="S5" s="78" t="s">
        <v>15</v>
      </c>
      <c r="T5" s="40" t="s">
        <v>84</v>
      </c>
      <c r="U5" s="78" t="s">
        <v>15</v>
      </c>
      <c r="V5" s="40" t="s">
        <v>84</v>
      </c>
      <c r="W5" s="89" t="s">
        <v>15</v>
      </c>
      <c r="X5" s="40" t="s">
        <v>84</v>
      </c>
      <c r="Y5" s="40" t="s">
        <v>15</v>
      </c>
      <c r="Z5" s="40" t="s">
        <v>84</v>
      </c>
      <c r="AA5" s="78" t="s">
        <v>15</v>
      </c>
      <c r="AB5" s="40" t="s">
        <v>84</v>
      </c>
      <c r="AC5" s="89" t="s">
        <v>15</v>
      </c>
      <c r="AD5" s="40" t="s">
        <v>84</v>
      </c>
      <c r="AE5" s="89" t="s">
        <v>15</v>
      </c>
    </row>
    <row r="6" spans="1:31" ht="12.75" customHeight="1">
      <c r="A6" s="407" t="s">
        <v>86</v>
      </c>
      <c r="B6" s="30"/>
      <c r="D6" s="36"/>
      <c r="F6" s="36"/>
      <c r="H6" s="36"/>
      <c r="I6" s="431"/>
      <c r="J6" s="36"/>
      <c r="K6" s="36"/>
      <c r="L6" s="36"/>
      <c r="N6" s="408"/>
      <c r="P6" s="36"/>
      <c r="R6" s="36"/>
      <c r="T6" s="36"/>
      <c r="V6" s="36"/>
      <c r="X6" s="36"/>
      <c r="Z6" s="36"/>
      <c r="AB6" s="36"/>
      <c r="AD6" s="36"/>
    </row>
    <row r="7" spans="1:31" ht="12.75" customHeight="1">
      <c r="A7" s="407" t="s">
        <v>178</v>
      </c>
      <c r="B7" s="36">
        <f t="shared" ref="B7:B12" si="0">D7+F7+H7+J7+L7+N7+P7+R7+T7+V7+X7+Z7+AB7+AD7</f>
        <v>11474.39810149</v>
      </c>
      <c r="C7" s="37">
        <f t="shared" ref="C7:C69" si="1">B7/B$12*100</f>
        <v>96.375023572553957</v>
      </c>
      <c r="D7" s="408">
        <f>D74</f>
        <v>1607.4869999999999</v>
      </c>
      <c r="E7" s="37">
        <f t="shared" ref="E7:E12" si="2">D7/D$12*100</f>
        <v>97.465571486345311</v>
      </c>
      <c r="F7" s="36"/>
      <c r="G7" s="37">
        <f>F7/F$12*100</f>
        <v>0</v>
      </c>
      <c r="H7" s="408">
        <f>H74</f>
        <v>11.076999999999998</v>
      </c>
      <c r="I7" s="37">
        <f t="shared" ref="I7:I12" si="3">H7/H$12*100</f>
        <v>101.02143182854537</v>
      </c>
      <c r="J7" s="36"/>
      <c r="K7" s="37">
        <f>J7/J$12*100</f>
        <v>0</v>
      </c>
      <c r="L7" s="356">
        <f>L74</f>
        <v>4312.6513858500002</v>
      </c>
      <c r="M7" s="37">
        <f t="shared" ref="M7:M12" si="4">L7/L$12*100</f>
        <v>98.183355237902475</v>
      </c>
      <c r="N7" s="408">
        <f>N74</f>
        <v>0.13700000000000001</v>
      </c>
      <c r="O7" s="37">
        <f t="shared" ref="O7:O12" si="5">N7/N$12*100</f>
        <v>100</v>
      </c>
      <c r="P7" s="408">
        <f>P74</f>
        <v>419.84</v>
      </c>
      <c r="Q7" s="37">
        <f t="shared" ref="Q7:Q12" si="6">P7/P$12*100</f>
        <v>100</v>
      </c>
      <c r="R7" s="36">
        <v>679.322</v>
      </c>
      <c r="S7" s="37">
        <f t="shared" ref="S7:S12" si="7">R7/R$12*100</f>
        <v>95.298898900584021</v>
      </c>
      <c r="T7" s="408">
        <f>T74</f>
        <v>762.2</v>
      </c>
      <c r="U7" s="37">
        <f t="shared" ref="U7:U12" si="8">T7/T$12*100</f>
        <v>96.972010178117046</v>
      </c>
      <c r="V7" s="408">
        <f>V74</f>
        <v>360.93279563999999</v>
      </c>
      <c r="W7" s="37">
        <f t="shared" ref="W7:W12" si="9">V7/V$12*100</f>
        <v>95.181963544690547</v>
      </c>
      <c r="X7" s="36">
        <v>375.6</v>
      </c>
      <c r="Y7" s="37">
        <f t="shared" ref="Y7:Y12" si="10">X7/X$12*100</f>
        <v>96.381832178598941</v>
      </c>
      <c r="Z7" s="408">
        <f>Z74</f>
        <v>857.72400000000016</v>
      </c>
      <c r="AA7" s="37">
        <f t="shared" ref="AA7:AA12" si="11">Z7/Z$12*100</f>
        <v>86.613328809410589</v>
      </c>
      <c r="AB7" s="408">
        <f>AB74</f>
        <v>1341.0260000000005</v>
      </c>
      <c r="AC7" s="37">
        <f t="shared" ref="AC7:AC12" si="12">AB7/AB$12*100</f>
        <v>96.806948597301016</v>
      </c>
      <c r="AD7" s="378">
        <f>AD74</f>
        <v>746.40092000000004</v>
      </c>
      <c r="AE7" s="37">
        <f t="shared" ref="AE7:AE12" si="13">AD7/AD$12*100</f>
        <v>94.477918180221238</v>
      </c>
    </row>
    <row r="8" spans="1:31" ht="12.75" customHeight="1">
      <c r="A8" s="437" t="s">
        <v>179</v>
      </c>
      <c r="B8" s="36">
        <f t="shared" si="0"/>
        <v>420.69849438</v>
      </c>
      <c r="C8" s="37">
        <f t="shared" si="1"/>
        <v>3.5335036273097002</v>
      </c>
      <c r="D8" s="408">
        <v>41.8</v>
      </c>
      <c r="E8" s="37">
        <f t="shared" si="2"/>
        <v>2.5344285136546887</v>
      </c>
      <c r="F8" s="36"/>
      <c r="G8" s="37">
        <f>F8/F$12*100</f>
        <v>0</v>
      </c>
      <c r="H8" s="408">
        <v>-0.112</v>
      </c>
      <c r="I8" s="37">
        <f t="shared" si="3"/>
        <v>-1.0214318285453718</v>
      </c>
      <c r="J8" s="36"/>
      <c r="K8" s="37">
        <f>J8/J$12*100</f>
        <v>0</v>
      </c>
      <c r="L8" s="356">
        <f>79795149.92/1000000</f>
        <v>79.79514992</v>
      </c>
      <c r="M8" s="37">
        <f t="shared" si="4"/>
        <v>1.8166447620975275</v>
      </c>
      <c r="N8" s="408">
        <v>0</v>
      </c>
      <c r="O8" s="37">
        <f t="shared" si="5"/>
        <v>0</v>
      </c>
      <c r="P8" s="408">
        <v>0</v>
      </c>
      <c r="Q8" s="37">
        <f t="shared" si="6"/>
        <v>0</v>
      </c>
      <c r="R8" s="36">
        <v>33.511000000000003</v>
      </c>
      <c r="S8" s="37">
        <f t="shared" si="7"/>
        <v>4.7011010994159923</v>
      </c>
      <c r="T8" s="408">
        <v>23.8</v>
      </c>
      <c r="U8" s="37">
        <f t="shared" si="8"/>
        <v>3.0279898218829517</v>
      </c>
      <c r="V8" s="408">
        <v>15.955415459999998</v>
      </c>
      <c r="W8" s="37">
        <f t="shared" si="9"/>
        <v>4.2076192327195852</v>
      </c>
      <c r="X8" s="36">
        <v>5.3</v>
      </c>
      <c r="Y8" s="37">
        <f t="shared" si="10"/>
        <v>1.3600205286117526</v>
      </c>
      <c r="Z8" s="408">
        <v>132.791</v>
      </c>
      <c r="AA8" s="37">
        <f t="shared" si="11"/>
        <v>13.409290804420113</v>
      </c>
      <c r="AB8" s="408">
        <v>44.231999999999999</v>
      </c>
      <c r="AC8" s="37">
        <f t="shared" si="12"/>
        <v>3.1930514026989902</v>
      </c>
      <c r="AD8" s="378">
        <v>43.625928999999999</v>
      </c>
      <c r="AE8" s="37">
        <f t="shared" si="13"/>
        <v>5.5220818197787596</v>
      </c>
    </row>
    <row r="9" spans="1:31" ht="12.75" customHeight="1">
      <c r="A9" s="438" t="s">
        <v>180</v>
      </c>
      <c r="B9" s="36">
        <f t="shared" si="0"/>
        <v>2.0907199999999997</v>
      </c>
      <c r="C9" s="37">
        <f t="shared" si="1"/>
        <v>1.756024041535087E-2</v>
      </c>
      <c r="D9" s="408">
        <v>0</v>
      </c>
      <c r="E9" s="37">
        <f t="shared" si="2"/>
        <v>0</v>
      </c>
      <c r="F9" s="36"/>
      <c r="G9" s="37">
        <f>F9/F$12*100</f>
        <v>0</v>
      </c>
      <c r="H9" s="408">
        <v>0</v>
      </c>
      <c r="I9" s="37">
        <f t="shared" si="3"/>
        <v>0</v>
      </c>
      <c r="J9" s="36"/>
      <c r="K9" s="37">
        <f>J9/J$12*100</f>
        <v>0</v>
      </c>
      <c r="L9" s="356">
        <v>0</v>
      </c>
      <c r="M9" s="37">
        <f t="shared" si="4"/>
        <v>0</v>
      </c>
      <c r="N9" s="408">
        <v>0</v>
      </c>
      <c r="O9" s="37">
        <f t="shared" si="5"/>
        <v>0</v>
      </c>
      <c r="P9" s="408">
        <v>0</v>
      </c>
      <c r="Q9" s="37">
        <f t="shared" si="6"/>
        <v>0</v>
      </c>
      <c r="R9" s="36"/>
      <c r="S9" s="37">
        <f t="shared" si="7"/>
        <v>0</v>
      </c>
      <c r="T9" s="408">
        <v>0</v>
      </c>
      <c r="U9" s="37">
        <f t="shared" si="8"/>
        <v>0</v>
      </c>
      <c r="V9" s="408">
        <v>2.3147199999999999</v>
      </c>
      <c r="W9" s="37">
        <f t="shared" si="9"/>
        <v>0.61041722258987041</v>
      </c>
      <c r="X9" s="36">
        <v>0</v>
      </c>
      <c r="Y9" s="37">
        <f t="shared" si="10"/>
        <v>0</v>
      </c>
      <c r="Z9" s="408">
        <v>-0.224</v>
      </c>
      <c r="AA9" s="37">
        <f t="shared" si="11"/>
        <v>-2.2619613830682093E-2</v>
      </c>
      <c r="AB9" s="408">
        <v>0</v>
      </c>
      <c r="AC9" s="37">
        <f t="shared" si="12"/>
        <v>0</v>
      </c>
      <c r="AD9" s="378">
        <v>0</v>
      </c>
      <c r="AE9" s="37">
        <f t="shared" si="13"/>
        <v>0</v>
      </c>
    </row>
    <row r="10" spans="1:31" ht="12.75" customHeight="1">
      <c r="A10" s="438" t="s">
        <v>181</v>
      </c>
      <c r="B10" s="36">
        <f t="shared" si="0"/>
        <v>0</v>
      </c>
      <c r="C10" s="37">
        <f t="shared" si="1"/>
        <v>0</v>
      </c>
      <c r="D10" s="408">
        <v>0</v>
      </c>
      <c r="E10" s="37">
        <f t="shared" si="2"/>
        <v>0</v>
      </c>
      <c r="F10" s="36"/>
      <c r="G10" s="37">
        <f>F10/F$12*100</f>
        <v>0</v>
      </c>
      <c r="H10" s="408">
        <v>0</v>
      </c>
      <c r="I10" s="37">
        <f t="shared" si="3"/>
        <v>0</v>
      </c>
      <c r="J10" s="36"/>
      <c r="K10" s="37">
        <f>J10/J$12*100</f>
        <v>0</v>
      </c>
      <c r="L10" s="356">
        <v>0</v>
      </c>
      <c r="M10" s="37">
        <f t="shared" si="4"/>
        <v>0</v>
      </c>
      <c r="N10" s="408">
        <v>0</v>
      </c>
      <c r="O10" s="37">
        <f t="shared" si="5"/>
        <v>0</v>
      </c>
      <c r="P10" s="408">
        <v>0</v>
      </c>
      <c r="Q10" s="37">
        <f t="shared" si="6"/>
        <v>0</v>
      </c>
      <c r="R10" s="36"/>
      <c r="S10" s="37">
        <f t="shared" si="7"/>
        <v>0</v>
      </c>
      <c r="T10" s="408">
        <v>0</v>
      </c>
      <c r="U10" s="37">
        <f t="shared" si="8"/>
        <v>0</v>
      </c>
      <c r="V10" s="408">
        <v>0</v>
      </c>
      <c r="W10" s="37">
        <f t="shared" si="9"/>
        <v>0</v>
      </c>
      <c r="X10" s="36">
        <v>0</v>
      </c>
      <c r="Y10" s="37">
        <f t="shared" si="10"/>
        <v>0</v>
      </c>
      <c r="Z10" s="408">
        <v>0</v>
      </c>
      <c r="AA10" s="37">
        <f t="shared" si="11"/>
        <v>0</v>
      </c>
      <c r="AB10" s="408">
        <v>0</v>
      </c>
      <c r="AC10" s="37">
        <f t="shared" si="12"/>
        <v>0</v>
      </c>
      <c r="AD10" s="378">
        <v>0</v>
      </c>
      <c r="AE10" s="37">
        <f t="shared" si="13"/>
        <v>0</v>
      </c>
    </row>
    <row r="11" spans="1:31" ht="12.75" customHeight="1" thickBot="1">
      <c r="A11" s="439" t="s">
        <v>182</v>
      </c>
      <c r="B11" s="36">
        <f t="shared" si="0"/>
        <v>8.8000000000000007</v>
      </c>
      <c r="C11" s="37">
        <f t="shared" si="1"/>
        <v>7.3912391738294794E-2</v>
      </c>
      <c r="D11" s="408">
        <v>0</v>
      </c>
      <c r="E11" s="37">
        <f t="shared" si="2"/>
        <v>0</v>
      </c>
      <c r="F11" s="36"/>
      <c r="G11" s="37">
        <f>F11/F$12*100</f>
        <v>0</v>
      </c>
      <c r="H11" s="408">
        <v>0</v>
      </c>
      <c r="I11" s="37">
        <f t="shared" si="3"/>
        <v>0</v>
      </c>
      <c r="J11" s="36"/>
      <c r="K11" s="37">
        <f>J11/J$12*100</f>
        <v>0</v>
      </c>
      <c r="L11" s="356">
        <v>0</v>
      </c>
      <c r="M11" s="37">
        <f t="shared" si="4"/>
        <v>0</v>
      </c>
      <c r="N11" s="408">
        <v>0</v>
      </c>
      <c r="O11" s="37">
        <f t="shared" si="5"/>
        <v>0</v>
      </c>
      <c r="P11" s="408">
        <v>0</v>
      </c>
      <c r="Q11" s="37">
        <f t="shared" si="6"/>
        <v>0</v>
      </c>
      <c r="R11" s="36"/>
      <c r="S11" s="37">
        <f t="shared" si="7"/>
        <v>0</v>
      </c>
      <c r="T11" s="408">
        <v>0</v>
      </c>
      <c r="U11" s="37">
        <f t="shared" si="8"/>
        <v>0</v>
      </c>
      <c r="V11" s="408">
        <v>0</v>
      </c>
      <c r="W11" s="37">
        <f t="shared" si="9"/>
        <v>0</v>
      </c>
      <c r="X11" s="36">
        <v>8.8000000000000007</v>
      </c>
      <c r="Y11" s="37">
        <f t="shared" si="10"/>
        <v>2.2581472927893254</v>
      </c>
      <c r="Z11" s="408">
        <v>0</v>
      </c>
      <c r="AA11" s="37">
        <f t="shared" si="11"/>
        <v>0</v>
      </c>
      <c r="AB11" s="408">
        <v>0</v>
      </c>
      <c r="AC11" s="37">
        <f t="shared" si="12"/>
        <v>0</v>
      </c>
      <c r="AD11" s="378">
        <v>0</v>
      </c>
      <c r="AE11" s="37">
        <f t="shared" si="13"/>
        <v>0</v>
      </c>
    </row>
    <row r="12" spans="1:31" ht="12.75" customHeight="1" thickBot="1">
      <c r="A12" s="406" t="s">
        <v>2</v>
      </c>
      <c r="B12" s="5">
        <f t="shared" si="0"/>
        <v>11905.987335869999</v>
      </c>
      <c r="C12" s="80">
        <f t="shared" si="1"/>
        <v>100</v>
      </c>
      <c r="D12" s="429">
        <f>SUM(D7:D11)</f>
        <v>1649.2869999999998</v>
      </c>
      <c r="E12" s="80">
        <f t="shared" si="2"/>
        <v>100</v>
      </c>
      <c r="F12" s="5">
        <v>1.0000000000000001E-5</v>
      </c>
      <c r="G12" s="80">
        <v>0</v>
      </c>
      <c r="H12" s="429">
        <f>SUM(H7:H11)</f>
        <v>10.964999999999998</v>
      </c>
      <c r="I12" s="80">
        <f t="shared" si="3"/>
        <v>100</v>
      </c>
      <c r="J12" s="5">
        <v>1.0000000000000001E-5</v>
      </c>
      <c r="K12" s="80">
        <v>0</v>
      </c>
      <c r="L12" s="370">
        <f>SUM(L7:L11)</f>
        <v>4392.4465357700001</v>
      </c>
      <c r="M12" s="80">
        <f t="shared" si="4"/>
        <v>100</v>
      </c>
      <c r="N12" s="429">
        <f>SUM(N7:N11)</f>
        <v>0.13700000000000001</v>
      </c>
      <c r="O12" s="80">
        <f t="shared" si="5"/>
        <v>100</v>
      </c>
      <c r="P12" s="429">
        <f>SUM(P7:P11)</f>
        <v>419.84</v>
      </c>
      <c r="Q12" s="80">
        <f t="shared" si="6"/>
        <v>100</v>
      </c>
      <c r="R12" s="5">
        <v>712.83299999999997</v>
      </c>
      <c r="S12" s="80">
        <f t="shared" si="7"/>
        <v>100</v>
      </c>
      <c r="T12" s="429">
        <f>SUM(T7:T11)</f>
        <v>786</v>
      </c>
      <c r="U12" s="80">
        <f t="shared" si="8"/>
        <v>100</v>
      </c>
      <c r="V12" s="429">
        <f>SUM(V7:V11)</f>
        <v>379.2029311</v>
      </c>
      <c r="W12" s="80">
        <f t="shared" si="9"/>
        <v>100</v>
      </c>
      <c r="X12" s="5">
        <v>389.7</v>
      </c>
      <c r="Y12" s="80">
        <f t="shared" si="10"/>
        <v>100</v>
      </c>
      <c r="Z12" s="429">
        <f>SUM(Z7:Z11)</f>
        <v>990.29100000000005</v>
      </c>
      <c r="AA12" s="80">
        <f t="shared" si="11"/>
        <v>100</v>
      </c>
      <c r="AB12" s="429">
        <f>SUM(AB7:AB11)</f>
        <v>1385.2580000000005</v>
      </c>
      <c r="AC12" s="80">
        <f t="shared" si="12"/>
        <v>100</v>
      </c>
      <c r="AD12" s="379">
        <f>SUM(AD7:AD11)</f>
        <v>790.02684900000008</v>
      </c>
      <c r="AE12" s="80">
        <f t="shared" si="13"/>
        <v>100</v>
      </c>
    </row>
    <row r="13" spans="1:31" ht="12.75" customHeight="1">
      <c r="A13" s="407" t="s">
        <v>183</v>
      </c>
      <c r="D13" s="408"/>
      <c r="F13" s="36"/>
      <c r="H13" s="408"/>
      <c r="I13" s="37"/>
      <c r="J13" s="36"/>
      <c r="L13" s="356"/>
      <c r="M13" s="37"/>
      <c r="N13" s="408"/>
      <c r="P13" s="408"/>
      <c r="R13" s="36"/>
      <c r="T13" s="408"/>
      <c r="V13" s="408"/>
      <c r="W13" s="37"/>
      <c r="X13" s="36"/>
      <c r="Y13" s="37"/>
      <c r="Z13" s="408"/>
      <c r="AB13" s="408"/>
      <c r="AC13" s="37"/>
      <c r="AD13" s="378"/>
      <c r="AE13" s="37"/>
    </row>
    <row r="14" spans="1:31" ht="12.75" customHeight="1">
      <c r="A14" s="408" t="s">
        <v>184</v>
      </c>
      <c r="B14" s="36">
        <f t="shared" ref="B14:B77" si="14">D14+F14+H14+J14+L14+N14+P14+R14+T14+V14+X14+Z14+AB14+AD14</f>
        <v>0</v>
      </c>
      <c r="C14" s="37">
        <f t="shared" si="1"/>
        <v>0</v>
      </c>
      <c r="D14" s="408"/>
      <c r="E14" s="37">
        <f t="shared" ref="E14:E77" si="15">D14/D$12*100</f>
        <v>0</v>
      </c>
      <c r="F14" s="36"/>
      <c r="G14" s="37">
        <f t="shared" ref="G14:G77" si="16">F14/F$12*100</f>
        <v>0</v>
      </c>
      <c r="H14" s="408">
        <v>0</v>
      </c>
      <c r="I14" s="37">
        <f t="shared" ref="I14:I45" si="17">H14/H$12*100</f>
        <v>0</v>
      </c>
      <c r="J14" s="36"/>
      <c r="K14" s="37">
        <f t="shared" ref="K14:K77" si="18">J14/J$12*100</f>
        <v>0</v>
      </c>
      <c r="L14" s="356">
        <v>0</v>
      </c>
      <c r="M14" s="37">
        <f t="shared" ref="M14:M77" si="19">L14/L$12*100</f>
        <v>0</v>
      </c>
      <c r="N14" s="408"/>
      <c r="O14" s="37">
        <f t="shared" ref="O14:O77" si="20">N14/N$12*100</f>
        <v>0</v>
      </c>
      <c r="P14" s="408"/>
      <c r="Q14" s="37">
        <f t="shared" ref="Q14:Q77" si="21">P14/P$12*100</f>
        <v>0</v>
      </c>
      <c r="R14" s="36"/>
      <c r="S14" s="37">
        <f t="shared" ref="S14:S77" si="22">R14/R$12*100</f>
        <v>0</v>
      </c>
      <c r="T14" s="408"/>
      <c r="U14" s="37">
        <f t="shared" ref="U14:U77" si="23">T14/T$12*100</f>
        <v>0</v>
      </c>
      <c r="V14" s="408">
        <v>0</v>
      </c>
      <c r="W14" s="37">
        <f t="shared" ref="W14:W77" si="24">V14/V$12*100</f>
        <v>0</v>
      </c>
      <c r="X14" s="36">
        <v>0</v>
      </c>
      <c r="Y14" s="37">
        <f t="shared" ref="Y14:Y77" si="25">X14/X$12*100</f>
        <v>0</v>
      </c>
      <c r="Z14" s="408"/>
      <c r="AA14" s="37">
        <f t="shared" ref="AA14:AA77" si="26">Z14/Z$12*100</f>
        <v>0</v>
      </c>
      <c r="AB14" s="408"/>
      <c r="AC14" s="37">
        <f t="shared" ref="AC14:AC77" si="27">AB14/AB$12*100</f>
        <v>0</v>
      </c>
      <c r="AD14" s="378">
        <v>0</v>
      </c>
      <c r="AE14" s="37">
        <f t="shared" ref="AE14:AE77" si="28">AD14/AD$12*100</f>
        <v>0</v>
      </c>
    </row>
    <row r="15" spans="1:31" ht="12.75" customHeight="1">
      <c r="A15" s="408" t="s">
        <v>185</v>
      </c>
      <c r="B15" s="36">
        <f t="shared" si="14"/>
        <v>0</v>
      </c>
      <c r="C15" s="37">
        <f t="shared" si="1"/>
        <v>0</v>
      </c>
      <c r="D15" s="408"/>
      <c r="E15" s="37">
        <f t="shared" si="15"/>
        <v>0</v>
      </c>
      <c r="F15" s="36"/>
      <c r="G15" s="37">
        <f t="shared" si="16"/>
        <v>0</v>
      </c>
      <c r="H15" s="408">
        <v>0</v>
      </c>
      <c r="I15" s="37">
        <f t="shared" si="17"/>
        <v>0</v>
      </c>
      <c r="J15" s="36"/>
      <c r="K15" s="37">
        <f t="shared" si="18"/>
        <v>0</v>
      </c>
      <c r="L15" s="356">
        <v>0</v>
      </c>
      <c r="M15" s="37">
        <f t="shared" si="19"/>
        <v>0</v>
      </c>
      <c r="N15" s="408"/>
      <c r="O15" s="37">
        <f t="shared" si="20"/>
        <v>0</v>
      </c>
      <c r="P15" s="408"/>
      <c r="Q15" s="37">
        <f t="shared" si="21"/>
        <v>0</v>
      </c>
      <c r="R15" s="36"/>
      <c r="S15" s="37">
        <f t="shared" si="22"/>
        <v>0</v>
      </c>
      <c r="T15" s="408"/>
      <c r="U15" s="37">
        <f t="shared" si="23"/>
        <v>0</v>
      </c>
      <c r="V15" s="408">
        <v>0</v>
      </c>
      <c r="W15" s="37">
        <f t="shared" si="24"/>
        <v>0</v>
      </c>
      <c r="X15" s="36">
        <v>0</v>
      </c>
      <c r="Y15" s="37">
        <f t="shared" si="25"/>
        <v>0</v>
      </c>
      <c r="Z15" s="408"/>
      <c r="AA15" s="37">
        <f t="shared" si="26"/>
        <v>0</v>
      </c>
      <c r="AB15" s="408"/>
      <c r="AC15" s="37">
        <f t="shared" si="27"/>
        <v>0</v>
      </c>
      <c r="AD15" s="378">
        <v>0</v>
      </c>
      <c r="AE15" s="37">
        <f t="shared" si="28"/>
        <v>0</v>
      </c>
    </row>
    <row r="16" spans="1:31" ht="12.75" customHeight="1">
      <c r="A16" s="408" t="s">
        <v>186</v>
      </c>
      <c r="B16" s="36">
        <f t="shared" si="14"/>
        <v>0</v>
      </c>
      <c r="C16" s="37">
        <f t="shared" si="1"/>
        <v>0</v>
      </c>
      <c r="D16" s="408"/>
      <c r="E16" s="37">
        <f t="shared" si="15"/>
        <v>0</v>
      </c>
      <c r="F16" s="36"/>
      <c r="G16" s="37">
        <f t="shared" si="16"/>
        <v>0</v>
      </c>
      <c r="H16" s="408">
        <v>0</v>
      </c>
      <c r="I16" s="37">
        <f t="shared" si="17"/>
        <v>0</v>
      </c>
      <c r="J16" s="36"/>
      <c r="K16" s="37">
        <f t="shared" si="18"/>
        <v>0</v>
      </c>
      <c r="L16" s="356">
        <v>0</v>
      </c>
      <c r="M16" s="37">
        <f t="shared" si="19"/>
        <v>0</v>
      </c>
      <c r="N16" s="408"/>
      <c r="O16" s="37">
        <f t="shared" si="20"/>
        <v>0</v>
      </c>
      <c r="P16" s="408"/>
      <c r="Q16" s="37">
        <f t="shared" si="21"/>
        <v>0</v>
      </c>
      <c r="R16" s="36"/>
      <c r="S16" s="37">
        <f t="shared" si="22"/>
        <v>0</v>
      </c>
      <c r="T16" s="408"/>
      <c r="U16" s="37">
        <f t="shared" si="23"/>
        <v>0</v>
      </c>
      <c r="V16" s="408">
        <v>0</v>
      </c>
      <c r="W16" s="37">
        <f t="shared" si="24"/>
        <v>0</v>
      </c>
      <c r="X16" s="36">
        <v>0</v>
      </c>
      <c r="Y16" s="37">
        <f t="shared" si="25"/>
        <v>0</v>
      </c>
      <c r="Z16" s="408"/>
      <c r="AA16" s="37">
        <f t="shared" si="26"/>
        <v>0</v>
      </c>
      <c r="AB16" s="408"/>
      <c r="AC16" s="37">
        <f t="shared" si="27"/>
        <v>0</v>
      </c>
      <c r="AD16" s="378">
        <v>0</v>
      </c>
      <c r="AE16" s="37">
        <f t="shared" si="28"/>
        <v>0</v>
      </c>
    </row>
    <row r="17" spans="1:31" ht="12.75" customHeight="1">
      <c r="A17" s="408" t="s">
        <v>187</v>
      </c>
      <c r="B17" s="36">
        <f t="shared" si="14"/>
        <v>27.26</v>
      </c>
      <c r="C17" s="37">
        <f t="shared" si="1"/>
        <v>0.22896043168021771</v>
      </c>
      <c r="D17" s="408"/>
      <c r="E17" s="37">
        <f t="shared" si="15"/>
        <v>0</v>
      </c>
      <c r="F17" s="36"/>
      <c r="G17" s="37">
        <f t="shared" si="16"/>
        <v>0</v>
      </c>
      <c r="H17" s="408">
        <v>0</v>
      </c>
      <c r="I17" s="37">
        <f t="shared" si="17"/>
        <v>0</v>
      </c>
      <c r="J17" s="36"/>
      <c r="K17" s="37">
        <f t="shared" si="18"/>
        <v>0</v>
      </c>
      <c r="L17" s="356">
        <v>0</v>
      </c>
      <c r="M17" s="37">
        <f t="shared" si="19"/>
        <v>0</v>
      </c>
      <c r="N17" s="408"/>
      <c r="O17" s="37">
        <f t="shared" si="20"/>
        <v>0</v>
      </c>
      <c r="P17" s="408"/>
      <c r="Q17" s="37">
        <f t="shared" si="21"/>
        <v>0</v>
      </c>
      <c r="R17" s="36"/>
      <c r="S17" s="37">
        <f t="shared" si="22"/>
        <v>0</v>
      </c>
      <c r="T17" s="408"/>
      <c r="U17" s="37">
        <f t="shared" si="23"/>
        <v>0</v>
      </c>
      <c r="V17" s="408">
        <v>0</v>
      </c>
      <c r="W17" s="37">
        <f t="shared" si="24"/>
        <v>0</v>
      </c>
      <c r="X17" s="36">
        <v>0</v>
      </c>
      <c r="Y17" s="37">
        <f t="shared" si="25"/>
        <v>0</v>
      </c>
      <c r="Z17" s="408">
        <v>27.26</v>
      </c>
      <c r="AA17" s="37">
        <f t="shared" si="26"/>
        <v>2.7527262188589008</v>
      </c>
      <c r="AB17" s="408"/>
      <c r="AC17" s="37">
        <f t="shared" si="27"/>
        <v>0</v>
      </c>
      <c r="AD17" s="378">
        <v>0</v>
      </c>
      <c r="AE17" s="37">
        <f t="shared" si="28"/>
        <v>0</v>
      </c>
    </row>
    <row r="18" spans="1:31" ht="12.75" customHeight="1">
      <c r="A18" s="408" t="s">
        <v>188</v>
      </c>
      <c r="B18" s="36">
        <f t="shared" si="14"/>
        <v>32.530999999999999</v>
      </c>
      <c r="C18" s="37">
        <f t="shared" si="1"/>
        <v>0.27323227450437132</v>
      </c>
      <c r="D18" s="408"/>
      <c r="E18" s="37">
        <f t="shared" si="15"/>
        <v>0</v>
      </c>
      <c r="F18" s="36"/>
      <c r="G18" s="37">
        <f t="shared" si="16"/>
        <v>0</v>
      </c>
      <c r="H18" s="408">
        <v>0</v>
      </c>
      <c r="I18" s="37">
        <f t="shared" si="17"/>
        <v>0</v>
      </c>
      <c r="J18" s="36"/>
      <c r="K18" s="37">
        <f t="shared" si="18"/>
        <v>0</v>
      </c>
      <c r="L18" s="356">
        <v>0</v>
      </c>
      <c r="M18" s="37">
        <f t="shared" si="19"/>
        <v>0</v>
      </c>
      <c r="N18" s="408"/>
      <c r="O18" s="37">
        <f t="shared" si="20"/>
        <v>0</v>
      </c>
      <c r="P18" s="408"/>
      <c r="Q18" s="37">
        <f t="shared" si="21"/>
        <v>0</v>
      </c>
      <c r="R18" s="36">
        <v>26.864000000000001</v>
      </c>
      <c r="S18" s="37">
        <f t="shared" si="22"/>
        <v>3.7686246287699925</v>
      </c>
      <c r="T18" s="408"/>
      <c r="U18" s="37">
        <f t="shared" si="23"/>
        <v>0</v>
      </c>
      <c r="V18" s="408">
        <v>0</v>
      </c>
      <c r="W18" s="37">
        <f t="shared" si="24"/>
        <v>0</v>
      </c>
      <c r="X18" s="36">
        <v>0</v>
      </c>
      <c r="Y18" s="37">
        <f t="shared" si="25"/>
        <v>0</v>
      </c>
      <c r="Z18" s="408"/>
      <c r="AA18" s="37">
        <f t="shared" si="26"/>
        <v>0</v>
      </c>
      <c r="AB18" s="408">
        <v>0.56699999999999995</v>
      </c>
      <c r="AC18" s="37">
        <f t="shared" si="27"/>
        <v>4.0931003466502247E-2</v>
      </c>
      <c r="AD18" s="378">
        <v>5.0999999999999996</v>
      </c>
      <c r="AE18" s="37">
        <f t="shared" si="28"/>
        <v>0.64554768062066192</v>
      </c>
    </row>
    <row r="19" spans="1:31" ht="12.75" customHeight="1" thickBot="1">
      <c r="A19" s="408" t="s">
        <v>189</v>
      </c>
      <c r="B19" s="36">
        <f t="shared" si="14"/>
        <v>0</v>
      </c>
      <c r="C19" s="37">
        <f t="shared" si="1"/>
        <v>0</v>
      </c>
      <c r="D19" s="408"/>
      <c r="E19" s="37">
        <f t="shared" si="15"/>
        <v>0</v>
      </c>
      <c r="F19" s="36"/>
      <c r="G19" s="37">
        <f t="shared" si="16"/>
        <v>0</v>
      </c>
      <c r="H19" s="408">
        <v>0</v>
      </c>
      <c r="I19" s="37">
        <f t="shared" si="17"/>
        <v>0</v>
      </c>
      <c r="J19" s="36"/>
      <c r="K19" s="37">
        <f t="shared" si="18"/>
        <v>0</v>
      </c>
      <c r="L19" s="356">
        <v>0</v>
      </c>
      <c r="M19" s="37">
        <f t="shared" si="19"/>
        <v>0</v>
      </c>
      <c r="N19" s="408"/>
      <c r="O19" s="37">
        <f t="shared" si="20"/>
        <v>0</v>
      </c>
      <c r="P19" s="408"/>
      <c r="Q19" s="37">
        <f t="shared" si="21"/>
        <v>0</v>
      </c>
      <c r="R19" s="36"/>
      <c r="S19" s="37">
        <f t="shared" si="22"/>
        <v>0</v>
      </c>
      <c r="T19" s="408"/>
      <c r="U19" s="37">
        <f t="shared" si="23"/>
        <v>0</v>
      </c>
      <c r="V19" s="408">
        <v>0</v>
      </c>
      <c r="W19" s="37">
        <f t="shared" si="24"/>
        <v>0</v>
      </c>
      <c r="X19" s="36">
        <v>0</v>
      </c>
      <c r="Y19" s="37">
        <f t="shared" si="25"/>
        <v>0</v>
      </c>
      <c r="Z19" s="408"/>
      <c r="AA19" s="37">
        <f t="shared" si="26"/>
        <v>0</v>
      </c>
      <c r="AB19" s="408"/>
      <c r="AC19" s="37">
        <f t="shared" si="27"/>
        <v>0</v>
      </c>
      <c r="AD19" s="378">
        <v>0</v>
      </c>
      <c r="AE19" s="37">
        <f t="shared" si="28"/>
        <v>0</v>
      </c>
    </row>
    <row r="20" spans="1:31" ht="12.75" customHeight="1" thickBot="1">
      <c r="A20" s="69" t="s">
        <v>190</v>
      </c>
      <c r="B20" s="5">
        <f t="shared" si="14"/>
        <v>59.791000000000004</v>
      </c>
      <c r="C20" s="80">
        <f t="shared" si="1"/>
        <v>0.502192706184589</v>
      </c>
      <c r="D20" s="429">
        <f>SUM(D14:D19)</f>
        <v>0</v>
      </c>
      <c r="E20" s="80">
        <f t="shared" si="15"/>
        <v>0</v>
      </c>
      <c r="F20" s="5">
        <f>SUM(F14:F19)</f>
        <v>0</v>
      </c>
      <c r="G20" s="80">
        <f t="shared" si="16"/>
        <v>0</v>
      </c>
      <c r="H20" s="429">
        <f>SUM(H14:H19)</f>
        <v>0</v>
      </c>
      <c r="I20" s="80">
        <f t="shared" si="17"/>
        <v>0</v>
      </c>
      <c r="J20" s="5">
        <f>SUM(J14:J19)</f>
        <v>0</v>
      </c>
      <c r="K20" s="80">
        <f t="shared" si="18"/>
        <v>0</v>
      </c>
      <c r="L20" s="370">
        <f>SUM(L14:L19)</f>
        <v>0</v>
      </c>
      <c r="M20" s="80">
        <f t="shared" si="19"/>
        <v>0</v>
      </c>
      <c r="N20" s="429">
        <f>SUM(N14:N19)</f>
        <v>0</v>
      </c>
      <c r="O20" s="80">
        <f t="shared" si="20"/>
        <v>0</v>
      </c>
      <c r="P20" s="429">
        <f>SUM(P14:P19)</f>
        <v>0</v>
      </c>
      <c r="Q20" s="80">
        <f t="shared" si="21"/>
        <v>0</v>
      </c>
      <c r="R20" s="5">
        <v>26.864000000000001</v>
      </c>
      <c r="S20" s="80">
        <f t="shared" si="22"/>
        <v>3.7686246287699925</v>
      </c>
      <c r="T20" s="429">
        <f>SUM(T14:T19)</f>
        <v>0</v>
      </c>
      <c r="U20" s="80">
        <f t="shared" si="23"/>
        <v>0</v>
      </c>
      <c r="V20" s="429">
        <f>SUM(V14:V19)</f>
        <v>0</v>
      </c>
      <c r="W20" s="80">
        <f t="shared" si="24"/>
        <v>0</v>
      </c>
      <c r="X20" s="5">
        <v>0</v>
      </c>
      <c r="Y20" s="80">
        <f t="shared" si="25"/>
        <v>0</v>
      </c>
      <c r="Z20" s="429">
        <f>SUM(Z14:Z19)</f>
        <v>27.26</v>
      </c>
      <c r="AA20" s="80">
        <f t="shared" si="26"/>
        <v>2.7527262188589008</v>
      </c>
      <c r="AB20" s="429">
        <f>SUM(AB14:AB19)</f>
        <v>0.56699999999999995</v>
      </c>
      <c r="AC20" s="80">
        <f t="shared" si="27"/>
        <v>4.0931003466502247E-2</v>
      </c>
      <c r="AD20" s="379">
        <f>SUM(AD14:AD19)</f>
        <v>5.0999999999999996</v>
      </c>
      <c r="AE20" s="80">
        <f t="shared" si="28"/>
        <v>0.64554768062066192</v>
      </c>
    </row>
    <row r="21" spans="1:31" ht="12.75" customHeight="1">
      <c r="A21" s="408" t="s">
        <v>108</v>
      </c>
      <c r="B21" s="36">
        <f t="shared" si="14"/>
        <v>74.707999999999998</v>
      </c>
      <c r="C21" s="37">
        <f t="shared" si="1"/>
        <v>0.62748260931642352</v>
      </c>
      <c r="D21" s="408"/>
      <c r="E21" s="37">
        <f t="shared" si="15"/>
        <v>0</v>
      </c>
      <c r="F21" s="36"/>
      <c r="G21" s="37">
        <f t="shared" si="16"/>
        <v>0</v>
      </c>
      <c r="H21" s="408">
        <v>0</v>
      </c>
      <c r="I21" s="37">
        <f t="shared" si="17"/>
        <v>0</v>
      </c>
      <c r="J21" s="36"/>
      <c r="K21" s="37">
        <f t="shared" si="18"/>
        <v>0</v>
      </c>
      <c r="L21" s="356">
        <v>0</v>
      </c>
      <c r="M21" s="37">
        <f t="shared" si="19"/>
        <v>0</v>
      </c>
      <c r="N21" s="408"/>
      <c r="O21" s="37">
        <f t="shared" si="20"/>
        <v>0</v>
      </c>
      <c r="P21" s="408"/>
      <c r="Q21" s="37">
        <f t="shared" si="21"/>
        <v>0</v>
      </c>
      <c r="R21" s="36"/>
      <c r="S21" s="37">
        <f t="shared" si="22"/>
        <v>0</v>
      </c>
      <c r="T21" s="408">
        <v>33.5</v>
      </c>
      <c r="U21" s="37">
        <f t="shared" si="23"/>
        <v>4.2620865139949107</v>
      </c>
      <c r="V21" s="408">
        <v>0</v>
      </c>
      <c r="W21" s="37">
        <f t="shared" si="24"/>
        <v>0</v>
      </c>
      <c r="X21" s="36">
        <v>0</v>
      </c>
      <c r="Y21" s="37">
        <f t="shared" si="25"/>
        <v>0</v>
      </c>
      <c r="Z21" s="408">
        <v>15.824999999999999</v>
      </c>
      <c r="AA21" s="37">
        <f t="shared" si="26"/>
        <v>1.5980151288863573</v>
      </c>
      <c r="AB21" s="408">
        <v>25.382999999999999</v>
      </c>
      <c r="AC21" s="37">
        <f t="shared" si="27"/>
        <v>1.8323662451326748</v>
      </c>
      <c r="AD21" s="378">
        <v>0</v>
      </c>
      <c r="AE21" s="37">
        <f t="shared" si="28"/>
        <v>0</v>
      </c>
    </row>
    <row r="22" spans="1:31" ht="12.75" customHeight="1">
      <c r="A22" s="408" t="s">
        <v>110</v>
      </c>
      <c r="B22" s="36">
        <f t="shared" si="14"/>
        <v>363.9389425</v>
      </c>
      <c r="C22" s="37">
        <f t="shared" si="1"/>
        <v>3.0567724644182661</v>
      </c>
      <c r="D22" s="408"/>
      <c r="E22" s="37">
        <f t="shared" si="15"/>
        <v>0</v>
      </c>
      <c r="F22" s="36"/>
      <c r="G22" s="37">
        <f t="shared" si="16"/>
        <v>0</v>
      </c>
      <c r="H22" s="408">
        <v>0.64</v>
      </c>
      <c r="I22" s="37">
        <f t="shared" si="17"/>
        <v>5.8367533059735539</v>
      </c>
      <c r="J22" s="36"/>
      <c r="K22" s="37">
        <f t="shared" si="18"/>
        <v>0</v>
      </c>
      <c r="L22" s="356">
        <f>314051025/1000000</f>
        <v>314.05102499999998</v>
      </c>
      <c r="M22" s="37">
        <f t="shared" si="19"/>
        <v>7.1497973269001109</v>
      </c>
      <c r="N22" s="408"/>
      <c r="O22" s="37">
        <f t="shared" si="20"/>
        <v>0</v>
      </c>
      <c r="P22" s="408"/>
      <c r="Q22" s="37">
        <f t="shared" si="21"/>
        <v>0</v>
      </c>
      <c r="R22" s="36"/>
      <c r="S22" s="37">
        <f t="shared" si="22"/>
        <v>0</v>
      </c>
      <c r="T22" s="408">
        <v>8.8000000000000007</v>
      </c>
      <c r="U22" s="37">
        <f t="shared" si="23"/>
        <v>1.1195928753180662</v>
      </c>
      <c r="V22" s="408">
        <v>12.1404175</v>
      </c>
      <c r="W22" s="37">
        <f t="shared" si="24"/>
        <v>3.201562146363905</v>
      </c>
      <c r="X22" s="36">
        <v>0</v>
      </c>
      <c r="Y22" s="37">
        <f t="shared" si="25"/>
        <v>0</v>
      </c>
      <c r="Z22" s="408"/>
      <c r="AA22" s="37">
        <f t="shared" si="26"/>
        <v>0</v>
      </c>
      <c r="AB22" s="408">
        <v>6.8289999999999997</v>
      </c>
      <c r="AC22" s="37">
        <f t="shared" si="27"/>
        <v>0.49297675956392217</v>
      </c>
      <c r="AD22" s="378">
        <v>21.4785</v>
      </c>
      <c r="AE22" s="37">
        <f t="shared" si="28"/>
        <v>2.7187050702374291</v>
      </c>
    </row>
    <row r="23" spans="1:31" ht="12.75" customHeight="1">
      <c r="A23" s="408" t="s">
        <v>112</v>
      </c>
      <c r="B23" s="36">
        <f t="shared" si="14"/>
        <v>1248.84296279</v>
      </c>
      <c r="C23" s="37">
        <f t="shared" si="1"/>
        <v>10.489201168789451</v>
      </c>
      <c r="D23" s="408">
        <f>20.2+38.09+87.7+2.77</f>
        <v>148.76000000000002</v>
      </c>
      <c r="E23" s="37">
        <f t="shared" si="15"/>
        <v>9.0196551600782655</v>
      </c>
      <c r="F23" s="36"/>
      <c r="G23" s="37">
        <f t="shared" si="16"/>
        <v>0</v>
      </c>
      <c r="H23" s="408">
        <v>1.1200000000000001</v>
      </c>
      <c r="I23" s="37">
        <f t="shared" si="17"/>
        <v>10.21431828545372</v>
      </c>
      <c r="J23" s="36"/>
      <c r="K23" s="37">
        <f t="shared" si="18"/>
        <v>0</v>
      </c>
      <c r="L23" s="356">
        <f>5697214.08/1000000</f>
        <v>5.6972140800000002</v>
      </c>
      <c r="M23" s="37">
        <f t="shared" si="19"/>
        <v>0.12970480195045272</v>
      </c>
      <c r="N23" s="408"/>
      <c r="O23" s="37">
        <f t="shared" si="20"/>
        <v>0</v>
      </c>
      <c r="P23" s="408">
        <f>29.964+67.859+37.682</f>
        <v>135.505</v>
      </c>
      <c r="Q23" s="37">
        <f t="shared" si="21"/>
        <v>32.275390625</v>
      </c>
      <c r="R23" s="36">
        <v>65.031999999999996</v>
      </c>
      <c r="S23" s="37">
        <f t="shared" si="22"/>
        <v>9.1230344274184834</v>
      </c>
      <c r="T23" s="408">
        <v>42</v>
      </c>
      <c r="U23" s="37">
        <f t="shared" si="23"/>
        <v>5.343511450381679</v>
      </c>
      <c r="V23" s="408">
        <v>82.520701709999997</v>
      </c>
      <c r="W23" s="37">
        <f t="shared" si="24"/>
        <v>21.761620214965685</v>
      </c>
      <c r="X23" s="36">
        <v>116</v>
      </c>
      <c r="Y23" s="37">
        <f t="shared" si="25"/>
        <v>29.766487041313834</v>
      </c>
      <c r="Z23" s="408">
        <v>84.298000000000002</v>
      </c>
      <c r="AA23" s="37">
        <f t="shared" si="26"/>
        <v>8.512447351334103</v>
      </c>
      <c r="AB23" s="408">
        <v>430.1</v>
      </c>
      <c r="AC23" s="37">
        <f t="shared" si="27"/>
        <v>31.048367885260355</v>
      </c>
      <c r="AD23" s="378">
        <v>137.810047</v>
      </c>
      <c r="AE23" s="37">
        <f t="shared" si="28"/>
        <v>17.443716903347926</v>
      </c>
    </row>
    <row r="24" spans="1:31" ht="12.75" customHeight="1" thickBot="1">
      <c r="A24" s="408" t="s">
        <v>114</v>
      </c>
      <c r="B24" s="36">
        <f t="shared" si="14"/>
        <v>280.25193700000005</v>
      </c>
      <c r="C24" s="37">
        <f t="shared" si="1"/>
        <v>2.3538739719272632</v>
      </c>
      <c r="D24" s="408">
        <f>84.1+74.7</f>
        <v>158.80000000000001</v>
      </c>
      <c r="E24" s="37">
        <f t="shared" si="15"/>
        <v>9.6284030614441285</v>
      </c>
      <c r="F24" s="36"/>
      <c r="G24" s="37">
        <f t="shared" si="16"/>
        <v>0</v>
      </c>
      <c r="H24" s="408">
        <v>0</v>
      </c>
      <c r="I24" s="37">
        <f t="shared" si="17"/>
        <v>0</v>
      </c>
      <c r="J24" s="36"/>
      <c r="K24" s="37">
        <f t="shared" si="18"/>
        <v>0</v>
      </c>
      <c r="L24" s="356">
        <f>70705187/1000000</f>
        <v>70.705186999999995</v>
      </c>
      <c r="M24" s="37">
        <f t="shared" si="19"/>
        <v>1.609699433429878</v>
      </c>
      <c r="N24" s="408"/>
      <c r="O24" s="37">
        <f t="shared" si="20"/>
        <v>0</v>
      </c>
      <c r="P24" s="408"/>
      <c r="Q24" s="37">
        <f t="shared" si="21"/>
        <v>0</v>
      </c>
      <c r="R24" s="36"/>
      <c r="S24" s="37">
        <f t="shared" si="22"/>
        <v>0</v>
      </c>
      <c r="T24" s="408">
        <v>22.1</v>
      </c>
      <c r="U24" s="37">
        <f t="shared" si="23"/>
        <v>2.8117048346055982</v>
      </c>
      <c r="V24" s="408">
        <v>0</v>
      </c>
      <c r="W24" s="37">
        <f t="shared" si="24"/>
        <v>0</v>
      </c>
      <c r="X24" s="36">
        <v>10.1</v>
      </c>
      <c r="Y24" s="37">
        <f t="shared" si="25"/>
        <v>2.5917372337695666</v>
      </c>
      <c r="Z24" s="408"/>
      <c r="AA24" s="37">
        <f t="shared" si="26"/>
        <v>0</v>
      </c>
      <c r="AB24" s="408">
        <v>1.2729999999999999</v>
      </c>
      <c r="AC24" s="37">
        <f t="shared" si="27"/>
        <v>9.1896238823381604E-2</v>
      </c>
      <c r="AD24" s="378">
        <v>17.27375</v>
      </c>
      <c r="AE24" s="37">
        <f t="shared" si="28"/>
        <v>2.1864763231610116</v>
      </c>
    </row>
    <row r="25" spans="1:31" ht="12.75" customHeight="1" thickBot="1">
      <c r="A25" s="69" t="s">
        <v>191</v>
      </c>
      <c r="B25" s="5">
        <f t="shared" si="14"/>
        <v>1967.74184229</v>
      </c>
      <c r="C25" s="80">
        <f t="shared" si="1"/>
        <v>16.527330214451403</v>
      </c>
      <c r="D25" s="429">
        <f>SUM(D21:D24)</f>
        <v>307.56000000000006</v>
      </c>
      <c r="E25" s="80">
        <f t="shared" si="15"/>
        <v>18.648058221522398</v>
      </c>
      <c r="F25" s="5">
        <f>SUM(F21:F24)</f>
        <v>0</v>
      </c>
      <c r="G25" s="80">
        <f t="shared" si="16"/>
        <v>0</v>
      </c>
      <c r="H25" s="429">
        <f>SUM(H21:H24)</f>
        <v>1.7600000000000002</v>
      </c>
      <c r="I25" s="80">
        <f t="shared" si="17"/>
        <v>16.051071591427274</v>
      </c>
      <c r="J25" s="5">
        <f>SUM(J21:J24)</f>
        <v>0</v>
      </c>
      <c r="K25" s="80">
        <f t="shared" si="18"/>
        <v>0</v>
      </c>
      <c r="L25" s="370">
        <f>SUM(L21:L24)</f>
        <v>390.45342607999999</v>
      </c>
      <c r="M25" s="80">
        <f t="shared" si="19"/>
        <v>8.8892015622804408</v>
      </c>
      <c r="N25" s="429">
        <f>SUM(N21:N24)</f>
        <v>0</v>
      </c>
      <c r="O25" s="80">
        <f t="shared" si="20"/>
        <v>0</v>
      </c>
      <c r="P25" s="429">
        <f>SUM(P21:P24)</f>
        <v>135.505</v>
      </c>
      <c r="Q25" s="80">
        <f t="shared" si="21"/>
        <v>32.275390625</v>
      </c>
      <c r="R25" s="5">
        <v>65.031999999999996</v>
      </c>
      <c r="S25" s="80">
        <f t="shared" si="22"/>
        <v>9.1230344274184834</v>
      </c>
      <c r="T25" s="429">
        <f>SUM(T21:T24)</f>
        <v>106.4</v>
      </c>
      <c r="U25" s="80">
        <f t="shared" si="23"/>
        <v>13.536895674300256</v>
      </c>
      <c r="V25" s="429">
        <f>SUM(V21:V24)</f>
        <v>94.661119209999995</v>
      </c>
      <c r="W25" s="80">
        <f t="shared" si="24"/>
        <v>24.96318236132959</v>
      </c>
      <c r="X25" s="5">
        <v>126.1</v>
      </c>
      <c r="Y25" s="80">
        <f t="shared" si="25"/>
        <v>32.358224275083394</v>
      </c>
      <c r="Z25" s="429">
        <f>SUM(Z21:Z24)</f>
        <v>100.123</v>
      </c>
      <c r="AA25" s="80">
        <f t="shared" si="26"/>
        <v>10.110462480220459</v>
      </c>
      <c r="AB25" s="429">
        <f>SUM(AB21:AB24)</f>
        <v>463.58500000000004</v>
      </c>
      <c r="AC25" s="80">
        <f t="shared" si="27"/>
        <v>33.465607128780334</v>
      </c>
      <c r="AD25" s="379">
        <f>SUM(AD21:AD24)</f>
        <v>176.562297</v>
      </c>
      <c r="AE25" s="80">
        <f t="shared" si="28"/>
        <v>22.348898296746366</v>
      </c>
    </row>
    <row r="26" spans="1:31" ht="12.75" customHeight="1">
      <c r="A26" s="408" t="s">
        <v>192</v>
      </c>
      <c r="B26" s="36">
        <f t="shared" si="14"/>
        <v>121.175113</v>
      </c>
      <c r="C26" s="37">
        <f t="shared" si="1"/>
        <v>1.0177661842031973</v>
      </c>
      <c r="D26" s="408">
        <f>4.8+7</f>
        <v>11.8</v>
      </c>
      <c r="E26" s="37">
        <f t="shared" si="15"/>
        <v>0.71546068088816583</v>
      </c>
      <c r="F26" s="36"/>
      <c r="G26" s="37">
        <f t="shared" si="16"/>
        <v>0</v>
      </c>
      <c r="H26" s="408">
        <v>0</v>
      </c>
      <c r="I26" s="37">
        <f t="shared" si="17"/>
        <v>0</v>
      </c>
      <c r="J26" s="36"/>
      <c r="K26" s="37">
        <f t="shared" si="18"/>
        <v>0</v>
      </c>
      <c r="L26" s="356">
        <f>75825113/1000000</f>
        <v>75.825113000000002</v>
      </c>
      <c r="M26" s="37">
        <f t="shared" si="19"/>
        <v>1.7262614896394586</v>
      </c>
      <c r="N26" s="408"/>
      <c r="O26" s="37">
        <f t="shared" si="20"/>
        <v>0</v>
      </c>
      <c r="P26" s="408">
        <v>3.9</v>
      </c>
      <c r="Q26" s="37">
        <f t="shared" si="21"/>
        <v>0.9289253048780487</v>
      </c>
      <c r="R26" s="36">
        <v>25.05</v>
      </c>
      <c r="S26" s="37">
        <f t="shared" si="22"/>
        <v>3.5141470723156756</v>
      </c>
      <c r="T26" s="408"/>
      <c r="U26" s="37">
        <f t="shared" si="23"/>
        <v>0</v>
      </c>
      <c r="V26" s="408">
        <v>0</v>
      </c>
      <c r="W26" s="37">
        <f t="shared" si="24"/>
        <v>0</v>
      </c>
      <c r="X26" s="36">
        <v>4.5999999999999996</v>
      </c>
      <c r="Y26" s="37">
        <f t="shared" si="25"/>
        <v>1.1803951757762381</v>
      </c>
      <c r="Z26" s="408"/>
      <c r="AA26" s="37">
        <f t="shared" si="26"/>
        <v>0</v>
      </c>
      <c r="AB26" s="408"/>
      <c r="AC26" s="37">
        <f t="shared" si="27"/>
        <v>0</v>
      </c>
      <c r="AD26" s="378">
        <v>0</v>
      </c>
      <c r="AE26" s="37">
        <f t="shared" si="28"/>
        <v>0</v>
      </c>
    </row>
    <row r="27" spans="1:31" ht="12.75" customHeight="1">
      <c r="A27" s="408" t="s">
        <v>193</v>
      </c>
      <c r="B27" s="36">
        <f t="shared" si="14"/>
        <v>201.3244105</v>
      </c>
      <c r="C27" s="37">
        <f t="shared" si="1"/>
        <v>1.6909509881087803</v>
      </c>
      <c r="D27" s="408"/>
      <c r="E27" s="37">
        <f t="shared" si="15"/>
        <v>0</v>
      </c>
      <c r="F27" s="36"/>
      <c r="G27" s="37">
        <f t="shared" si="16"/>
        <v>0</v>
      </c>
      <c r="H27" s="408">
        <v>0</v>
      </c>
      <c r="I27" s="37">
        <f t="shared" si="17"/>
        <v>0</v>
      </c>
      <c r="J27" s="36"/>
      <c r="K27" s="37">
        <f t="shared" si="18"/>
        <v>0</v>
      </c>
      <c r="L27" s="356">
        <f>72497410.5/1000000</f>
        <v>72.497410500000001</v>
      </c>
      <c r="M27" s="37">
        <f t="shared" si="19"/>
        <v>1.6505018310323301</v>
      </c>
      <c r="N27" s="408"/>
      <c r="O27" s="37">
        <f t="shared" si="20"/>
        <v>0</v>
      </c>
      <c r="P27" s="408">
        <v>12.749000000000001</v>
      </c>
      <c r="Q27" s="37">
        <f t="shared" si="21"/>
        <v>3.0366330030487809</v>
      </c>
      <c r="R27" s="36"/>
      <c r="S27" s="37">
        <f t="shared" si="22"/>
        <v>0</v>
      </c>
      <c r="T27" s="408"/>
      <c r="U27" s="37">
        <f t="shared" si="23"/>
        <v>0</v>
      </c>
      <c r="V27" s="408">
        <v>0</v>
      </c>
      <c r="W27" s="37">
        <f t="shared" si="24"/>
        <v>0</v>
      </c>
      <c r="X27" s="36">
        <v>9.9</v>
      </c>
      <c r="Y27" s="37">
        <f t="shared" si="25"/>
        <v>2.5404157043879909</v>
      </c>
      <c r="Z27" s="408"/>
      <c r="AA27" s="37">
        <f t="shared" si="26"/>
        <v>0</v>
      </c>
      <c r="AB27" s="408">
        <v>106.178</v>
      </c>
      <c r="AC27" s="37">
        <f t="shared" si="27"/>
        <v>7.6648537673126569</v>
      </c>
      <c r="AD27" s="378">
        <v>0</v>
      </c>
      <c r="AE27" s="37">
        <f t="shared" si="28"/>
        <v>0</v>
      </c>
    </row>
    <row r="28" spans="1:31" ht="12.75" customHeight="1">
      <c r="A28" s="408" t="s">
        <v>194</v>
      </c>
      <c r="B28" s="36">
        <f t="shared" si="14"/>
        <v>467.55216360999998</v>
      </c>
      <c r="C28" s="37">
        <f t="shared" si="1"/>
        <v>3.9270339403215471</v>
      </c>
      <c r="D28" s="408">
        <f>8.52+109.41</f>
        <v>117.92999999999999</v>
      </c>
      <c r="E28" s="37">
        <f t="shared" si="15"/>
        <v>7.1503625506052009</v>
      </c>
      <c r="F28" s="36"/>
      <c r="G28" s="37">
        <f t="shared" si="16"/>
        <v>0</v>
      </c>
      <c r="H28" s="408">
        <v>0.311</v>
      </c>
      <c r="I28" s="37">
        <f t="shared" si="17"/>
        <v>2.8362973096215236</v>
      </c>
      <c r="J28" s="36"/>
      <c r="K28" s="37">
        <f t="shared" si="18"/>
        <v>0</v>
      </c>
      <c r="L28" s="356">
        <f>230594677.61/1000000</f>
        <v>230.59467761000002</v>
      </c>
      <c r="M28" s="37">
        <f t="shared" si="19"/>
        <v>5.2498004411014776</v>
      </c>
      <c r="N28" s="408"/>
      <c r="O28" s="37">
        <f t="shared" si="20"/>
        <v>0</v>
      </c>
      <c r="P28" s="408">
        <v>2.9750000000000001</v>
      </c>
      <c r="Q28" s="37">
        <f t="shared" si="21"/>
        <v>0.7086032774390244</v>
      </c>
      <c r="R28" s="36"/>
      <c r="S28" s="37">
        <f t="shared" si="22"/>
        <v>0</v>
      </c>
      <c r="T28" s="408">
        <v>32.9</v>
      </c>
      <c r="U28" s="37">
        <f t="shared" si="23"/>
        <v>4.1857506361323153</v>
      </c>
      <c r="V28" s="408">
        <v>12.671377</v>
      </c>
      <c r="W28" s="37">
        <f t="shared" si="24"/>
        <v>3.3415820292429168</v>
      </c>
      <c r="X28" s="36">
        <v>0</v>
      </c>
      <c r="Y28" s="37">
        <f t="shared" si="25"/>
        <v>0</v>
      </c>
      <c r="Z28" s="408">
        <v>15.941000000000001</v>
      </c>
      <c r="AA28" s="37">
        <f t="shared" si="26"/>
        <v>1.6097288574772466</v>
      </c>
      <c r="AB28" s="408">
        <v>15.756</v>
      </c>
      <c r="AC28" s="37">
        <f t="shared" si="27"/>
        <v>1.1374054508257663</v>
      </c>
      <c r="AD28" s="378">
        <v>38.473109000000001</v>
      </c>
      <c r="AE28" s="37">
        <f t="shared" si="28"/>
        <v>4.8698482904344935</v>
      </c>
    </row>
    <row r="29" spans="1:31" ht="12.75" customHeight="1">
      <c r="A29" s="408" t="s">
        <v>195</v>
      </c>
      <c r="B29" s="36">
        <f t="shared" si="14"/>
        <v>232.24806866999998</v>
      </c>
      <c r="C29" s="37">
        <f t="shared" si="1"/>
        <v>1.9506829809090256</v>
      </c>
      <c r="D29" s="408">
        <v>101.45699999999999</v>
      </c>
      <c r="E29" s="37">
        <f t="shared" si="15"/>
        <v>6.1515673136331035</v>
      </c>
      <c r="F29" s="36"/>
      <c r="G29" s="37">
        <f t="shared" si="16"/>
        <v>0</v>
      </c>
      <c r="H29" s="408">
        <v>0</v>
      </c>
      <c r="I29" s="37">
        <f t="shared" si="17"/>
        <v>0</v>
      </c>
      <c r="J29" s="36"/>
      <c r="K29" s="37">
        <f t="shared" si="18"/>
        <v>0</v>
      </c>
      <c r="L29" s="356">
        <f>69040118.67/1000000</f>
        <v>69.040118669999998</v>
      </c>
      <c r="M29" s="37">
        <f t="shared" si="19"/>
        <v>1.5717918956501813</v>
      </c>
      <c r="N29" s="408"/>
      <c r="O29" s="37">
        <f t="shared" si="20"/>
        <v>0</v>
      </c>
      <c r="P29" s="408">
        <f>2.205+34.991</f>
        <v>37.195999999999998</v>
      </c>
      <c r="Q29" s="37">
        <f t="shared" si="21"/>
        <v>8.8595655487804876</v>
      </c>
      <c r="R29" s="36"/>
      <c r="S29" s="37">
        <f t="shared" si="22"/>
        <v>0</v>
      </c>
      <c r="T29" s="408"/>
      <c r="U29" s="37">
        <f t="shared" si="23"/>
        <v>0</v>
      </c>
      <c r="V29" s="408">
        <v>0</v>
      </c>
      <c r="W29" s="37">
        <f t="shared" si="24"/>
        <v>0</v>
      </c>
      <c r="X29" s="36">
        <v>15.2</v>
      </c>
      <c r="Y29" s="37">
        <f t="shared" si="25"/>
        <v>3.9004362329997431</v>
      </c>
      <c r="Z29" s="408"/>
      <c r="AA29" s="37">
        <f t="shared" si="26"/>
        <v>0</v>
      </c>
      <c r="AB29" s="408"/>
      <c r="AC29" s="37">
        <f t="shared" si="27"/>
        <v>0</v>
      </c>
      <c r="AD29" s="378">
        <v>9.3549500000000005</v>
      </c>
      <c r="AE29" s="37">
        <f t="shared" si="28"/>
        <v>1.1841306421220121</v>
      </c>
    </row>
    <row r="30" spans="1:31" ht="12.75" customHeight="1">
      <c r="A30" s="408" t="s">
        <v>196</v>
      </c>
      <c r="B30" s="36">
        <f t="shared" si="14"/>
        <v>96.470999999999989</v>
      </c>
      <c r="C30" s="37">
        <f t="shared" si="1"/>
        <v>0.81027299356648119</v>
      </c>
      <c r="D30" s="408">
        <f>29.3+50.3</f>
        <v>79.599999999999994</v>
      </c>
      <c r="E30" s="37">
        <f t="shared" si="15"/>
        <v>4.8263279829405068</v>
      </c>
      <c r="F30" s="36"/>
      <c r="G30" s="37">
        <f t="shared" si="16"/>
        <v>0</v>
      </c>
      <c r="H30" s="408">
        <v>0.35399999999999998</v>
      </c>
      <c r="I30" s="37">
        <f t="shared" si="17"/>
        <v>3.2284541723666216</v>
      </c>
      <c r="J30" s="36"/>
      <c r="K30" s="37">
        <f t="shared" si="18"/>
        <v>0</v>
      </c>
      <c r="L30" s="356">
        <v>0</v>
      </c>
      <c r="M30" s="37">
        <f t="shared" si="19"/>
        <v>0</v>
      </c>
      <c r="N30" s="408"/>
      <c r="O30" s="37">
        <f t="shared" si="20"/>
        <v>0</v>
      </c>
      <c r="P30" s="408"/>
      <c r="Q30" s="37">
        <f t="shared" si="21"/>
        <v>0</v>
      </c>
      <c r="R30" s="36">
        <v>16.516999999999999</v>
      </c>
      <c r="S30" s="37">
        <f t="shared" si="22"/>
        <v>2.3170925027320566</v>
      </c>
      <c r="T30" s="408"/>
      <c r="U30" s="37">
        <f t="shared" si="23"/>
        <v>0</v>
      </c>
      <c r="V30" s="408">
        <v>0</v>
      </c>
      <c r="W30" s="37">
        <f t="shared" si="24"/>
        <v>0</v>
      </c>
      <c r="X30" s="36">
        <v>0</v>
      </c>
      <c r="Y30" s="37">
        <f t="shared" si="25"/>
        <v>0</v>
      </c>
      <c r="Z30" s="408"/>
      <c r="AA30" s="37">
        <f t="shared" si="26"/>
        <v>0</v>
      </c>
      <c r="AB30" s="408"/>
      <c r="AC30" s="37">
        <f t="shared" si="27"/>
        <v>0</v>
      </c>
      <c r="AD30" s="378">
        <v>0</v>
      </c>
      <c r="AE30" s="37">
        <f t="shared" si="28"/>
        <v>0</v>
      </c>
    </row>
    <row r="31" spans="1:31" ht="12.75" customHeight="1">
      <c r="A31" s="408" t="s">
        <v>197</v>
      </c>
      <c r="B31" s="36">
        <f t="shared" si="14"/>
        <v>98.477546899999993</v>
      </c>
      <c r="C31" s="37">
        <f t="shared" si="1"/>
        <v>0.82712625271580631</v>
      </c>
      <c r="D31" s="408"/>
      <c r="E31" s="37">
        <f t="shared" si="15"/>
        <v>0</v>
      </c>
      <c r="F31" s="36"/>
      <c r="G31" s="37">
        <f t="shared" si="16"/>
        <v>0</v>
      </c>
      <c r="H31" s="408">
        <v>0</v>
      </c>
      <c r="I31" s="37">
        <f t="shared" si="17"/>
        <v>0</v>
      </c>
      <c r="J31" s="36"/>
      <c r="K31" s="37">
        <f t="shared" si="18"/>
        <v>0</v>
      </c>
      <c r="L31" s="356">
        <v>0</v>
      </c>
      <c r="M31" s="37">
        <f t="shared" si="19"/>
        <v>0</v>
      </c>
      <c r="N31" s="408"/>
      <c r="O31" s="37">
        <f t="shared" si="20"/>
        <v>0</v>
      </c>
      <c r="P31" s="408"/>
      <c r="Q31" s="37">
        <f t="shared" si="21"/>
        <v>0</v>
      </c>
      <c r="R31" s="36"/>
      <c r="S31" s="37">
        <f t="shared" si="22"/>
        <v>0</v>
      </c>
      <c r="T31" s="408"/>
      <c r="U31" s="37">
        <f t="shared" si="23"/>
        <v>0</v>
      </c>
      <c r="V31" s="408">
        <v>22.043546899999999</v>
      </c>
      <c r="W31" s="37">
        <f t="shared" si="24"/>
        <v>5.8131267171526346</v>
      </c>
      <c r="X31" s="36">
        <v>0</v>
      </c>
      <c r="Y31" s="37">
        <f t="shared" si="25"/>
        <v>0</v>
      </c>
      <c r="Z31" s="408">
        <v>9.2159999999999993</v>
      </c>
      <c r="AA31" s="37">
        <f t="shared" si="26"/>
        <v>0.93063554046234875</v>
      </c>
      <c r="AB31" s="408">
        <v>67.218000000000004</v>
      </c>
      <c r="AC31" s="37">
        <f t="shared" si="27"/>
        <v>4.852381289261638</v>
      </c>
      <c r="AD31" s="378">
        <v>0</v>
      </c>
      <c r="AE31" s="37">
        <f t="shared" si="28"/>
        <v>0</v>
      </c>
    </row>
    <row r="32" spans="1:31" ht="12.75" customHeight="1" thickBot="1">
      <c r="A32" s="408" t="s">
        <v>198</v>
      </c>
      <c r="B32" s="36">
        <f t="shared" si="14"/>
        <v>0</v>
      </c>
      <c r="C32" s="37">
        <f t="shared" si="1"/>
        <v>0</v>
      </c>
      <c r="D32" s="408"/>
      <c r="E32" s="37">
        <f t="shared" si="15"/>
        <v>0</v>
      </c>
      <c r="F32" s="36"/>
      <c r="G32" s="37">
        <f t="shared" si="16"/>
        <v>0</v>
      </c>
      <c r="H32" s="408">
        <v>0</v>
      </c>
      <c r="I32" s="37">
        <f t="shared" si="17"/>
        <v>0</v>
      </c>
      <c r="J32" s="36"/>
      <c r="K32" s="37">
        <f t="shared" si="18"/>
        <v>0</v>
      </c>
      <c r="L32" s="356">
        <v>0</v>
      </c>
      <c r="M32" s="37">
        <f t="shared" si="19"/>
        <v>0</v>
      </c>
      <c r="N32" s="408"/>
      <c r="O32" s="37">
        <f t="shared" si="20"/>
        <v>0</v>
      </c>
      <c r="P32" s="408"/>
      <c r="Q32" s="37">
        <f t="shared" si="21"/>
        <v>0</v>
      </c>
      <c r="R32" s="36"/>
      <c r="S32" s="37">
        <f t="shared" si="22"/>
        <v>0</v>
      </c>
      <c r="T32" s="408"/>
      <c r="U32" s="37">
        <f t="shared" si="23"/>
        <v>0</v>
      </c>
      <c r="V32" s="408">
        <v>0</v>
      </c>
      <c r="W32" s="37">
        <f t="shared" si="24"/>
        <v>0</v>
      </c>
      <c r="X32" s="36">
        <v>0</v>
      </c>
      <c r="Y32" s="37">
        <f t="shared" si="25"/>
        <v>0</v>
      </c>
      <c r="Z32" s="408"/>
      <c r="AA32" s="37">
        <f t="shared" si="26"/>
        <v>0</v>
      </c>
      <c r="AB32" s="408"/>
      <c r="AC32" s="37">
        <f t="shared" si="27"/>
        <v>0</v>
      </c>
      <c r="AD32" s="378">
        <v>0</v>
      </c>
      <c r="AE32" s="37">
        <f t="shared" si="28"/>
        <v>0</v>
      </c>
    </row>
    <row r="33" spans="1:31" ht="12.75" customHeight="1" thickBot="1">
      <c r="A33" s="69" t="s">
        <v>199</v>
      </c>
      <c r="B33" s="5">
        <f t="shared" si="14"/>
        <v>1217.2483026800001</v>
      </c>
      <c r="C33" s="80">
        <f t="shared" si="1"/>
        <v>10.223833339824839</v>
      </c>
      <c r="D33" s="429">
        <f>SUM(D26:D32)</f>
        <v>310.78699999999998</v>
      </c>
      <c r="E33" s="80">
        <f t="shared" si="15"/>
        <v>18.843718528066976</v>
      </c>
      <c r="F33" s="5">
        <f>SUM(F26:F32)</f>
        <v>0</v>
      </c>
      <c r="G33" s="80">
        <f t="shared" si="16"/>
        <v>0</v>
      </c>
      <c r="H33" s="429">
        <f>SUM(H26:H32)</f>
        <v>0.66500000000000004</v>
      </c>
      <c r="I33" s="80">
        <f t="shared" si="17"/>
        <v>6.0647514819881456</v>
      </c>
      <c r="J33" s="5">
        <f>SUM(J26:J32)</f>
        <v>0</v>
      </c>
      <c r="K33" s="80">
        <f t="shared" si="18"/>
        <v>0</v>
      </c>
      <c r="L33" s="370">
        <f>SUM(L26:L32)</f>
        <v>447.95731978000003</v>
      </c>
      <c r="M33" s="80">
        <f t="shared" si="19"/>
        <v>10.198355657423447</v>
      </c>
      <c r="N33" s="429">
        <f>SUM(N26:N32)</f>
        <v>0</v>
      </c>
      <c r="O33" s="80">
        <f t="shared" si="20"/>
        <v>0</v>
      </c>
      <c r="P33" s="429">
        <f>SUM(P26:P32)</f>
        <v>56.82</v>
      </c>
      <c r="Q33" s="80">
        <f t="shared" si="21"/>
        <v>13.533727134146343</v>
      </c>
      <c r="R33" s="5">
        <v>41.567</v>
      </c>
      <c r="S33" s="80">
        <f t="shared" si="22"/>
        <v>5.8312395750477322</v>
      </c>
      <c r="T33" s="429">
        <f>SUM(T26:T32)</f>
        <v>32.9</v>
      </c>
      <c r="U33" s="80">
        <f t="shared" si="23"/>
        <v>4.1857506361323153</v>
      </c>
      <c r="V33" s="429">
        <f>SUM(V26:V32)</f>
        <v>34.714923900000002</v>
      </c>
      <c r="W33" s="80">
        <f t="shared" si="24"/>
        <v>9.1547087463955528</v>
      </c>
      <c r="X33" s="5">
        <v>29.7</v>
      </c>
      <c r="Y33" s="80">
        <f t="shared" si="25"/>
        <v>7.6212471131639719</v>
      </c>
      <c r="Z33" s="429">
        <f>SUM(Z26:Z32)</f>
        <v>25.157</v>
      </c>
      <c r="AA33" s="80">
        <f t="shared" si="26"/>
        <v>2.5403643979395953</v>
      </c>
      <c r="AB33" s="429">
        <f>SUM(AB26:AB32)</f>
        <v>189.15199999999999</v>
      </c>
      <c r="AC33" s="80">
        <f t="shared" si="27"/>
        <v>13.654640507400059</v>
      </c>
      <c r="AD33" s="379">
        <f>SUM(AD26:AD32)</f>
        <v>47.828059000000003</v>
      </c>
      <c r="AE33" s="80">
        <f t="shared" si="28"/>
        <v>6.0539789325565057</v>
      </c>
    </row>
    <row r="34" spans="1:31" ht="12.75" customHeight="1">
      <c r="A34" s="408" t="s">
        <v>200</v>
      </c>
      <c r="B34" s="36">
        <f t="shared" si="14"/>
        <v>146.69284469999999</v>
      </c>
      <c r="C34" s="37">
        <f t="shared" si="1"/>
        <v>1.2320930684853681</v>
      </c>
      <c r="D34" s="408">
        <f>8.8+0.59</f>
        <v>9.39</v>
      </c>
      <c r="E34" s="37">
        <f t="shared" si="15"/>
        <v>0.5693369316559217</v>
      </c>
      <c r="F34" s="36"/>
      <c r="G34" s="37">
        <f t="shared" si="16"/>
        <v>0</v>
      </c>
      <c r="H34" s="408">
        <v>0.56899999999999995</v>
      </c>
      <c r="I34" s="37">
        <f t="shared" si="17"/>
        <v>5.1892384860921119</v>
      </c>
      <c r="J34" s="36"/>
      <c r="K34" s="37">
        <f t="shared" si="18"/>
        <v>0</v>
      </c>
      <c r="L34" s="356">
        <f>50099127.5/1000000</f>
        <v>50.099127500000002</v>
      </c>
      <c r="M34" s="37">
        <f t="shared" si="19"/>
        <v>1.1405745543404224</v>
      </c>
      <c r="N34" s="408"/>
      <c r="O34" s="37">
        <f t="shared" si="20"/>
        <v>0</v>
      </c>
      <c r="P34" s="408"/>
      <c r="Q34" s="37">
        <f t="shared" si="21"/>
        <v>0</v>
      </c>
      <c r="R34" s="36">
        <v>24.15</v>
      </c>
      <c r="S34" s="37">
        <f t="shared" si="22"/>
        <v>3.387890291274394</v>
      </c>
      <c r="T34" s="408">
        <v>4.0999999999999996</v>
      </c>
      <c r="U34" s="37">
        <f t="shared" si="23"/>
        <v>0.52162849872773531</v>
      </c>
      <c r="V34" s="408">
        <v>13.2967172</v>
      </c>
      <c r="W34" s="37">
        <f t="shared" si="24"/>
        <v>3.506491144841259</v>
      </c>
      <c r="X34" s="36">
        <v>0</v>
      </c>
      <c r="Y34" s="37">
        <f t="shared" si="25"/>
        <v>0</v>
      </c>
      <c r="Z34" s="408"/>
      <c r="AA34" s="37">
        <f t="shared" si="26"/>
        <v>0</v>
      </c>
      <c r="AB34" s="408">
        <v>45.088000000000001</v>
      </c>
      <c r="AC34" s="37">
        <f t="shared" si="27"/>
        <v>3.2548449458512407</v>
      </c>
      <c r="AD34" s="378">
        <v>0</v>
      </c>
      <c r="AE34" s="37">
        <f t="shared" si="28"/>
        <v>0</v>
      </c>
    </row>
    <row r="35" spans="1:31" ht="12.75" customHeight="1">
      <c r="A35" s="408" t="s">
        <v>201</v>
      </c>
      <c r="B35" s="36">
        <f t="shared" si="14"/>
        <v>206.51075700000001</v>
      </c>
      <c r="C35" s="37">
        <f t="shared" si="1"/>
        <v>1.73451181472225</v>
      </c>
      <c r="D35" s="408">
        <f>87.23+23.95+27.7</f>
        <v>138.88</v>
      </c>
      <c r="E35" s="37">
        <f t="shared" si="15"/>
        <v>8.4206084204871559</v>
      </c>
      <c r="F35" s="36"/>
      <c r="G35" s="37">
        <f t="shared" si="16"/>
        <v>0</v>
      </c>
      <c r="H35" s="408">
        <v>0</v>
      </c>
      <c r="I35" s="37">
        <f t="shared" si="17"/>
        <v>0</v>
      </c>
      <c r="J35" s="36"/>
      <c r="K35" s="37">
        <f t="shared" si="18"/>
        <v>0</v>
      </c>
      <c r="L35" s="356">
        <v>0</v>
      </c>
      <c r="M35" s="37">
        <f t="shared" si="19"/>
        <v>0</v>
      </c>
      <c r="N35" s="408"/>
      <c r="O35" s="37">
        <f t="shared" si="20"/>
        <v>0</v>
      </c>
      <c r="P35" s="408"/>
      <c r="Q35" s="37">
        <f t="shared" si="21"/>
        <v>0</v>
      </c>
      <c r="R35" s="36"/>
      <c r="S35" s="37">
        <f t="shared" si="22"/>
        <v>0</v>
      </c>
      <c r="T35" s="408">
        <v>13</v>
      </c>
      <c r="U35" s="37">
        <f t="shared" si="23"/>
        <v>1.6539440203562339</v>
      </c>
      <c r="V35" s="408">
        <v>0</v>
      </c>
      <c r="W35" s="37">
        <f t="shared" si="24"/>
        <v>0</v>
      </c>
      <c r="X35" s="36">
        <v>0</v>
      </c>
      <c r="Y35" s="37">
        <f t="shared" si="25"/>
        <v>0</v>
      </c>
      <c r="Z35" s="408"/>
      <c r="AA35" s="37">
        <f t="shared" si="26"/>
        <v>0</v>
      </c>
      <c r="AB35" s="408">
        <v>33.375999999999998</v>
      </c>
      <c r="AC35" s="37">
        <f t="shared" si="27"/>
        <v>2.4093706731886759</v>
      </c>
      <c r="AD35" s="378">
        <v>21.254757000000001</v>
      </c>
      <c r="AE35" s="37">
        <f t="shared" si="28"/>
        <v>2.6903841340207411</v>
      </c>
    </row>
    <row r="36" spans="1:31" ht="12.75" customHeight="1">
      <c r="A36" s="408" t="s">
        <v>202</v>
      </c>
      <c r="B36" s="36">
        <f t="shared" si="14"/>
        <v>1085.2568824999998</v>
      </c>
      <c r="C36" s="37">
        <f t="shared" si="1"/>
        <v>9.1152195268205158</v>
      </c>
      <c r="D36" s="408">
        <f>53+28.27+7.29+24.4+2.2</f>
        <v>115.16000000000001</v>
      </c>
      <c r="E36" s="37">
        <f t="shared" si="15"/>
        <v>6.9824111873797596</v>
      </c>
      <c r="F36" s="36"/>
      <c r="G36" s="37">
        <f t="shared" si="16"/>
        <v>0</v>
      </c>
      <c r="H36" s="408">
        <v>1.3759999999999999</v>
      </c>
      <c r="I36" s="37">
        <f t="shared" si="17"/>
        <v>12.549019607843137</v>
      </c>
      <c r="J36" s="36"/>
      <c r="K36" s="37">
        <f t="shared" si="18"/>
        <v>0</v>
      </c>
      <c r="L36" s="356">
        <f>556939928.5/1000000</f>
        <v>556.93992849999995</v>
      </c>
      <c r="M36" s="37">
        <f t="shared" si="19"/>
        <v>12.67949248703531</v>
      </c>
      <c r="N36" s="408"/>
      <c r="O36" s="37">
        <f t="shared" si="20"/>
        <v>0</v>
      </c>
      <c r="P36" s="408">
        <f>8.476+7.194+3.8+7.188+8.4+30.919</f>
        <v>65.977000000000004</v>
      </c>
      <c r="Q36" s="37">
        <f t="shared" si="21"/>
        <v>15.71479611280488</v>
      </c>
      <c r="R36" s="36">
        <v>86.47</v>
      </c>
      <c r="S36" s="37">
        <f t="shared" si="22"/>
        <v>12.130470951821817</v>
      </c>
      <c r="T36" s="408">
        <v>113.3</v>
      </c>
      <c r="U36" s="37">
        <f t="shared" si="23"/>
        <v>14.414758269720101</v>
      </c>
      <c r="V36" s="408">
        <v>14.113761999999999</v>
      </c>
      <c r="W36" s="37">
        <f t="shared" si="24"/>
        <v>3.7219548802163778</v>
      </c>
      <c r="X36" s="36">
        <v>0</v>
      </c>
      <c r="Y36" s="37">
        <f t="shared" si="25"/>
        <v>0</v>
      </c>
      <c r="Z36" s="408">
        <v>79.156000000000006</v>
      </c>
      <c r="AA36" s="37">
        <f t="shared" si="26"/>
        <v>7.9932060374172842</v>
      </c>
      <c r="AB36" s="408">
        <v>19.597000000000001</v>
      </c>
      <c r="AC36" s="37">
        <f t="shared" si="27"/>
        <v>1.4146823191058988</v>
      </c>
      <c r="AD36" s="378">
        <v>33.167192</v>
      </c>
      <c r="AE36" s="37">
        <f t="shared" si="28"/>
        <v>4.1982360526078777</v>
      </c>
    </row>
    <row r="37" spans="1:31" ht="12.75" customHeight="1" thickBot="1">
      <c r="A37" s="408" t="s">
        <v>203</v>
      </c>
      <c r="B37" s="36">
        <f t="shared" si="14"/>
        <v>72.939384000000004</v>
      </c>
      <c r="C37" s="37">
        <f t="shared" si="1"/>
        <v>0.6126277640179445</v>
      </c>
      <c r="D37" s="408"/>
      <c r="E37" s="37">
        <f t="shared" si="15"/>
        <v>0</v>
      </c>
      <c r="F37" s="36"/>
      <c r="G37" s="37">
        <f t="shared" si="16"/>
        <v>0</v>
      </c>
      <c r="H37" s="408">
        <v>0</v>
      </c>
      <c r="I37" s="37">
        <f t="shared" si="17"/>
        <v>0</v>
      </c>
      <c r="J37" s="36"/>
      <c r="K37" s="37">
        <f t="shared" si="18"/>
        <v>0</v>
      </c>
      <c r="L37" s="356">
        <v>0</v>
      </c>
      <c r="M37" s="37">
        <f t="shared" si="19"/>
        <v>0</v>
      </c>
      <c r="N37" s="408"/>
      <c r="O37" s="37">
        <f t="shared" si="20"/>
        <v>0</v>
      </c>
      <c r="P37" s="408"/>
      <c r="Q37" s="37">
        <f t="shared" si="21"/>
        <v>0</v>
      </c>
      <c r="R37" s="36">
        <v>24.032</v>
      </c>
      <c r="S37" s="37">
        <f t="shared" si="22"/>
        <v>3.3713366244267595</v>
      </c>
      <c r="T37" s="408">
        <v>16.899999999999999</v>
      </c>
      <c r="U37" s="37">
        <f t="shared" si="23"/>
        <v>2.1501272264631042</v>
      </c>
      <c r="V37" s="408">
        <v>6.9253840000000002</v>
      </c>
      <c r="W37" s="37">
        <f t="shared" si="24"/>
        <v>1.8263002292494674</v>
      </c>
      <c r="X37" s="36">
        <v>1.8</v>
      </c>
      <c r="Y37" s="37">
        <f t="shared" si="25"/>
        <v>0.46189376443418012</v>
      </c>
      <c r="Z37" s="408">
        <v>7.2430000000000003</v>
      </c>
      <c r="AA37" s="37">
        <f t="shared" si="26"/>
        <v>0.73140117399834992</v>
      </c>
      <c r="AB37" s="408">
        <v>16.039000000000001</v>
      </c>
      <c r="AC37" s="37">
        <f t="shared" si="27"/>
        <v>1.1578348581996996</v>
      </c>
      <c r="AD37" s="378">
        <v>0</v>
      </c>
      <c r="AE37" s="37">
        <f t="shared" si="28"/>
        <v>0</v>
      </c>
    </row>
    <row r="38" spans="1:31" ht="12.75" customHeight="1" thickBot="1">
      <c r="A38" s="69" t="s">
        <v>204</v>
      </c>
      <c r="B38" s="5">
        <f t="shared" si="14"/>
        <v>1511.3998681999997</v>
      </c>
      <c r="C38" s="80">
        <f t="shared" si="1"/>
        <v>12.694452174046077</v>
      </c>
      <c r="D38" s="429">
        <f>SUM(D34:D37)</f>
        <v>263.43</v>
      </c>
      <c r="E38" s="80">
        <f t="shared" si="15"/>
        <v>15.972356539522838</v>
      </c>
      <c r="F38" s="5">
        <f>SUM(F34:F37)</f>
        <v>0</v>
      </c>
      <c r="G38" s="80">
        <f t="shared" si="16"/>
        <v>0</v>
      </c>
      <c r="H38" s="429">
        <f>SUM(H34:H37)</f>
        <v>1.9449999999999998</v>
      </c>
      <c r="I38" s="80">
        <f t="shared" si="17"/>
        <v>17.738258093935251</v>
      </c>
      <c r="J38" s="5">
        <f>SUM(J34:J37)</f>
        <v>0</v>
      </c>
      <c r="K38" s="80">
        <f t="shared" si="18"/>
        <v>0</v>
      </c>
      <c r="L38" s="370">
        <f>SUM(L34:L37)</f>
        <v>607.03905599999996</v>
      </c>
      <c r="M38" s="80">
        <f t="shared" si="19"/>
        <v>13.820067041375733</v>
      </c>
      <c r="N38" s="429">
        <f>SUM(N34:N37)</f>
        <v>0</v>
      </c>
      <c r="O38" s="80">
        <f t="shared" si="20"/>
        <v>0</v>
      </c>
      <c r="P38" s="429">
        <f>SUM(P34:P37)</f>
        <v>65.977000000000004</v>
      </c>
      <c r="Q38" s="80">
        <f t="shared" si="21"/>
        <v>15.71479611280488</v>
      </c>
      <c r="R38" s="5">
        <v>134.65200000000002</v>
      </c>
      <c r="S38" s="80">
        <f t="shared" si="22"/>
        <v>18.889697867522969</v>
      </c>
      <c r="T38" s="429">
        <f>SUM(T34:T37)</f>
        <v>147.30000000000001</v>
      </c>
      <c r="U38" s="80">
        <f t="shared" si="23"/>
        <v>18.740458015267176</v>
      </c>
      <c r="V38" s="429">
        <f>SUM(V34:V37)</f>
        <v>34.335863199999999</v>
      </c>
      <c r="W38" s="80">
        <f t="shared" si="24"/>
        <v>9.0547462543071049</v>
      </c>
      <c r="X38" s="5">
        <v>1.8</v>
      </c>
      <c r="Y38" s="80">
        <f t="shared" si="25"/>
        <v>0.46189376443418012</v>
      </c>
      <c r="Z38" s="429">
        <f>SUM(Z34:Z37)</f>
        <v>86.399000000000001</v>
      </c>
      <c r="AA38" s="80">
        <f t="shared" si="26"/>
        <v>8.7246072114156341</v>
      </c>
      <c r="AB38" s="429">
        <f>SUM(AB34:AB37)</f>
        <v>114.10000000000001</v>
      </c>
      <c r="AC38" s="80">
        <f t="shared" si="27"/>
        <v>8.2367327963455157</v>
      </c>
      <c r="AD38" s="379">
        <f>SUM(AD34:AD37)</f>
        <v>54.421948999999998</v>
      </c>
      <c r="AE38" s="80">
        <f t="shared" si="28"/>
        <v>6.8886201866286179</v>
      </c>
    </row>
    <row r="39" spans="1:31" ht="12.75" customHeight="1">
      <c r="A39" s="408" t="s">
        <v>205</v>
      </c>
      <c r="B39" s="36">
        <f t="shared" si="14"/>
        <v>1655.2053254199998</v>
      </c>
      <c r="C39" s="37">
        <f t="shared" si="1"/>
        <v>13.902293684063036</v>
      </c>
      <c r="D39" s="408">
        <f>59+71+17.7+88.8</f>
        <v>236.5</v>
      </c>
      <c r="E39" s="37">
        <f t="shared" si="15"/>
        <v>14.339529748309424</v>
      </c>
      <c r="F39" s="36"/>
      <c r="G39" s="37">
        <f t="shared" si="16"/>
        <v>0</v>
      </c>
      <c r="H39" s="408">
        <v>1.194</v>
      </c>
      <c r="I39" s="37">
        <f t="shared" si="17"/>
        <v>10.889192886456909</v>
      </c>
      <c r="J39" s="36"/>
      <c r="K39" s="37">
        <f t="shared" si="18"/>
        <v>0</v>
      </c>
      <c r="L39" s="356">
        <f>816272971.09/1000000</f>
        <v>816.27297109000006</v>
      </c>
      <c r="M39" s="37">
        <f t="shared" si="19"/>
        <v>18.583560766025503</v>
      </c>
      <c r="N39" s="408"/>
      <c r="O39" s="37">
        <f t="shared" si="20"/>
        <v>0</v>
      </c>
      <c r="P39" s="408">
        <f>40.98+3.718</f>
        <v>44.697999999999993</v>
      </c>
      <c r="Q39" s="37">
        <f t="shared" si="21"/>
        <v>10.646436737804878</v>
      </c>
      <c r="R39" s="36">
        <v>35.229999999999997</v>
      </c>
      <c r="S39" s="37">
        <f t="shared" si="22"/>
        <v>4.9422515512048406</v>
      </c>
      <c r="T39" s="408">
        <v>72</v>
      </c>
      <c r="U39" s="37">
        <f t="shared" si="23"/>
        <v>9.1603053435114496</v>
      </c>
      <c r="V39" s="408">
        <v>33.536855329999995</v>
      </c>
      <c r="W39" s="37">
        <f t="shared" si="24"/>
        <v>8.8440390565324911</v>
      </c>
      <c r="X39" s="36">
        <v>46.6</v>
      </c>
      <c r="Y39" s="37">
        <f t="shared" si="25"/>
        <v>11.957916345907108</v>
      </c>
      <c r="Z39" s="408">
        <v>144.95699999999999</v>
      </c>
      <c r="AA39" s="37">
        <f t="shared" si="26"/>
        <v>14.637818580599035</v>
      </c>
      <c r="AB39" s="408">
        <v>163.45400000000001</v>
      </c>
      <c r="AC39" s="37">
        <f t="shared" si="27"/>
        <v>11.799534815897108</v>
      </c>
      <c r="AD39" s="378">
        <v>60.762498999999998</v>
      </c>
      <c r="AE39" s="37">
        <f t="shared" si="28"/>
        <v>7.6911941761108409</v>
      </c>
    </row>
    <row r="40" spans="1:31" ht="12.75" customHeight="1">
      <c r="A40" s="408" t="s">
        <v>206</v>
      </c>
      <c r="B40" s="36">
        <f t="shared" si="14"/>
        <v>618.08461034999993</v>
      </c>
      <c r="C40" s="37">
        <f t="shared" si="1"/>
        <v>5.1913763463182372</v>
      </c>
      <c r="D40" s="408">
        <f>49.27+0.85+41.4</f>
        <v>91.52000000000001</v>
      </c>
      <c r="E40" s="37">
        <f t="shared" si="15"/>
        <v>5.5490645351597401</v>
      </c>
      <c r="F40" s="36"/>
      <c r="G40" s="37">
        <f t="shared" si="16"/>
        <v>0</v>
      </c>
      <c r="H40" s="408">
        <v>0.214</v>
      </c>
      <c r="I40" s="37">
        <f t="shared" si="17"/>
        <v>1.9516643866849068</v>
      </c>
      <c r="J40" s="36"/>
      <c r="K40" s="37">
        <f t="shared" si="18"/>
        <v>0</v>
      </c>
      <c r="L40" s="356">
        <f>175060951/1000000</f>
        <v>175.06095099999999</v>
      </c>
      <c r="M40" s="37">
        <f t="shared" si="19"/>
        <v>3.9854998706162199</v>
      </c>
      <c r="N40" s="408"/>
      <c r="O40" s="37">
        <f t="shared" si="20"/>
        <v>0</v>
      </c>
      <c r="P40" s="408"/>
      <c r="Q40" s="37">
        <f t="shared" si="21"/>
        <v>0</v>
      </c>
      <c r="R40" s="36">
        <v>52.104999999999997</v>
      </c>
      <c r="S40" s="37">
        <f t="shared" si="22"/>
        <v>7.3095661957288725</v>
      </c>
      <c r="T40" s="408">
        <v>69</v>
      </c>
      <c r="U40" s="37">
        <f t="shared" si="23"/>
        <v>8.778625954198473</v>
      </c>
      <c r="V40" s="408">
        <v>32.425159350000001</v>
      </c>
      <c r="W40" s="37">
        <f t="shared" si="24"/>
        <v>8.5508725515228488</v>
      </c>
      <c r="X40" s="36">
        <v>6.3</v>
      </c>
      <c r="Y40" s="37">
        <f t="shared" si="25"/>
        <v>1.6166281755196306</v>
      </c>
      <c r="Z40" s="408">
        <v>87.037999999999997</v>
      </c>
      <c r="AA40" s="37">
        <f t="shared" si="26"/>
        <v>8.7891336990844096</v>
      </c>
      <c r="AB40" s="408">
        <v>75.44</v>
      </c>
      <c r="AC40" s="37">
        <f t="shared" si="27"/>
        <v>5.445916933885238</v>
      </c>
      <c r="AD40" s="378">
        <v>28.9815</v>
      </c>
      <c r="AE40" s="37">
        <f t="shared" si="28"/>
        <v>3.6684196286093562</v>
      </c>
    </row>
    <row r="41" spans="1:31" ht="12.75" customHeight="1">
      <c r="A41" s="408" t="s">
        <v>42</v>
      </c>
      <c r="B41" s="36">
        <f t="shared" si="14"/>
        <v>29.651935600000002</v>
      </c>
      <c r="C41" s="37">
        <f t="shared" si="1"/>
        <v>0.24905062271203285</v>
      </c>
      <c r="D41" s="408"/>
      <c r="E41" s="37">
        <f t="shared" si="15"/>
        <v>0</v>
      </c>
      <c r="F41" s="36"/>
      <c r="G41" s="37">
        <f t="shared" si="16"/>
        <v>0</v>
      </c>
      <c r="H41" s="408">
        <v>0</v>
      </c>
      <c r="I41" s="37">
        <f t="shared" si="17"/>
        <v>0</v>
      </c>
      <c r="J41" s="36"/>
      <c r="K41" s="37">
        <f t="shared" si="18"/>
        <v>0</v>
      </c>
      <c r="L41" s="356">
        <v>0</v>
      </c>
      <c r="M41" s="37">
        <f t="shared" si="19"/>
        <v>0</v>
      </c>
      <c r="N41" s="408"/>
      <c r="O41" s="37">
        <f t="shared" si="20"/>
        <v>0</v>
      </c>
      <c r="P41" s="408"/>
      <c r="Q41" s="37">
        <f t="shared" si="21"/>
        <v>0</v>
      </c>
      <c r="R41" s="36"/>
      <c r="S41" s="37">
        <f t="shared" si="22"/>
        <v>0</v>
      </c>
      <c r="T41" s="408"/>
      <c r="U41" s="37">
        <f t="shared" si="23"/>
        <v>0</v>
      </c>
      <c r="V41" s="408">
        <v>7.4919355999999997</v>
      </c>
      <c r="W41" s="37">
        <f t="shared" si="24"/>
        <v>1.9757061418980155</v>
      </c>
      <c r="X41" s="36">
        <v>0</v>
      </c>
      <c r="Y41" s="37">
        <f t="shared" si="25"/>
        <v>0</v>
      </c>
      <c r="Z41" s="408"/>
      <c r="AA41" s="37">
        <f t="shared" si="26"/>
        <v>0</v>
      </c>
      <c r="AB41" s="408">
        <v>22.16</v>
      </c>
      <c r="AC41" s="37">
        <f t="shared" si="27"/>
        <v>1.5997020049694708</v>
      </c>
      <c r="AD41" s="378">
        <v>0</v>
      </c>
      <c r="AE41" s="37">
        <f t="shared" si="28"/>
        <v>0</v>
      </c>
    </row>
    <row r="42" spans="1:31" ht="12.75" customHeight="1">
      <c r="A42" s="408" t="s">
        <v>207</v>
      </c>
      <c r="B42" s="36">
        <f t="shared" si="14"/>
        <v>328.84767120000004</v>
      </c>
      <c r="C42" s="37">
        <f t="shared" si="1"/>
        <v>2.7620361245409502</v>
      </c>
      <c r="D42" s="408">
        <v>116.15</v>
      </c>
      <c r="E42" s="37">
        <f t="shared" si="15"/>
        <v>7.0424371258610545</v>
      </c>
      <c r="F42" s="36"/>
      <c r="G42" s="37">
        <f t="shared" si="16"/>
        <v>0</v>
      </c>
      <c r="H42" s="408">
        <v>0.22</v>
      </c>
      <c r="I42" s="37">
        <f t="shared" si="17"/>
        <v>2.0063839489284088</v>
      </c>
      <c r="J42" s="36"/>
      <c r="K42" s="37">
        <f t="shared" si="18"/>
        <v>0</v>
      </c>
      <c r="L42" s="356">
        <v>0</v>
      </c>
      <c r="M42" s="37">
        <f t="shared" si="19"/>
        <v>0</v>
      </c>
      <c r="N42" s="408"/>
      <c r="O42" s="37">
        <f t="shared" si="20"/>
        <v>0</v>
      </c>
      <c r="P42" s="408">
        <f>6.494+18.448</f>
        <v>24.942</v>
      </c>
      <c r="Q42" s="37">
        <f t="shared" si="21"/>
        <v>5.9408346036585371</v>
      </c>
      <c r="R42" s="36"/>
      <c r="S42" s="37">
        <f t="shared" si="22"/>
        <v>0</v>
      </c>
      <c r="T42" s="408"/>
      <c r="U42" s="37">
        <f t="shared" si="23"/>
        <v>0</v>
      </c>
      <c r="V42" s="408">
        <v>16.270671199999999</v>
      </c>
      <c r="W42" s="37">
        <f t="shared" si="24"/>
        <v>4.2907556523367809</v>
      </c>
      <c r="X42" s="36">
        <v>15.6</v>
      </c>
      <c r="Y42" s="37">
        <f t="shared" si="25"/>
        <v>4.0030792917628943</v>
      </c>
      <c r="Z42" s="408">
        <v>60.783000000000001</v>
      </c>
      <c r="AA42" s="37">
        <f t="shared" si="26"/>
        <v>6.1378928012069176</v>
      </c>
      <c r="AB42" s="408">
        <v>82.94</v>
      </c>
      <c r="AC42" s="37">
        <f t="shared" si="27"/>
        <v>5.9873323236537868</v>
      </c>
      <c r="AD42" s="378">
        <v>11.942</v>
      </c>
      <c r="AE42" s="37">
        <f t="shared" si="28"/>
        <v>1.5115941964650874</v>
      </c>
    </row>
    <row r="43" spans="1:31" ht="12.75" customHeight="1">
      <c r="A43" s="408" t="s">
        <v>208</v>
      </c>
      <c r="B43" s="36">
        <f t="shared" si="14"/>
        <v>126.44046150000001</v>
      </c>
      <c r="C43" s="37">
        <f t="shared" si="1"/>
        <v>1.0619905593134977</v>
      </c>
      <c r="D43" s="408">
        <f>6.03+48.4</f>
        <v>54.43</v>
      </c>
      <c r="E43" s="37">
        <f t="shared" si="15"/>
        <v>3.3002139712493945</v>
      </c>
      <c r="F43" s="36"/>
      <c r="G43" s="37">
        <f t="shared" si="16"/>
        <v>0</v>
      </c>
      <c r="H43" s="408">
        <v>0.33600000000000002</v>
      </c>
      <c r="I43" s="37">
        <f t="shared" si="17"/>
        <v>3.0642954856361158</v>
      </c>
      <c r="J43" s="36"/>
      <c r="K43" s="37">
        <f t="shared" si="18"/>
        <v>0</v>
      </c>
      <c r="L43" s="356">
        <f>9304469/1000000</f>
        <v>9.3044689999999992</v>
      </c>
      <c r="M43" s="37">
        <f t="shared" si="19"/>
        <v>0.21182885037367719</v>
      </c>
      <c r="N43" s="408"/>
      <c r="O43" s="37">
        <f t="shared" si="20"/>
        <v>0</v>
      </c>
      <c r="P43" s="408"/>
      <c r="Q43" s="37">
        <f t="shared" si="21"/>
        <v>0</v>
      </c>
      <c r="R43" s="36">
        <v>39.820999999999998</v>
      </c>
      <c r="S43" s="37">
        <f t="shared" si="22"/>
        <v>5.5863014198276453</v>
      </c>
      <c r="T43" s="408">
        <v>15.4</v>
      </c>
      <c r="U43" s="37">
        <f t="shared" si="23"/>
        <v>1.9592875318066159</v>
      </c>
      <c r="V43" s="408">
        <v>4.0569924999999998</v>
      </c>
      <c r="W43" s="37">
        <f t="shared" si="24"/>
        <v>1.0698737186000618</v>
      </c>
      <c r="X43" s="36">
        <v>0</v>
      </c>
      <c r="Y43" s="37">
        <f t="shared" si="25"/>
        <v>0</v>
      </c>
      <c r="Z43" s="408"/>
      <c r="AA43" s="37">
        <f t="shared" si="26"/>
        <v>0</v>
      </c>
      <c r="AB43" s="408">
        <v>3.0920000000000001</v>
      </c>
      <c r="AC43" s="37">
        <f t="shared" si="27"/>
        <v>0.22320751802191352</v>
      </c>
      <c r="AD43" s="378">
        <v>0</v>
      </c>
      <c r="AE43" s="37">
        <f t="shared" si="28"/>
        <v>0</v>
      </c>
    </row>
    <row r="44" spans="1:31" ht="12.75" customHeight="1">
      <c r="A44" s="408" t="s">
        <v>209</v>
      </c>
      <c r="B44" s="36">
        <f t="shared" si="14"/>
        <v>100.19</v>
      </c>
      <c r="C44" s="37">
        <f t="shared" si="1"/>
        <v>0.84150937821133565</v>
      </c>
      <c r="D44" s="408">
        <f>17.7+62.49</f>
        <v>80.19</v>
      </c>
      <c r="E44" s="37">
        <f t="shared" si="15"/>
        <v>4.8621010169849157</v>
      </c>
      <c r="F44" s="36"/>
      <c r="G44" s="37">
        <f t="shared" si="16"/>
        <v>0</v>
      </c>
      <c r="H44" s="408">
        <v>0</v>
      </c>
      <c r="I44" s="37">
        <f t="shared" si="17"/>
        <v>0</v>
      </c>
      <c r="J44" s="36"/>
      <c r="K44" s="37">
        <f t="shared" si="18"/>
        <v>0</v>
      </c>
      <c r="L44" s="356">
        <v>0</v>
      </c>
      <c r="M44" s="37">
        <f t="shared" si="19"/>
        <v>0</v>
      </c>
      <c r="N44" s="408"/>
      <c r="O44" s="37">
        <f t="shared" si="20"/>
        <v>0</v>
      </c>
      <c r="P44" s="408"/>
      <c r="Q44" s="37">
        <f t="shared" si="21"/>
        <v>0</v>
      </c>
      <c r="R44" s="36"/>
      <c r="S44" s="37">
        <f t="shared" si="22"/>
        <v>0</v>
      </c>
      <c r="T44" s="408"/>
      <c r="U44" s="37">
        <f t="shared" si="23"/>
        <v>0</v>
      </c>
      <c r="V44" s="408">
        <v>0</v>
      </c>
      <c r="W44" s="37">
        <f t="shared" si="24"/>
        <v>0</v>
      </c>
      <c r="X44" s="36">
        <v>20</v>
      </c>
      <c r="Y44" s="37">
        <f t="shared" si="25"/>
        <v>5.1321529381575575</v>
      </c>
      <c r="Z44" s="408"/>
      <c r="AA44" s="37">
        <f t="shared" si="26"/>
        <v>0</v>
      </c>
      <c r="AB44" s="408"/>
      <c r="AC44" s="37">
        <f t="shared" si="27"/>
        <v>0</v>
      </c>
      <c r="AD44" s="378">
        <v>0</v>
      </c>
      <c r="AE44" s="37">
        <f t="shared" si="28"/>
        <v>0</v>
      </c>
    </row>
    <row r="45" spans="1:31" ht="12.75" customHeight="1" thickBot="1">
      <c r="A45" s="408" t="s">
        <v>210</v>
      </c>
      <c r="B45" s="36">
        <f t="shared" si="14"/>
        <v>5.3019999999999996</v>
      </c>
      <c r="C45" s="37">
        <f t="shared" si="1"/>
        <v>4.4532216022322602E-2</v>
      </c>
      <c r="D45" s="408"/>
      <c r="E45" s="37">
        <f t="shared" si="15"/>
        <v>0</v>
      </c>
      <c r="F45" s="36"/>
      <c r="G45" s="37">
        <f t="shared" si="16"/>
        <v>0</v>
      </c>
      <c r="H45" s="408">
        <v>0</v>
      </c>
      <c r="I45" s="37">
        <f t="shared" si="17"/>
        <v>0</v>
      </c>
      <c r="J45" s="36"/>
      <c r="K45" s="37">
        <f t="shared" si="18"/>
        <v>0</v>
      </c>
      <c r="L45" s="356">
        <v>0</v>
      </c>
      <c r="M45" s="37">
        <f t="shared" si="19"/>
        <v>0</v>
      </c>
      <c r="N45" s="408">
        <v>0.13700000000000001</v>
      </c>
      <c r="O45" s="37">
        <f t="shared" si="20"/>
        <v>100</v>
      </c>
      <c r="P45" s="408">
        <v>5.165</v>
      </c>
      <c r="Q45" s="37">
        <f t="shared" si="21"/>
        <v>1.2302305640243902</v>
      </c>
      <c r="R45" s="36"/>
      <c r="S45" s="37">
        <f t="shared" si="22"/>
        <v>0</v>
      </c>
      <c r="T45" s="408"/>
      <c r="U45" s="37">
        <f t="shared" si="23"/>
        <v>0</v>
      </c>
      <c r="V45" s="408">
        <v>0</v>
      </c>
      <c r="W45" s="37">
        <f t="shared" si="24"/>
        <v>0</v>
      </c>
      <c r="X45" s="36">
        <v>0</v>
      </c>
      <c r="Y45" s="37">
        <f t="shared" si="25"/>
        <v>0</v>
      </c>
      <c r="Z45" s="408"/>
      <c r="AA45" s="37">
        <f t="shared" si="26"/>
        <v>0</v>
      </c>
      <c r="AB45" s="408"/>
      <c r="AC45" s="37">
        <f t="shared" si="27"/>
        <v>0</v>
      </c>
      <c r="AD45" s="378">
        <v>0</v>
      </c>
      <c r="AE45" s="37">
        <f t="shared" si="28"/>
        <v>0</v>
      </c>
    </row>
    <row r="46" spans="1:31" ht="12.75" customHeight="1" thickBot="1">
      <c r="A46" s="69" t="s">
        <v>211</v>
      </c>
      <c r="B46" s="5">
        <f t="shared" si="14"/>
        <v>2863.7220040699999</v>
      </c>
      <c r="C46" s="80">
        <f t="shared" si="1"/>
        <v>24.052788931181411</v>
      </c>
      <c r="D46" s="429">
        <f>SUM(D39:D45)</f>
        <v>578.79</v>
      </c>
      <c r="E46" s="80">
        <f t="shared" si="15"/>
        <v>35.093346397564524</v>
      </c>
      <c r="F46" s="5">
        <f>SUM(F39:F45)</f>
        <v>0</v>
      </c>
      <c r="G46" s="80">
        <f t="shared" si="16"/>
        <v>0</v>
      </c>
      <c r="H46" s="429">
        <f>SUM(H39:H45)</f>
        <v>1.964</v>
      </c>
      <c r="I46" s="80">
        <f t="shared" ref="I46:I77" si="29">H46/H$12*100</f>
        <v>17.91153670770634</v>
      </c>
      <c r="J46" s="5">
        <f>SUM(J39:J45)</f>
        <v>0</v>
      </c>
      <c r="K46" s="80">
        <f t="shared" si="18"/>
        <v>0</v>
      </c>
      <c r="L46" s="370">
        <f>SUM(L39:L45)</f>
        <v>1000.63839109</v>
      </c>
      <c r="M46" s="80">
        <f t="shared" si="19"/>
        <v>22.780889487015401</v>
      </c>
      <c r="N46" s="429">
        <f>SUM(N39:N45)</f>
        <v>0.13700000000000001</v>
      </c>
      <c r="O46" s="80">
        <f t="shared" si="20"/>
        <v>100</v>
      </c>
      <c r="P46" s="429">
        <f>SUM(P39:P45)</f>
        <v>74.804999999999993</v>
      </c>
      <c r="Q46" s="80">
        <f t="shared" si="21"/>
        <v>17.817501905487802</v>
      </c>
      <c r="R46" s="5">
        <v>127.15599999999999</v>
      </c>
      <c r="S46" s="80">
        <f t="shared" si="22"/>
        <v>17.838119166761359</v>
      </c>
      <c r="T46" s="429">
        <f>SUM(T39:T45)</f>
        <v>156.4</v>
      </c>
      <c r="U46" s="80">
        <f t="shared" si="23"/>
        <v>19.898218829516541</v>
      </c>
      <c r="V46" s="429">
        <f>SUM(V39:V45)</f>
        <v>93.781613980000003</v>
      </c>
      <c r="W46" s="80">
        <f t="shared" si="24"/>
        <v>24.731247120890202</v>
      </c>
      <c r="X46" s="5">
        <v>88.5</v>
      </c>
      <c r="Y46" s="80">
        <f t="shared" si="25"/>
        <v>22.709776751347192</v>
      </c>
      <c r="Z46" s="429">
        <f>SUM(Z39:Z45)</f>
        <v>292.77800000000002</v>
      </c>
      <c r="AA46" s="80">
        <f t="shared" si="26"/>
        <v>29.564845080890368</v>
      </c>
      <c r="AB46" s="429">
        <f>SUM(AB39:AB45)</f>
        <v>347.08600000000001</v>
      </c>
      <c r="AC46" s="80">
        <f t="shared" si="27"/>
        <v>25.055693596427513</v>
      </c>
      <c r="AD46" s="379">
        <f>SUM(AD39:AD45)</f>
        <v>101.68599900000001</v>
      </c>
      <c r="AE46" s="80">
        <f t="shared" si="28"/>
        <v>12.871208001185286</v>
      </c>
    </row>
    <row r="47" spans="1:31" ht="12.75" customHeight="1">
      <c r="A47" s="408" t="s">
        <v>212</v>
      </c>
      <c r="B47" s="36">
        <f t="shared" si="14"/>
        <v>52.642584999999997</v>
      </c>
      <c r="C47" s="37">
        <f t="shared" si="1"/>
        <v>0.44215220052687282</v>
      </c>
      <c r="D47" s="408"/>
      <c r="E47" s="37">
        <f t="shared" si="15"/>
        <v>0</v>
      </c>
      <c r="F47" s="36"/>
      <c r="G47" s="37">
        <f t="shared" si="16"/>
        <v>0</v>
      </c>
      <c r="H47" s="408"/>
      <c r="I47" s="37">
        <f t="shared" si="29"/>
        <v>0</v>
      </c>
      <c r="J47" s="36"/>
      <c r="K47" s="37">
        <f t="shared" si="18"/>
        <v>0</v>
      </c>
      <c r="L47" s="356">
        <v>0</v>
      </c>
      <c r="M47" s="37">
        <f t="shared" si="19"/>
        <v>0</v>
      </c>
      <c r="N47" s="408"/>
      <c r="O47" s="37">
        <f t="shared" si="20"/>
        <v>0</v>
      </c>
      <c r="P47" s="408"/>
      <c r="Q47" s="37">
        <f t="shared" si="21"/>
        <v>0</v>
      </c>
      <c r="R47" s="36"/>
      <c r="S47" s="37">
        <f t="shared" si="22"/>
        <v>0</v>
      </c>
      <c r="T47" s="408"/>
      <c r="U47" s="37">
        <f t="shared" si="23"/>
        <v>0</v>
      </c>
      <c r="V47" s="408">
        <v>0</v>
      </c>
      <c r="W47" s="37">
        <f t="shared" si="24"/>
        <v>0</v>
      </c>
      <c r="X47" s="36">
        <v>17</v>
      </c>
      <c r="Y47" s="37">
        <f t="shared" si="25"/>
        <v>4.3623299974339238</v>
      </c>
      <c r="Z47" s="408"/>
      <c r="AA47" s="37">
        <f t="shared" si="26"/>
        <v>0</v>
      </c>
      <c r="AB47" s="408">
        <v>12.29</v>
      </c>
      <c r="AC47" s="37">
        <f t="shared" si="27"/>
        <v>0.88719935203406108</v>
      </c>
      <c r="AD47" s="378">
        <v>23.352585000000001</v>
      </c>
      <c r="AE47" s="37">
        <f t="shared" si="28"/>
        <v>2.9559229574993848</v>
      </c>
    </row>
    <row r="48" spans="1:31" ht="12.75" customHeight="1" thickBot="1">
      <c r="A48" s="408" t="s">
        <v>213</v>
      </c>
      <c r="B48" s="36">
        <f t="shared" si="14"/>
        <v>19.278750000000002</v>
      </c>
      <c r="C48" s="37">
        <f t="shared" si="1"/>
        <v>0.16192483207098304</v>
      </c>
      <c r="D48" s="408"/>
      <c r="E48" s="37">
        <f t="shared" si="15"/>
        <v>0</v>
      </c>
      <c r="F48" s="36"/>
      <c r="G48" s="37">
        <f t="shared" si="16"/>
        <v>0</v>
      </c>
      <c r="H48" s="408"/>
      <c r="I48" s="37">
        <f t="shared" si="29"/>
        <v>0</v>
      </c>
      <c r="J48" s="36"/>
      <c r="K48" s="37">
        <f t="shared" si="18"/>
        <v>0</v>
      </c>
      <c r="L48" s="356">
        <v>0</v>
      </c>
      <c r="M48" s="37">
        <f t="shared" si="19"/>
        <v>0</v>
      </c>
      <c r="N48" s="408"/>
      <c r="O48" s="37">
        <f t="shared" si="20"/>
        <v>0</v>
      </c>
      <c r="P48" s="408"/>
      <c r="Q48" s="37">
        <f t="shared" si="21"/>
        <v>0</v>
      </c>
      <c r="R48" s="36"/>
      <c r="S48" s="37">
        <f t="shared" si="22"/>
        <v>0</v>
      </c>
      <c r="T48" s="408"/>
      <c r="U48" s="37">
        <f t="shared" si="23"/>
        <v>0</v>
      </c>
      <c r="V48" s="408">
        <v>0</v>
      </c>
      <c r="W48" s="37">
        <f t="shared" si="24"/>
        <v>0</v>
      </c>
      <c r="X48" s="36">
        <v>0</v>
      </c>
      <c r="Y48" s="37">
        <f t="shared" si="25"/>
        <v>0</v>
      </c>
      <c r="Z48" s="408"/>
      <c r="AA48" s="37">
        <f t="shared" si="26"/>
        <v>0</v>
      </c>
      <c r="AB48" s="408">
        <v>6.2850000000000001</v>
      </c>
      <c r="AC48" s="37">
        <f t="shared" si="27"/>
        <v>0.45370609662604355</v>
      </c>
      <c r="AD48" s="378">
        <v>12.99375</v>
      </c>
      <c r="AE48" s="37">
        <f t="shared" si="28"/>
        <v>1.6447225833460248</v>
      </c>
    </row>
    <row r="49" spans="1:31" ht="12.75" customHeight="1" thickBot="1">
      <c r="A49" s="69" t="s">
        <v>214</v>
      </c>
      <c r="B49" s="5">
        <f t="shared" si="14"/>
        <v>71.921334999999999</v>
      </c>
      <c r="C49" s="80">
        <f t="shared" si="1"/>
        <v>0.60407703259785583</v>
      </c>
      <c r="D49" s="429">
        <f>SUM(D47:D48)</f>
        <v>0</v>
      </c>
      <c r="E49" s="80">
        <f t="shared" si="15"/>
        <v>0</v>
      </c>
      <c r="F49" s="5">
        <f>SUM(F47:F48)</f>
        <v>0</v>
      </c>
      <c r="G49" s="80">
        <f t="shared" si="16"/>
        <v>0</v>
      </c>
      <c r="H49" s="429">
        <f>SUM(H47:H48)</f>
        <v>0</v>
      </c>
      <c r="I49" s="80">
        <f t="shared" si="29"/>
        <v>0</v>
      </c>
      <c r="J49" s="5">
        <f>SUM(J47:J48)</f>
        <v>0</v>
      </c>
      <c r="K49" s="80">
        <f t="shared" si="18"/>
        <v>0</v>
      </c>
      <c r="L49" s="370">
        <f>SUM(L47:L48)</f>
        <v>0</v>
      </c>
      <c r="M49" s="80">
        <f t="shared" si="19"/>
        <v>0</v>
      </c>
      <c r="N49" s="429">
        <f>SUM(N47:N48)</f>
        <v>0</v>
      </c>
      <c r="O49" s="80">
        <f t="shared" si="20"/>
        <v>0</v>
      </c>
      <c r="P49" s="429">
        <f>SUM(P47:P48)</f>
        <v>0</v>
      </c>
      <c r="Q49" s="80">
        <f t="shared" si="21"/>
        <v>0</v>
      </c>
      <c r="R49" s="5">
        <v>0</v>
      </c>
      <c r="S49" s="80">
        <f t="shared" si="22"/>
        <v>0</v>
      </c>
      <c r="T49" s="429">
        <f>SUM(T47:T48)</f>
        <v>0</v>
      </c>
      <c r="U49" s="80">
        <f t="shared" si="23"/>
        <v>0</v>
      </c>
      <c r="V49" s="429">
        <f>SUM(V47:V48)</f>
        <v>0</v>
      </c>
      <c r="W49" s="80">
        <f t="shared" si="24"/>
        <v>0</v>
      </c>
      <c r="X49" s="5">
        <v>17</v>
      </c>
      <c r="Y49" s="80">
        <f t="shared" si="25"/>
        <v>4.3623299974339238</v>
      </c>
      <c r="Z49" s="429">
        <f>SUM(Z47:Z48)</f>
        <v>0</v>
      </c>
      <c r="AA49" s="80">
        <f t="shared" si="26"/>
        <v>0</v>
      </c>
      <c r="AB49" s="429">
        <f>SUM(AB47:AB48)</f>
        <v>18.574999999999999</v>
      </c>
      <c r="AC49" s="80">
        <f t="shared" si="27"/>
        <v>1.3409054486601046</v>
      </c>
      <c r="AD49" s="379">
        <f>SUM(AD47:AD48)</f>
        <v>36.346335000000003</v>
      </c>
      <c r="AE49" s="80">
        <f t="shared" si="28"/>
        <v>4.6006455408454094</v>
      </c>
    </row>
    <row r="50" spans="1:31" ht="12.75" customHeight="1">
      <c r="A50" s="408" t="s">
        <v>215</v>
      </c>
      <c r="B50" s="36">
        <f t="shared" si="14"/>
        <v>262.42021900000003</v>
      </c>
      <c r="C50" s="37">
        <f t="shared" si="1"/>
        <v>2.2041029575883075</v>
      </c>
      <c r="D50" s="408">
        <f>62.2+18.4</f>
        <v>80.599999999999994</v>
      </c>
      <c r="E50" s="37">
        <f t="shared" si="15"/>
        <v>4.8869602440327249</v>
      </c>
      <c r="F50" s="36"/>
      <c r="G50" s="37">
        <f t="shared" si="16"/>
        <v>0</v>
      </c>
      <c r="H50" s="408">
        <v>0</v>
      </c>
      <c r="I50" s="37">
        <f t="shared" si="29"/>
        <v>0</v>
      </c>
      <c r="J50" s="36"/>
      <c r="K50" s="37">
        <f t="shared" si="18"/>
        <v>0</v>
      </c>
      <c r="L50" s="356">
        <f>41601454/1000000</f>
        <v>41.601453999999997</v>
      </c>
      <c r="M50" s="37">
        <f t="shared" si="19"/>
        <v>0.94711349725528815</v>
      </c>
      <c r="N50" s="408"/>
      <c r="O50" s="37">
        <f t="shared" si="20"/>
        <v>0</v>
      </c>
      <c r="P50" s="408">
        <v>8.3699999999999992</v>
      </c>
      <c r="Q50" s="37">
        <f t="shared" si="21"/>
        <v>1.9936166158536586</v>
      </c>
      <c r="R50" s="36">
        <v>48.56</v>
      </c>
      <c r="S50" s="37">
        <f t="shared" si="22"/>
        <v>6.8122547637384914</v>
      </c>
      <c r="T50" s="408">
        <v>27.8</v>
      </c>
      <c r="U50" s="37">
        <f t="shared" si="23"/>
        <v>3.5368956743002546</v>
      </c>
      <c r="V50" s="408">
        <v>0</v>
      </c>
      <c r="W50" s="37">
        <f t="shared" si="24"/>
        <v>0</v>
      </c>
      <c r="X50" s="36">
        <v>3.9</v>
      </c>
      <c r="Y50" s="37">
        <f t="shared" si="25"/>
        <v>1.0007698229407236</v>
      </c>
      <c r="Z50" s="408"/>
      <c r="AA50" s="37">
        <f t="shared" si="26"/>
        <v>0</v>
      </c>
      <c r="AB50" s="408"/>
      <c r="AC50" s="37">
        <f t="shared" si="27"/>
        <v>0</v>
      </c>
      <c r="AD50" s="378">
        <v>51.588765000000002</v>
      </c>
      <c r="AE50" s="37">
        <f t="shared" si="28"/>
        <v>6.5300014885949773</v>
      </c>
    </row>
    <row r="51" spans="1:31" ht="12.75" customHeight="1">
      <c r="A51" s="408" t="s">
        <v>216</v>
      </c>
      <c r="B51" s="36">
        <f t="shared" si="14"/>
        <v>0</v>
      </c>
      <c r="C51" s="37">
        <f t="shared" si="1"/>
        <v>0</v>
      </c>
      <c r="D51" s="408"/>
      <c r="E51" s="37">
        <f t="shared" si="15"/>
        <v>0</v>
      </c>
      <c r="F51" s="36"/>
      <c r="G51" s="37">
        <f t="shared" si="16"/>
        <v>0</v>
      </c>
      <c r="H51" s="408">
        <v>0</v>
      </c>
      <c r="I51" s="37">
        <f t="shared" si="29"/>
        <v>0</v>
      </c>
      <c r="J51" s="36"/>
      <c r="K51" s="37">
        <f t="shared" si="18"/>
        <v>0</v>
      </c>
      <c r="L51" s="356">
        <v>0</v>
      </c>
      <c r="M51" s="37">
        <f t="shared" si="19"/>
        <v>0</v>
      </c>
      <c r="N51" s="408"/>
      <c r="O51" s="37">
        <f t="shared" si="20"/>
        <v>0</v>
      </c>
      <c r="P51" s="408"/>
      <c r="Q51" s="37">
        <f t="shared" si="21"/>
        <v>0</v>
      </c>
      <c r="R51" s="36"/>
      <c r="S51" s="37">
        <f t="shared" si="22"/>
        <v>0</v>
      </c>
      <c r="T51" s="408"/>
      <c r="U51" s="37">
        <f t="shared" si="23"/>
        <v>0</v>
      </c>
      <c r="V51" s="408">
        <v>0</v>
      </c>
      <c r="W51" s="37">
        <f t="shared" si="24"/>
        <v>0</v>
      </c>
      <c r="X51" s="36">
        <v>0</v>
      </c>
      <c r="Y51" s="37">
        <f t="shared" si="25"/>
        <v>0</v>
      </c>
      <c r="Z51" s="408"/>
      <c r="AA51" s="37">
        <f t="shared" si="26"/>
        <v>0</v>
      </c>
      <c r="AB51" s="408"/>
      <c r="AC51" s="37">
        <f t="shared" si="27"/>
        <v>0</v>
      </c>
      <c r="AD51" s="378">
        <v>0</v>
      </c>
      <c r="AE51" s="37">
        <f t="shared" si="28"/>
        <v>0</v>
      </c>
    </row>
    <row r="52" spans="1:31" ht="12.75" customHeight="1">
      <c r="A52" s="408" t="s">
        <v>217</v>
      </c>
      <c r="B52" s="36">
        <f t="shared" si="14"/>
        <v>130.16464643999998</v>
      </c>
      <c r="C52" s="37">
        <f t="shared" si="1"/>
        <v>1.0932704929715815</v>
      </c>
      <c r="D52" s="408">
        <v>1.1399999999999999</v>
      </c>
      <c r="E52" s="37">
        <f t="shared" si="15"/>
        <v>6.9120777645127876E-2</v>
      </c>
      <c r="F52" s="36"/>
      <c r="G52" s="37">
        <f t="shared" si="16"/>
        <v>0</v>
      </c>
      <c r="H52" s="408">
        <v>0</v>
      </c>
      <c r="I52" s="37">
        <f t="shared" si="29"/>
        <v>0</v>
      </c>
      <c r="J52" s="36"/>
      <c r="K52" s="37">
        <f t="shared" si="18"/>
        <v>0</v>
      </c>
      <c r="L52" s="356">
        <v>0</v>
      </c>
      <c r="M52" s="37">
        <f t="shared" si="19"/>
        <v>0</v>
      </c>
      <c r="N52" s="408"/>
      <c r="O52" s="37">
        <f t="shared" si="20"/>
        <v>0</v>
      </c>
      <c r="P52" s="408">
        <v>9.359</v>
      </c>
      <c r="Q52" s="37">
        <f t="shared" si="21"/>
        <v>2.2291825457317076</v>
      </c>
      <c r="R52" s="36">
        <v>28.748999999999999</v>
      </c>
      <c r="S52" s="37">
        <f t="shared" si="22"/>
        <v>4.0330624423953436</v>
      </c>
      <c r="T52" s="408">
        <v>23.3</v>
      </c>
      <c r="U52" s="37">
        <f t="shared" si="23"/>
        <v>2.9643765903307888</v>
      </c>
      <c r="V52" s="598">
        <v>15.665146439999997</v>
      </c>
      <c r="W52" s="37">
        <f t="shared" si="24"/>
        <v>4.1310720870638331</v>
      </c>
      <c r="X52" s="36">
        <v>0</v>
      </c>
      <c r="Y52" s="37">
        <f t="shared" si="25"/>
        <v>0</v>
      </c>
      <c r="Z52" s="408">
        <v>7.2939999999999996</v>
      </c>
      <c r="AA52" s="37">
        <f t="shared" si="26"/>
        <v>0.73655117536158554</v>
      </c>
      <c r="AB52" s="408">
        <v>2.3260000000000001</v>
      </c>
      <c r="AC52" s="37">
        <f t="shared" si="27"/>
        <v>0.16791095954688581</v>
      </c>
      <c r="AD52" s="378">
        <v>42.331499999999998</v>
      </c>
      <c r="AE52" s="37">
        <f t="shared" si="28"/>
        <v>5.3582356161163824</v>
      </c>
    </row>
    <row r="53" spans="1:31" ht="12.75" customHeight="1">
      <c r="A53" s="408" t="s">
        <v>218</v>
      </c>
      <c r="B53" s="36">
        <f t="shared" si="14"/>
        <v>586.53534050000007</v>
      </c>
      <c r="C53" s="37">
        <f t="shared" si="1"/>
        <v>4.9263897562943315</v>
      </c>
      <c r="D53" s="408"/>
      <c r="E53" s="37">
        <f t="shared" si="15"/>
        <v>0</v>
      </c>
      <c r="F53" s="36"/>
      <c r="G53" s="37">
        <f t="shared" si="16"/>
        <v>0</v>
      </c>
      <c r="H53" s="408">
        <v>0.69099999999999995</v>
      </c>
      <c r="I53" s="37">
        <f t="shared" si="29"/>
        <v>6.3018695850433213</v>
      </c>
      <c r="J53" s="36"/>
      <c r="K53" s="37">
        <f t="shared" si="18"/>
        <v>0</v>
      </c>
      <c r="L53" s="356">
        <f>409731844.3/1000000</f>
        <v>409.73184430000003</v>
      </c>
      <c r="M53" s="37">
        <f t="shared" si="19"/>
        <v>9.3281008878158982</v>
      </c>
      <c r="N53" s="408"/>
      <c r="O53" s="37">
        <f t="shared" si="20"/>
        <v>0</v>
      </c>
      <c r="P53" s="408"/>
      <c r="Q53" s="37">
        <f t="shared" si="21"/>
        <v>0</v>
      </c>
      <c r="R53" s="36">
        <v>21.15</v>
      </c>
      <c r="S53" s="37">
        <f t="shared" si="22"/>
        <v>2.9670343544701212</v>
      </c>
      <c r="T53" s="408"/>
      <c r="U53" s="37">
        <f t="shared" si="23"/>
        <v>0</v>
      </c>
      <c r="V53" s="408">
        <v>19.443496200000002</v>
      </c>
      <c r="W53" s="37">
        <f t="shared" si="24"/>
        <v>5.1274646384187728</v>
      </c>
      <c r="X53" s="36">
        <v>26.9</v>
      </c>
      <c r="Y53" s="37">
        <f t="shared" si="25"/>
        <v>6.9027457018219138</v>
      </c>
      <c r="Z53" s="408">
        <v>50.121000000000002</v>
      </c>
      <c r="AA53" s="37">
        <f t="shared" si="26"/>
        <v>5.0612395750340049</v>
      </c>
      <c r="AB53" s="408">
        <v>13.928000000000001</v>
      </c>
      <c r="AC53" s="37">
        <f t="shared" si="27"/>
        <v>1.0054444731595122</v>
      </c>
      <c r="AD53" s="378">
        <v>44.57</v>
      </c>
      <c r="AE53" s="37">
        <f t="shared" si="28"/>
        <v>5.6415804167182166</v>
      </c>
    </row>
    <row r="54" spans="1:31" ht="12.75" customHeight="1">
      <c r="A54" s="408" t="s">
        <v>219</v>
      </c>
      <c r="B54" s="36">
        <f t="shared" si="14"/>
        <v>324.3014015</v>
      </c>
      <c r="C54" s="37">
        <f t="shared" si="1"/>
        <v>2.7238513896529568</v>
      </c>
      <c r="D54" s="408">
        <f>19.34+4.01</f>
        <v>23.35</v>
      </c>
      <c r="E54" s="37">
        <f t="shared" si="15"/>
        <v>1.4157632965032771</v>
      </c>
      <c r="F54" s="36"/>
      <c r="G54" s="37">
        <f t="shared" si="16"/>
        <v>0</v>
      </c>
      <c r="H54" s="408">
        <v>0.56899999999999995</v>
      </c>
      <c r="I54" s="37">
        <f t="shared" si="29"/>
        <v>5.1892384860921119</v>
      </c>
      <c r="J54" s="36"/>
      <c r="K54" s="37">
        <f t="shared" si="18"/>
        <v>0</v>
      </c>
      <c r="L54" s="356">
        <f>253717860.5/1000000</f>
        <v>253.7178605</v>
      </c>
      <c r="M54" s="37">
        <f t="shared" si="19"/>
        <v>5.7762310464986237</v>
      </c>
      <c r="N54" s="408"/>
      <c r="O54" s="37">
        <f t="shared" si="20"/>
        <v>0</v>
      </c>
      <c r="P54" s="408"/>
      <c r="Q54" s="37">
        <f t="shared" si="21"/>
        <v>0</v>
      </c>
      <c r="R54" s="36"/>
      <c r="S54" s="37">
        <f t="shared" si="22"/>
        <v>0</v>
      </c>
      <c r="T54" s="408">
        <v>24.5</v>
      </c>
      <c r="U54" s="37">
        <f t="shared" si="23"/>
        <v>3.1170483460559799</v>
      </c>
      <c r="V54" s="408">
        <v>5.2812479999999997</v>
      </c>
      <c r="W54" s="37">
        <f t="shared" si="24"/>
        <v>1.39272341188926</v>
      </c>
      <c r="X54" s="36">
        <v>0</v>
      </c>
      <c r="Y54" s="37">
        <f t="shared" si="25"/>
        <v>0</v>
      </c>
      <c r="Z54" s="408"/>
      <c r="AA54" s="37">
        <f t="shared" si="26"/>
        <v>0</v>
      </c>
      <c r="AB54" s="408"/>
      <c r="AC54" s="37">
        <f t="shared" si="27"/>
        <v>0</v>
      </c>
      <c r="AD54" s="378">
        <v>16.883292999999998</v>
      </c>
      <c r="AE54" s="37">
        <f t="shared" si="28"/>
        <v>2.1370530661547171</v>
      </c>
    </row>
    <row r="55" spans="1:31" ht="12.75" customHeight="1">
      <c r="A55" s="408" t="s">
        <v>220</v>
      </c>
      <c r="B55" s="36">
        <f t="shared" si="14"/>
        <v>239.4529647</v>
      </c>
      <c r="C55" s="37">
        <f t="shared" si="1"/>
        <v>2.0111978783866444</v>
      </c>
      <c r="D55" s="408">
        <f>1.09+25.4</f>
        <v>26.49</v>
      </c>
      <c r="E55" s="37">
        <f t="shared" si="15"/>
        <v>1.6061485963328397</v>
      </c>
      <c r="F55" s="36"/>
      <c r="G55" s="37">
        <f t="shared" si="16"/>
        <v>0</v>
      </c>
      <c r="H55" s="408">
        <v>0.2</v>
      </c>
      <c r="I55" s="37">
        <f t="shared" si="29"/>
        <v>1.8239854081167355</v>
      </c>
      <c r="J55" s="36"/>
      <c r="K55" s="37">
        <f t="shared" si="18"/>
        <v>0</v>
      </c>
      <c r="L55" s="356">
        <v>0</v>
      </c>
      <c r="M55" s="37">
        <f t="shared" si="19"/>
        <v>0</v>
      </c>
      <c r="N55" s="408"/>
      <c r="O55" s="37">
        <f t="shared" si="20"/>
        <v>0</v>
      </c>
      <c r="P55" s="408"/>
      <c r="Q55" s="37">
        <f t="shared" si="21"/>
        <v>0</v>
      </c>
      <c r="R55" s="36">
        <v>69.301000000000002</v>
      </c>
      <c r="S55" s="37">
        <f t="shared" si="22"/>
        <v>9.721912425490963</v>
      </c>
      <c r="T55" s="408">
        <v>60.9</v>
      </c>
      <c r="U55" s="37">
        <f t="shared" si="23"/>
        <v>7.7480916030534353</v>
      </c>
      <c r="V55" s="408">
        <v>10.696964699999999</v>
      </c>
      <c r="W55" s="37">
        <f t="shared" si="24"/>
        <v>2.820907704740049</v>
      </c>
      <c r="X55" s="36">
        <v>0</v>
      </c>
      <c r="Y55" s="37">
        <f t="shared" si="25"/>
        <v>0</v>
      </c>
      <c r="Z55" s="408">
        <v>51.279000000000003</v>
      </c>
      <c r="AA55" s="37">
        <f t="shared" si="26"/>
        <v>5.1781749001051214</v>
      </c>
      <c r="AB55" s="408"/>
      <c r="AC55" s="37">
        <f t="shared" si="27"/>
        <v>0</v>
      </c>
      <c r="AD55" s="378">
        <v>20.585999999999999</v>
      </c>
      <c r="AE55" s="37">
        <f t="shared" si="28"/>
        <v>2.605734226128813</v>
      </c>
    </row>
    <row r="56" spans="1:31" ht="12.75" customHeight="1" thickBot="1">
      <c r="A56" s="408" t="s">
        <v>221</v>
      </c>
      <c r="B56" s="36">
        <f t="shared" si="14"/>
        <v>594.15672825999991</v>
      </c>
      <c r="C56" s="37">
        <f t="shared" si="1"/>
        <v>4.9904028242155309</v>
      </c>
      <c r="D56" s="408">
        <v>9.74</v>
      </c>
      <c r="E56" s="37">
        <f t="shared" si="15"/>
        <v>0.59055822303819783</v>
      </c>
      <c r="F56" s="36"/>
      <c r="G56" s="37">
        <f t="shared" si="16"/>
        <v>0</v>
      </c>
      <c r="H56" s="408">
        <v>0.35</v>
      </c>
      <c r="I56" s="37">
        <f t="shared" si="29"/>
        <v>3.1919744642042871</v>
      </c>
      <c r="J56" s="36"/>
      <c r="K56" s="37">
        <f t="shared" si="18"/>
        <v>0</v>
      </c>
      <c r="L56" s="356">
        <f>404363538.75/1000000</f>
        <v>404.36353874999998</v>
      </c>
      <c r="M56" s="37">
        <f t="shared" si="19"/>
        <v>9.2058841344352214</v>
      </c>
      <c r="N56" s="408"/>
      <c r="O56" s="37">
        <f t="shared" si="20"/>
        <v>0</v>
      </c>
      <c r="P56" s="408"/>
      <c r="Q56" s="37">
        <f t="shared" si="21"/>
        <v>0</v>
      </c>
      <c r="R56" s="36">
        <v>32.399000000000001</v>
      </c>
      <c r="S56" s="37">
        <f t="shared" si="22"/>
        <v>4.5451038321738757</v>
      </c>
      <c r="T56" s="408">
        <v>18</v>
      </c>
      <c r="U56" s="37">
        <f t="shared" si="23"/>
        <v>2.2900763358778624</v>
      </c>
      <c r="V56" s="408">
        <v>16.55199751</v>
      </c>
      <c r="W56" s="37">
        <f t="shared" si="24"/>
        <v>4.3649445066222476</v>
      </c>
      <c r="X56" s="36">
        <v>10.4</v>
      </c>
      <c r="Y56" s="37">
        <f t="shared" si="25"/>
        <v>2.66871952784193</v>
      </c>
      <c r="Z56" s="408">
        <v>66.363</v>
      </c>
      <c r="AA56" s="37">
        <f t="shared" si="26"/>
        <v>6.7013635385962305</v>
      </c>
      <c r="AB56" s="408">
        <v>9.2439999999999998</v>
      </c>
      <c r="AC56" s="37">
        <f t="shared" si="27"/>
        <v>0.66731251506939482</v>
      </c>
      <c r="AD56" s="378">
        <v>26.745191999999999</v>
      </c>
      <c r="AE56" s="37">
        <f t="shared" si="28"/>
        <v>3.3853522869322124</v>
      </c>
    </row>
    <row r="57" spans="1:31" ht="12.75" customHeight="1" thickBot="1">
      <c r="A57" s="69" t="s">
        <v>222</v>
      </c>
      <c r="B57" s="5">
        <f t="shared" si="14"/>
        <v>2137.0313004000004</v>
      </c>
      <c r="C57" s="80">
        <f t="shared" si="1"/>
        <v>17.949215299109358</v>
      </c>
      <c r="D57" s="429">
        <f>SUM(D50:D56)</f>
        <v>141.32000000000002</v>
      </c>
      <c r="E57" s="80">
        <f t="shared" si="15"/>
        <v>8.5685511375521681</v>
      </c>
      <c r="F57" s="5">
        <f>SUM(F50:F56)</f>
        <v>0</v>
      </c>
      <c r="G57" s="80">
        <f t="shared" si="16"/>
        <v>0</v>
      </c>
      <c r="H57" s="429">
        <f>SUM(H50:H56)</f>
        <v>1.8099999999999996</v>
      </c>
      <c r="I57" s="80">
        <f t="shared" si="29"/>
        <v>16.507067943456452</v>
      </c>
      <c r="J57" s="5">
        <f>SUM(J50:J56)</f>
        <v>0</v>
      </c>
      <c r="K57" s="80">
        <f t="shared" si="18"/>
        <v>0</v>
      </c>
      <c r="L57" s="370">
        <f>SUM(L50:L56)</f>
        <v>1109.41469755</v>
      </c>
      <c r="M57" s="80">
        <f t="shared" si="19"/>
        <v>25.257329566005033</v>
      </c>
      <c r="N57" s="429">
        <f>SUM(N50:N56)</f>
        <v>0</v>
      </c>
      <c r="O57" s="80">
        <f t="shared" si="20"/>
        <v>0</v>
      </c>
      <c r="P57" s="429">
        <f>SUM(P50:P56)</f>
        <v>17.728999999999999</v>
      </c>
      <c r="Q57" s="80">
        <f t="shared" si="21"/>
        <v>4.2227991615853657</v>
      </c>
      <c r="R57" s="5">
        <v>200.15899999999999</v>
      </c>
      <c r="S57" s="80">
        <f t="shared" si="22"/>
        <v>28.079367818268796</v>
      </c>
      <c r="T57" s="429">
        <f>SUM(T50:T56)</f>
        <v>154.5</v>
      </c>
      <c r="U57" s="80">
        <f t="shared" si="23"/>
        <v>19.65648854961832</v>
      </c>
      <c r="V57" s="429">
        <f>SUM(V50:V56)</f>
        <v>67.638852850000006</v>
      </c>
      <c r="W57" s="80">
        <f t="shared" si="24"/>
        <v>17.837112348734166</v>
      </c>
      <c r="X57" s="5">
        <v>41.2</v>
      </c>
      <c r="Y57" s="80">
        <f t="shared" si="25"/>
        <v>10.572235052604569</v>
      </c>
      <c r="Z57" s="429">
        <f>SUM(Z50:Z56)</f>
        <v>175.05700000000002</v>
      </c>
      <c r="AA57" s="80">
        <f t="shared" si="26"/>
        <v>17.677329189096945</v>
      </c>
      <c r="AB57" s="429">
        <f>SUM(AB50:AB56)</f>
        <v>25.498000000000001</v>
      </c>
      <c r="AC57" s="80">
        <f t="shared" si="27"/>
        <v>1.840667947775793</v>
      </c>
      <c r="AD57" s="379">
        <f>SUM(AD50:AD56)</f>
        <v>202.70475000000002</v>
      </c>
      <c r="AE57" s="80">
        <f t="shared" si="28"/>
        <v>25.657957100645323</v>
      </c>
    </row>
    <row r="58" spans="1:31" s="81" customFormat="1" ht="12.75" customHeight="1">
      <c r="A58" s="408" t="s">
        <v>223</v>
      </c>
      <c r="B58" s="36">
        <f t="shared" si="14"/>
        <v>521.53348800000003</v>
      </c>
      <c r="C58" s="37">
        <f t="shared" si="1"/>
        <v>4.380430394283553</v>
      </c>
      <c r="D58" s="408"/>
      <c r="E58" s="37">
        <f t="shared" si="15"/>
        <v>0</v>
      </c>
      <c r="F58" s="36"/>
      <c r="G58" s="37">
        <f t="shared" si="16"/>
        <v>0</v>
      </c>
      <c r="H58" s="408">
        <v>0.35</v>
      </c>
      <c r="I58" s="37">
        <f t="shared" si="29"/>
        <v>3.1919744642042871</v>
      </c>
      <c r="J58" s="36"/>
      <c r="K58" s="37">
        <f t="shared" si="18"/>
        <v>0</v>
      </c>
      <c r="L58" s="356">
        <f>270157056/1000000</f>
        <v>270.15705600000001</v>
      </c>
      <c r="M58" s="37">
        <f t="shared" si="19"/>
        <v>6.1504916178254909</v>
      </c>
      <c r="N58" s="408"/>
      <c r="O58" s="37">
        <f t="shared" si="20"/>
        <v>0</v>
      </c>
      <c r="P58" s="408">
        <v>22.263000000000002</v>
      </c>
      <c r="Q58" s="37">
        <f t="shared" si="21"/>
        <v>5.302734375</v>
      </c>
      <c r="R58" s="36">
        <v>30.78</v>
      </c>
      <c r="S58" s="37">
        <f t="shared" si="22"/>
        <v>4.3179819116118363</v>
      </c>
      <c r="T58" s="408">
        <v>44.7</v>
      </c>
      <c r="U58" s="37">
        <f t="shared" si="23"/>
        <v>5.6870229007633588</v>
      </c>
      <c r="V58" s="408">
        <v>17.938431999999999</v>
      </c>
      <c r="W58" s="37">
        <f t="shared" si="24"/>
        <v>4.730562590316433</v>
      </c>
      <c r="X58" s="36">
        <v>7.2</v>
      </c>
      <c r="Y58" s="37">
        <f t="shared" si="25"/>
        <v>1.8475750577367205</v>
      </c>
      <c r="Z58" s="408"/>
      <c r="AA58" s="37">
        <f t="shared" si="26"/>
        <v>0</v>
      </c>
      <c r="AB58" s="408">
        <v>58.89</v>
      </c>
      <c r="AC58" s="37">
        <f t="shared" si="27"/>
        <v>4.2511936404626418</v>
      </c>
      <c r="AD58" s="378">
        <v>69.254999999999995</v>
      </c>
      <c r="AE58" s="37">
        <f t="shared" si="28"/>
        <v>8.7661577688988128</v>
      </c>
    </row>
    <row r="59" spans="1:31" s="81" customFormat="1" ht="12.75" customHeight="1" thickBot="1">
      <c r="A59" s="408" t="s">
        <v>224</v>
      </c>
      <c r="B59" s="36">
        <f t="shared" si="14"/>
        <v>0</v>
      </c>
      <c r="C59" s="37">
        <f t="shared" si="1"/>
        <v>0</v>
      </c>
      <c r="D59" s="408"/>
      <c r="E59" s="37">
        <f t="shared" si="15"/>
        <v>0</v>
      </c>
      <c r="F59" s="36"/>
      <c r="G59" s="37">
        <f t="shared" si="16"/>
        <v>0</v>
      </c>
      <c r="H59" s="408">
        <v>0</v>
      </c>
      <c r="I59" s="37">
        <f t="shared" si="29"/>
        <v>0</v>
      </c>
      <c r="J59" s="36"/>
      <c r="K59" s="37">
        <f t="shared" si="18"/>
        <v>0</v>
      </c>
      <c r="L59" s="356">
        <v>0</v>
      </c>
      <c r="M59" s="37">
        <f t="shared" si="19"/>
        <v>0</v>
      </c>
      <c r="N59" s="408"/>
      <c r="O59" s="37">
        <f t="shared" si="20"/>
        <v>0</v>
      </c>
      <c r="P59" s="408"/>
      <c r="Q59" s="37">
        <f t="shared" si="21"/>
        <v>0</v>
      </c>
      <c r="R59" s="36"/>
      <c r="S59" s="37">
        <f t="shared" si="22"/>
        <v>0</v>
      </c>
      <c r="T59" s="408"/>
      <c r="U59" s="37">
        <f t="shared" si="23"/>
        <v>0</v>
      </c>
      <c r="V59" s="408">
        <v>0</v>
      </c>
      <c r="W59" s="37">
        <f t="shared" si="24"/>
        <v>0</v>
      </c>
      <c r="X59" s="36">
        <v>0</v>
      </c>
      <c r="Y59" s="37">
        <f t="shared" si="25"/>
        <v>0</v>
      </c>
      <c r="Z59" s="408"/>
      <c r="AA59" s="37">
        <f t="shared" si="26"/>
        <v>0</v>
      </c>
      <c r="AB59" s="408"/>
      <c r="AC59" s="37">
        <f t="shared" si="27"/>
        <v>0</v>
      </c>
      <c r="AD59" s="378">
        <v>0</v>
      </c>
      <c r="AE59" s="37">
        <f t="shared" si="28"/>
        <v>0</v>
      </c>
    </row>
    <row r="60" spans="1:31" ht="12.75" customHeight="1" thickBot="1">
      <c r="A60" s="69" t="s">
        <v>225</v>
      </c>
      <c r="B60" s="5">
        <f t="shared" si="14"/>
        <v>521.53348800000003</v>
      </c>
      <c r="C60" s="80">
        <f t="shared" si="1"/>
        <v>4.380430394283553</v>
      </c>
      <c r="D60" s="429">
        <f>SUM(D58:D59)</f>
        <v>0</v>
      </c>
      <c r="E60" s="80">
        <f t="shared" si="15"/>
        <v>0</v>
      </c>
      <c r="F60" s="5">
        <f>SUM(F58:F59)</f>
        <v>0</v>
      </c>
      <c r="G60" s="80">
        <f t="shared" si="16"/>
        <v>0</v>
      </c>
      <c r="H60" s="429">
        <f>SUM(H58:H59)</f>
        <v>0.35</v>
      </c>
      <c r="I60" s="80">
        <f t="shared" si="29"/>
        <v>3.1919744642042871</v>
      </c>
      <c r="J60" s="5">
        <f>SUM(J58:J59)</f>
        <v>0</v>
      </c>
      <c r="K60" s="80">
        <f t="shared" si="18"/>
        <v>0</v>
      </c>
      <c r="L60" s="370">
        <f>SUM(L58:L59)</f>
        <v>270.15705600000001</v>
      </c>
      <c r="M60" s="80">
        <f t="shared" si="19"/>
        <v>6.1504916178254909</v>
      </c>
      <c r="N60" s="429">
        <f>SUM(N58:N59)</f>
        <v>0</v>
      </c>
      <c r="O60" s="80">
        <f t="shared" si="20"/>
        <v>0</v>
      </c>
      <c r="P60" s="429">
        <f>SUM(P58:P59)</f>
        <v>22.263000000000002</v>
      </c>
      <c r="Q60" s="80">
        <f t="shared" si="21"/>
        <v>5.302734375</v>
      </c>
      <c r="R60" s="5">
        <v>30.78</v>
      </c>
      <c r="S60" s="80">
        <f t="shared" si="22"/>
        <v>4.3179819116118363</v>
      </c>
      <c r="T60" s="429">
        <f>SUM(T58:T59)</f>
        <v>44.7</v>
      </c>
      <c r="U60" s="80">
        <f t="shared" si="23"/>
        <v>5.6870229007633588</v>
      </c>
      <c r="V60" s="429">
        <f>SUM(V58:V59)</f>
        <v>17.938431999999999</v>
      </c>
      <c r="W60" s="80">
        <f t="shared" si="24"/>
        <v>4.730562590316433</v>
      </c>
      <c r="X60" s="5">
        <v>7.2</v>
      </c>
      <c r="Y60" s="80">
        <f t="shared" si="25"/>
        <v>1.8475750577367205</v>
      </c>
      <c r="Z60" s="429">
        <f>SUM(Z58:Z59)</f>
        <v>0</v>
      </c>
      <c r="AA60" s="80">
        <f t="shared" si="26"/>
        <v>0</v>
      </c>
      <c r="AB60" s="429">
        <f>SUM(AB58:AB59)</f>
        <v>58.89</v>
      </c>
      <c r="AC60" s="80">
        <f t="shared" si="27"/>
        <v>4.2511936404626418</v>
      </c>
      <c r="AD60" s="379">
        <f>SUM(AD58:AD59)</f>
        <v>69.254999999999995</v>
      </c>
      <c r="AE60" s="80">
        <f t="shared" si="28"/>
        <v>8.7661577688988128</v>
      </c>
    </row>
    <row r="61" spans="1:31" ht="12.75" customHeight="1">
      <c r="A61" s="408" t="s">
        <v>226</v>
      </c>
      <c r="B61" s="36">
        <f t="shared" si="14"/>
        <v>455.99755750000003</v>
      </c>
      <c r="C61" s="37">
        <f t="shared" si="1"/>
        <v>3.8299852388233635</v>
      </c>
      <c r="D61" s="408"/>
      <c r="E61" s="37">
        <f t="shared" si="15"/>
        <v>0</v>
      </c>
      <c r="F61" s="36"/>
      <c r="G61" s="37">
        <f t="shared" si="16"/>
        <v>0</v>
      </c>
      <c r="H61" s="408">
        <v>0.85099999999999998</v>
      </c>
      <c r="I61" s="37">
        <f t="shared" si="29"/>
        <v>7.7610579115367093</v>
      </c>
      <c r="J61" s="36"/>
      <c r="K61" s="37">
        <f t="shared" si="18"/>
        <v>0</v>
      </c>
      <c r="L61" s="356">
        <f>282570781/1000000</f>
        <v>282.57078100000001</v>
      </c>
      <c r="M61" s="37">
        <f t="shared" si="19"/>
        <v>6.4331068960971445</v>
      </c>
      <c r="N61" s="408"/>
      <c r="O61" s="37">
        <f t="shared" si="20"/>
        <v>0</v>
      </c>
      <c r="P61" s="408">
        <f>4.282+20.013</f>
        <v>24.295000000000002</v>
      </c>
      <c r="Q61" s="37">
        <f t="shared" si="21"/>
        <v>5.7867282774390256</v>
      </c>
      <c r="R61" s="36">
        <v>33.613</v>
      </c>
      <c r="S61" s="37">
        <f t="shared" si="22"/>
        <v>4.7154102012673382</v>
      </c>
      <c r="T61" s="408">
        <v>22.8</v>
      </c>
      <c r="U61" s="37">
        <f t="shared" si="23"/>
        <v>2.9007633587786263</v>
      </c>
      <c r="V61" s="408">
        <v>12.432776499999999</v>
      </c>
      <c r="W61" s="37">
        <f t="shared" si="24"/>
        <v>3.2786604428227215</v>
      </c>
      <c r="X61" s="36">
        <v>0</v>
      </c>
      <c r="Y61" s="37">
        <f t="shared" si="25"/>
        <v>0</v>
      </c>
      <c r="Z61" s="408">
        <v>69.617000000000004</v>
      </c>
      <c r="AA61" s="37">
        <f t="shared" si="26"/>
        <v>7.029953821654443</v>
      </c>
      <c r="AB61" s="408">
        <v>9.8179999999999996</v>
      </c>
      <c r="AC61" s="37">
        <f t="shared" si="27"/>
        <v>0.7087488395663476</v>
      </c>
      <c r="AD61" s="378">
        <v>0</v>
      </c>
      <c r="AE61" s="37">
        <f t="shared" si="28"/>
        <v>0</v>
      </c>
    </row>
    <row r="62" spans="1:31" ht="12.75" customHeight="1" thickBot="1">
      <c r="A62" s="408" t="s">
        <v>227</v>
      </c>
      <c r="B62" s="36">
        <f t="shared" si="14"/>
        <v>462.46716400000003</v>
      </c>
      <c r="C62" s="37">
        <f t="shared" si="1"/>
        <v>3.8843243399620704</v>
      </c>
      <c r="D62" s="408"/>
      <c r="E62" s="37">
        <f t="shared" si="15"/>
        <v>0</v>
      </c>
      <c r="F62" s="36"/>
      <c r="G62" s="37">
        <f t="shared" si="16"/>
        <v>0</v>
      </c>
      <c r="H62" s="408">
        <v>0.6</v>
      </c>
      <c r="I62" s="37">
        <f t="shared" si="29"/>
        <v>5.4719562243502056</v>
      </c>
      <c r="J62" s="36"/>
      <c r="K62" s="37">
        <f t="shared" si="18"/>
        <v>0</v>
      </c>
      <c r="L62" s="356">
        <f>170908164/1000000</f>
        <v>170.908164</v>
      </c>
      <c r="M62" s="37">
        <f t="shared" si="19"/>
        <v>3.890956044842095</v>
      </c>
      <c r="N62" s="408"/>
      <c r="O62" s="37">
        <f t="shared" si="20"/>
        <v>0</v>
      </c>
      <c r="P62" s="408">
        <v>22.446000000000002</v>
      </c>
      <c r="Q62" s="37">
        <f t="shared" si="21"/>
        <v>5.3463224085365866</v>
      </c>
      <c r="R62" s="36"/>
      <c r="S62" s="37">
        <f t="shared" si="22"/>
        <v>0</v>
      </c>
      <c r="T62" s="408">
        <v>54</v>
      </c>
      <c r="U62" s="37">
        <f t="shared" si="23"/>
        <v>6.8702290076335881</v>
      </c>
      <c r="V62" s="408">
        <v>0</v>
      </c>
      <c r="W62" s="37">
        <f t="shared" si="24"/>
        <v>0</v>
      </c>
      <c r="X62" s="36">
        <v>30.2</v>
      </c>
      <c r="Y62" s="37">
        <f t="shared" si="25"/>
        <v>7.7495509366179123</v>
      </c>
      <c r="Z62" s="408">
        <v>70.766999999999996</v>
      </c>
      <c r="AA62" s="37">
        <f t="shared" si="26"/>
        <v>7.1460813033744612</v>
      </c>
      <c r="AB62" s="408">
        <v>88.325999999999993</v>
      </c>
      <c r="AC62" s="37">
        <f t="shared" si="27"/>
        <v>6.3761407622262398</v>
      </c>
      <c r="AD62" s="378">
        <v>25.22</v>
      </c>
      <c r="AE62" s="37">
        <f t="shared" si="28"/>
        <v>3.192296569657469</v>
      </c>
    </row>
    <row r="63" spans="1:31" ht="12.75" customHeight="1" thickBot="1">
      <c r="A63" s="69" t="s">
        <v>228</v>
      </c>
      <c r="B63" s="5">
        <f t="shared" si="14"/>
        <v>918.46472150000011</v>
      </c>
      <c r="C63" s="80">
        <f t="shared" si="1"/>
        <v>7.7143095787854348</v>
      </c>
      <c r="D63" s="429">
        <f>SUM(D61:D62)</f>
        <v>0</v>
      </c>
      <c r="E63" s="80">
        <f t="shared" si="15"/>
        <v>0</v>
      </c>
      <c r="F63" s="5">
        <f>SUM(F61:F62)</f>
        <v>0</v>
      </c>
      <c r="G63" s="80">
        <f t="shared" si="16"/>
        <v>0</v>
      </c>
      <c r="H63" s="429">
        <f>SUM(H61:H62)</f>
        <v>1.4510000000000001</v>
      </c>
      <c r="I63" s="80">
        <f t="shared" si="29"/>
        <v>13.233014135886917</v>
      </c>
      <c r="J63" s="5">
        <f>SUM(J61:J62)</f>
        <v>0</v>
      </c>
      <c r="K63" s="80">
        <f t="shared" si="18"/>
        <v>0</v>
      </c>
      <c r="L63" s="370">
        <f>SUM(L61:L62)</f>
        <v>453.47894500000001</v>
      </c>
      <c r="M63" s="80">
        <f t="shared" si="19"/>
        <v>10.324062940939239</v>
      </c>
      <c r="N63" s="429">
        <f>SUM(N61:N62)</f>
        <v>0</v>
      </c>
      <c r="O63" s="80">
        <f t="shared" si="20"/>
        <v>0</v>
      </c>
      <c r="P63" s="429">
        <f>SUM(P61:P62)</f>
        <v>46.741</v>
      </c>
      <c r="Q63" s="80">
        <f t="shared" si="21"/>
        <v>11.133050685975611</v>
      </c>
      <c r="R63" s="5">
        <v>33.613</v>
      </c>
      <c r="S63" s="80">
        <f t="shared" si="22"/>
        <v>4.7154102012673382</v>
      </c>
      <c r="T63" s="429">
        <f>SUM(T61:T62)</f>
        <v>76.8</v>
      </c>
      <c r="U63" s="80">
        <f t="shared" si="23"/>
        <v>9.770992366412214</v>
      </c>
      <c r="V63" s="429">
        <f>SUM(V61:V62)</f>
        <v>12.432776499999999</v>
      </c>
      <c r="W63" s="80">
        <f t="shared" si="24"/>
        <v>3.2786604428227215</v>
      </c>
      <c r="X63" s="5">
        <v>30.2</v>
      </c>
      <c r="Y63" s="80">
        <f t="shared" si="25"/>
        <v>7.7495509366179123</v>
      </c>
      <c r="Z63" s="429">
        <f>SUM(Z61:Z62)</f>
        <v>140.38400000000001</v>
      </c>
      <c r="AA63" s="80">
        <f t="shared" si="26"/>
        <v>14.176035125028907</v>
      </c>
      <c r="AB63" s="429">
        <f>SUM(AB61:AB62)</f>
        <v>98.143999999999991</v>
      </c>
      <c r="AC63" s="80">
        <f t="shared" si="27"/>
        <v>7.0848896017925878</v>
      </c>
      <c r="AD63" s="379">
        <f>SUM(AD61:AD62)</f>
        <v>25.22</v>
      </c>
      <c r="AE63" s="80">
        <f t="shared" si="28"/>
        <v>3.192296569657469</v>
      </c>
    </row>
    <row r="64" spans="1:31" ht="12.75" customHeight="1">
      <c r="A64" s="408" t="s">
        <v>229</v>
      </c>
      <c r="B64" s="36">
        <f t="shared" si="14"/>
        <v>77.564400599999999</v>
      </c>
      <c r="C64" s="37">
        <f t="shared" si="1"/>
        <v>0.65147390478332123</v>
      </c>
      <c r="D64" s="408">
        <v>5.6</v>
      </c>
      <c r="E64" s="37">
        <f t="shared" si="15"/>
        <v>0.33954066211641759</v>
      </c>
      <c r="F64" s="36"/>
      <c r="G64" s="37">
        <f t="shared" si="16"/>
        <v>0</v>
      </c>
      <c r="H64" s="408">
        <v>0.81899999999999995</v>
      </c>
      <c r="I64" s="37">
        <f t="shared" si="29"/>
        <v>7.4692202462380317</v>
      </c>
      <c r="J64" s="36"/>
      <c r="K64" s="37">
        <f t="shared" si="18"/>
        <v>0</v>
      </c>
      <c r="L64" s="356">
        <f>8294655.6/1000000</f>
        <v>8.2946556000000005</v>
      </c>
      <c r="M64" s="37">
        <f t="shared" si="19"/>
        <v>0.18883907937073932</v>
      </c>
      <c r="N64" s="408"/>
      <c r="O64" s="37">
        <f t="shared" si="20"/>
        <v>0</v>
      </c>
      <c r="P64" s="408"/>
      <c r="Q64" s="37">
        <f t="shared" si="21"/>
        <v>0</v>
      </c>
      <c r="R64" s="36"/>
      <c r="S64" s="37">
        <f t="shared" si="22"/>
        <v>0</v>
      </c>
      <c r="T64" s="408"/>
      <c r="U64" s="37">
        <f t="shared" si="23"/>
        <v>0</v>
      </c>
      <c r="V64" s="408">
        <v>5.429214</v>
      </c>
      <c r="W64" s="37">
        <f t="shared" si="24"/>
        <v>1.431743679894778</v>
      </c>
      <c r="X64" s="36">
        <v>0</v>
      </c>
      <c r="Y64" s="37">
        <f t="shared" si="25"/>
        <v>0</v>
      </c>
      <c r="Z64" s="408">
        <v>10.566000000000001</v>
      </c>
      <c r="AA64" s="37">
        <f t="shared" si="26"/>
        <v>1.0669591059597634</v>
      </c>
      <c r="AB64" s="408">
        <v>25.428999999999998</v>
      </c>
      <c r="AC64" s="37">
        <f t="shared" si="27"/>
        <v>1.8356869261899218</v>
      </c>
      <c r="AD64" s="378">
        <v>21.426531000000001</v>
      </c>
      <c r="AE64" s="37">
        <f t="shared" si="28"/>
        <v>2.7121269393719047</v>
      </c>
    </row>
    <row r="65" spans="1:31" ht="12.75" customHeight="1" thickBot="1">
      <c r="A65" s="408" t="s">
        <v>230</v>
      </c>
      <c r="B65" s="36">
        <f t="shared" si="14"/>
        <v>94.080838749999998</v>
      </c>
      <c r="C65" s="37">
        <f t="shared" si="1"/>
        <v>0.79019770554060709</v>
      </c>
      <c r="D65" s="408"/>
      <c r="E65" s="37">
        <f t="shared" si="15"/>
        <v>0</v>
      </c>
      <c r="F65" s="36"/>
      <c r="G65" s="37">
        <f t="shared" si="16"/>
        <v>0</v>
      </c>
      <c r="H65" s="408">
        <v>0.313</v>
      </c>
      <c r="I65" s="37">
        <f t="shared" si="29"/>
        <v>2.8545371637026911</v>
      </c>
      <c r="J65" s="36"/>
      <c r="K65" s="37">
        <f t="shared" si="18"/>
        <v>0</v>
      </c>
      <c r="L65" s="356">
        <f>25217838.75/1000000</f>
        <v>25.217838749999999</v>
      </c>
      <c r="M65" s="37">
        <f t="shared" si="19"/>
        <v>0.57411828566694867</v>
      </c>
      <c r="N65" s="408"/>
      <c r="O65" s="37">
        <f t="shared" si="20"/>
        <v>0</v>
      </c>
      <c r="P65" s="408"/>
      <c r="Q65" s="37">
        <f t="shared" si="21"/>
        <v>0</v>
      </c>
      <c r="R65" s="36">
        <v>19.5</v>
      </c>
      <c r="S65" s="37">
        <f t="shared" si="22"/>
        <v>2.7355635892277719</v>
      </c>
      <c r="T65" s="408">
        <v>43.2</v>
      </c>
      <c r="U65" s="37">
        <f t="shared" si="23"/>
        <v>5.4961832061068705</v>
      </c>
      <c r="V65" s="408">
        <v>0</v>
      </c>
      <c r="W65" s="37">
        <f t="shared" si="24"/>
        <v>0</v>
      </c>
      <c r="X65" s="36">
        <v>0</v>
      </c>
      <c r="Y65" s="37">
        <f t="shared" si="25"/>
        <v>0</v>
      </c>
      <c r="Z65" s="408"/>
      <c r="AA65" s="37">
        <f t="shared" si="26"/>
        <v>0</v>
      </c>
      <c r="AB65" s="408"/>
      <c r="AC65" s="37">
        <f t="shared" si="27"/>
        <v>0</v>
      </c>
      <c r="AD65" s="378">
        <v>5.85</v>
      </c>
      <c r="AE65" s="37">
        <f t="shared" si="28"/>
        <v>0.74048116306487688</v>
      </c>
    </row>
    <row r="66" spans="1:31" ht="12.75" customHeight="1" thickBot="1">
      <c r="A66" s="69" t="s">
        <v>231</v>
      </c>
      <c r="B66" s="43">
        <f t="shared" si="14"/>
        <v>171.64523935</v>
      </c>
      <c r="C66" s="80">
        <f t="shared" si="1"/>
        <v>1.4416716103239284</v>
      </c>
      <c r="D66" s="429">
        <f>SUM(D64:D65)</f>
        <v>5.6</v>
      </c>
      <c r="E66" s="80">
        <f t="shared" si="15"/>
        <v>0.33954066211641759</v>
      </c>
      <c r="F66" s="43">
        <f>SUM(F64:F65)</f>
        <v>0</v>
      </c>
      <c r="G66" s="80">
        <f t="shared" si="16"/>
        <v>0</v>
      </c>
      <c r="H66" s="429">
        <f>SUM(H64:H65)</f>
        <v>1.1319999999999999</v>
      </c>
      <c r="I66" s="80">
        <f t="shared" si="29"/>
        <v>10.323757409940722</v>
      </c>
      <c r="J66" s="43">
        <f>SUM(J64:J65)</f>
        <v>0</v>
      </c>
      <c r="K66" s="80">
        <f t="shared" si="18"/>
        <v>0</v>
      </c>
      <c r="L66" s="370">
        <f>SUM(L64:L65)</f>
        <v>33.512494349999997</v>
      </c>
      <c r="M66" s="80">
        <f t="shared" si="19"/>
        <v>0.76295736503768796</v>
      </c>
      <c r="N66" s="429">
        <f>SUM(N64:N65)</f>
        <v>0</v>
      </c>
      <c r="O66" s="80">
        <f t="shared" si="20"/>
        <v>0</v>
      </c>
      <c r="P66" s="429">
        <f>SUM(P64:P65)</f>
        <v>0</v>
      </c>
      <c r="Q66" s="80">
        <f t="shared" si="21"/>
        <v>0</v>
      </c>
      <c r="R66" s="43">
        <v>19.5</v>
      </c>
      <c r="S66" s="80">
        <f t="shared" si="22"/>
        <v>2.7355635892277719</v>
      </c>
      <c r="T66" s="429">
        <f>SUM(T64:T65)</f>
        <v>43.2</v>
      </c>
      <c r="U66" s="80">
        <f t="shared" si="23"/>
        <v>5.4961832061068705</v>
      </c>
      <c r="V66" s="429">
        <f>SUM(V64:V65)</f>
        <v>5.429214</v>
      </c>
      <c r="W66" s="80">
        <f t="shared" si="24"/>
        <v>1.431743679894778</v>
      </c>
      <c r="X66" s="43">
        <v>0</v>
      </c>
      <c r="Y66" s="80">
        <f t="shared" si="25"/>
        <v>0</v>
      </c>
      <c r="Z66" s="429">
        <f>SUM(Z64:Z65)</f>
        <v>10.566000000000001</v>
      </c>
      <c r="AA66" s="80">
        <f t="shared" si="26"/>
        <v>1.0669591059597634</v>
      </c>
      <c r="AB66" s="429">
        <f>SUM(AB64:AB65)</f>
        <v>25.428999999999998</v>
      </c>
      <c r="AC66" s="80">
        <f t="shared" si="27"/>
        <v>1.8356869261899218</v>
      </c>
      <c r="AD66" s="379">
        <f>SUM(AD64:AD65)</f>
        <v>27.276530999999999</v>
      </c>
      <c r="AE66" s="80">
        <f t="shared" si="28"/>
        <v>3.4526081024367814</v>
      </c>
    </row>
    <row r="67" spans="1:31" ht="12.75" customHeight="1">
      <c r="A67" s="408" t="s">
        <v>232</v>
      </c>
      <c r="B67" s="43">
        <f t="shared" si="14"/>
        <v>0</v>
      </c>
      <c r="C67" s="82">
        <f t="shared" si="1"/>
        <v>0</v>
      </c>
      <c r="D67" s="408"/>
      <c r="E67" s="82">
        <f t="shared" si="15"/>
        <v>0</v>
      </c>
      <c r="F67" s="43"/>
      <c r="G67" s="82">
        <f t="shared" si="16"/>
        <v>0</v>
      </c>
      <c r="H67" s="408"/>
      <c r="I67" s="82">
        <f t="shared" si="29"/>
        <v>0</v>
      </c>
      <c r="J67" s="43"/>
      <c r="K67" s="82">
        <f t="shared" si="18"/>
        <v>0</v>
      </c>
      <c r="L67" s="356">
        <v>0</v>
      </c>
      <c r="M67" s="82">
        <f t="shared" si="19"/>
        <v>0</v>
      </c>
      <c r="N67" s="408"/>
      <c r="O67" s="82">
        <f t="shared" si="20"/>
        <v>0</v>
      </c>
      <c r="P67" s="408"/>
      <c r="Q67" s="82">
        <f t="shared" si="21"/>
        <v>0</v>
      </c>
      <c r="R67" s="43"/>
      <c r="S67" s="82">
        <f t="shared" si="22"/>
        <v>0</v>
      </c>
      <c r="T67" s="408"/>
      <c r="U67" s="82">
        <f t="shared" si="23"/>
        <v>0</v>
      </c>
      <c r="V67" s="408">
        <v>0</v>
      </c>
      <c r="W67" s="82">
        <f t="shared" si="24"/>
        <v>0</v>
      </c>
      <c r="X67" s="43">
        <v>0</v>
      </c>
      <c r="Y67" s="82">
        <f t="shared" si="25"/>
        <v>0</v>
      </c>
      <c r="Z67" s="408"/>
      <c r="AA67" s="82">
        <f t="shared" si="26"/>
        <v>0</v>
      </c>
      <c r="AB67" s="408"/>
      <c r="AC67" s="82">
        <f t="shared" si="27"/>
        <v>0</v>
      </c>
      <c r="AD67" s="378">
        <v>0</v>
      </c>
      <c r="AE67" s="82">
        <f t="shared" si="28"/>
        <v>0</v>
      </c>
    </row>
    <row r="68" spans="1:31" ht="12.75" customHeight="1" thickBot="1">
      <c r="A68" s="408" t="s">
        <v>233</v>
      </c>
      <c r="B68" s="36">
        <f t="shared" si="14"/>
        <v>0</v>
      </c>
      <c r="C68" s="83">
        <f t="shared" si="1"/>
        <v>0</v>
      </c>
      <c r="D68" s="408"/>
      <c r="E68" s="83">
        <f t="shared" si="15"/>
        <v>0</v>
      </c>
      <c r="F68" s="36"/>
      <c r="G68" s="83">
        <f t="shared" si="16"/>
        <v>0</v>
      </c>
      <c r="H68" s="408"/>
      <c r="I68" s="83">
        <f t="shared" si="29"/>
        <v>0</v>
      </c>
      <c r="J68" s="36"/>
      <c r="K68" s="83">
        <f t="shared" si="18"/>
        <v>0</v>
      </c>
      <c r="L68" s="356">
        <v>0</v>
      </c>
      <c r="M68" s="83">
        <f t="shared" si="19"/>
        <v>0</v>
      </c>
      <c r="N68" s="408"/>
      <c r="O68" s="83">
        <f t="shared" si="20"/>
        <v>0</v>
      </c>
      <c r="P68" s="408"/>
      <c r="Q68" s="83">
        <f t="shared" si="21"/>
        <v>0</v>
      </c>
      <c r="R68" s="36"/>
      <c r="S68" s="83">
        <f t="shared" si="22"/>
        <v>0</v>
      </c>
      <c r="T68" s="408"/>
      <c r="U68" s="83">
        <f t="shared" si="23"/>
        <v>0</v>
      </c>
      <c r="V68" s="408">
        <v>0</v>
      </c>
      <c r="W68" s="83">
        <f t="shared" si="24"/>
        <v>0</v>
      </c>
      <c r="X68" s="36">
        <v>0</v>
      </c>
      <c r="Y68" s="83">
        <f t="shared" si="25"/>
        <v>0</v>
      </c>
      <c r="Z68" s="408"/>
      <c r="AA68" s="83">
        <f t="shared" si="26"/>
        <v>0</v>
      </c>
      <c r="AB68" s="408"/>
      <c r="AC68" s="83">
        <f t="shared" si="27"/>
        <v>0</v>
      </c>
      <c r="AD68" s="378">
        <v>0</v>
      </c>
      <c r="AE68" s="83">
        <f t="shared" si="28"/>
        <v>0</v>
      </c>
    </row>
    <row r="69" spans="1:31" ht="12.75" customHeight="1" thickBot="1">
      <c r="A69" s="69" t="s">
        <v>234</v>
      </c>
      <c r="B69" s="43">
        <f t="shared" si="14"/>
        <v>0</v>
      </c>
      <c r="C69" s="80">
        <f t="shared" si="1"/>
        <v>0</v>
      </c>
      <c r="D69" s="429">
        <f>SUM(D67:D68)</f>
        <v>0</v>
      </c>
      <c r="E69" s="80">
        <f t="shared" si="15"/>
        <v>0</v>
      </c>
      <c r="F69" s="43">
        <f>SUM(F67:F68)</f>
        <v>0</v>
      </c>
      <c r="G69" s="80">
        <f t="shared" si="16"/>
        <v>0</v>
      </c>
      <c r="H69" s="429">
        <f>SUM(H67:H68)</f>
        <v>0</v>
      </c>
      <c r="I69" s="80">
        <f t="shared" si="29"/>
        <v>0</v>
      </c>
      <c r="J69" s="43">
        <f>SUM(J67:J68)</f>
        <v>0</v>
      </c>
      <c r="K69" s="80">
        <f t="shared" si="18"/>
        <v>0</v>
      </c>
      <c r="L69" s="370">
        <f>SUM(L67:L68)</f>
        <v>0</v>
      </c>
      <c r="M69" s="80">
        <f t="shared" si="19"/>
        <v>0</v>
      </c>
      <c r="N69" s="429">
        <f>SUM(N67:N68)</f>
        <v>0</v>
      </c>
      <c r="O69" s="80">
        <f t="shared" si="20"/>
        <v>0</v>
      </c>
      <c r="P69" s="429">
        <f>SUM(P67:P68)</f>
        <v>0</v>
      </c>
      <c r="Q69" s="80">
        <f t="shared" si="21"/>
        <v>0</v>
      </c>
      <c r="R69" s="43">
        <v>0</v>
      </c>
      <c r="S69" s="80">
        <f t="shared" si="22"/>
        <v>0</v>
      </c>
      <c r="T69" s="429">
        <f>SUM(T67:T68)</f>
        <v>0</v>
      </c>
      <c r="U69" s="80">
        <f t="shared" si="23"/>
        <v>0</v>
      </c>
      <c r="V69" s="429">
        <f>SUM(V67:V68)</f>
        <v>0</v>
      </c>
      <c r="W69" s="80">
        <f t="shared" si="24"/>
        <v>0</v>
      </c>
      <c r="X69" s="43">
        <v>0</v>
      </c>
      <c r="Y69" s="80">
        <f t="shared" si="25"/>
        <v>0</v>
      </c>
      <c r="Z69" s="429">
        <f>SUM(Z67:Z68)</f>
        <v>0</v>
      </c>
      <c r="AA69" s="80">
        <f t="shared" si="26"/>
        <v>0</v>
      </c>
      <c r="AB69" s="429">
        <f>SUM(AB67:AB68)</f>
        <v>0</v>
      </c>
      <c r="AC69" s="80">
        <f t="shared" si="27"/>
        <v>0</v>
      </c>
      <c r="AD69" s="379">
        <f>SUM(AD67:AD68)</f>
        <v>0</v>
      </c>
      <c r="AE69" s="80">
        <f t="shared" si="28"/>
        <v>0</v>
      </c>
    </row>
    <row r="70" spans="1:31" ht="12.75" customHeight="1" thickBot="1">
      <c r="A70" s="69" t="s">
        <v>235</v>
      </c>
      <c r="B70" s="5">
        <f t="shared" si="14"/>
        <v>0</v>
      </c>
      <c r="C70" s="80">
        <f t="shared" ref="C70:C78" si="30">B70/B$12*100</f>
        <v>0</v>
      </c>
      <c r="D70" s="420"/>
      <c r="E70" s="80">
        <f t="shared" si="15"/>
        <v>0</v>
      </c>
      <c r="F70" s="5"/>
      <c r="G70" s="80">
        <f t="shared" si="16"/>
        <v>0</v>
      </c>
      <c r="H70" s="420"/>
      <c r="I70" s="80">
        <f t="shared" si="29"/>
        <v>0</v>
      </c>
      <c r="J70" s="5"/>
      <c r="K70" s="80">
        <f t="shared" si="18"/>
        <v>0</v>
      </c>
      <c r="L70" s="371">
        <v>0</v>
      </c>
      <c r="M70" s="80">
        <f t="shared" si="19"/>
        <v>0</v>
      </c>
      <c r="N70" s="420"/>
      <c r="O70" s="80">
        <f t="shared" si="20"/>
        <v>0</v>
      </c>
      <c r="P70" s="420"/>
      <c r="Q70" s="80">
        <f t="shared" si="21"/>
        <v>0</v>
      </c>
      <c r="R70" s="5"/>
      <c r="S70" s="80">
        <f t="shared" si="22"/>
        <v>0</v>
      </c>
      <c r="T70" s="420"/>
      <c r="U70" s="80">
        <f t="shared" si="23"/>
        <v>0</v>
      </c>
      <c r="V70" s="420">
        <v>0</v>
      </c>
      <c r="W70" s="80">
        <f t="shared" si="24"/>
        <v>0</v>
      </c>
      <c r="X70" s="5">
        <v>0</v>
      </c>
      <c r="Y70" s="80">
        <f t="shared" si="25"/>
        <v>0</v>
      </c>
      <c r="Z70" s="420"/>
      <c r="AA70" s="80">
        <f t="shared" si="26"/>
        <v>0</v>
      </c>
      <c r="AB70" s="420"/>
      <c r="AC70" s="80">
        <f t="shared" si="27"/>
        <v>0</v>
      </c>
      <c r="AD70" s="380"/>
      <c r="AE70" s="80">
        <f t="shared" si="28"/>
        <v>0</v>
      </c>
    </row>
    <row r="71" spans="1:31" ht="12.75" customHeight="1" thickBot="1">
      <c r="A71" s="69" t="s">
        <v>236</v>
      </c>
      <c r="B71" s="5">
        <f t="shared" si="14"/>
        <v>0</v>
      </c>
      <c r="C71" s="80">
        <f t="shared" si="30"/>
        <v>0</v>
      </c>
      <c r="D71" s="429"/>
      <c r="E71" s="80">
        <f t="shared" si="15"/>
        <v>0</v>
      </c>
      <c r="F71" s="5"/>
      <c r="G71" s="80">
        <f t="shared" si="16"/>
        <v>0</v>
      </c>
      <c r="H71" s="429"/>
      <c r="I71" s="80">
        <f t="shared" si="29"/>
        <v>0</v>
      </c>
      <c r="J71" s="5"/>
      <c r="K71" s="80">
        <f t="shared" si="18"/>
        <v>0</v>
      </c>
      <c r="L71" s="370">
        <v>0</v>
      </c>
      <c r="M71" s="80">
        <f t="shared" si="19"/>
        <v>0</v>
      </c>
      <c r="N71" s="429"/>
      <c r="O71" s="80">
        <f t="shared" si="20"/>
        <v>0</v>
      </c>
      <c r="P71" s="429"/>
      <c r="Q71" s="80">
        <f t="shared" si="21"/>
        <v>0</v>
      </c>
      <c r="R71" s="5"/>
      <c r="S71" s="80">
        <f t="shared" si="22"/>
        <v>0</v>
      </c>
      <c r="T71" s="429"/>
      <c r="U71" s="80">
        <f t="shared" si="23"/>
        <v>0</v>
      </c>
      <c r="V71" s="429">
        <v>0</v>
      </c>
      <c r="W71" s="80">
        <f t="shared" si="24"/>
        <v>0</v>
      </c>
      <c r="X71" s="5">
        <v>0</v>
      </c>
      <c r="Y71" s="80">
        <f t="shared" si="25"/>
        <v>0</v>
      </c>
      <c r="Z71" s="429"/>
      <c r="AA71" s="80">
        <f t="shared" si="26"/>
        <v>0</v>
      </c>
      <c r="AB71" s="429"/>
      <c r="AC71" s="80">
        <f t="shared" si="27"/>
        <v>0</v>
      </c>
      <c r="AD71" s="379">
        <v>0</v>
      </c>
      <c r="AE71" s="80">
        <f t="shared" si="28"/>
        <v>0</v>
      </c>
    </row>
    <row r="72" spans="1:31" ht="12.75" customHeight="1" thickBot="1">
      <c r="A72" s="406" t="s">
        <v>126</v>
      </c>
      <c r="B72" s="36">
        <f t="shared" si="14"/>
        <v>11440.499101490001</v>
      </c>
      <c r="C72" s="80">
        <f t="shared" si="30"/>
        <v>96.090301280788452</v>
      </c>
      <c r="D72" s="591">
        <f>D20+D25+D33+D38+D46+D49+D57+D60+D63+D66+D69+D70+D71</f>
        <v>1607.4869999999999</v>
      </c>
      <c r="E72" s="80">
        <f t="shared" si="15"/>
        <v>97.465571486345311</v>
      </c>
      <c r="F72" s="36">
        <f>F71+F70+F69+F66+F63+F60+F57+F49+F46+F38+F33+F25+F20</f>
        <v>0</v>
      </c>
      <c r="G72" s="80">
        <f t="shared" si="16"/>
        <v>0</v>
      </c>
      <c r="H72" s="591">
        <f>H20+H25+H33+H38+H46+H49+H57+H60+H63+H66+H69+H70+H71</f>
        <v>11.076999999999998</v>
      </c>
      <c r="I72" s="80">
        <f t="shared" si="29"/>
        <v>101.02143182854537</v>
      </c>
      <c r="J72" s="36">
        <f>J71+J70+J69+J66+J63+J60+J57+J49+J46+J38+J33+J25+J20</f>
        <v>0</v>
      </c>
      <c r="K72" s="80">
        <f t="shared" si="18"/>
        <v>0</v>
      </c>
      <c r="L72" s="376">
        <f>L20+L25+L33+L38+L46+L49+L57+L60+L63+L66+L69+L70+L71</f>
        <v>4312.6513858500002</v>
      </c>
      <c r="M72" s="80">
        <f t="shared" si="19"/>
        <v>98.183355237902475</v>
      </c>
      <c r="N72" s="591">
        <f>N20+N25+N33+N38+N46+N49+N57+N60+N63+N66+N69+N70+N71</f>
        <v>0.13700000000000001</v>
      </c>
      <c r="O72" s="80">
        <f t="shared" si="20"/>
        <v>100</v>
      </c>
      <c r="P72" s="591">
        <f>P20+P25+P33+P38+P46+P49+P57+P60+P63+P66+P69+P70+P71</f>
        <v>419.84</v>
      </c>
      <c r="Q72" s="80">
        <f t="shared" si="21"/>
        <v>100</v>
      </c>
      <c r="R72" s="36">
        <v>679.32300000000009</v>
      </c>
      <c r="S72" s="80">
        <f t="shared" si="22"/>
        <v>95.299039185896291</v>
      </c>
      <c r="T72" s="591">
        <f>T20+T25+T33+T38+T46+T49+T57+T60+T63+T66+T69+T70+T71</f>
        <v>762.2</v>
      </c>
      <c r="U72" s="80">
        <f t="shared" si="23"/>
        <v>96.972010178117046</v>
      </c>
      <c r="V72" s="591">
        <f>V20+V25+V33+V38+V46+V49+V57+V60+V63+V66+V69+V70+V71</f>
        <v>360.93279563999999</v>
      </c>
      <c r="W72" s="80">
        <f t="shared" si="24"/>
        <v>95.181963544690547</v>
      </c>
      <c r="X72" s="36">
        <v>341.7</v>
      </c>
      <c r="Y72" s="80">
        <f t="shared" si="25"/>
        <v>87.682832948421861</v>
      </c>
      <c r="Z72" s="591">
        <f>Z20+Z25+Z33+Z38+Z46+Z49+Z57+Z60+Z63+Z66+Z69+Z70+Z71</f>
        <v>857.72400000000016</v>
      </c>
      <c r="AA72" s="80">
        <f t="shared" si="26"/>
        <v>86.613328809410589</v>
      </c>
      <c r="AB72" s="591">
        <f>AB20+AB25+AB33+AB38+AB46+AB49+AB57+AB60+AB63+AB66+AB69+AB70+AB71</f>
        <v>1341.0260000000005</v>
      </c>
      <c r="AC72" s="80">
        <f t="shared" si="27"/>
        <v>96.806948597301016</v>
      </c>
      <c r="AD72" s="381">
        <f>AD20+AD25+AD33+AD38+AD46+AD49+AD57+AD60+AD63+AD66+AD69+AD70+AD71</f>
        <v>746.40092000000004</v>
      </c>
      <c r="AE72" s="80">
        <f t="shared" si="28"/>
        <v>94.477918180221238</v>
      </c>
    </row>
    <row r="73" spans="1:31" ht="12.75" customHeight="1" thickBot="1">
      <c r="A73" s="406" t="s">
        <v>128</v>
      </c>
      <c r="B73" s="5">
        <f t="shared" si="14"/>
        <v>33.9</v>
      </c>
      <c r="C73" s="80">
        <f t="shared" si="30"/>
        <v>0.284730690900931</v>
      </c>
      <c r="D73" s="429"/>
      <c r="E73" s="80">
        <f t="shared" si="15"/>
        <v>0</v>
      </c>
      <c r="F73" s="5"/>
      <c r="G73" s="80">
        <f t="shared" si="16"/>
        <v>0</v>
      </c>
      <c r="H73" s="429"/>
      <c r="I73" s="80">
        <f t="shared" si="29"/>
        <v>0</v>
      </c>
      <c r="J73" s="5"/>
      <c r="K73" s="80">
        <f t="shared" si="18"/>
        <v>0</v>
      </c>
      <c r="L73" s="370">
        <v>0</v>
      </c>
      <c r="M73" s="80">
        <f t="shared" si="19"/>
        <v>0</v>
      </c>
      <c r="N73" s="429"/>
      <c r="O73" s="80">
        <f t="shared" si="20"/>
        <v>0</v>
      </c>
      <c r="P73" s="429"/>
      <c r="Q73" s="80">
        <f t="shared" si="21"/>
        <v>0</v>
      </c>
      <c r="R73" s="5"/>
      <c r="S73" s="80">
        <f t="shared" si="22"/>
        <v>0</v>
      </c>
      <c r="T73" s="429"/>
      <c r="U73" s="80">
        <f t="shared" si="23"/>
        <v>0</v>
      </c>
      <c r="V73" s="429"/>
      <c r="W73" s="80">
        <f t="shared" si="24"/>
        <v>0</v>
      </c>
      <c r="X73" s="5">
        <v>33.9</v>
      </c>
      <c r="Y73" s="80">
        <f t="shared" si="25"/>
        <v>8.6989992301770602</v>
      </c>
      <c r="Z73" s="429"/>
      <c r="AA73" s="80">
        <f t="shared" si="26"/>
        <v>0</v>
      </c>
      <c r="AB73" s="429"/>
      <c r="AC73" s="80">
        <f t="shared" si="27"/>
        <v>0</v>
      </c>
      <c r="AD73" s="379">
        <v>0</v>
      </c>
      <c r="AE73" s="80">
        <f t="shared" si="28"/>
        <v>0</v>
      </c>
    </row>
    <row r="74" spans="1:31" ht="12.75" customHeight="1" thickBot="1">
      <c r="A74" s="406" t="s">
        <v>131</v>
      </c>
      <c r="B74" s="5">
        <f t="shared" si="14"/>
        <v>11474.39910149</v>
      </c>
      <c r="C74" s="80">
        <f t="shared" si="30"/>
        <v>96.375031971689381</v>
      </c>
      <c r="D74" s="429">
        <f>D73+D72</f>
        <v>1607.4869999999999</v>
      </c>
      <c r="E74" s="80">
        <f t="shared" si="15"/>
        <v>97.465571486345311</v>
      </c>
      <c r="F74" s="5">
        <f>F73+F72</f>
        <v>0</v>
      </c>
      <c r="G74" s="80">
        <f t="shared" si="16"/>
        <v>0</v>
      </c>
      <c r="H74" s="429">
        <f>H73+H72</f>
        <v>11.076999999999998</v>
      </c>
      <c r="I74" s="80">
        <f t="shared" si="29"/>
        <v>101.02143182854537</v>
      </c>
      <c r="J74" s="5">
        <f>J73+J72</f>
        <v>0</v>
      </c>
      <c r="K74" s="80">
        <f t="shared" si="18"/>
        <v>0</v>
      </c>
      <c r="L74" s="370">
        <f>L73+L72</f>
        <v>4312.6513858500002</v>
      </c>
      <c r="M74" s="80">
        <f t="shared" si="19"/>
        <v>98.183355237902475</v>
      </c>
      <c r="N74" s="429">
        <f>N73+N72</f>
        <v>0.13700000000000001</v>
      </c>
      <c r="O74" s="80">
        <f t="shared" si="20"/>
        <v>100</v>
      </c>
      <c r="P74" s="429">
        <f>P73+P72</f>
        <v>419.84</v>
      </c>
      <c r="Q74" s="80">
        <f t="shared" si="21"/>
        <v>100</v>
      </c>
      <c r="R74" s="5">
        <v>679.32300000000009</v>
      </c>
      <c r="S74" s="80">
        <f t="shared" si="22"/>
        <v>95.299039185896291</v>
      </c>
      <c r="T74" s="429">
        <f>T73+T72</f>
        <v>762.2</v>
      </c>
      <c r="U74" s="80">
        <f t="shared" si="23"/>
        <v>96.972010178117046</v>
      </c>
      <c r="V74" s="429">
        <f>V73+V72</f>
        <v>360.93279563999999</v>
      </c>
      <c r="W74" s="80">
        <f t="shared" si="24"/>
        <v>95.181963544690547</v>
      </c>
      <c r="X74" s="5">
        <v>375.6</v>
      </c>
      <c r="Y74" s="80">
        <f t="shared" si="25"/>
        <v>96.381832178598941</v>
      </c>
      <c r="Z74" s="429">
        <f>Z73+Z72</f>
        <v>857.72400000000016</v>
      </c>
      <c r="AA74" s="80">
        <f t="shared" si="26"/>
        <v>86.613328809410589</v>
      </c>
      <c r="AB74" s="429">
        <f>AB73+AB72</f>
        <v>1341.0260000000005</v>
      </c>
      <c r="AC74" s="80">
        <f t="shared" si="27"/>
        <v>96.806948597301016</v>
      </c>
      <c r="AD74" s="379">
        <f>AD73+AD72</f>
        <v>746.40092000000004</v>
      </c>
      <c r="AE74" s="80">
        <f t="shared" si="28"/>
        <v>94.477918180221238</v>
      </c>
    </row>
    <row r="75" spans="1:31" ht="12.75" customHeight="1">
      <c r="A75" s="408" t="s">
        <v>486</v>
      </c>
      <c r="B75" s="36">
        <f t="shared" si="14"/>
        <v>0</v>
      </c>
      <c r="C75" s="37">
        <f t="shared" si="30"/>
        <v>0</v>
      </c>
      <c r="D75" s="408"/>
      <c r="E75" s="37">
        <f t="shared" si="15"/>
        <v>0</v>
      </c>
      <c r="F75" s="36"/>
      <c r="G75" s="37">
        <f t="shared" si="16"/>
        <v>0</v>
      </c>
      <c r="H75" s="408"/>
      <c r="I75" s="37">
        <f t="shared" si="29"/>
        <v>0</v>
      </c>
      <c r="J75" s="36"/>
      <c r="K75" s="37">
        <f t="shared" si="18"/>
        <v>0</v>
      </c>
      <c r="L75" s="356">
        <v>0</v>
      </c>
      <c r="M75" s="37">
        <f t="shared" si="19"/>
        <v>0</v>
      </c>
      <c r="N75" s="408"/>
      <c r="O75" s="37">
        <f t="shared" si="20"/>
        <v>0</v>
      </c>
      <c r="P75" s="408"/>
      <c r="Q75" s="37">
        <f t="shared" si="21"/>
        <v>0</v>
      </c>
      <c r="R75" s="36"/>
      <c r="S75" s="37">
        <f t="shared" si="22"/>
        <v>0</v>
      </c>
      <c r="T75" s="408"/>
      <c r="U75" s="37">
        <f t="shared" si="23"/>
        <v>0</v>
      </c>
      <c r="V75" s="408">
        <v>0</v>
      </c>
      <c r="W75" s="37">
        <f t="shared" si="24"/>
        <v>0</v>
      </c>
      <c r="X75" s="36">
        <v>0</v>
      </c>
      <c r="Y75" s="37">
        <f t="shared" si="25"/>
        <v>0</v>
      </c>
      <c r="Z75" s="408"/>
      <c r="AA75" s="37">
        <f t="shared" si="26"/>
        <v>0</v>
      </c>
      <c r="AB75" s="408"/>
      <c r="AC75" s="37">
        <f t="shared" si="27"/>
        <v>0</v>
      </c>
      <c r="AD75" s="378"/>
      <c r="AE75" s="37">
        <f t="shared" si="28"/>
        <v>0</v>
      </c>
    </row>
    <row r="76" spans="1:31" ht="12.75" customHeight="1">
      <c r="A76" s="408" t="s">
        <v>257</v>
      </c>
      <c r="B76" s="36">
        <f t="shared" si="14"/>
        <v>0</v>
      </c>
      <c r="C76" s="37">
        <f t="shared" si="30"/>
        <v>0</v>
      </c>
      <c r="D76" s="408"/>
      <c r="E76" s="37">
        <f t="shared" si="15"/>
        <v>0</v>
      </c>
      <c r="F76" s="36"/>
      <c r="G76" s="37">
        <f t="shared" si="16"/>
        <v>0</v>
      </c>
      <c r="H76" s="408"/>
      <c r="I76" s="37">
        <f t="shared" si="29"/>
        <v>0</v>
      </c>
      <c r="J76" s="36"/>
      <c r="K76" s="37">
        <f t="shared" si="18"/>
        <v>0</v>
      </c>
      <c r="L76" s="356">
        <v>0</v>
      </c>
      <c r="M76" s="37">
        <f t="shared" si="19"/>
        <v>0</v>
      </c>
      <c r="N76" s="408"/>
      <c r="O76" s="37">
        <f t="shared" si="20"/>
        <v>0</v>
      </c>
      <c r="P76" s="408"/>
      <c r="Q76" s="37">
        <f t="shared" si="21"/>
        <v>0</v>
      </c>
      <c r="R76" s="36"/>
      <c r="S76" s="37">
        <f t="shared" si="22"/>
        <v>0</v>
      </c>
      <c r="T76" s="408"/>
      <c r="U76" s="37">
        <f t="shared" si="23"/>
        <v>0</v>
      </c>
      <c r="V76" s="408">
        <v>0</v>
      </c>
      <c r="W76" s="37">
        <f t="shared" si="24"/>
        <v>0</v>
      </c>
      <c r="X76" s="36">
        <v>0</v>
      </c>
      <c r="Y76" s="37">
        <f t="shared" si="25"/>
        <v>0</v>
      </c>
      <c r="Z76" s="408"/>
      <c r="AA76" s="37">
        <f t="shared" si="26"/>
        <v>0</v>
      </c>
      <c r="AB76" s="408"/>
      <c r="AC76" s="37">
        <f t="shared" si="27"/>
        <v>0</v>
      </c>
      <c r="AD76" s="378">
        <v>0</v>
      </c>
      <c r="AE76" s="37">
        <f t="shared" si="28"/>
        <v>0</v>
      </c>
    </row>
    <row r="77" spans="1:31" ht="12.75" customHeight="1" thickBot="1">
      <c r="A77" s="408" t="s">
        <v>258</v>
      </c>
      <c r="B77" s="36">
        <f t="shared" si="14"/>
        <v>0</v>
      </c>
      <c r="C77" s="37">
        <f t="shared" si="30"/>
        <v>0</v>
      </c>
      <c r="D77" s="408"/>
      <c r="E77" s="37">
        <f t="shared" si="15"/>
        <v>0</v>
      </c>
      <c r="F77" s="36"/>
      <c r="G77" s="37">
        <f t="shared" si="16"/>
        <v>0</v>
      </c>
      <c r="H77" s="408"/>
      <c r="I77" s="37">
        <f t="shared" si="29"/>
        <v>0</v>
      </c>
      <c r="J77" s="36"/>
      <c r="K77" s="37">
        <f t="shared" si="18"/>
        <v>0</v>
      </c>
      <c r="L77" s="356">
        <v>0</v>
      </c>
      <c r="M77" s="37">
        <f t="shared" si="19"/>
        <v>0</v>
      </c>
      <c r="N77" s="408"/>
      <c r="O77" s="37">
        <f t="shared" si="20"/>
        <v>0</v>
      </c>
      <c r="P77" s="408"/>
      <c r="Q77" s="37">
        <f t="shared" si="21"/>
        <v>0</v>
      </c>
      <c r="R77" s="36"/>
      <c r="S77" s="37">
        <f t="shared" si="22"/>
        <v>0</v>
      </c>
      <c r="T77" s="408"/>
      <c r="U77" s="37">
        <f t="shared" si="23"/>
        <v>0</v>
      </c>
      <c r="V77" s="408">
        <v>0</v>
      </c>
      <c r="W77" s="37">
        <f t="shared" si="24"/>
        <v>0</v>
      </c>
      <c r="X77" s="36">
        <v>0</v>
      </c>
      <c r="Y77" s="37">
        <f t="shared" si="25"/>
        <v>0</v>
      </c>
      <c r="Z77" s="408"/>
      <c r="AA77" s="37">
        <f t="shared" si="26"/>
        <v>0</v>
      </c>
      <c r="AB77" s="408"/>
      <c r="AC77" s="37">
        <f t="shared" si="27"/>
        <v>0</v>
      </c>
      <c r="AD77" s="378">
        <v>0</v>
      </c>
      <c r="AE77" s="37">
        <f t="shared" si="28"/>
        <v>0</v>
      </c>
    </row>
    <row r="78" spans="1:31" ht="12.75" customHeight="1" thickBot="1">
      <c r="A78" s="406" t="s">
        <v>163</v>
      </c>
      <c r="B78" s="5">
        <f>D78+F78+H78+J78+L78+N78+P78+R78+T78+V78+X78+Z78+AB78+AD78</f>
        <v>0</v>
      </c>
      <c r="C78" s="80">
        <f t="shared" si="30"/>
        <v>0</v>
      </c>
      <c r="D78" s="429">
        <f>SUM(D75:D77)</f>
        <v>0</v>
      </c>
      <c r="E78" s="80">
        <f>D78/D$12*100</f>
        <v>0</v>
      </c>
      <c r="F78" s="5">
        <f>SUM(F75:F77)</f>
        <v>0</v>
      </c>
      <c r="G78" s="80">
        <f>F78/F$12*100</f>
        <v>0</v>
      </c>
      <c r="H78" s="429">
        <f>SUM(H75:H77)</f>
        <v>0</v>
      </c>
      <c r="I78" s="80">
        <f>H78/H$12*100</f>
        <v>0</v>
      </c>
      <c r="J78" s="5">
        <f>SUM(J75:J77)</f>
        <v>0</v>
      </c>
      <c r="K78" s="80">
        <f>J78/J$12*100</f>
        <v>0</v>
      </c>
      <c r="L78" s="370">
        <f>SUM(L75:L77)</f>
        <v>0</v>
      </c>
      <c r="M78" s="80">
        <f>L78/L$12*100</f>
        <v>0</v>
      </c>
      <c r="N78" s="429">
        <f>SUM(N75:N77)</f>
        <v>0</v>
      </c>
      <c r="O78" s="80">
        <f>N78/N$12*100</f>
        <v>0</v>
      </c>
      <c r="P78" s="429">
        <f>SUM(P75:P77)</f>
        <v>0</v>
      </c>
      <c r="Q78" s="80">
        <f>P78/P$12*100</f>
        <v>0</v>
      </c>
      <c r="R78" s="5">
        <v>0</v>
      </c>
      <c r="S78" s="80">
        <f>R78/R$12*100</f>
        <v>0</v>
      </c>
      <c r="T78" s="429">
        <f>SUM(T75:T77)</f>
        <v>0</v>
      </c>
      <c r="U78" s="80">
        <f>T78/T$12*100</f>
        <v>0</v>
      </c>
      <c r="V78" s="429">
        <f>SUM(V75:V77)</f>
        <v>0</v>
      </c>
      <c r="W78" s="80">
        <f>V78/V$12*100</f>
        <v>0</v>
      </c>
      <c r="X78" s="5">
        <v>0</v>
      </c>
      <c r="Y78" s="80">
        <f>X78/X$12*100</f>
        <v>0</v>
      </c>
      <c r="Z78" s="429">
        <f>SUM(Z75:Z77)</f>
        <v>0</v>
      </c>
      <c r="AA78" s="80">
        <f>Z78/Z$12*100</f>
        <v>0</v>
      </c>
      <c r="AB78" s="429">
        <f>SUM(AB75:AB77)</f>
        <v>0</v>
      </c>
      <c r="AC78" s="80">
        <f>AB78/AB$12*100</f>
        <v>0</v>
      </c>
      <c r="AD78" s="379">
        <f>SUM(AD75:AD77)</f>
        <v>0</v>
      </c>
      <c r="AE78" s="80">
        <f>AD78/AD$12*100</f>
        <v>0</v>
      </c>
    </row>
    <row r="79" spans="1:31" ht="12.75" customHeight="1" thickBot="1">
      <c r="A79" s="408"/>
      <c r="D79" s="408"/>
      <c r="F79" s="36"/>
      <c r="H79" s="408"/>
      <c r="I79" s="37"/>
      <c r="J79" s="36"/>
      <c r="L79" s="356"/>
      <c r="M79" s="37"/>
      <c r="N79" s="408"/>
      <c r="P79" s="408"/>
      <c r="R79" s="36"/>
      <c r="T79" s="408"/>
      <c r="V79" s="408"/>
      <c r="W79" s="37"/>
      <c r="X79" s="36"/>
      <c r="Y79" s="37"/>
      <c r="Z79" s="408"/>
      <c r="AB79" s="408"/>
      <c r="AC79" s="37"/>
      <c r="AD79" s="378"/>
      <c r="AE79" s="37"/>
    </row>
    <row r="80" spans="1:31" ht="12.75" customHeight="1">
      <c r="A80" s="409" t="s">
        <v>152</v>
      </c>
      <c r="B80" s="82">
        <f>D80+F80+H80+J80+L80+N80+P80+R80+T80+V80+X80+Z80+AB80+AD80</f>
        <v>14214.921</v>
      </c>
      <c r="C80" s="82"/>
      <c r="D80" s="409">
        <v>1</v>
      </c>
      <c r="E80" s="82"/>
      <c r="F80" s="82">
        <v>0</v>
      </c>
      <c r="G80" s="82"/>
      <c r="H80" s="409">
        <v>12</v>
      </c>
      <c r="I80" s="82"/>
      <c r="J80" s="82">
        <v>0</v>
      </c>
      <c r="K80" s="82"/>
      <c r="L80" s="377">
        <f>1760+83+10+344+36</f>
        <v>2233</v>
      </c>
      <c r="M80" s="82"/>
      <c r="N80" s="409">
        <v>20</v>
      </c>
      <c r="O80" s="82"/>
      <c r="P80" s="409">
        <v>40</v>
      </c>
      <c r="Q80" s="82"/>
      <c r="R80" s="82">
        <v>2061</v>
      </c>
      <c r="S80" s="82"/>
      <c r="T80" s="409">
        <v>6540</v>
      </c>
      <c r="U80" s="82"/>
      <c r="V80" s="409">
        <v>253</v>
      </c>
      <c r="W80" s="82"/>
      <c r="X80" s="82">
        <v>1133</v>
      </c>
      <c r="Y80" s="82"/>
      <c r="Z80" s="409">
        <v>6.9210000000000003</v>
      </c>
      <c r="AA80" s="82"/>
      <c r="AB80" s="409">
        <v>5</v>
      </c>
      <c r="AC80" s="82"/>
      <c r="AD80" s="382">
        <v>1910</v>
      </c>
      <c r="AE80" s="82"/>
    </row>
    <row r="81" spans="1:31" ht="12.75" customHeight="1" thickBot="1">
      <c r="A81" s="410" t="s">
        <v>154</v>
      </c>
      <c r="B81" s="44">
        <f>B12/B80*1000000</f>
        <v>837569.71536247001</v>
      </c>
      <c r="C81" s="83"/>
      <c r="D81" s="44">
        <f>D12/D80*1000000</f>
        <v>1649286999.9999998</v>
      </c>
      <c r="E81" s="83"/>
      <c r="F81" s="44">
        <v>0</v>
      </c>
      <c r="G81" s="83"/>
      <c r="H81" s="44">
        <f>H12/H80*1000000</f>
        <v>913749.99999999988</v>
      </c>
      <c r="I81" s="83"/>
      <c r="J81" s="44">
        <v>0</v>
      </c>
      <c r="K81" s="83"/>
      <c r="L81" s="44">
        <f>L12/L80*1000000</f>
        <v>1967060.6967174204</v>
      </c>
      <c r="M81" s="83"/>
      <c r="N81" s="44">
        <f>N12/N80*1000000</f>
        <v>6850</v>
      </c>
      <c r="O81" s="83"/>
      <c r="P81" s="44">
        <f>P12/P80*1000000</f>
        <v>10495999.999999998</v>
      </c>
      <c r="Q81" s="83"/>
      <c r="R81" s="44">
        <f>R12/R80*1000000</f>
        <v>345867.54002911207</v>
      </c>
      <c r="S81" s="83"/>
      <c r="T81" s="44">
        <f>T12/T80*1000000</f>
        <v>120183.48623853212</v>
      </c>
      <c r="U81" s="83"/>
      <c r="V81" s="44">
        <f>V12/V80*1000000</f>
        <v>1498825.8146245058</v>
      </c>
      <c r="W81" s="83"/>
      <c r="X81" s="44">
        <f>X12/X80*1000000</f>
        <v>343954.10414827889</v>
      </c>
      <c r="Y81" s="83"/>
      <c r="Z81" s="44">
        <f>Z12/Z80*1000000</f>
        <v>143084958.82097962</v>
      </c>
      <c r="AA81" s="83"/>
      <c r="AB81" s="44">
        <f>AB12/AB80*1000000</f>
        <v>277051600.00000012</v>
      </c>
      <c r="AC81" s="83"/>
      <c r="AD81" s="44">
        <f>AD12/AD80*1000000</f>
        <v>413626.6225130891</v>
      </c>
      <c r="AE81" s="83"/>
    </row>
    <row r="82" spans="1:31" ht="12.75" customHeight="1">
      <c r="B82" s="37"/>
      <c r="D82" s="400"/>
      <c r="E82" s="400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0"/>
      <c r="Z82" s="400"/>
      <c r="AA82" s="400"/>
      <c r="AB82" s="400"/>
      <c r="AC82" s="400"/>
      <c r="AD82" s="400"/>
      <c r="AE82" s="400"/>
    </row>
    <row r="83" spans="1:31" ht="12.75" customHeight="1">
      <c r="D83" s="36"/>
      <c r="F83" s="36"/>
      <c r="H83" s="36"/>
      <c r="I83" s="431"/>
      <c r="J83" s="36"/>
      <c r="L83" s="36"/>
      <c r="M83" s="37"/>
      <c r="N83" s="36"/>
      <c r="P83" s="36"/>
      <c r="R83" s="36"/>
      <c r="T83" s="36"/>
      <c r="V83" s="36"/>
      <c r="W83" s="37"/>
      <c r="X83" s="36"/>
      <c r="Y83" s="37"/>
      <c r="Z83" s="36"/>
      <c r="AB83" s="36"/>
      <c r="AC83" s="37"/>
      <c r="AD83" s="36"/>
    </row>
    <row r="84" spans="1:31" s="36" customFormat="1" ht="12.75" customHeight="1">
      <c r="A84" s="36" t="s">
        <v>496</v>
      </c>
      <c r="I84" s="408"/>
      <c r="X84" s="36">
        <v>19.899999999999999</v>
      </c>
    </row>
    <row r="85" spans="1:31" ht="12.75" customHeight="1">
      <c r="D85" s="36"/>
      <c r="F85" s="36"/>
      <c r="H85" s="36"/>
      <c r="I85" s="431"/>
      <c r="J85" s="36"/>
      <c r="L85" s="36"/>
      <c r="M85" s="37"/>
      <c r="N85" s="36"/>
      <c r="P85" s="36"/>
      <c r="R85" s="36"/>
      <c r="T85" s="36"/>
      <c r="V85" s="36"/>
      <c r="W85" s="37"/>
      <c r="X85" s="36"/>
      <c r="Y85" s="37"/>
      <c r="Z85" s="36"/>
      <c r="AB85" s="36"/>
      <c r="AC85" s="37"/>
      <c r="AD85" s="36"/>
    </row>
    <row r="86" spans="1:31" ht="12.75" customHeight="1">
      <c r="D86" s="36"/>
      <c r="F86" s="36"/>
      <c r="H86" s="36"/>
      <c r="I86" s="431"/>
      <c r="J86" s="36"/>
      <c r="L86" s="36"/>
      <c r="M86" s="37"/>
      <c r="N86" s="36"/>
      <c r="P86" s="36"/>
      <c r="R86" s="36"/>
      <c r="T86" s="36"/>
      <c r="V86" s="36"/>
      <c r="W86" s="37"/>
      <c r="X86" s="36"/>
      <c r="Y86" s="37"/>
      <c r="Z86" s="36"/>
      <c r="AB86" s="36"/>
      <c r="AC86" s="37"/>
      <c r="AD86" s="36"/>
    </row>
    <row r="87" spans="1:31" ht="12.75" customHeight="1">
      <c r="D87" s="36"/>
      <c r="F87" s="36"/>
      <c r="H87" s="36"/>
      <c r="I87" s="431"/>
      <c r="J87" s="36"/>
      <c r="L87" s="36"/>
      <c r="M87" s="37"/>
      <c r="N87" s="36"/>
      <c r="P87" s="36"/>
      <c r="R87" s="36"/>
      <c r="T87" s="36"/>
      <c r="V87" s="36"/>
      <c r="W87" s="37"/>
      <c r="X87" s="36"/>
      <c r="Y87" s="37"/>
      <c r="Z87" s="36"/>
      <c r="AB87" s="36"/>
      <c r="AC87" s="37"/>
      <c r="AD87" s="36"/>
    </row>
    <row r="88" spans="1:31" ht="12.75" customHeight="1">
      <c r="D88" s="36"/>
      <c r="F88" s="36"/>
      <c r="H88" s="36"/>
      <c r="I88" s="431"/>
      <c r="J88" s="36"/>
      <c r="L88" s="36"/>
      <c r="M88" s="37"/>
      <c r="N88" s="36"/>
      <c r="P88" s="36"/>
      <c r="R88" s="36"/>
      <c r="T88" s="36"/>
      <c r="V88" s="36"/>
      <c r="W88" s="37"/>
      <c r="X88" s="36"/>
      <c r="Y88" s="37"/>
      <c r="Z88" s="36"/>
      <c r="AB88" s="36"/>
      <c r="AC88" s="37"/>
      <c r="AD88" s="36"/>
    </row>
    <row r="89" spans="1:31" ht="12.75" customHeight="1">
      <c r="D89" s="36"/>
      <c r="F89" s="36"/>
      <c r="H89" s="36"/>
      <c r="I89" s="431"/>
      <c r="J89" s="36"/>
      <c r="L89" s="36"/>
      <c r="M89" s="37"/>
      <c r="N89" s="36"/>
      <c r="P89" s="36"/>
      <c r="R89" s="36"/>
      <c r="T89" s="36"/>
      <c r="V89" s="36"/>
      <c r="W89" s="37"/>
      <c r="X89" s="36"/>
      <c r="Y89" s="37"/>
      <c r="Z89" s="36"/>
      <c r="AB89" s="36"/>
      <c r="AC89" s="37"/>
      <c r="AD89" s="36"/>
    </row>
    <row r="90" spans="1:31" ht="12.75" customHeight="1">
      <c r="D90" s="36"/>
      <c r="F90" s="36"/>
      <c r="H90" s="36"/>
      <c r="I90" s="431"/>
      <c r="J90" s="36"/>
      <c r="L90" s="36"/>
      <c r="M90" s="37"/>
      <c r="N90" s="36"/>
      <c r="P90" s="36"/>
      <c r="R90" s="36"/>
      <c r="T90" s="36"/>
      <c r="V90" s="36"/>
      <c r="W90" s="37"/>
      <c r="X90" s="36"/>
      <c r="Y90" s="37"/>
      <c r="Z90" s="36"/>
      <c r="AB90" s="36"/>
      <c r="AC90" s="37"/>
      <c r="AD90" s="36"/>
    </row>
    <row r="91" spans="1:31" ht="12.75" customHeight="1">
      <c r="D91" s="36"/>
      <c r="F91" s="36"/>
      <c r="H91" s="36"/>
      <c r="I91" s="431"/>
      <c r="J91" s="36"/>
      <c r="L91" s="36"/>
      <c r="M91" s="37"/>
      <c r="N91" s="36"/>
      <c r="P91" s="36"/>
      <c r="R91" s="36"/>
      <c r="T91" s="36"/>
      <c r="V91" s="36"/>
      <c r="W91" s="37"/>
      <c r="X91" s="36"/>
      <c r="Y91" s="37"/>
      <c r="Z91" s="36"/>
      <c r="AB91" s="36"/>
      <c r="AC91" s="37"/>
      <c r="AD91" s="36"/>
    </row>
    <row r="92" spans="1:31" ht="12.75" customHeight="1">
      <c r="D92" s="431"/>
      <c r="F92" s="431"/>
      <c r="H92" s="431"/>
      <c r="I92" s="431"/>
      <c r="J92" s="431"/>
      <c r="L92" s="431"/>
      <c r="M92" s="37"/>
      <c r="N92" s="431"/>
      <c r="P92" s="431"/>
      <c r="R92" s="431"/>
      <c r="T92" s="431"/>
      <c r="V92" s="431"/>
      <c r="W92" s="37"/>
      <c r="X92" s="431"/>
      <c r="Y92" s="37"/>
      <c r="Z92" s="431"/>
      <c r="AB92" s="431"/>
      <c r="AC92" s="37"/>
      <c r="AD92" s="431"/>
    </row>
    <row r="93" spans="1:31" ht="12.75" customHeight="1">
      <c r="D93" s="36"/>
      <c r="F93" s="36"/>
      <c r="H93" s="408"/>
      <c r="I93" s="431"/>
      <c r="L93" s="36"/>
      <c r="M93" s="37"/>
      <c r="N93" s="36"/>
      <c r="P93" s="36"/>
      <c r="R93" s="36"/>
      <c r="T93" s="36"/>
      <c r="V93" s="36"/>
      <c r="W93" s="37"/>
      <c r="X93" s="36"/>
      <c r="Y93" s="37"/>
      <c r="Z93" s="36"/>
      <c r="AB93" s="36"/>
      <c r="AC93" s="37"/>
    </row>
    <row r="94" spans="1:31" ht="12.75" customHeight="1">
      <c r="D94" s="36"/>
      <c r="F94" s="36"/>
      <c r="H94" s="408"/>
      <c r="I94" s="431"/>
      <c r="L94" s="36"/>
      <c r="M94" s="37"/>
      <c r="N94" s="36"/>
      <c r="P94" s="36"/>
      <c r="R94" s="36"/>
      <c r="T94" s="36"/>
      <c r="V94" s="36"/>
      <c r="W94" s="37"/>
      <c r="X94" s="36"/>
      <c r="Y94" s="37"/>
      <c r="Z94" s="36"/>
      <c r="AB94" s="36"/>
      <c r="AC94" s="37"/>
    </row>
    <row r="95" spans="1:31" ht="12.75" customHeight="1">
      <c r="D95" s="36"/>
      <c r="F95" s="36"/>
      <c r="H95" s="408"/>
      <c r="I95" s="431"/>
      <c r="L95" s="36"/>
      <c r="M95" s="37"/>
      <c r="N95" s="36"/>
      <c r="P95" s="36"/>
      <c r="R95" s="36"/>
      <c r="T95" s="36"/>
      <c r="V95" s="36"/>
      <c r="W95" s="37"/>
      <c r="X95" s="36"/>
      <c r="Y95" s="37"/>
      <c r="Z95" s="36"/>
      <c r="AB95" s="36"/>
      <c r="AC95" s="37"/>
    </row>
    <row r="96" spans="1:31" ht="12.75" customHeight="1">
      <c r="D96" s="36"/>
      <c r="F96" s="36"/>
      <c r="H96" s="408"/>
      <c r="I96" s="431"/>
      <c r="L96" s="36"/>
      <c r="M96" s="37"/>
      <c r="N96" s="36"/>
      <c r="P96" s="36"/>
      <c r="R96" s="36"/>
      <c r="T96" s="36"/>
      <c r="V96" s="36"/>
      <c r="W96" s="37"/>
      <c r="X96" s="36"/>
      <c r="Y96" s="37"/>
      <c r="Z96" s="36"/>
      <c r="AB96" s="36"/>
      <c r="AC96" s="37"/>
    </row>
    <row r="97" spans="4:29" ht="12.75" customHeight="1">
      <c r="D97" s="36"/>
      <c r="F97" s="36"/>
      <c r="H97" s="408"/>
      <c r="I97" s="431"/>
      <c r="L97" s="36"/>
      <c r="M97" s="37"/>
      <c r="N97" s="36"/>
      <c r="P97" s="36"/>
      <c r="R97" s="36"/>
      <c r="T97" s="36"/>
      <c r="V97" s="36"/>
      <c r="W97" s="37"/>
      <c r="X97" s="36"/>
      <c r="Y97" s="37"/>
      <c r="Z97" s="36"/>
      <c r="AB97" s="36"/>
      <c r="AC97" s="37"/>
    </row>
    <row r="98" spans="4:29" ht="12.75" customHeight="1">
      <c r="D98" s="36"/>
      <c r="F98" s="36"/>
      <c r="H98" s="408"/>
      <c r="I98" s="431"/>
      <c r="L98" s="36"/>
      <c r="M98" s="37"/>
      <c r="N98" s="36"/>
      <c r="P98" s="36"/>
      <c r="R98" s="36"/>
      <c r="T98" s="36"/>
      <c r="V98" s="36"/>
      <c r="W98" s="37"/>
      <c r="X98" s="36"/>
      <c r="Y98" s="37"/>
      <c r="Z98" s="36"/>
      <c r="AB98" s="36"/>
      <c r="AC98" s="37"/>
    </row>
    <row r="99" spans="4:29" ht="12.75" customHeight="1">
      <c r="D99" s="36"/>
      <c r="F99" s="36"/>
      <c r="H99" s="408"/>
      <c r="I99" s="431"/>
      <c r="L99" s="36"/>
      <c r="M99" s="37"/>
      <c r="N99" s="36"/>
      <c r="P99" s="36"/>
      <c r="R99" s="36"/>
      <c r="T99" s="36"/>
      <c r="V99" s="36"/>
      <c r="W99" s="37"/>
      <c r="X99" s="36"/>
      <c r="Y99" s="37"/>
      <c r="Z99" s="36"/>
      <c r="AB99" s="36"/>
      <c r="AC99" s="37"/>
    </row>
    <row r="100" spans="4:29" ht="12.75" customHeight="1">
      <c r="D100" s="36"/>
      <c r="F100" s="36"/>
      <c r="H100" s="408"/>
      <c r="I100" s="431"/>
      <c r="L100" s="36"/>
      <c r="M100" s="37"/>
      <c r="N100" s="36"/>
      <c r="P100" s="36"/>
      <c r="R100" s="36"/>
      <c r="T100" s="36"/>
      <c r="V100" s="36"/>
      <c r="W100" s="37"/>
      <c r="X100" s="36"/>
      <c r="Y100" s="37"/>
      <c r="Z100" s="36"/>
      <c r="AB100" s="36"/>
      <c r="AC100" s="37"/>
    </row>
    <row r="101" spans="4:29" ht="12.75" customHeight="1">
      <c r="D101" s="36"/>
      <c r="F101" s="36"/>
      <c r="H101" s="408"/>
      <c r="I101" s="431"/>
      <c r="L101" s="36"/>
      <c r="M101" s="37"/>
      <c r="N101" s="36"/>
      <c r="P101" s="36"/>
      <c r="R101" s="36"/>
      <c r="T101" s="36"/>
      <c r="V101" s="36"/>
      <c r="W101" s="37"/>
      <c r="X101" s="36"/>
      <c r="Y101" s="37"/>
      <c r="Z101" s="36"/>
      <c r="AB101" s="36"/>
      <c r="AC101" s="37"/>
    </row>
    <row r="102" spans="4:29" ht="12.75" customHeight="1">
      <c r="D102" s="36"/>
      <c r="F102" s="36"/>
      <c r="H102" s="408"/>
      <c r="I102" s="431"/>
      <c r="L102" s="36"/>
      <c r="M102" s="37"/>
      <c r="N102" s="36"/>
      <c r="P102" s="36"/>
      <c r="R102" s="36"/>
      <c r="T102" s="36"/>
      <c r="V102" s="36"/>
      <c r="W102" s="37"/>
      <c r="X102" s="36"/>
      <c r="Y102" s="37"/>
      <c r="Z102" s="36"/>
      <c r="AB102" s="36"/>
      <c r="AC102" s="37"/>
    </row>
    <row r="103" spans="4:29" ht="12.75" customHeight="1">
      <c r="D103" s="36"/>
      <c r="F103" s="36"/>
      <c r="H103" s="408"/>
      <c r="I103" s="431"/>
      <c r="L103" s="36"/>
      <c r="M103" s="37"/>
      <c r="N103" s="36"/>
      <c r="P103" s="36"/>
      <c r="R103" s="36"/>
      <c r="T103" s="36"/>
      <c r="V103" s="36"/>
      <c r="W103" s="37"/>
      <c r="X103" s="36"/>
      <c r="Y103" s="37"/>
      <c r="Z103" s="36"/>
      <c r="AB103" s="36"/>
      <c r="AC103" s="37"/>
    </row>
    <row r="104" spans="4:29" ht="12.75" customHeight="1">
      <c r="D104" s="36"/>
      <c r="F104" s="36"/>
      <c r="H104" s="408"/>
      <c r="I104" s="431"/>
      <c r="L104" s="36"/>
      <c r="M104" s="37"/>
      <c r="N104" s="36"/>
      <c r="P104" s="36"/>
      <c r="R104" s="36"/>
      <c r="T104" s="36"/>
      <c r="V104" s="36"/>
      <c r="W104" s="37"/>
      <c r="X104" s="36"/>
      <c r="Y104" s="37"/>
      <c r="Z104" s="36"/>
      <c r="AB104" s="36"/>
      <c r="AC104" s="37"/>
    </row>
    <row r="105" spans="4:29" ht="12.75" customHeight="1">
      <c r="D105" s="36"/>
      <c r="F105" s="36"/>
      <c r="H105" s="408"/>
      <c r="I105" s="431"/>
      <c r="L105" s="36"/>
      <c r="M105" s="37"/>
      <c r="N105" s="36"/>
      <c r="P105" s="36"/>
      <c r="R105" s="36"/>
      <c r="T105" s="36"/>
      <c r="V105" s="36"/>
      <c r="W105" s="37"/>
      <c r="X105" s="36"/>
      <c r="Y105" s="37"/>
      <c r="Z105" s="36"/>
      <c r="AB105" s="36"/>
      <c r="AC105" s="37"/>
    </row>
    <row r="106" spans="4:29" ht="12.75" customHeight="1">
      <c r="D106" s="36"/>
      <c r="F106" s="36"/>
      <c r="H106" s="408"/>
      <c r="I106" s="431"/>
      <c r="L106" s="36"/>
      <c r="M106" s="37"/>
      <c r="N106" s="36"/>
      <c r="P106" s="36"/>
      <c r="R106" s="36"/>
      <c r="T106" s="36"/>
      <c r="V106" s="36"/>
      <c r="W106" s="37"/>
      <c r="X106" s="36"/>
      <c r="Y106" s="37"/>
      <c r="Z106" s="36"/>
      <c r="AB106" s="36"/>
      <c r="AC106" s="37"/>
    </row>
    <row r="107" spans="4:29" ht="12.75" customHeight="1">
      <c r="D107" s="36"/>
      <c r="F107" s="36"/>
      <c r="H107" s="408"/>
      <c r="I107" s="431"/>
      <c r="L107" s="36"/>
      <c r="M107" s="37"/>
      <c r="N107" s="36"/>
      <c r="P107" s="36"/>
      <c r="R107" s="36"/>
      <c r="T107" s="36"/>
      <c r="V107" s="36"/>
      <c r="W107" s="37"/>
      <c r="X107" s="36"/>
      <c r="Y107" s="37"/>
      <c r="Z107" s="36"/>
      <c r="AB107" s="36"/>
      <c r="AC107" s="37"/>
    </row>
    <row r="108" spans="4:29" ht="12.75" customHeight="1">
      <c r="D108" s="36"/>
      <c r="F108" s="36"/>
      <c r="H108" s="408"/>
      <c r="I108" s="431"/>
      <c r="L108" s="36"/>
      <c r="M108" s="37"/>
      <c r="N108" s="36"/>
      <c r="P108" s="36"/>
      <c r="R108" s="36"/>
      <c r="T108" s="36"/>
      <c r="V108" s="36"/>
      <c r="W108" s="37"/>
      <c r="X108" s="36"/>
      <c r="Y108" s="37"/>
      <c r="Z108" s="36"/>
      <c r="AB108" s="36"/>
      <c r="AC108" s="37"/>
    </row>
    <row r="109" spans="4:29" ht="12.75" customHeight="1">
      <c r="D109" s="36"/>
      <c r="F109" s="36"/>
      <c r="H109" s="408"/>
      <c r="I109" s="431"/>
      <c r="L109" s="36"/>
      <c r="M109" s="37"/>
      <c r="N109" s="36"/>
      <c r="P109" s="36"/>
      <c r="R109" s="36"/>
      <c r="T109" s="36"/>
      <c r="V109" s="36"/>
      <c r="W109" s="37"/>
      <c r="X109" s="36"/>
      <c r="Y109" s="37"/>
      <c r="Z109" s="36"/>
      <c r="AB109" s="36"/>
      <c r="AC109" s="37"/>
    </row>
    <row r="110" spans="4:29" ht="12.75" customHeight="1">
      <c r="D110" s="36"/>
      <c r="F110" s="36"/>
      <c r="H110" s="408"/>
      <c r="I110" s="431"/>
      <c r="L110" s="36"/>
      <c r="M110" s="37"/>
      <c r="N110" s="36"/>
      <c r="P110" s="36"/>
      <c r="R110" s="36"/>
      <c r="T110" s="36"/>
      <c r="V110" s="36"/>
      <c r="W110" s="37"/>
      <c r="X110" s="36"/>
      <c r="Y110" s="37"/>
      <c r="Z110" s="36"/>
      <c r="AB110" s="36"/>
      <c r="AC110" s="37"/>
    </row>
    <row r="111" spans="4:29" ht="12.75" customHeight="1">
      <c r="D111" s="36"/>
      <c r="F111" s="36"/>
      <c r="H111" s="408"/>
      <c r="I111" s="431"/>
      <c r="L111" s="36"/>
      <c r="M111" s="37"/>
      <c r="N111" s="36"/>
      <c r="P111" s="36"/>
      <c r="R111" s="36"/>
      <c r="T111" s="36"/>
      <c r="V111" s="36"/>
      <c r="W111" s="37"/>
      <c r="X111" s="36"/>
      <c r="Y111" s="37"/>
      <c r="Z111" s="36"/>
      <c r="AB111" s="36"/>
      <c r="AC111" s="37"/>
    </row>
    <row r="112" spans="4:29" ht="12.75" customHeight="1">
      <c r="D112" s="36"/>
      <c r="F112" s="36"/>
      <c r="H112" s="408"/>
      <c r="I112" s="431"/>
      <c r="L112" s="36"/>
      <c r="M112" s="37"/>
      <c r="N112" s="36"/>
      <c r="P112" s="36"/>
      <c r="R112" s="36"/>
      <c r="T112" s="36"/>
      <c r="V112" s="36"/>
      <c r="W112" s="37"/>
      <c r="X112" s="36"/>
      <c r="Y112" s="37"/>
      <c r="Z112" s="36"/>
      <c r="AB112" s="36"/>
      <c r="AC112" s="37"/>
    </row>
    <row r="113" spans="4:29" ht="12.75" customHeight="1">
      <c r="D113" s="36"/>
      <c r="F113" s="36"/>
      <c r="H113" s="408"/>
      <c r="I113" s="431"/>
      <c r="L113" s="36"/>
      <c r="M113" s="37"/>
      <c r="N113" s="36"/>
      <c r="P113" s="36"/>
      <c r="R113" s="36"/>
      <c r="T113" s="36"/>
      <c r="V113" s="36"/>
      <c r="W113" s="37"/>
      <c r="X113" s="36"/>
      <c r="Y113" s="37"/>
      <c r="Z113" s="36"/>
      <c r="AB113" s="36"/>
      <c r="AC113" s="37"/>
    </row>
    <row r="114" spans="4:29" ht="12.75" customHeight="1">
      <c r="D114" s="36"/>
      <c r="F114" s="36"/>
      <c r="H114" s="408"/>
      <c r="I114" s="431"/>
      <c r="L114" s="36"/>
      <c r="M114" s="37"/>
      <c r="N114" s="36"/>
      <c r="P114" s="36"/>
      <c r="R114" s="36"/>
      <c r="T114" s="36"/>
      <c r="V114" s="36"/>
      <c r="W114" s="37"/>
      <c r="X114" s="36"/>
      <c r="Y114" s="37"/>
      <c r="Z114" s="36"/>
      <c r="AB114" s="36"/>
      <c r="AC114" s="37"/>
    </row>
    <row r="115" spans="4:29" ht="12.75" customHeight="1">
      <c r="D115" s="36"/>
      <c r="F115" s="36"/>
      <c r="H115" s="408"/>
      <c r="I115" s="431"/>
      <c r="L115" s="36"/>
      <c r="M115" s="37"/>
      <c r="N115" s="36"/>
      <c r="P115" s="36"/>
      <c r="R115" s="36"/>
      <c r="T115" s="36"/>
      <c r="V115" s="36"/>
      <c r="W115" s="37"/>
      <c r="X115" s="36"/>
      <c r="Y115" s="37"/>
      <c r="Z115" s="36"/>
      <c r="AB115" s="36"/>
      <c r="AC115" s="37"/>
    </row>
    <row r="116" spans="4:29" ht="12.75" customHeight="1">
      <c r="D116" s="36"/>
      <c r="F116" s="36"/>
      <c r="H116" s="408"/>
      <c r="I116" s="431"/>
      <c r="L116" s="36"/>
      <c r="M116" s="37"/>
      <c r="N116" s="36"/>
      <c r="P116" s="36"/>
      <c r="R116" s="36"/>
      <c r="T116" s="36"/>
      <c r="V116" s="36"/>
      <c r="W116" s="37"/>
      <c r="X116" s="36"/>
      <c r="Y116" s="37"/>
      <c r="Z116" s="36"/>
      <c r="AB116" s="36"/>
      <c r="AC116" s="37"/>
    </row>
    <row r="117" spans="4:29" ht="12.75" customHeight="1">
      <c r="D117" s="36"/>
      <c r="F117" s="36"/>
      <c r="H117" s="408"/>
      <c r="I117" s="431"/>
      <c r="L117" s="36"/>
      <c r="M117" s="37"/>
      <c r="N117" s="36"/>
      <c r="P117" s="36"/>
      <c r="R117" s="36"/>
      <c r="T117" s="36"/>
      <c r="V117" s="36"/>
      <c r="W117" s="37"/>
      <c r="X117" s="36"/>
      <c r="Y117" s="37"/>
      <c r="Z117" s="36"/>
      <c r="AB117" s="36"/>
      <c r="AC117" s="37"/>
    </row>
    <row r="118" spans="4:29" ht="12.75" customHeight="1">
      <c r="D118" s="36"/>
      <c r="F118" s="36"/>
      <c r="H118" s="1903"/>
      <c r="I118" s="1903"/>
      <c r="L118" s="36"/>
      <c r="M118" s="37"/>
      <c r="N118" s="36"/>
      <c r="P118" s="36"/>
      <c r="R118" s="36"/>
      <c r="T118" s="36"/>
      <c r="V118" s="36"/>
      <c r="W118" s="37"/>
      <c r="X118" s="36"/>
      <c r="Y118" s="37"/>
      <c r="Z118" s="36"/>
      <c r="AB118" s="36"/>
      <c r="AC118" s="37"/>
    </row>
    <row r="119" spans="4:29" ht="12.75" customHeight="1">
      <c r="D119" s="36"/>
      <c r="F119" s="36"/>
      <c r="H119" s="1903"/>
      <c r="I119" s="1903"/>
      <c r="L119" s="36"/>
      <c r="M119" s="37"/>
      <c r="N119" s="36"/>
      <c r="P119" s="36"/>
      <c r="R119" s="36"/>
      <c r="T119" s="36"/>
      <c r="V119" s="36"/>
      <c r="W119" s="37"/>
      <c r="X119" s="36"/>
      <c r="Y119" s="37"/>
      <c r="Z119" s="36"/>
      <c r="AB119" s="36"/>
      <c r="AC119" s="37"/>
    </row>
    <row r="120" spans="4:29" ht="12.75" customHeight="1">
      <c r="D120" s="36"/>
      <c r="F120" s="36"/>
      <c r="H120" s="400"/>
      <c r="I120" s="400"/>
      <c r="L120" s="36"/>
      <c r="M120" s="37"/>
      <c r="N120" s="36"/>
      <c r="P120" s="36"/>
      <c r="R120" s="36"/>
      <c r="T120" s="36"/>
      <c r="V120" s="36"/>
      <c r="W120" s="37"/>
      <c r="X120" s="36"/>
      <c r="Y120" s="37"/>
      <c r="Z120" s="36"/>
      <c r="AB120" s="36"/>
      <c r="AC120" s="37"/>
    </row>
    <row r="121" spans="4:29" ht="12.75" customHeight="1">
      <c r="D121" s="36"/>
      <c r="F121" s="36"/>
      <c r="H121" s="400"/>
      <c r="I121" s="400"/>
      <c r="L121" s="36"/>
      <c r="M121" s="37"/>
      <c r="N121" s="36"/>
      <c r="P121" s="36"/>
      <c r="R121" s="36"/>
      <c r="T121" s="36"/>
      <c r="V121" s="36"/>
      <c r="W121" s="37"/>
      <c r="X121" s="36"/>
      <c r="Y121" s="37"/>
      <c r="Z121" s="36"/>
      <c r="AB121" s="36"/>
      <c r="AC121" s="37"/>
    </row>
    <row r="122" spans="4:29" ht="12.75" customHeight="1">
      <c r="D122" s="81"/>
      <c r="E122" s="81"/>
      <c r="F122" s="81"/>
      <c r="G122" s="81"/>
      <c r="H122" s="400"/>
      <c r="I122" s="400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37"/>
      <c r="AC122" s="81"/>
    </row>
    <row r="123" spans="4:29" ht="12.75" customHeight="1">
      <c r="D123" s="81"/>
      <c r="E123" s="81"/>
      <c r="F123" s="81"/>
      <c r="G123" s="81"/>
      <c r="H123" s="400"/>
      <c r="I123" s="400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0">
    <pageSetUpPr fitToPage="1"/>
  </sheetPr>
  <dimension ref="A2:AT123"/>
  <sheetViews>
    <sheetView workbookViewId="0" xr3:uid="{2C1BA805-FFAE-53D9-94C0-3D95D45B0C9C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2.5703125" style="36" bestFit="1" customWidth="1"/>
    <col min="3" max="3" width="5.5703125" style="37" customWidth="1"/>
    <col min="4" max="4" width="11.140625" style="30" customWidth="1"/>
    <col min="5" max="5" width="5.5703125" style="30" customWidth="1"/>
    <col min="6" max="6" width="10.28515625" style="30" customWidth="1"/>
    <col min="7" max="7" width="5.28515625" style="30" customWidth="1"/>
    <col min="8" max="8" width="12.7109375" style="36" customWidth="1"/>
    <col min="9" max="9" width="4.7109375" style="36" customWidth="1"/>
    <col min="10" max="10" width="11.5703125" style="30" customWidth="1"/>
    <col min="11" max="11" width="5.85546875" style="30" customWidth="1"/>
    <col min="12" max="12" width="11" style="30" customWidth="1"/>
    <col min="13" max="13" width="5.5703125" style="30" customWidth="1"/>
    <col min="14" max="14" width="11.28515625" style="30" customWidth="1"/>
    <col min="15" max="15" width="4.85546875" style="30" customWidth="1"/>
    <col min="16" max="16" width="12.7109375" style="30" customWidth="1"/>
    <col min="17" max="17" width="4.7109375" style="30" customWidth="1"/>
    <col min="18" max="18" width="11.42578125" style="30" customWidth="1"/>
    <col min="19" max="19" width="5" style="30" customWidth="1"/>
    <col min="20" max="20" width="10.42578125" style="30" customWidth="1"/>
    <col min="21" max="21" width="4.5703125" style="30" customWidth="1"/>
    <col min="22" max="22" width="12.85546875" style="108" customWidth="1"/>
    <col min="23" max="23" width="4.5703125" style="108" customWidth="1"/>
    <col min="24" max="24" width="15.42578125" style="30" customWidth="1"/>
    <col min="25" max="25" width="5.5703125" style="30" customWidth="1"/>
    <col min="26" max="26" width="11.85546875" style="30" customWidth="1"/>
    <col min="27" max="27" width="5.85546875" style="30" customWidth="1"/>
    <col min="34" max="37" width="9.140625" style="144"/>
    <col min="38" max="38" width="12.7109375" style="30" customWidth="1"/>
    <col min="39" max="39" width="4.7109375" style="30" customWidth="1"/>
    <col min="40" max="40" width="12.7109375" style="30" customWidth="1"/>
    <col min="41" max="41" width="4.7109375" style="30" customWidth="1"/>
    <col min="42" max="42" width="12.7109375" style="30" customWidth="1"/>
    <col min="43" max="43" width="4.7109375" style="30" customWidth="1"/>
    <col min="44" max="44" width="12.7109375" style="30" customWidth="1"/>
    <col min="45" max="45" width="4.7109375" style="30" customWidth="1"/>
    <col min="46" max="16384" width="9.140625" style="30"/>
  </cols>
  <sheetData>
    <row r="2" spans="1:45" ht="12.75" customHeight="1">
      <c r="V2" s="400"/>
      <c r="W2" s="400"/>
      <c r="Z2" s="99" t="s">
        <v>375</v>
      </c>
      <c r="AH2" s="1904"/>
      <c r="AI2" s="1904"/>
      <c r="AJ2" s="1904"/>
      <c r="AK2" s="1904"/>
    </row>
    <row r="3" spans="1:45" s="142" customFormat="1" ht="12.75" customHeight="1">
      <c r="A3" s="224" t="s">
        <v>376</v>
      </c>
      <c r="B3" s="38" t="s">
        <v>80</v>
      </c>
      <c r="C3" s="236"/>
      <c r="D3" s="230" t="s">
        <v>377</v>
      </c>
      <c r="E3" s="206"/>
      <c r="F3" s="206" t="s">
        <v>549</v>
      </c>
      <c r="G3" s="38"/>
      <c r="H3" s="237" t="s">
        <v>405</v>
      </c>
      <c r="I3" s="236"/>
      <c r="J3" s="38" t="s">
        <v>550</v>
      </c>
      <c r="K3" s="38"/>
      <c r="L3" s="231" t="s">
        <v>551</v>
      </c>
      <c r="M3" s="38"/>
      <c r="N3" s="226" t="s">
        <v>552</v>
      </c>
      <c r="O3" s="38"/>
      <c r="P3" s="226" t="s">
        <v>553</v>
      </c>
      <c r="Q3" s="38"/>
      <c r="R3" s="230" t="s">
        <v>420</v>
      </c>
      <c r="S3" s="38"/>
      <c r="T3" s="226" t="s">
        <v>554</v>
      </c>
      <c r="U3" s="38"/>
      <c r="V3" s="225" t="s">
        <v>425</v>
      </c>
      <c r="W3" s="225"/>
      <c r="X3" s="226" t="s">
        <v>555</v>
      </c>
      <c r="Y3" s="38"/>
      <c r="Z3" s="231" t="s">
        <v>556</v>
      </c>
      <c r="AA3" s="38"/>
    </row>
    <row r="4" spans="1:45" s="142" customFormat="1" ht="12.75" customHeight="1">
      <c r="A4" s="354" t="s">
        <v>557</v>
      </c>
      <c r="B4" s="227"/>
      <c r="C4" s="239"/>
      <c r="D4" s="232" t="s">
        <v>558</v>
      </c>
      <c r="E4" s="228"/>
      <c r="F4" s="228" t="s">
        <v>559</v>
      </c>
      <c r="G4" s="227"/>
      <c r="H4" s="240" t="s">
        <v>560</v>
      </c>
      <c r="I4" s="239"/>
      <c r="J4" s="228" t="s">
        <v>561</v>
      </c>
      <c r="K4" s="239"/>
      <c r="L4" s="229" t="s">
        <v>562</v>
      </c>
      <c r="M4" s="227"/>
      <c r="N4" s="234" t="s">
        <v>466</v>
      </c>
      <c r="O4" s="227"/>
      <c r="P4" s="234" t="s">
        <v>466</v>
      </c>
      <c r="Q4" s="227"/>
      <c r="R4" s="232" t="s">
        <v>563</v>
      </c>
      <c r="S4" s="227"/>
      <c r="T4" s="234" t="s">
        <v>564</v>
      </c>
      <c r="U4" s="227"/>
      <c r="V4" s="229" t="s">
        <v>565</v>
      </c>
      <c r="W4" s="229"/>
      <c r="X4" s="234" t="s">
        <v>566</v>
      </c>
      <c r="Y4" s="227"/>
      <c r="Z4" s="229" t="s">
        <v>567</v>
      </c>
      <c r="AA4" s="239"/>
    </row>
    <row r="5" spans="1:45" ht="12.75" customHeight="1">
      <c r="A5" s="84"/>
      <c r="B5" s="89" t="s">
        <v>84</v>
      </c>
      <c r="C5" s="78" t="s">
        <v>15</v>
      </c>
      <c r="D5" s="40" t="s">
        <v>84</v>
      </c>
      <c r="E5" s="78" t="s">
        <v>15</v>
      </c>
      <c r="F5" s="40" t="s">
        <v>84</v>
      </c>
      <c r="G5" s="78" t="s">
        <v>15</v>
      </c>
      <c r="H5" s="40" t="s">
        <v>84</v>
      </c>
      <c r="I5" s="78" t="s">
        <v>15</v>
      </c>
      <c r="J5" s="40" t="s">
        <v>84</v>
      </c>
      <c r="K5" s="78" t="s">
        <v>15</v>
      </c>
      <c r="L5" s="40" t="s">
        <v>84</v>
      </c>
      <c r="M5" s="78" t="s">
        <v>15</v>
      </c>
      <c r="N5" s="40" t="s">
        <v>84</v>
      </c>
      <c r="O5" s="78" t="s">
        <v>15</v>
      </c>
      <c r="P5" s="40" t="s">
        <v>84</v>
      </c>
      <c r="Q5" s="78" t="s">
        <v>15</v>
      </c>
      <c r="R5" s="40" t="s">
        <v>84</v>
      </c>
      <c r="S5" s="78" t="s">
        <v>15</v>
      </c>
      <c r="T5" s="40" t="s">
        <v>84</v>
      </c>
      <c r="U5" s="78" t="s">
        <v>15</v>
      </c>
      <c r="V5" s="40" t="s">
        <v>84</v>
      </c>
      <c r="W5" s="78" t="s">
        <v>15</v>
      </c>
      <c r="X5" s="40" t="s">
        <v>84</v>
      </c>
      <c r="Y5" s="78" t="s">
        <v>15</v>
      </c>
      <c r="Z5" s="89" t="s">
        <v>84</v>
      </c>
      <c r="AA5" s="40" t="s">
        <v>15</v>
      </c>
      <c r="AH5" s="1904"/>
      <c r="AI5" s="1904"/>
      <c r="AJ5" s="1904"/>
      <c r="AK5" s="1904"/>
      <c r="AL5" s="99"/>
      <c r="AM5" s="99"/>
      <c r="AN5" s="99"/>
      <c r="AO5" s="99"/>
      <c r="AP5" s="99"/>
      <c r="AQ5" s="99"/>
      <c r="AR5" s="99"/>
      <c r="AS5" s="99"/>
    </row>
    <row r="6" spans="1:45" ht="12.75" customHeight="1">
      <c r="A6" s="407" t="s">
        <v>86</v>
      </c>
      <c r="B6" s="30"/>
      <c r="D6" s="36"/>
      <c r="E6" s="37"/>
      <c r="F6" s="36"/>
      <c r="G6" s="37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  <c r="AA6" s="36"/>
      <c r="AH6" s="1904"/>
      <c r="AI6" s="1904"/>
      <c r="AJ6" s="1904"/>
      <c r="AK6" s="1904"/>
    </row>
    <row r="7" spans="1:45" ht="12.75" customHeight="1">
      <c r="A7" s="407" t="s">
        <v>178</v>
      </c>
      <c r="B7" s="36">
        <f t="shared" ref="B7:B12" si="0">D7+F7+H7+J7+L7+N7+P7+R7+T7+V7+X7+Z7</f>
        <v>3755.3228485899999</v>
      </c>
      <c r="C7" s="37">
        <f t="shared" ref="C7:C69" si="1">B7/B$12*100</f>
        <v>86.482648972433338</v>
      </c>
      <c r="D7" s="36">
        <v>34.401000000000003</v>
      </c>
      <c r="E7" s="37">
        <f t="shared" ref="E7:E12" si="2">D7/D$12*100</f>
        <v>95.322674499154886</v>
      </c>
      <c r="F7" s="36">
        <v>493.7</v>
      </c>
      <c r="G7" s="37">
        <f t="shared" ref="G7:I12" si="3">F7/F$12*100</f>
        <v>91.970938897168409</v>
      </c>
      <c r="H7" s="36">
        <v>23.43</v>
      </c>
      <c r="I7" s="37">
        <f t="shared" si="3"/>
        <v>96.024590163934434</v>
      </c>
      <c r="J7" s="36">
        <v>542.14984859000003</v>
      </c>
      <c r="K7" s="37">
        <f t="shared" ref="K7:K12" si="4">J7/J$12*100</f>
        <v>97.632109109242109</v>
      </c>
      <c r="L7" s="408">
        <f>L74</f>
        <v>208.48500000000001</v>
      </c>
      <c r="M7" s="37">
        <f t="shared" ref="M7:M12" si="5">L7/L$12*100</f>
        <v>82.160928780856906</v>
      </c>
      <c r="N7" s="36">
        <v>14.58</v>
      </c>
      <c r="O7" s="37">
        <f t="shared" ref="O7:O12" si="6">N7/N$12*100</f>
        <v>94.430051813471508</v>
      </c>
      <c r="P7" s="36">
        <v>631.49</v>
      </c>
      <c r="Q7" s="37">
        <f t="shared" ref="Q7:Q12" si="7">P7/P$12*100</f>
        <v>63.941231862779844</v>
      </c>
      <c r="R7" s="36">
        <v>104.6</v>
      </c>
      <c r="S7" s="37">
        <f t="shared" ref="S7:S12" si="8">R7/R$12*100</f>
        <v>89.785407725321889</v>
      </c>
      <c r="T7" s="36">
        <v>2</v>
      </c>
      <c r="U7" s="37">
        <f t="shared" ref="U7:U12" si="9">T7/T$12*100</f>
        <v>90.909090909090907</v>
      </c>
      <c r="V7" s="36">
        <v>3.68</v>
      </c>
      <c r="W7" s="37">
        <f t="shared" ref="W7:W12" si="10">V7/V$12*100</f>
        <v>87.2037914691943</v>
      </c>
      <c r="X7" s="408">
        <f>X74</f>
        <v>1696.807</v>
      </c>
      <c r="Y7" s="37">
        <f t="shared" ref="Y7:Y12" si="11">X7/X$12*100</f>
        <v>93.754012763488689</v>
      </c>
      <c r="Z7" s="138">
        <f>SUM('FoF3'!ER9:ER12)</f>
        <v>0</v>
      </c>
      <c r="AA7" s="37">
        <f t="shared" ref="AA7:AA12" si="12">Z7/Z$12*100</f>
        <v>0</v>
      </c>
      <c r="AH7" s="1904"/>
      <c r="AI7" s="1904"/>
      <c r="AJ7" s="1904"/>
      <c r="AK7" s="1904"/>
      <c r="AL7" s="36"/>
      <c r="AM7" s="37"/>
      <c r="AN7" s="36"/>
      <c r="AO7" s="37"/>
      <c r="AP7" s="36"/>
      <c r="AQ7" s="37"/>
      <c r="AR7" s="36"/>
      <c r="AS7" s="37"/>
    </row>
    <row r="8" spans="1:45" ht="12.75" customHeight="1">
      <c r="A8" s="437" t="s">
        <v>179</v>
      </c>
      <c r="B8" s="36">
        <f t="shared" si="0"/>
        <v>363.39186771999999</v>
      </c>
      <c r="C8" s="37">
        <f t="shared" si="1"/>
        <v>8.3686789665142989</v>
      </c>
      <c r="D8" s="36">
        <v>1.6879999999999999</v>
      </c>
      <c r="E8" s="37">
        <f t="shared" si="2"/>
        <v>4.6773255008451331</v>
      </c>
      <c r="F8" s="36">
        <v>43.1</v>
      </c>
      <c r="G8" s="37">
        <f t="shared" si="3"/>
        <v>8.0290611028315961</v>
      </c>
      <c r="H8" s="36">
        <v>0.72</v>
      </c>
      <c r="I8" s="37">
        <f t="shared" si="3"/>
        <v>2.9508196721311477</v>
      </c>
      <c r="J8" s="36">
        <v>13.14886772</v>
      </c>
      <c r="K8" s="37">
        <f t="shared" si="4"/>
        <v>2.3678908907578919</v>
      </c>
      <c r="L8" s="408">
        <v>45.267000000000003</v>
      </c>
      <c r="M8" s="37">
        <f t="shared" si="5"/>
        <v>17.839071219143101</v>
      </c>
      <c r="N8" s="36">
        <v>0.86</v>
      </c>
      <c r="O8" s="37">
        <f t="shared" si="6"/>
        <v>5.5699481865284977</v>
      </c>
      <c r="P8" s="36">
        <v>132.80000000000001</v>
      </c>
      <c r="Q8" s="37">
        <f t="shared" si="7"/>
        <v>13.44660341632831</v>
      </c>
      <c r="R8" s="36">
        <v>11.9</v>
      </c>
      <c r="S8" s="37">
        <f t="shared" si="8"/>
        <v>10.214592274678113</v>
      </c>
      <c r="T8" s="36">
        <v>0.2</v>
      </c>
      <c r="U8" s="37">
        <f t="shared" si="9"/>
        <v>9.0909090909090917</v>
      </c>
      <c r="V8" s="36">
        <v>0.54</v>
      </c>
      <c r="W8" s="37">
        <f t="shared" si="10"/>
        <v>12.796208530805686</v>
      </c>
      <c r="X8" s="408">
        <v>113.04300000000001</v>
      </c>
      <c r="Y8" s="37">
        <f t="shared" si="11"/>
        <v>6.245987236511314</v>
      </c>
      <c r="Z8" s="138">
        <f>'FoF3'!ER8</f>
        <v>0.125</v>
      </c>
      <c r="AA8" s="37">
        <f t="shared" si="12"/>
        <v>100</v>
      </c>
      <c r="AH8" s="1904"/>
      <c r="AI8" s="1904"/>
      <c r="AJ8" s="1904"/>
      <c r="AK8" s="1904"/>
      <c r="AL8" s="36"/>
      <c r="AM8" s="37"/>
      <c r="AN8" s="36"/>
      <c r="AO8" s="37"/>
      <c r="AP8" s="36"/>
      <c r="AQ8" s="37"/>
      <c r="AR8" s="36"/>
      <c r="AS8" s="37"/>
    </row>
    <row r="9" spans="1:45" ht="12.75" customHeight="1">
      <c r="A9" s="438" t="s">
        <v>180</v>
      </c>
      <c r="B9" s="36">
        <f t="shared" si="0"/>
        <v>31.4</v>
      </c>
      <c r="C9" s="37">
        <f t="shared" si="1"/>
        <v>0.723121629543518</v>
      </c>
      <c r="D9" s="36">
        <v>0</v>
      </c>
      <c r="E9" s="37">
        <f t="shared" si="2"/>
        <v>0</v>
      </c>
      <c r="F9" s="36">
        <v>0</v>
      </c>
      <c r="G9" s="37">
        <f t="shared" si="3"/>
        <v>0</v>
      </c>
      <c r="H9" s="36">
        <v>0</v>
      </c>
      <c r="I9" s="37">
        <f t="shared" si="3"/>
        <v>0</v>
      </c>
      <c r="J9" s="36">
        <v>0</v>
      </c>
      <c r="K9" s="37">
        <f t="shared" si="4"/>
        <v>0</v>
      </c>
      <c r="L9" s="408">
        <v>0</v>
      </c>
      <c r="M9" s="37">
        <f t="shared" si="5"/>
        <v>0</v>
      </c>
      <c r="N9" s="36">
        <v>0</v>
      </c>
      <c r="O9" s="37">
        <f t="shared" si="6"/>
        <v>0</v>
      </c>
      <c r="P9" s="36">
        <v>31.4</v>
      </c>
      <c r="Q9" s="37">
        <f t="shared" si="7"/>
        <v>3.1793926752463015</v>
      </c>
      <c r="R9" s="36">
        <v>0</v>
      </c>
      <c r="S9" s="37">
        <f t="shared" si="8"/>
        <v>0</v>
      </c>
      <c r="T9" s="36">
        <v>0</v>
      </c>
      <c r="U9" s="37">
        <f t="shared" si="9"/>
        <v>0</v>
      </c>
      <c r="V9" s="36"/>
      <c r="W9" s="37">
        <f t="shared" si="10"/>
        <v>0</v>
      </c>
      <c r="X9" s="408">
        <v>0</v>
      </c>
      <c r="Y9" s="37">
        <f t="shared" si="11"/>
        <v>0</v>
      </c>
      <c r="Z9" s="36">
        <v>0</v>
      </c>
      <c r="AA9" s="37">
        <f t="shared" si="12"/>
        <v>0</v>
      </c>
      <c r="AH9" s="1904"/>
      <c r="AI9" s="1904"/>
      <c r="AJ9" s="1904"/>
      <c r="AK9" s="1904"/>
      <c r="AL9" s="36"/>
      <c r="AM9" s="37"/>
      <c r="AN9" s="36"/>
      <c r="AO9" s="37"/>
      <c r="AP9" s="36"/>
      <c r="AQ9" s="37"/>
      <c r="AR9" s="36"/>
      <c r="AS9" s="37"/>
    </row>
    <row r="10" spans="1:45" ht="12.75" customHeight="1">
      <c r="A10" s="438" t="s">
        <v>181</v>
      </c>
      <c r="B10" s="36">
        <f t="shared" si="0"/>
        <v>192.17</v>
      </c>
      <c r="C10" s="37">
        <f t="shared" si="1"/>
        <v>4.4255504315088494</v>
      </c>
      <c r="D10" s="36">
        <v>0</v>
      </c>
      <c r="E10" s="37">
        <f t="shared" si="2"/>
        <v>0</v>
      </c>
      <c r="F10" s="36">
        <v>0</v>
      </c>
      <c r="G10" s="37">
        <f t="shared" si="3"/>
        <v>0</v>
      </c>
      <c r="H10" s="36">
        <v>0.25</v>
      </c>
      <c r="I10" s="37">
        <f t="shared" si="3"/>
        <v>1.0245901639344264</v>
      </c>
      <c r="J10" s="36">
        <v>0</v>
      </c>
      <c r="K10" s="37">
        <f t="shared" si="4"/>
        <v>0</v>
      </c>
      <c r="L10" s="408">
        <v>0</v>
      </c>
      <c r="M10" s="37">
        <f t="shared" si="5"/>
        <v>0</v>
      </c>
      <c r="N10" s="36">
        <v>0</v>
      </c>
      <c r="O10" s="37">
        <f t="shared" si="6"/>
        <v>0</v>
      </c>
      <c r="P10" s="36">
        <v>191.92</v>
      </c>
      <c r="Q10" s="37">
        <f t="shared" si="7"/>
        <v>19.432772045645546</v>
      </c>
      <c r="R10" s="36">
        <v>0</v>
      </c>
      <c r="S10" s="37">
        <f t="shared" si="8"/>
        <v>0</v>
      </c>
      <c r="T10" s="36">
        <v>0</v>
      </c>
      <c r="U10" s="37">
        <f t="shared" si="9"/>
        <v>0</v>
      </c>
      <c r="V10" s="36"/>
      <c r="W10" s="37">
        <f t="shared" si="10"/>
        <v>0</v>
      </c>
      <c r="X10" s="408">
        <v>0</v>
      </c>
      <c r="Y10" s="37">
        <f t="shared" si="11"/>
        <v>0</v>
      </c>
      <c r="Z10" s="36">
        <v>0</v>
      </c>
      <c r="AA10" s="37">
        <f t="shared" si="12"/>
        <v>0</v>
      </c>
      <c r="AH10" s="1904"/>
      <c r="AI10" s="1904"/>
      <c r="AJ10" s="1904"/>
      <c r="AK10" s="1904"/>
      <c r="AL10" s="36"/>
      <c r="AM10" s="37"/>
      <c r="AN10" s="36"/>
      <c r="AO10" s="37"/>
      <c r="AP10" s="36"/>
      <c r="AQ10" s="37"/>
      <c r="AR10" s="36"/>
      <c r="AS10" s="37"/>
    </row>
    <row r="11" spans="1:45" ht="12.75" customHeight="1" thickBot="1">
      <c r="A11" s="439" t="s">
        <v>182</v>
      </c>
      <c r="B11" s="36">
        <f t="shared" si="0"/>
        <v>0</v>
      </c>
      <c r="C11" s="37">
        <f t="shared" si="1"/>
        <v>0</v>
      </c>
      <c r="D11" s="36">
        <v>0</v>
      </c>
      <c r="E11" s="37">
        <f t="shared" si="2"/>
        <v>0</v>
      </c>
      <c r="F11" s="36">
        <v>0</v>
      </c>
      <c r="G11" s="37">
        <f t="shared" si="3"/>
        <v>0</v>
      </c>
      <c r="H11" s="36">
        <v>0</v>
      </c>
      <c r="I11" s="37">
        <f t="shared" si="3"/>
        <v>0</v>
      </c>
      <c r="J11" s="36">
        <v>0</v>
      </c>
      <c r="K11" s="37">
        <f t="shared" si="4"/>
        <v>0</v>
      </c>
      <c r="L11" s="408">
        <v>0</v>
      </c>
      <c r="M11" s="37">
        <f t="shared" si="5"/>
        <v>0</v>
      </c>
      <c r="N11" s="36">
        <v>0</v>
      </c>
      <c r="O11" s="37">
        <f t="shared" si="6"/>
        <v>0</v>
      </c>
      <c r="P11" s="36">
        <v>0</v>
      </c>
      <c r="Q11" s="37">
        <f t="shared" si="7"/>
        <v>0</v>
      </c>
      <c r="R11" s="36">
        <v>0</v>
      </c>
      <c r="S11" s="37">
        <f t="shared" si="8"/>
        <v>0</v>
      </c>
      <c r="T11" s="36">
        <v>0</v>
      </c>
      <c r="U11" s="37">
        <f t="shared" si="9"/>
        <v>0</v>
      </c>
      <c r="V11" s="36"/>
      <c r="W11" s="37">
        <f t="shared" si="10"/>
        <v>0</v>
      </c>
      <c r="X11" s="408">
        <v>0</v>
      </c>
      <c r="Y11" s="37">
        <f t="shared" si="11"/>
        <v>0</v>
      </c>
      <c r="Z11" s="138">
        <v>0</v>
      </c>
      <c r="AA11" s="37">
        <f t="shared" si="12"/>
        <v>0</v>
      </c>
      <c r="AH11" s="1904"/>
      <c r="AI11" s="1904"/>
      <c r="AJ11" s="1904"/>
      <c r="AK11" s="1904"/>
      <c r="AL11" s="36"/>
      <c r="AM11" s="37"/>
      <c r="AN11" s="36"/>
      <c r="AO11" s="37"/>
      <c r="AP11" s="36"/>
      <c r="AQ11" s="37"/>
      <c r="AR11" s="36"/>
      <c r="AS11" s="37"/>
    </row>
    <row r="12" spans="1:45" ht="12.75" customHeight="1" thickBot="1">
      <c r="A12" s="406" t="s">
        <v>2</v>
      </c>
      <c r="B12" s="5">
        <f t="shared" si="0"/>
        <v>4342.2847163099996</v>
      </c>
      <c r="C12" s="80">
        <f t="shared" si="1"/>
        <v>100</v>
      </c>
      <c r="D12" s="5">
        <v>36.088999999999999</v>
      </c>
      <c r="E12" s="80">
        <f t="shared" si="2"/>
        <v>100</v>
      </c>
      <c r="F12" s="5">
        <v>536.79999999999995</v>
      </c>
      <c r="G12" s="80">
        <f t="shared" si="3"/>
        <v>100</v>
      </c>
      <c r="H12" s="5">
        <f>SUM(H7:H11)</f>
        <v>24.4</v>
      </c>
      <c r="I12" s="80">
        <f t="shared" si="3"/>
        <v>100</v>
      </c>
      <c r="J12" s="5">
        <v>555.29871631000003</v>
      </c>
      <c r="K12" s="80">
        <f t="shared" si="4"/>
        <v>100</v>
      </c>
      <c r="L12" s="429">
        <f>SUM(L7:L11)</f>
        <v>253.75200000000001</v>
      </c>
      <c r="M12" s="80">
        <f t="shared" si="5"/>
        <v>100</v>
      </c>
      <c r="N12" s="5">
        <v>15.44</v>
      </c>
      <c r="O12" s="80">
        <f t="shared" si="6"/>
        <v>100</v>
      </c>
      <c r="P12" s="5">
        <v>987.61</v>
      </c>
      <c r="Q12" s="80">
        <f t="shared" si="7"/>
        <v>100</v>
      </c>
      <c r="R12" s="5">
        <v>116.5</v>
      </c>
      <c r="S12" s="80">
        <f t="shared" si="8"/>
        <v>100</v>
      </c>
      <c r="T12" s="5">
        <v>2.2000000000000002</v>
      </c>
      <c r="U12" s="80">
        <f t="shared" si="9"/>
        <v>100</v>
      </c>
      <c r="V12" s="5">
        <f>SUM(V7:V11)</f>
        <v>4.2200000000000006</v>
      </c>
      <c r="W12" s="80">
        <f t="shared" si="10"/>
        <v>100</v>
      </c>
      <c r="X12" s="429">
        <f>SUM(X7:X11)</f>
        <v>1809.85</v>
      </c>
      <c r="Y12" s="80">
        <f t="shared" si="11"/>
        <v>100</v>
      </c>
      <c r="Z12" s="5">
        <f>SUM(Z7:Z11)</f>
        <v>0.125</v>
      </c>
      <c r="AA12" s="80">
        <f t="shared" si="12"/>
        <v>100</v>
      </c>
      <c r="AH12" s="1904"/>
      <c r="AI12" s="1904"/>
      <c r="AJ12" s="1904"/>
      <c r="AK12" s="1904"/>
      <c r="AL12" s="36"/>
      <c r="AM12" s="37"/>
      <c r="AN12" s="36"/>
      <c r="AO12" s="37"/>
      <c r="AP12" s="36"/>
      <c r="AQ12" s="37"/>
      <c r="AR12" s="36"/>
      <c r="AS12" s="37"/>
    </row>
    <row r="13" spans="1:45" ht="12.75" customHeight="1">
      <c r="A13" s="407" t="s">
        <v>183</v>
      </c>
      <c r="D13" s="36">
        <v>0</v>
      </c>
      <c r="E13" s="37"/>
      <c r="F13" s="36"/>
      <c r="G13" s="37"/>
      <c r="I13" s="37"/>
      <c r="J13" s="36"/>
      <c r="K13" s="37"/>
      <c r="L13" s="408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408"/>
      <c r="Y13" s="37"/>
      <c r="Z13" s="36"/>
      <c r="AA13" s="37"/>
      <c r="AH13" s="1904"/>
      <c r="AI13" s="1904"/>
      <c r="AJ13" s="1904"/>
      <c r="AK13" s="1904"/>
      <c r="AL13" s="36"/>
      <c r="AM13" s="37"/>
      <c r="AN13" s="36"/>
      <c r="AO13" s="37"/>
      <c r="AP13" s="36"/>
      <c r="AQ13" s="37"/>
      <c r="AR13" s="36"/>
      <c r="AS13" s="37"/>
    </row>
    <row r="14" spans="1:45" ht="12.75" customHeight="1">
      <c r="A14" s="408" t="s">
        <v>184</v>
      </c>
      <c r="B14" s="36">
        <f t="shared" ref="B14:B77" si="13">D14+F14+H14+J14+L14+N14+P14+R14+T14+V14+X14+Z14</f>
        <v>0</v>
      </c>
      <c r="C14" s="37">
        <f t="shared" si="1"/>
        <v>0</v>
      </c>
      <c r="D14" s="36">
        <v>0</v>
      </c>
      <c r="E14" s="37">
        <f t="shared" ref="E14:E45" si="14">D14/D$12*100</f>
        <v>0</v>
      </c>
      <c r="F14" s="36"/>
      <c r="G14" s="37">
        <f t="shared" ref="G14:I77" si="15">F14/F$12*100</f>
        <v>0</v>
      </c>
      <c r="I14" s="37">
        <f t="shared" si="15"/>
        <v>0</v>
      </c>
      <c r="J14" s="36"/>
      <c r="K14" s="37">
        <f t="shared" ref="K14:K45" si="16">J14/J$12*100</f>
        <v>0</v>
      </c>
      <c r="L14" s="408"/>
      <c r="M14" s="37">
        <f t="shared" ref="M14:M45" si="17">L14/L$12*100</f>
        <v>0</v>
      </c>
      <c r="N14" s="36"/>
      <c r="O14" s="37">
        <f t="shared" ref="O14:O45" si="18">N14/N$12*100</f>
        <v>0</v>
      </c>
      <c r="P14" s="36"/>
      <c r="Q14" s="37">
        <f t="shared" ref="Q14:Q45" si="19">P14/P$12*100</f>
        <v>0</v>
      </c>
      <c r="R14" s="36">
        <v>0</v>
      </c>
      <c r="S14" s="37">
        <f t="shared" ref="S14:S45" si="20">R14/R$12*100</f>
        <v>0</v>
      </c>
      <c r="T14" s="36">
        <v>0</v>
      </c>
      <c r="U14" s="37">
        <f t="shared" ref="U14:U45" si="21">T14/T$12*100</f>
        <v>0</v>
      </c>
      <c r="V14" s="36"/>
      <c r="W14" s="37">
        <f t="shared" ref="W14:W45" si="22">V14/V$12*100</f>
        <v>0</v>
      </c>
      <c r="X14" s="408"/>
      <c r="Y14" s="37">
        <f t="shared" ref="Y14:Y45" si="23">X14/X$12*100</f>
        <v>0</v>
      </c>
      <c r="Z14" s="36"/>
      <c r="AA14" s="37"/>
      <c r="AH14" s="1904"/>
      <c r="AI14" s="1904"/>
      <c r="AJ14" s="1904"/>
      <c r="AK14" s="1904"/>
      <c r="AL14" s="36"/>
      <c r="AM14" s="37"/>
      <c r="AN14" s="36"/>
      <c r="AO14" s="37"/>
      <c r="AP14" s="36"/>
      <c r="AQ14" s="37"/>
      <c r="AR14" s="36"/>
      <c r="AS14" s="37"/>
    </row>
    <row r="15" spans="1:45" ht="12.75" customHeight="1">
      <c r="A15" s="408" t="s">
        <v>185</v>
      </c>
      <c r="B15" s="36">
        <f t="shared" si="13"/>
        <v>0</v>
      </c>
      <c r="C15" s="37">
        <f t="shared" si="1"/>
        <v>0</v>
      </c>
      <c r="D15" s="36">
        <v>0</v>
      </c>
      <c r="E15" s="37">
        <f t="shared" si="14"/>
        <v>0</v>
      </c>
      <c r="F15" s="36"/>
      <c r="G15" s="37">
        <f t="shared" si="15"/>
        <v>0</v>
      </c>
      <c r="I15" s="37">
        <f t="shared" si="15"/>
        <v>0</v>
      </c>
      <c r="J15" s="36"/>
      <c r="K15" s="37">
        <f t="shared" si="16"/>
        <v>0</v>
      </c>
      <c r="L15" s="408"/>
      <c r="M15" s="37">
        <f t="shared" si="17"/>
        <v>0</v>
      </c>
      <c r="N15" s="36"/>
      <c r="O15" s="37">
        <f t="shared" si="18"/>
        <v>0</v>
      </c>
      <c r="P15" s="36"/>
      <c r="Q15" s="37">
        <f t="shared" si="19"/>
        <v>0</v>
      </c>
      <c r="R15" s="36">
        <v>0</v>
      </c>
      <c r="S15" s="37">
        <f t="shared" si="20"/>
        <v>0</v>
      </c>
      <c r="T15" s="36">
        <v>0</v>
      </c>
      <c r="U15" s="37">
        <f t="shared" si="21"/>
        <v>0</v>
      </c>
      <c r="V15" s="36"/>
      <c r="W15" s="37">
        <f t="shared" si="22"/>
        <v>0</v>
      </c>
      <c r="X15" s="408"/>
      <c r="Y15" s="37">
        <f t="shared" si="23"/>
        <v>0</v>
      </c>
      <c r="Z15" s="36"/>
      <c r="AA15" s="37"/>
      <c r="AH15" s="1904"/>
      <c r="AI15" s="1904"/>
      <c r="AJ15" s="1904"/>
      <c r="AK15" s="1904"/>
      <c r="AL15" s="36"/>
      <c r="AM15" s="37"/>
      <c r="AN15" s="36"/>
      <c r="AO15" s="37"/>
      <c r="AP15" s="36"/>
      <c r="AQ15" s="37"/>
      <c r="AR15" s="36"/>
      <c r="AS15" s="37"/>
    </row>
    <row r="16" spans="1:45" ht="12.75" customHeight="1">
      <c r="A16" s="408" t="s">
        <v>186</v>
      </c>
      <c r="B16" s="36">
        <f t="shared" si="13"/>
        <v>0</v>
      </c>
      <c r="C16" s="37">
        <f t="shared" si="1"/>
        <v>0</v>
      </c>
      <c r="D16" s="36">
        <v>0</v>
      </c>
      <c r="E16" s="37">
        <f t="shared" si="14"/>
        <v>0</v>
      </c>
      <c r="F16" s="36"/>
      <c r="G16" s="37">
        <f t="shared" si="15"/>
        <v>0</v>
      </c>
      <c r="I16" s="37">
        <f t="shared" si="15"/>
        <v>0</v>
      </c>
      <c r="J16" s="36"/>
      <c r="K16" s="37">
        <f t="shared" si="16"/>
        <v>0</v>
      </c>
      <c r="L16" s="408"/>
      <c r="M16" s="37">
        <f t="shared" si="17"/>
        <v>0</v>
      </c>
      <c r="N16" s="36"/>
      <c r="O16" s="37">
        <f t="shared" si="18"/>
        <v>0</v>
      </c>
      <c r="P16" s="36"/>
      <c r="Q16" s="37">
        <f t="shared" si="19"/>
        <v>0</v>
      </c>
      <c r="R16" s="36">
        <v>0</v>
      </c>
      <c r="S16" s="37">
        <f t="shared" si="20"/>
        <v>0</v>
      </c>
      <c r="T16" s="36">
        <v>0</v>
      </c>
      <c r="U16" s="37">
        <f t="shared" si="21"/>
        <v>0</v>
      </c>
      <c r="V16" s="36"/>
      <c r="W16" s="37">
        <f t="shared" si="22"/>
        <v>0</v>
      </c>
      <c r="X16" s="408"/>
      <c r="Y16" s="37">
        <f t="shared" si="23"/>
        <v>0</v>
      </c>
      <c r="Z16" s="36"/>
      <c r="AA16" s="37"/>
      <c r="AH16" s="1904"/>
      <c r="AI16" s="1904"/>
      <c r="AJ16" s="1904"/>
      <c r="AK16" s="1904"/>
      <c r="AL16" s="36"/>
      <c r="AM16" s="37"/>
      <c r="AN16" s="36"/>
      <c r="AO16" s="37"/>
      <c r="AP16" s="36"/>
      <c r="AQ16" s="37"/>
      <c r="AR16" s="36"/>
      <c r="AS16" s="37"/>
    </row>
    <row r="17" spans="1:45" ht="12.75" customHeight="1">
      <c r="A17" s="408" t="s">
        <v>187</v>
      </c>
      <c r="B17" s="36">
        <f t="shared" si="13"/>
        <v>0</v>
      </c>
      <c r="C17" s="37">
        <f t="shared" si="1"/>
        <v>0</v>
      </c>
      <c r="D17" s="36">
        <v>0</v>
      </c>
      <c r="E17" s="37">
        <f t="shared" si="14"/>
        <v>0</v>
      </c>
      <c r="F17" s="36"/>
      <c r="G17" s="37">
        <f t="shared" si="15"/>
        <v>0</v>
      </c>
      <c r="I17" s="37">
        <f t="shared" si="15"/>
        <v>0</v>
      </c>
      <c r="J17" s="36"/>
      <c r="K17" s="37">
        <f t="shared" si="16"/>
        <v>0</v>
      </c>
      <c r="L17" s="408"/>
      <c r="M17" s="37">
        <f t="shared" si="17"/>
        <v>0</v>
      </c>
      <c r="N17" s="36"/>
      <c r="O17" s="37">
        <f t="shared" si="18"/>
        <v>0</v>
      </c>
      <c r="P17" s="36"/>
      <c r="Q17" s="37">
        <f t="shared" si="19"/>
        <v>0</v>
      </c>
      <c r="R17" s="36">
        <v>0</v>
      </c>
      <c r="S17" s="37">
        <f t="shared" si="20"/>
        <v>0</v>
      </c>
      <c r="T17" s="36">
        <v>0</v>
      </c>
      <c r="U17" s="37">
        <f t="shared" si="21"/>
        <v>0</v>
      </c>
      <c r="V17" s="36"/>
      <c r="W17" s="37">
        <f t="shared" si="22"/>
        <v>0</v>
      </c>
      <c r="X17" s="408"/>
      <c r="Y17" s="37">
        <f t="shared" si="23"/>
        <v>0</v>
      </c>
      <c r="Z17" s="36"/>
      <c r="AA17" s="37"/>
      <c r="AH17" s="1904"/>
      <c r="AI17" s="1904"/>
      <c r="AJ17" s="1904"/>
      <c r="AK17" s="1904"/>
      <c r="AL17" s="36"/>
      <c r="AM17" s="37"/>
      <c r="AN17" s="36"/>
      <c r="AO17" s="37"/>
      <c r="AP17" s="36"/>
      <c r="AQ17" s="37"/>
      <c r="AR17" s="36"/>
      <c r="AS17" s="37"/>
    </row>
    <row r="18" spans="1:45" ht="12.75" customHeight="1">
      <c r="A18" s="408" t="s">
        <v>188</v>
      </c>
      <c r="B18" s="36">
        <f t="shared" si="13"/>
        <v>197.06694390000001</v>
      </c>
      <c r="C18" s="37">
        <f t="shared" si="1"/>
        <v>4.5383238726792694</v>
      </c>
      <c r="D18" s="36">
        <v>0</v>
      </c>
      <c r="E18" s="37">
        <f t="shared" si="14"/>
        <v>0</v>
      </c>
      <c r="F18" s="36"/>
      <c r="G18" s="37">
        <f t="shared" si="15"/>
        <v>0</v>
      </c>
      <c r="H18" s="36">
        <v>0.96</v>
      </c>
      <c r="I18" s="37">
        <f t="shared" si="15"/>
        <v>3.9344262295081971</v>
      </c>
      <c r="J18" s="36">
        <v>163.6069439</v>
      </c>
      <c r="K18" s="37">
        <f t="shared" si="16"/>
        <v>29.462870900761295</v>
      </c>
      <c r="L18" s="408"/>
      <c r="M18" s="37">
        <f t="shared" si="17"/>
        <v>0</v>
      </c>
      <c r="N18" s="36"/>
      <c r="O18" s="37">
        <f t="shared" si="18"/>
        <v>0</v>
      </c>
      <c r="P18" s="36">
        <v>32.5</v>
      </c>
      <c r="Q18" s="37">
        <f t="shared" si="19"/>
        <v>3.2907726734237199</v>
      </c>
      <c r="R18" s="36">
        <v>0</v>
      </c>
      <c r="S18" s="37">
        <f t="shared" si="20"/>
        <v>0</v>
      </c>
      <c r="T18" s="36">
        <v>0</v>
      </c>
      <c r="U18" s="37">
        <f t="shared" si="21"/>
        <v>0</v>
      </c>
      <c r="V18" s="36"/>
      <c r="W18" s="37">
        <f t="shared" si="22"/>
        <v>0</v>
      </c>
      <c r="X18" s="408"/>
      <c r="Y18" s="37">
        <f t="shared" si="23"/>
        <v>0</v>
      </c>
      <c r="Z18" s="36"/>
      <c r="AA18" s="37"/>
      <c r="AH18" s="1904"/>
      <c r="AI18" s="1904"/>
      <c r="AJ18" s="1904"/>
      <c r="AK18" s="1904"/>
      <c r="AL18" s="36"/>
      <c r="AM18" s="37"/>
      <c r="AN18" s="36"/>
      <c r="AO18" s="37"/>
      <c r="AP18" s="36"/>
      <c r="AQ18" s="37"/>
      <c r="AR18" s="36"/>
      <c r="AS18" s="37"/>
    </row>
    <row r="19" spans="1:45" ht="12.75" customHeight="1" thickBot="1">
      <c r="A19" s="408" t="s">
        <v>189</v>
      </c>
      <c r="B19" s="36">
        <f t="shared" si="13"/>
        <v>0.70399999999999996</v>
      </c>
      <c r="C19" s="37">
        <f t="shared" si="1"/>
        <v>1.6212663286580786E-2</v>
      </c>
      <c r="D19" s="36">
        <v>0</v>
      </c>
      <c r="E19" s="37">
        <f t="shared" si="14"/>
        <v>0</v>
      </c>
      <c r="F19" s="36"/>
      <c r="G19" s="37">
        <f t="shared" si="15"/>
        <v>0</v>
      </c>
      <c r="I19" s="37">
        <f t="shared" si="15"/>
        <v>0</v>
      </c>
      <c r="J19" s="36"/>
      <c r="K19" s="37">
        <f t="shared" si="16"/>
        <v>0</v>
      </c>
      <c r="L19" s="408">
        <v>0.70399999999999996</v>
      </c>
      <c r="M19" s="37">
        <f t="shared" si="17"/>
        <v>0.2774362369557678</v>
      </c>
      <c r="N19" s="36"/>
      <c r="O19" s="37">
        <f t="shared" si="18"/>
        <v>0</v>
      </c>
      <c r="P19" s="36"/>
      <c r="Q19" s="37">
        <f t="shared" si="19"/>
        <v>0</v>
      </c>
      <c r="R19" s="36">
        <v>0</v>
      </c>
      <c r="S19" s="37">
        <f t="shared" si="20"/>
        <v>0</v>
      </c>
      <c r="T19" s="36">
        <v>0</v>
      </c>
      <c r="U19" s="37">
        <f t="shared" si="21"/>
        <v>0</v>
      </c>
      <c r="V19" s="36"/>
      <c r="W19" s="37">
        <f t="shared" si="22"/>
        <v>0</v>
      </c>
      <c r="X19" s="408"/>
      <c r="Y19" s="37">
        <f t="shared" si="23"/>
        <v>0</v>
      </c>
      <c r="Z19" s="36"/>
      <c r="AA19" s="37"/>
      <c r="AH19" s="1904"/>
      <c r="AI19" s="1904"/>
      <c r="AJ19" s="1904"/>
      <c r="AK19" s="1904"/>
      <c r="AL19" s="36"/>
      <c r="AM19" s="37"/>
      <c r="AN19" s="36"/>
      <c r="AO19" s="37"/>
      <c r="AP19" s="36"/>
      <c r="AQ19" s="37"/>
      <c r="AR19" s="36"/>
      <c r="AS19" s="37"/>
    </row>
    <row r="20" spans="1:45" ht="12.75" customHeight="1" thickBot="1">
      <c r="A20" s="69" t="s">
        <v>190</v>
      </c>
      <c r="B20" s="5">
        <f t="shared" si="13"/>
        <v>197.77094390000002</v>
      </c>
      <c r="C20" s="80">
        <f t="shared" si="1"/>
        <v>4.554536535965851</v>
      </c>
      <c r="D20" s="5">
        <v>0</v>
      </c>
      <c r="E20" s="80">
        <f t="shared" si="14"/>
        <v>0</v>
      </c>
      <c r="F20" s="5">
        <v>0</v>
      </c>
      <c r="G20" s="80">
        <f t="shared" si="15"/>
        <v>0</v>
      </c>
      <c r="H20" s="5">
        <f>SUM(H14:H19)</f>
        <v>0.96</v>
      </c>
      <c r="I20" s="80">
        <f t="shared" si="15"/>
        <v>3.9344262295081971</v>
      </c>
      <c r="J20" s="5">
        <v>163.6069439</v>
      </c>
      <c r="K20" s="80">
        <f t="shared" si="16"/>
        <v>29.462870900761295</v>
      </c>
      <c r="L20" s="429">
        <f>SUM(L14:L19)</f>
        <v>0.70399999999999996</v>
      </c>
      <c r="M20" s="80">
        <f t="shared" si="17"/>
        <v>0.2774362369557678</v>
      </c>
      <c r="N20" s="5">
        <v>0</v>
      </c>
      <c r="O20" s="80">
        <f t="shared" si="18"/>
        <v>0</v>
      </c>
      <c r="P20" s="5">
        <v>32.5</v>
      </c>
      <c r="Q20" s="80">
        <f t="shared" si="19"/>
        <v>3.2907726734237199</v>
      </c>
      <c r="R20" s="5">
        <v>0</v>
      </c>
      <c r="S20" s="80">
        <f t="shared" si="20"/>
        <v>0</v>
      </c>
      <c r="T20" s="5">
        <v>0</v>
      </c>
      <c r="U20" s="80">
        <f t="shared" si="21"/>
        <v>0</v>
      </c>
      <c r="V20" s="5">
        <f>SUM(V14:V19)</f>
        <v>0</v>
      </c>
      <c r="W20" s="80">
        <f t="shared" si="22"/>
        <v>0</v>
      </c>
      <c r="X20" s="429">
        <f>SUM(X14:X19)</f>
        <v>0</v>
      </c>
      <c r="Y20" s="80">
        <f t="shared" si="23"/>
        <v>0</v>
      </c>
      <c r="Z20" s="5"/>
      <c r="AA20" s="80"/>
      <c r="AH20" s="1904"/>
      <c r="AI20" s="1904"/>
      <c r="AJ20" s="1904"/>
      <c r="AK20" s="1904"/>
      <c r="AL20" s="36"/>
      <c r="AM20" s="37"/>
      <c r="AN20" s="36"/>
      <c r="AO20" s="37"/>
      <c r="AP20" s="36"/>
      <c r="AQ20" s="37"/>
      <c r="AR20" s="36"/>
      <c r="AS20" s="37"/>
    </row>
    <row r="21" spans="1:45" ht="12.75" customHeight="1">
      <c r="A21" s="408" t="s">
        <v>108</v>
      </c>
      <c r="B21" s="36">
        <f t="shared" si="13"/>
        <v>5.58</v>
      </c>
      <c r="C21" s="37">
        <f t="shared" si="1"/>
        <v>0.12850378002716023</v>
      </c>
      <c r="D21" s="36">
        <v>0.4</v>
      </c>
      <c r="E21" s="37">
        <f t="shared" si="14"/>
        <v>1.1083709717642496</v>
      </c>
      <c r="F21" s="36"/>
      <c r="G21" s="37">
        <f t="shared" si="15"/>
        <v>0</v>
      </c>
      <c r="I21" s="37">
        <f t="shared" si="15"/>
        <v>0</v>
      </c>
      <c r="J21" s="36"/>
      <c r="K21" s="37">
        <f t="shared" si="16"/>
        <v>0</v>
      </c>
      <c r="L21" s="408"/>
      <c r="M21" s="37">
        <f t="shared" si="17"/>
        <v>0</v>
      </c>
      <c r="N21" s="36"/>
      <c r="O21" s="37">
        <f t="shared" si="18"/>
        <v>0</v>
      </c>
      <c r="P21" s="36">
        <v>5.18</v>
      </c>
      <c r="Q21" s="37">
        <f t="shared" si="19"/>
        <v>0.52449853687184211</v>
      </c>
      <c r="R21" s="36">
        <v>0</v>
      </c>
      <c r="S21" s="37">
        <f t="shared" si="20"/>
        <v>0</v>
      </c>
      <c r="T21" s="36">
        <v>0</v>
      </c>
      <c r="U21" s="37">
        <f t="shared" si="21"/>
        <v>0</v>
      </c>
      <c r="V21" s="36"/>
      <c r="W21" s="37">
        <f t="shared" si="22"/>
        <v>0</v>
      </c>
      <c r="X21" s="408"/>
      <c r="Y21" s="37">
        <f t="shared" si="23"/>
        <v>0</v>
      </c>
      <c r="Z21" s="36"/>
      <c r="AA21" s="37"/>
      <c r="AH21" s="1904"/>
      <c r="AI21" s="1904"/>
      <c r="AJ21" s="1904"/>
      <c r="AK21" s="1904"/>
      <c r="AL21" s="36"/>
      <c r="AM21" s="37"/>
      <c r="AN21" s="36"/>
      <c r="AO21" s="37"/>
      <c r="AP21" s="36"/>
      <c r="AQ21" s="37"/>
      <c r="AR21" s="36"/>
      <c r="AS21" s="37"/>
    </row>
    <row r="22" spans="1:45" ht="12.75" customHeight="1">
      <c r="A22" s="408" t="s">
        <v>110</v>
      </c>
      <c r="B22" s="36">
        <f t="shared" si="13"/>
        <v>41.189</v>
      </c>
      <c r="C22" s="37">
        <f t="shared" si="1"/>
        <v>0.94855594902127272</v>
      </c>
      <c r="D22" s="36">
        <v>0.47899999999999998</v>
      </c>
      <c r="E22" s="37">
        <f t="shared" si="14"/>
        <v>1.3272742386876888</v>
      </c>
      <c r="F22" s="36"/>
      <c r="G22" s="37">
        <f t="shared" si="15"/>
        <v>0</v>
      </c>
      <c r="H22" s="36">
        <v>0.89</v>
      </c>
      <c r="I22" s="37">
        <f t="shared" si="15"/>
        <v>3.6475409836065578</v>
      </c>
      <c r="J22" s="36"/>
      <c r="K22" s="37">
        <f t="shared" si="16"/>
        <v>0</v>
      </c>
      <c r="L22" s="408">
        <v>1.57</v>
      </c>
      <c r="M22" s="37">
        <f t="shared" si="17"/>
        <v>0.6187143352564709</v>
      </c>
      <c r="N22" s="36">
        <v>0.37</v>
      </c>
      <c r="O22" s="37">
        <f t="shared" si="18"/>
        <v>2.3963730569948187</v>
      </c>
      <c r="P22" s="36">
        <v>37.880000000000003</v>
      </c>
      <c r="Q22" s="37">
        <f t="shared" si="19"/>
        <v>3.835522119055093</v>
      </c>
      <c r="R22" s="36">
        <v>0</v>
      </c>
      <c r="S22" s="37">
        <f t="shared" si="20"/>
        <v>0</v>
      </c>
      <c r="T22" s="36">
        <v>0</v>
      </c>
      <c r="U22" s="37">
        <f t="shared" si="21"/>
        <v>0</v>
      </c>
      <c r="V22" s="36"/>
      <c r="W22" s="37">
        <f t="shared" si="22"/>
        <v>0</v>
      </c>
      <c r="X22" s="408"/>
      <c r="Y22" s="37">
        <f t="shared" si="23"/>
        <v>0</v>
      </c>
      <c r="Z22" s="36"/>
      <c r="AA22" s="37"/>
      <c r="AH22" s="1904"/>
      <c r="AI22" s="1904"/>
      <c r="AJ22" s="1904"/>
      <c r="AK22" s="1904"/>
      <c r="AL22" s="36"/>
      <c r="AM22" s="37"/>
      <c r="AN22" s="36"/>
      <c r="AO22" s="37"/>
      <c r="AP22" s="36"/>
      <c r="AQ22" s="37"/>
      <c r="AR22" s="36"/>
      <c r="AS22" s="37"/>
    </row>
    <row r="23" spans="1:45" ht="12.75" customHeight="1">
      <c r="A23" s="408" t="s">
        <v>112</v>
      </c>
      <c r="B23" s="36">
        <f t="shared" si="13"/>
        <v>342.51400000000001</v>
      </c>
      <c r="C23" s="37">
        <f t="shared" si="1"/>
        <v>7.887875217244221</v>
      </c>
      <c r="D23" s="36">
        <v>14.247</v>
      </c>
      <c r="E23" s="37">
        <f t="shared" si="14"/>
        <v>39.477403086813155</v>
      </c>
      <c r="F23" s="36"/>
      <c r="G23" s="37">
        <f t="shared" si="15"/>
        <v>0</v>
      </c>
      <c r="H23" s="36">
        <v>0.88</v>
      </c>
      <c r="I23" s="37">
        <f t="shared" si="15"/>
        <v>3.6065573770491808</v>
      </c>
      <c r="J23" s="36"/>
      <c r="K23" s="37">
        <f t="shared" si="16"/>
        <v>0</v>
      </c>
      <c r="L23" s="408">
        <v>30.283999999999999</v>
      </c>
      <c r="M23" s="37">
        <f t="shared" si="17"/>
        <v>11.934487215864307</v>
      </c>
      <c r="N23" s="36">
        <v>1.04</v>
      </c>
      <c r="O23" s="37">
        <f t="shared" si="18"/>
        <v>6.7357512953367875</v>
      </c>
      <c r="P23" s="36">
        <v>214.1</v>
      </c>
      <c r="Q23" s="37">
        <f t="shared" si="19"/>
        <v>21.678597827077489</v>
      </c>
      <c r="R23" s="36">
        <v>31.7</v>
      </c>
      <c r="S23" s="37">
        <f t="shared" si="20"/>
        <v>27.210300429184546</v>
      </c>
      <c r="T23" s="36">
        <v>0.6</v>
      </c>
      <c r="U23" s="37">
        <f t="shared" si="21"/>
        <v>27.27272727272727</v>
      </c>
      <c r="V23" s="36">
        <v>1.22</v>
      </c>
      <c r="W23" s="37">
        <f t="shared" si="22"/>
        <v>28.909952606635063</v>
      </c>
      <c r="X23" s="408">
        <v>48.442999999999998</v>
      </c>
      <c r="Y23" s="37">
        <f t="shared" si="23"/>
        <v>2.6766306599994474</v>
      </c>
      <c r="Z23" s="36"/>
      <c r="AA23" s="37"/>
      <c r="AH23" s="1904"/>
      <c r="AI23" s="1904"/>
      <c r="AJ23" s="1904"/>
      <c r="AK23" s="1904"/>
      <c r="AL23" s="36"/>
      <c r="AM23" s="37"/>
      <c r="AN23" s="36"/>
      <c r="AO23" s="37"/>
      <c r="AP23" s="36"/>
      <c r="AQ23" s="37"/>
      <c r="AR23" s="36"/>
      <c r="AS23" s="37"/>
    </row>
    <row r="24" spans="1:45" ht="12.75" customHeight="1" thickBot="1">
      <c r="A24" s="408" t="s">
        <v>114</v>
      </c>
      <c r="B24" s="36">
        <f t="shared" si="13"/>
        <v>101.84950000000001</v>
      </c>
      <c r="C24" s="37">
        <f t="shared" si="1"/>
        <v>2.3455279110889347</v>
      </c>
      <c r="D24" s="36">
        <v>0</v>
      </c>
      <c r="E24" s="37">
        <f t="shared" si="14"/>
        <v>0</v>
      </c>
      <c r="F24" s="36">
        <v>4.5</v>
      </c>
      <c r="G24" s="37">
        <f t="shared" si="15"/>
        <v>0.83830104321907606</v>
      </c>
      <c r="I24" s="37">
        <f t="shared" si="15"/>
        <v>0</v>
      </c>
      <c r="J24" s="36">
        <v>16.6675</v>
      </c>
      <c r="K24" s="37">
        <f t="shared" si="16"/>
        <v>3.0015376427946276</v>
      </c>
      <c r="L24" s="408">
        <v>15.489000000000001</v>
      </c>
      <c r="M24" s="37">
        <f t="shared" si="17"/>
        <v>6.1039912985907501</v>
      </c>
      <c r="N24" s="36">
        <v>0.51</v>
      </c>
      <c r="O24" s="37">
        <f t="shared" si="18"/>
        <v>3.3031088082901552</v>
      </c>
      <c r="P24" s="36"/>
      <c r="Q24" s="37">
        <f t="shared" si="19"/>
        <v>0</v>
      </c>
      <c r="R24" s="36">
        <v>3.3</v>
      </c>
      <c r="S24" s="37">
        <f t="shared" si="20"/>
        <v>2.8326180257510729</v>
      </c>
      <c r="T24" s="36">
        <v>0.1</v>
      </c>
      <c r="U24" s="37">
        <f t="shared" si="21"/>
        <v>4.5454545454545459</v>
      </c>
      <c r="V24" s="36">
        <v>0.15</v>
      </c>
      <c r="W24" s="37">
        <f t="shared" si="22"/>
        <v>3.5545023696682456</v>
      </c>
      <c r="X24" s="408">
        <v>61.133000000000003</v>
      </c>
      <c r="Y24" s="37">
        <f t="shared" si="23"/>
        <v>3.377793739812692</v>
      </c>
      <c r="Z24" s="36"/>
      <c r="AA24" s="37"/>
      <c r="AH24" s="1904"/>
      <c r="AI24" s="1904"/>
      <c r="AJ24" s="1904"/>
      <c r="AK24" s="1904"/>
      <c r="AL24" s="36"/>
      <c r="AM24" s="37"/>
      <c r="AN24" s="36"/>
      <c r="AO24" s="37"/>
      <c r="AP24" s="36"/>
      <c r="AQ24" s="37"/>
      <c r="AR24" s="36"/>
      <c r="AS24" s="37"/>
    </row>
    <row r="25" spans="1:45" ht="12.75" customHeight="1" thickBot="1">
      <c r="A25" s="69" t="s">
        <v>191</v>
      </c>
      <c r="B25" s="5">
        <f t="shared" si="13"/>
        <v>491.13250000000005</v>
      </c>
      <c r="C25" s="80">
        <f t="shared" si="1"/>
        <v>11.310462857381589</v>
      </c>
      <c r="D25" s="5">
        <v>15.125999999999999</v>
      </c>
      <c r="E25" s="80">
        <f t="shared" si="14"/>
        <v>41.913048297265092</v>
      </c>
      <c r="F25" s="5">
        <v>4.5</v>
      </c>
      <c r="G25" s="80">
        <f t="shared" si="15"/>
        <v>0.83830104321907606</v>
      </c>
      <c r="H25" s="5">
        <f>SUM(H21:H24)</f>
        <v>1.77</v>
      </c>
      <c r="I25" s="80">
        <f t="shared" si="15"/>
        <v>7.2540983606557381</v>
      </c>
      <c r="J25" s="5">
        <v>16.6675</v>
      </c>
      <c r="K25" s="80">
        <f t="shared" si="16"/>
        <v>3.0015376427946276</v>
      </c>
      <c r="L25" s="429">
        <f>SUM(L21:L24)</f>
        <v>47.343000000000004</v>
      </c>
      <c r="M25" s="80">
        <f t="shared" si="17"/>
        <v>18.657192849711528</v>
      </c>
      <c r="N25" s="5">
        <v>1.92</v>
      </c>
      <c r="O25" s="80">
        <f t="shared" si="18"/>
        <v>12.435233160621761</v>
      </c>
      <c r="P25" s="5">
        <v>257.16000000000003</v>
      </c>
      <c r="Q25" s="80">
        <f t="shared" si="19"/>
        <v>26.038618483004427</v>
      </c>
      <c r="R25" s="5">
        <v>35</v>
      </c>
      <c r="S25" s="80">
        <f t="shared" si="20"/>
        <v>30.042918454935624</v>
      </c>
      <c r="T25" s="5">
        <v>0.7</v>
      </c>
      <c r="U25" s="80">
        <f t="shared" si="21"/>
        <v>31.818181818181813</v>
      </c>
      <c r="V25" s="5">
        <f>SUM(V21:V24)</f>
        <v>1.3699999999999999</v>
      </c>
      <c r="W25" s="80">
        <f t="shared" si="22"/>
        <v>32.464454976303308</v>
      </c>
      <c r="X25" s="429">
        <f>SUM(X21:X24)</f>
        <v>109.57599999999999</v>
      </c>
      <c r="Y25" s="80">
        <f t="shared" si="23"/>
        <v>6.054424399812139</v>
      </c>
      <c r="Z25" s="5"/>
      <c r="AA25" s="80"/>
      <c r="AH25" s="1904"/>
      <c r="AI25" s="1904"/>
      <c r="AJ25" s="1904"/>
      <c r="AK25" s="1904"/>
      <c r="AL25" s="36"/>
      <c r="AM25" s="37"/>
      <c r="AN25" s="36"/>
      <c r="AO25" s="37"/>
      <c r="AP25" s="36"/>
      <c r="AQ25" s="37"/>
      <c r="AR25" s="36"/>
      <c r="AS25" s="37"/>
    </row>
    <row r="26" spans="1:45" ht="12.75" customHeight="1">
      <c r="A26" s="408" t="s">
        <v>192</v>
      </c>
      <c r="B26" s="36">
        <f t="shared" si="13"/>
        <v>32.704999999999998</v>
      </c>
      <c r="C26" s="37">
        <f t="shared" si="1"/>
        <v>0.7531749329369668</v>
      </c>
      <c r="D26" s="36">
        <v>0</v>
      </c>
      <c r="E26" s="37">
        <f t="shared" si="14"/>
        <v>0</v>
      </c>
      <c r="F26" s="36"/>
      <c r="G26" s="37">
        <f t="shared" si="15"/>
        <v>0</v>
      </c>
      <c r="I26" s="37">
        <f t="shared" si="15"/>
        <v>0</v>
      </c>
      <c r="J26" s="36"/>
      <c r="K26" s="37">
        <f t="shared" si="16"/>
        <v>0</v>
      </c>
      <c r="L26" s="408">
        <v>4.8869999999999996</v>
      </c>
      <c r="M26" s="37">
        <f t="shared" si="17"/>
        <v>1.9258961505722119</v>
      </c>
      <c r="N26" s="36">
        <v>0.06</v>
      </c>
      <c r="O26" s="37">
        <f t="shared" si="18"/>
        <v>0.38860103626943004</v>
      </c>
      <c r="P26" s="36"/>
      <c r="Q26" s="37">
        <f t="shared" si="19"/>
        <v>0</v>
      </c>
      <c r="R26" s="36">
        <v>0</v>
      </c>
      <c r="S26" s="37">
        <f t="shared" si="20"/>
        <v>0</v>
      </c>
      <c r="T26" s="36">
        <v>0</v>
      </c>
      <c r="U26" s="37">
        <f t="shared" si="21"/>
        <v>0</v>
      </c>
      <c r="V26" s="36"/>
      <c r="W26" s="37">
        <f t="shared" si="22"/>
        <v>0</v>
      </c>
      <c r="X26" s="408">
        <v>27.757999999999999</v>
      </c>
      <c r="Y26" s="37">
        <f t="shared" si="23"/>
        <v>1.5337182639445259</v>
      </c>
      <c r="Z26" s="36"/>
      <c r="AA26" s="37"/>
      <c r="AH26" s="1904"/>
      <c r="AI26" s="1904"/>
      <c r="AJ26" s="1904"/>
      <c r="AK26" s="1904"/>
      <c r="AL26" s="36"/>
      <c r="AM26" s="37"/>
      <c r="AN26" s="36"/>
      <c r="AO26" s="37"/>
      <c r="AP26" s="36"/>
      <c r="AQ26" s="37"/>
      <c r="AR26" s="36"/>
      <c r="AS26" s="37"/>
    </row>
    <row r="27" spans="1:45" ht="12.75" customHeight="1">
      <c r="A27" s="408" t="s">
        <v>193</v>
      </c>
      <c r="B27" s="36">
        <f t="shared" si="13"/>
        <v>48.160999999999994</v>
      </c>
      <c r="C27" s="37">
        <f t="shared" si="1"/>
        <v>1.1091165860014449</v>
      </c>
      <c r="D27" s="36">
        <v>3.3809999999999998</v>
      </c>
      <c r="E27" s="37">
        <f t="shared" si="14"/>
        <v>9.368505638837318</v>
      </c>
      <c r="F27" s="36"/>
      <c r="G27" s="37">
        <f t="shared" si="15"/>
        <v>0</v>
      </c>
      <c r="H27" s="36">
        <v>0.83</v>
      </c>
      <c r="I27" s="37">
        <f t="shared" si="15"/>
        <v>3.401639344262295</v>
      </c>
      <c r="J27" s="36"/>
      <c r="K27" s="37">
        <f t="shared" si="16"/>
        <v>0</v>
      </c>
      <c r="L27" s="408"/>
      <c r="M27" s="37">
        <f t="shared" si="17"/>
        <v>0</v>
      </c>
      <c r="N27" s="36"/>
      <c r="O27" s="37">
        <f t="shared" si="18"/>
        <v>0</v>
      </c>
      <c r="P27" s="36">
        <v>34.299999999999997</v>
      </c>
      <c r="Q27" s="37">
        <f t="shared" si="19"/>
        <v>3.4730308522594946</v>
      </c>
      <c r="R27" s="36">
        <v>9.3000000000000007</v>
      </c>
      <c r="S27" s="37">
        <f t="shared" si="20"/>
        <v>7.9828326180257525</v>
      </c>
      <c r="T27" s="36">
        <v>0.1</v>
      </c>
      <c r="U27" s="37">
        <f t="shared" si="21"/>
        <v>4.5454545454545459</v>
      </c>
      <c r="V27" s="36">
        <v>0.25</v>
      </c>
      <c r="W27" s="37">
        <f t="shared" si="22"/>
        <v>5.9241706161137433</v>
      </c>
      <c r="X27" s="408"/>
      <c r="Y27" s="37">
        <f t="shared" si="23"/>
        <v>0</v>
      </c>
      <c r="Z27" s="36"/>
      <c r="AA27" s="37"/>
      <c r="AH27" s="1904"/>
      <c r="AI27" s="1904"/>
      <c r="AJ27" s="1904"/>
      <c r="AK27" s="1904"/>
      <c r="AL27" s="36"/>
      <c r="AM27" s="37"/>
      <c r="AN27" s="36"/>
      <c r="AO27" s="37"/>
      <c r="AP27" s="36"/>
      <c r="AQ27" s="37"/>
      <c r="AR27" s="36"/>
      <c r="AS27" s="37"/>
    </row>
    <row r="28" spans="1:45" ht="12.75" customHeight="1">
      <c r="A28" s="408" t="s">
        <v>194</v>
      </c>
      <c r="B28" s="36">
        <f t="shared" si="13"/>
        <v>122.33837199999999</v>
      </c>
      <c r="C28" s="37">
        <f t="shared" si="1"/>
        <v>2.8173733412847484</v>
      </c>
      <c r="D28" s="36">
        <v>0</v>
      </c>
      <c r="E28" s="37">
        <f t="shared" si="14"/>
        <v>0</v>
      </c>
      <c r="F28" s="36">
        <v>28.4</v>
      </c>
      <c r="G28" s="37">
        <f t="shared" si="15"/>
        <v>5.2906110283159471</v>
      </c>
      <c r="I28" s="37">
        <f t="shared" si="15"/>
        <v>0</v>
      </c>
      <c r="J28" s="36">
        <v>32.055371999999998</v>
      </c>
      <c r="K28" s="37">
        <f t="shared" si="16"/>
        <v>5.7726357109215476</v>
      </c>
      <c r="L28" s="408">
        <v>8.9580000000000002</v>
      </c>
      <c r="M28" s="37">
        <f t="shared" si="17"/>
        <v>3.5302184810366026</v>
      </c>
      <c r="N28" s="36">
        <v>1</v>
      </c>
      <c r="O28" s="37">
        <f t="shared" si="18"/>
        <v>6.476683937823835</v>
      </c>
      <c r="P28" s="36">
        <v>5.21</v>
      </c>
      <c r="Q28" s="37">
        <f t="shared" si="19"/>
        <v>0.52753617318577173</v>
      </c>
      <c r="R28" s="36">
        <v>0</v>
      </c>
      <c r="S28" s="37">
        <f t="shared" si="20"/>
        <v>0</v>
      </c>
      <c r="T28" s="36">
        <v>0</v>
      </c>
      <c r="U28" s="37">
        <f t="shared" si="21"/>
        <v>0</v>
      </c>
      <c r="V28" s="36">
        <v>0.18</v>
      </c>
      <c r="W28" s="37">
        <f t="shared" si="22"/>
        <v>4.2654028436018949</v>
      </c>
      <c r="X28" s="408">
        <v>46.534999999999997</v>
      </c>
      <c r="Y28" s="37">
        <f t="shared" si="23"/>
        <v>2.5712075586374561</v>
      </c>
      <c r="Z28" s="36"/>
      <c r="AA28" s="37"/>
      <c r="AH28" s="1904"/>
      <c r="AI28" s="1904"/>
      <c r="AJ28" s="1904"/>
      <c r="AK28" s="1904"/>
      <c r="AL28" s="36"/>
      <c r="AM28" s="37"/>
      <c r="AN28" s="36"/>
      <c r="AO28" s="37"/>
      <c r="AP28" s="36"/>
      <c r="AQ28" s="37"/>
      <c r="AR28" s="36"/>
      <c r="AS28" s="37"/>
    </row>
    <row r="29" spans="1:45" ht="12.75" customHeight="1">
      <c r="A29" s="408" t="s">
        <v>195</v>
      </c>
      <c r="B29" s="36">
        <f t="shared" si="13"/>
        <v>19.786999999999999</v>
      </c>
      <c r="C29" s="37">
        <f t="shared" si="1"/>
        <v>0.45568177336871313</v>
      </c>
      <c r="D29" s="36">
        <v>3.831</v>
      </c>
      <c r="E29" s="37">
        <f t="shared" si="14"/>
        <v>10.615422982072099</v>
      </c>
      <c r="F29" s="36"/>
      <c r="G29" s="37">
        <f t="shared" si="15"/>
        <v>0</v>
      </c>
      <c r="I29" s="37">
        <f t="shared" si="15"/>
        <v>0</v>
      </c>
      <c r="J29" s="36"/>
      <c r="K29" s="37">
        <f t="shared" si="16"/>
        <v>0</v>
      </c>
      <c r="L29" s="408">
        <v>3.766</v>
      </c>
      <c r="M29" s="37">
        <f t="shared" si="17"/>
        <v>1.4841262334878149</v>
      </c>
      <c r="N29" s="36"/>
      <c r="O29" s="37">
        <f t="shared" si="18"/>
        <v>0</v>
      </c>
      <c r="P29" s="36">
        <v>6.19</v>
      </c>
      <c r="Q29" s="37">
        <f t="shared" si="19"/>
        <v>0.62676562610747166</v>
      </c>
      <c r="R29" s="36">
        <v>5.9</v>
      </c>
      <c r="S29" s="37">
        <f t="shared" si="20"/>
        <v>5.0643776824034337</v>
      </c>
      <c r="T29" s="36">
        <v>0.1</v>
      </c>
      <c r="U29" s="37">
        <f t="shared" si="21"/>
        <v>4.5454545454545459</v>
      </c>
      <c r="V29" s="36"/>
      <c r="W29" s="37">
        <f t="shared" si="22"/>
        <v>0</v>
      </c>
      <c r="X29" s="408"/>
      <c r="Y29" s="37">
        <f t="shared" si="23"/>
        <v>0</v>
      </c>
      <c r="Z29" s="36"/>
      <c r="AA29" s="37"/>
      <c r="AH29" s="1904"/>
      <c r="AI29" s="1904"/>
      <c r="AJ29" s="1904"/>
      <c r="AK29" s="1904"/>
      <c r="AL29" s="36"/>
      <c r="AM29" s="37"/>
      <c r="AN29" s="36"/>
      <c r="AO29" s="37"/>
      <c r="AP29" s="36"/>
      <c r="AQ29" s="37"/>
      <c r="AR29" s="36"/>
      <c r="AS29" s="37"/>
    </row>
    <row r="30" spans="1:45" ht="12.75" customHeight="1">
      <c r="A30" s="408" t="s">
        <v>196</v>
      </c>
      <c r="B30" s="36">
        <f t="shared" si="13"/>
        <v>44.825000000000003</v>
      </c>
      <c r="C30" s="37">
        <f t="shared" si="1"/>
        <v>1.0322906702002612</v>
      </c>
      <c r="D30" s="36">
        <v>0</v>
      </c>
      <c r="E30" s="37">
        <f t="shared" si="14"/>
        <v>0</v>
      </c>
      <c r="F30" s="36"/>
      <c r="G30" s="37">
        <f t="shared" si="15"/>
        <v>0</v>
      </c>
      <c r="I30" s="37">
        <f t="shared" si="15"/>
        <v>0</v>
      </c>
      <c r="J30" s="36"/>
      <c r="K30" s="37">
        <f t="shared" si="16"/>
        <v>0</v>
      </c>
      <c r="L30" s="408"/>
      <c r="M30" s="37">
        <f t="shared" si="17"/>
        <v>0</v>
      </c>
      <c r="N30" s="36"/>
      <c r="O30" s="37">
        <f t="shared" si="18"/>
        <v>0</v>
      </c>
      <c r="P30" s="36"/>
      <c r="Q30" s="37">
        <f t="shared" si="19"/>
        <v>0</v>
      </c>
      <c r="R30" s="36">
        <v>0</v>
      </c>
      <c r="S30" s="37">
        <f t="shared" si="20"/>
        <v>0</v>
      </c>
      <c r="T30" s="36">
        <v>0</v>
      </c>
      <c r="U30" s="37">
        <f t="shared" si="21"/>
        <v>0</v>
      </c>
      <c r="V30" s="36"/>
      <c r="W30" s="37">
        <f t="shared" si="22"/>
        <v>0</v>
      </c>
      <c r="X30" s="408">
        <v>44.825000000000003</v>
      </c>
      <c r="Y30" s="37">
        <f t="shared" si="23"/>
        <v>2.4767245904356718</v>
      </c>
      <c r="Z30" s="36"/>
      <c r="AA30" s="37"/>
      <c r="AH30" s="1904"/>
      <c r="AI30" s="1904"/>
      <c r="AJ30" s="1904"/>
      <c r="AK30" s="1904"/>
      <c r="AL30" s="36"/>
      <c r="AM30" s="37"/>
      <c r="AN30" s="36"/>
      <c r="AO30" s="37"/>
      <c r="AP30" s="36"/>
      <c r="AQ30" s="37"/>
      <c r="AR30" s="36"/>
      <c r="AS30" s="37"/>
    </row>
    <row r="31" spans="1:45" ht="12.75" customHeight="1">
      <c r="A31" s="408" t="s">
        <v>197</v>
      </c>
      <c r="B31" s="36">
        <f t="shared" si="13"/>
        <v>49.63</v>
      </c>
      <c r="C31" s="37">
        <f t="shared" si="1"/>
        <v>1.1429467030014269</v>
      </c>
      <c r="D31" s="36">
        <v>0</v>
      </c>
      <c r="E31" s="37">
        <f t="shared" si="14"/>
        <v>0</v>
      </c>
      <c r="F31" s="36"/>
      <c r="G31" s="37">
        <f t="shared" si="15"/>
        <v>0</v>
      </c>
      <c r="I31" s="37">
        <f t="shared" si="15"/>
        <v>0</v>
      </c>
      <c r="J31" s="36"/>
      <c r="K31" s="37">
        <f t="shared" si="16"/>
        <v>0</v>
      </c>
      <c r="L31" s="408">
        <v>7.74</v>
      </c>
      <c r="M31" s="37">
        <f t="shared" si="17"/>
        <v>3.0502222642580157</v>
      </c>
      <c r="N31" s="36"/>
      <c r="O31" s="37">
        <f t="shared" si="18"/>
        <v>0</v>
      </c>
      <c r="P31" s="36">
        <v>41.89</v>
      </c>
      <c r="Q31" s="37">
        <f t="shared" si="19"/>
        <v>4.2415528396836804</v>
      </c>
      <c r="R31" s="36">
        <v>0</v>
      </c>
      <c r="S31" s="37">
        <f t="shared" si="20"/>
        <v>0</v>
      </c>
      <c r="T31" s="36">
        <v>0</v>
      </c>
      <c r="U31" s="37">
        <f t="shared" si="21"/>
        <v>0</v>
      </c>
      <c r="V31" s="36"/>
      <c r="W31" s="37">
        <f t="shared" si="22"/>
        <v>0</v>
      </c>
      <c r="X31" s="408"/>
      <c r="Y31" s="37">
        <f t="shared" si="23"/>
        <v>0</v>
      </c>
      <c r="Z31" s="36"/>
      <c r="AA31" s="37"/>
      <c r="AH31" s="1904"/>
      <c r="AI31" s="1904"/>
      <c r="AJ31" s="1904"/>
      <c r="AK31" s="1904"/>
      <c r="AL31" s="36"/>
      <c r="AM31" s="37"/>
      <c r="AN31" s="36"/>
      <c r="AO31" s="37"/>
      <c r="AP31" s="36"/>
      <c r="AQ31" s="37"/>
      <c r="AR31" s="36"/>
      <c r="AS31" s="37"/>
    </row>
    <row r="32" spans="1:45" ht="12.75" customHeight="1" thickBot="1">
      <c r="A32" s="408" t="s">
        <v>198</v>
      </c>
      <c r="B32" s="36">
        <f t="shared" si="13"/>
        <v>0</v>
      </c>
      <c r="C32" s="37">
        <f t="shared" si="1"/>
        <v>0</v>
      </c>
      <c r="D32" s="36">
        <v>0</v>
      </c>
      <c r="E32" s="37">
        <f t="shared" si="14"/>
        <v>0</v>
      </c>
      <c r="F32" s="36"/>
      <c r="G32" s="37">
        <f t="shared" si="15"/>
        <v>0</v>
      </c>
      <c r="I32" s="37">
        <f t="shared" si="15"/>
        <v>0</v>
      </c>
      <c r="J32" s="36"/>
      <c r="K32" s="37">
        <f t="shared" si="16"/>
        <v>0</v>
      </c>
      <c r="L32" s="408"/>
      <c r="M32" s="37">
        <f t="shared" si="17"/>
        <v>0</v>
      </c>
      <c r="N32" s="36"/>
      <c r="O32" s="37">
        <f t="shared" si="18"/>
        <v>0</v>
      </c>
      <c r="P32" s="36"/>
      <c r="Q32" s="37">
        <f t="shared" si="19"/>
        <v>0</v>
      </c>
      <c r="R32" s="36">
        <v>0</v>
      </c>
      <c r="S32" s="37">
        <f t="shared" si="20"/>
        <v>0</v>
      </c>
      <c r="T32" s="36">
        <v>0</v>
      </c>
      <c r="U32" s="37">
        <f t="shared" si="21"/>
        <v>0</v>
      </c>
      <c r="V32" s="36"/>
      <c r="W32" s="37">
        <f t="shared" si="22"/>
        <v>0</v>
      </c>
      <c r="X32" s="408"/>
      <c r="Y32" s="37">
        <f t="shared" si="23"/>
        <v>0</v>
      </c>
      <c r="Z32" s="36"/>
      <c r="AA32" s="37"/>
      <c r="AH32" s="1904"/>
      <c r="AI32" s="1904"/>
      <c r="AJ32" s="1904"/>
      <c r="AK32" s="1904"/>
      <c r="AL32" s="36"/>
      <c r="AM32" s="37"/>
      <c r="AN32" s="36"/>
      <c r="AO32" s="37"/>
      <c r="AP32" s="36"/>
      <c r="AQ32" s="37"/>
      <c r="AR32" s="36"/>
      <c r="AS32" s="37"/>
    </row>
    <row r="33" spans="1:45" ht="12.75" customHeight="1" thickBot="1">
      <c r="A33" s="69" t="s">
        <v>199</v>
      </c>
      <c r="B33" s="5">
        <f t="shared" si="13"/>
        <v>317.446372</v>
      </c>
      <c r="C33" s="80">
        <f t="shared" si="1"/>
        <v>7.3105840067935617</v>
      </c>
      <c r="D33" s="5">
        <v>7.2119999999999997</v>
      </c>
      <c r="E33" s="80">
        <f t="shared" si="14"/>
        <v>19.98392862090942</v>
      </c>
      <c r="F33" s="5">
        <v>28.4</v>
      </c>
      <c r="G33" s="80">
        <f t="shared" si="15"/>
        <v>5.2906110283159471</v>
      </c>
      <c r="H33" s="5">
        <f>SUM(H26:H32)</f>
        <v>0.83</v>
      </c>
      <c r="I33" s="80">
        <f t="shared" si="15"/>
        <v>3.401639344262295</v>
      </c>
      <c r="J33" s="5">
        <v>32.055371999999998</v>
      </c>
      <c r="K33" s="80">
        <f t="shared" si="16"/>
        <v>5.7726357109215476</v>
      </c>
      <c r="L33" s="429">
        <f>SUM(L26:L32)</f>
        <v>25.350999999999999</v>
      </c>
      <c r="M33" s="80">
        <f t="shared" si="17"/>
        <v>9.9904631293546444</v>
      </c>
      <c r="N33" s="5">
        <v>1.06</v>
      </c>
      <c r="O33" s="80">
        <f t="shared" si="18"/>
        <v>6.8652849740932647</v>
      </c>
      <c r="P33" s="5">
        <v>87.59</v>
      </c>
      <c r="Q33" s="80">
        <f t="shared" si="19"/>
        <v>8.8688854912364192</v>
      </c>
      <c r="R33" s="5">
        <v>15.2</v>
      </c>
      <c r="S33" s="80">
        <f t="shared" si="20"/>
        <v>13.047210300429185</v>
      </c>
      <c r="T33" s="5">
        <v>0.2</v>
      </c>
      <c r="U33" s="80">
        <f t="shared" si="21"/>
        <v>9.0909090909090917</v>
      </c>
      <c r="V33" s="5">
        <f>SUM(V26:V32)</f>
        <v>0.43</v>
      </c>
      <c r="W33" s="80">
        <f t="shared" si="22"/>
        <v>10.189573459715637</v>
      </c>
      <c r="X33" s="429">
        <f>SUM(X26:X32)</f>
        <v>119.11799999999999</v>
      </c>
      <c r="Y33" s="80">
        <f t="shared" si="23"/>
        <v>6.5816504130176536</v>
      </c>
      <c r="Z33" s="5"/>
      <c r="AA33" s="80"/>
      <c r="AH33" s="1904"/>
      <c r="AI33" s="1904"/>
      <c r="AJ33" s="1904"/>
      <c r="AK33" s="1904"/>
      <c r="AL33" s="36"/>
      <c r="AM33" s="37"/>
      <c r="AN33" s="36"/>
      <c r="AO33" s="37"/>
      <c r="AP33" s="36"/>
      <c r="AQ33" s="37"/>
      <c r="AR33" s="36"/>
      <c r="AS33" s="37"/>
    </row>
    <row r="34" spans="1:45" ht="12.75" customHeight="1">
      <c r="A34" s="408" t="s">
        <v>200</v>
      </c>
      <c r="B34" s="36">
        <f t="shared" si="13"/>
        <v>127.920312</v>
      </c>
      <c r="C34" s="37">
        <f t="shared" si="1"/>
        <v>2.9459217982533521</v>
      </c>
      <c r="D34" s="36">
        <v>0.91500000000000004</v>
      </c>
      <c r="E34" s="37">
        <f t="shared" si="14"/>
        <v>2.5353985979107208</v>
      </c>
      <c r="F34" s="36"/>
      <c r="G34" s="37">
        <f t="shared" si="15"/>
        <v>0</v>
      </c>
      <c r="H34" s="36">
        <v>0.84</v>
      </c>
      <c r="I34" s="37">
        <f t="shared" si="15"/>
        <v>3.4426229508196724</v>
      </c>
      <c r="J34" s="36">
        <v>4.4753119999999997</v>
      </c>
      <c r="K34" s="37">
        <f t="shared" si="16"/>
        <v>0.80592874943755854</v>
      </c>
      <c r="L34" s="408">
        <v>5.1539999999999999</v>
      </c>
      <c r="M34" s="37">
        <f t="shared" si="17"/>
        <v>2.031116996122198</v>
      </c>
      <c r="N34" s="36">
        <v>0.56999999999999995</v>
      </c>
      <c r="O34" s="37">
        <f t="shared" si="18"/>
        <v>3.6917098445595853</v>
      </c>
      <c r="P34" s="36">
        <v>8.16</v>
      </c>
      <c r="Q34" s="37">
        <f t="shared" si="19"/>
        <v>0.82623707738884788</v>
      </c>
      <c r="R34" s="36">
        <v>1</v>
      </c>
      <c r="S34" s="37">
        <f t="shared" si="20"/>
        <v>0.85836909871244638</v>
      </c>
      <c r="T34" s="36">
        <v>0</v>
      </c>
      <c r="U34" s="37">
        <f t="shared" si="21"/>
        <v>0</v>
      </c>
      <c r="V34" s="36"/>
      <c r="W34" s="37">
        <f t="shared" si="22"/>
        <v>0</v>
      </c>
      <c r="X34" s="408">
        <v>106.806</v>
      </c>
      <c r="Y34" s="37">
        <f t="shared" si="23"/>
        <v>5.9013730419648036</v>
      </c>
      <c r="Z34" s="36"/>
      <c r="AA34" s="37"/>
      <c r="AH34" s="1904"/>
      <c r="AI34" s="1904"/>
      <c r="AJ34" s="1904"/>
      <c r="AK34" s="1904"/>
      <c r="AL34" s="36"/>
      <c r="AM34" s="37"/>
      <c r="AN34" s="36"/>
      <c r="AO34" s="37"/>
      <c r="AP34" s="36"/>
      <c r="AQ34" s="37"/>
      <c r="AR34" s="36"/>
      <c r="AS34" s="37"/>
    </row>
    <row r="35" spans="1:45" ht="12.75" customHeight="1">
      <c r="A35" s="408" t="s">
        <v>201</v>
      </c>
      <c r="B35" s="36">
        <f t="shared" si="13"/>
        <v>54.899999999999991</v>
      </c>
      <c r="C35" s="37">
        <f t="shared" si="1"/>
        <v>1.264311384138189</v>
      </c>
      <c r="D35" s="36">
        <v>0</v>
      </c>
      <c r="E35" s="37">
        <f t="shared" si="14"/>
        <v>0</v>
      </c>
      <c r="F35" s="36">
        <v>40.6</v>
      </c>
      <c r="G35" s="37">
        <f t="shared" si="15"/>
        <v>7.5633383010432196</v>
      </c>
      <c r="H35" s="36">
        <v>0.33</v>
      </c>
      <c r="I35" s="37">
        <f t="shared" si="15"/>
        <v>1.3524590163934429</v>
      </c>
      <c r="J35" s="36"/>
      <c r="K35" s="37">
        <f t="shared" si="16"/>
        <v>0</v>
      </c>
      <c r="L35" s="408">
        <v>11.48</v>
      </c>
      <c r="M35" s="37">
        <f t="shared" si="17"/>
        <v>4.5241022730855329</v>
      </c>
      <c r="N35" s="36">
        <v>0.98</v>
      </c>
      <c r="O35" s="37">
        <f t="shared" si="18"/>
        <v>6.3471502590673579</v>
      </c>
      <c r="P35" s="36">
        <v>1.51</v>
      </c>
      <c r="Q35" s="37">
        <f t="shared" si="19"/>
        <v>0.1528943611344559</v>
      </c>
      <c r="R35" s="36">
        <v>0</v>
      </c>
      <c r="S35" s="37">
        <f t="shared" si="20"/>
        <v>0</v>
      </c>
      <c r="T35" s="36">
        <v>0</v>
      </c>
      <c r="U35" s="37">
        <f t="shared" si="21"/>
        <v>0</v>
      </c>
      <c r="V35" s="36"/>
      <c r="W35" s="37">
        <f t="shared" si="22"/>
        <v>0</v>
      </c>
      <c r="X35" s="408"/>
      <c r="Y35" s="37">
        <f t="shared" si="23"/>
        <v>0</v>
      </c>
      <c r="Z35" s="36"/>
      <c r="AA35" s="37"/>
      <c r="AH35" s="1904"/>
      <c r="AI35" s="1904"/>
      <c r="AJ35" s="1904"/>
      <c r="AK35" s="1904"/>
      <c r="AL35" s="36"/>
      <c r="AM35" s="37"/>
      <c r="AN35" s="36"/>
      <c r="AO35" s="37"/>
      <c r="AP35" s="36"/>
      <c r="AQ35" s="37"/>
      <c r="AR35" s="36"/>
      <c r="AS35" s="37"/>
    </row>
    <row r="36" spans="1:45" ht="12.75" customHeight="1">
      <c r="A36" s="408" t="s">
        <v>202</v>
      </c>
      <c r="B36" s="36">
        <f t="shared" si="13"/>
        <v>412.80954099999997</v>
      </c>
      <c r="C36" s="37">
        <f t="shared" si="1"/>
        <v>9.5067359228991002</v>
      </c>
      <c r="D36" s="36">
        <v>0</v>
      </c>
      <c r="E36" s="37">
        <f t="shared" si="14"/>
        <v>0</v>
      </c>
      <c r="F36" s="36">
        <v>67</v>
      </c>
      <c r="G36" s="37">
        <f t="shared" si="15"/>
        <v>12.481371087928467</v>
      </c>
      <c r="H36" s="36">
        <v>1.53</v>
      </c>
      <c r="I36" s="37">
        <f t="shared" si="15"/>
        <v>6.2704918032786896</v>
      </c>
      <c r="J36" s="36">
        <v>40.739541000000003</v>
      </c>
      <c r="K36" s="37">
        <f t="shared" si="16"/>
        <v>7.3365091262441924</v>
      </c>
      <c r="L36" s="408">
        <v>15.087</v>
      </c>
      <c r="M36" s="37">
        <f t="shared" si="17"/>
        <v>5.9455689019199838</v>
      </c>
      <c r="N36" s="36">
        <v>3.1</v>
      </c>
      <c r="O36" s="37">
        <f t="shared" si="18"/>
        <v>20.077720207253886</v>
      </c>
      <c r="P36" s="36">
        <v>6.14</v>
      </c>
      <c r="Q36" s="37">
        <f t="shared" si="19"/>
        <v>0.6217028989175889</v>
      </c>
      <c r="R36" s="36">
        <v>0</v>
      </c>
      <c r="S36" s="37">
        <f t="shared" si="20"/>
        <v>0</v>
      </c>
      <c r="T36" s="36">
        <v>0</v>
      </c>
      <c r="U36" s="37">
        <f t="shared" si="21"/>
        <v>0</v>
      </c>
      <c r="V36" s="36">
        <v>0.23</v>
      </c>
      <c r="W36" s="37">
        <f t="shared" si="22"/>
        <v>5.4502369668246438</v>
      </c>
      <c r="X36" s="408">
        <v>278.983</v>
      </c>
      <c r="Y36" s="37">
        <f t="shared" si="23"/>
        <v>15.414702875928946</v>
      </c>
      <c r="Z36" s="36"/>
      <c r="AA36" s="37"/>
      <c r="AH36" s="1904"/>
      <c r="AI36" s="1904"/>
      <c r="AJ36" s="1904"/>
      <c r="AK36" s="1904"/>
      <c r="AL36" s="36"/>
      <c r="AM36" s="37"/>
      <c r="AN36" s="36"/>
      <c r="AO36" s="37"/>
      <c r="AP36" s="36"/>
      <c r="AQ36" s="37"/>
      <c r="AR36" s="36"/>
      <c r="AS36" s="37"/>
    </row>
    <row r="37" spans="1:45" ht="12.75" customHeight="1" thickBot="1">
      <c r="A37" s="408" t="s">
        <v>203</v>
      </c>
      <c r="B37" s="36">
        <f t="shared" si="13"/>
        <v>187.23600000000002</v>
      </c>
      <c r="C37" s="37">
        <f t="shared" si="1"/>
        <v>4.311923612395228</v>
      </c>
      <c r="D37" s="36">
        <v>0</v>
      </c>
      <c r="E37" s="37">
        <f t="shared" si="14"/>
        <v>0</v>
      </c>
      <c r="F37" s="36">
        <v>21.2</v>
      </c>
      <c r="G37" s="37">
        <f t="shared" si="15"/>
        <v>3.949329359165425</v>
      </c>
      <c r="H37" s="36">
        <v>1.1399999999999999</v>
      </c>
      <c r="I37" s="37">
        <f t="shared" si="15"/>
        <v>4.6721311475409841</v>
      </c>
      <c r="J37" s="36"/>
      <c r="K37" s="37">
        <f t="shared" si="16"/>
        <v>0</v>
      </c>
      <c r="L37" s="408">
        <v>6.7160000000000002</v>
      </c>
      <c r="M37" s="37">
        <f t="shared" si="17"/>
        <v>2.6466786468678078</v>
      </c>
      <c r="N37" s="36">
        <v>0.68</v>
      </c>
      <c r="O37" s="37">
        <f t="shared" si="18"/>
        <v>4.4041450777202078</v>
      </c>
      <c r="P37" s="36"/>
      <c r="Q37" s="37">
        <f t="shared" si="19"/>
        <v>0</v>
      </c>
      <c r="R37" s="36">
        <v>2.7</v>
      </c>
      <c r="S37" s="37">
        <f t="shared" si="20"/>
        <v>2.3175965665236054</v>
      </c>
      <c r="T37" s="36">
        <v>0</v>
      </c>
      <c r="U37" s="37">
        <f t="shared" si="21"/>
        <v>0</v>
      </c>
      <c r="V37" s="36"/>
      <c r="W37" s="37">
        <f t="shared" si="22"/>
        <v>0</v>
      </c>
      <c r="X37" s="408">
        <v>154.80000000000001</v>
      </c>
      <c r="Y37" s="37">
        <f t="shared" si="23"/>
        <v>8.5531950161615615</v>
      </c>
      <c r="Z37" s="36"/>
      <c r="AA37" s="37"/>
      <c r="AH37" s="1904"/>
      <c r="AI37" s="1904"/>
      <c r="AJ37" s="1904"/>
      <c r="AK37" s="1904"/>
      <c r="AL37" s="36"/>
      <c r="AM37" s="37"/>
      <c r="AN37" s="36"/>
      <c r="AO37" s="37"/>
      <c r="AP37" s="36"/>
      <c r="AQ37" s="37"/>
      <c r="AR37" s="36"/>
      <c r="AS37" s="37"/>
    </row>
    <row r="38" spans="1:45" ht="12.75" customHeight="1" thickBot="1">
      <c r="A38" s="69" t="s">
        <v>204</v>
      </c>
      <c r="B38" s="5">
        <f t="shared" si="13"/>
        <v>782.86585300000002</v>
      </c>
      <c r="C38" s="80">
        <f t="shared" si="1"/>
        <v>18.028892717685867</v>
      </c>
      <c r="D38" s="5">
        <v>0.91500000000000004</v>
      </c>
      <c r="E38" s="80">
        <f t="shared" si="14"/>
        <v>2.5353985979107208</v>
      </c>
      <c r="F38" s="5">
        <v>128.80000000000001</v>
      </c>
      <c r="G38" s="80">
        <f t="shared" si="15"/>
        <v>23.994038748137115</v>
      </c>
      <c r="H38" s="5">
        <f>SUM(H34:H37)</f>
        <v>3.84</v>
      </c>
      <c r="I38" s="80">
        <f t="shared" si="15"/>
        <v>15.737704918032788</v>
      </c>
      <c r="J38" s="5">
        <v>45.214853000000005</v>
      </c>
      <c r="K38" s="80">
        <f t="shared" si="16"/>
        <v>8.1424378756817521</v>
      </c>
      <c r="L38" s="429">
        <f>SUM(L34:L37)</f>
        <v>38.436999999999998</v>
      </c>
      <c r="M38" s="80">
        <f t="shared" si="17"/>
        <v>15.147466817995522</v>
      </c>
      <c r="N38" s="5">
        <v>5.33</v>
      </c>
      <c r="O38" s="80">
        <f t="shared" si="18"/>
        <v>34.520725388601036</v>
      </c>
      <c r="P38" s="5">
        <v>15.81</v>
      </c>
      <c r="Q38" s="80">
        <f t="shared" si="19"/>
        <v>1.6008343374408924</v>
      </c>
      <c r="R38" s="5">
        <v>3.7</v>
      </c>
      <c r="S38" s="80">
        <f t="shared" si="20"/>
        <v>3.1759656652360517</v>
      </c>
      <c r="T38" s="5">
        <v>0</v>
      </c>
      <c r="U38" s="80">
        <f t="shared" si="21"/>
        <v>0</v>
      </c>
      <c r="V38" s="5">
        <f>SUM(V34:V37)</f>
        <v>0.23</v>
      </c>
      <c r="W38" s="80">
        <f t="shared" si="22"/>
        <v>5.4502369668246438</v>
      </c>
      <c r="X38" s="429">
        <f>SUM(X34:X37)</f>
        <v>540.58899999999994</v>
      </c>
      <c r="Y38" s="80">
        <f t="shared" si="23"/>
        <v>29.869270934055308</v>
      </c>
      <c r="Z38" s="5"/>
      <c r="AA38" s="80"/>
      <c r="AH38" s="1904"/>
      <c r="AI38" s="1904"/>
      <c r="AJ38" s="1904"/>
      <c r="AK38" s="1904"/>
      <c r="AL38" s="36"/>
      <c r="AM38" s="37"/>
      <c r="AN38" s="36"/>
      <c r="AO38" s="37"/>
      <c r="AP38" s="36"/>
      <c r="AQ38" s="37"/>
      <c r="AR38" s="36"/>
      <c r="AS38" s="37"/>
    </row>
    <row r="39" spans="1:45" ht="12.75" customHeight="1">
      <c r="A39" s="408" t="s">
        <v>205</v>
      </c>
      <c r="B39" s="36">
        <f t="shared" si="13"/>
        <v>266.802143</v>
      </c>
      <c r="C39" s="37">
        <f t="shared" si="1"/>
        <v>6.1442802678937172</v>
      </c>
      <c r="D39" s="36">
        <v>0</v>
      </c>
      <c r="E39" s="37">
        <f t="shared" si="14"/>
        <v>0</v>
      </c>
      <c r="F39" s="36">
        <v>65.900000000000006</v>
      </c>
      <c r="G39" s="37">
        <f t="shared" si="15"/>
        <v>12.276453055141582</v>
      </c>
      <c r="H39" s="36">
        <v>0.8</v>
      </c>
      <c r="I39" s="37">
        <f t="shared" si="15"/>
        <v>3.278688524590164</v>
      </c>
      <c r="J39" s="36">
        <v>35.442143000000002</v>
      </c>
      <c r="K39" s="37">
        <f t="shared" si="16"/>
        <v>6.3825364545258809</v>
      </c>
      <c r="L39" s="408">
        <v>21.640999999999998</v>
      </c>
      <c r="M39" s="37">
        <f t="shared" si="17"/>
        <v>8.5284056874428575</v>
      </c>
      <c r="N39" s="36"/>
      <c r="O39" s="37">
        <f t="shared" si="18"/>
        <v>0</v>
      </c>
      <c r="P39" s="36">
        <v>56.66</v>
      </c>
      <c r="Q39" s="37">
        <f t="shared" si="19"/>
        <v>5.7370824515750138</v>
      </c>
      <c r="R39" s="36">
        <v>9.9</v>
      </c>
      <c r="S39" s="37">
        <f t="shared" si="20"/>
        <v>8.4978540772532192</v>
      </c>
      <c r="T39" s="36">
        <v>0.3</v>
      </c>
      <c r="U39" s="37">
        <f t="shared" si="21"/>
        <v>13.636363636363635</v>
      </c>
      <c r="V39" s="36">
        <v>0.28000000000000003</v>
      </c>
      <c r="W39" s="37">
        <f t="shared" si="22"/>
        <v>6.6350710900473926</v>
      </c>
      <c r="X39" s="408">
        <v>75.879000000000005</v>
      </c>
      <c r="Y39" s="37">
        <f t="shared" si="23"/>
        <v>4.1925573942591932</v>
      </c>
      <c r="Z39" s="36"/>
      <c r="AA39" s="37"/>
      <c r="AH39" s="1904"/>
      <c r="AI39" s="1904"/>
      <c r="AJ39" s="1904"/>
      <c r="AK39" s="1904"/>
      <c r="AL39" s="36"/>
      <c r="AM39" s="37"/>
      <c r="AN39" s="36"/>
      <c r="AO39" s="37"/>
      <c r="AP39" s="36"/>
      <c r="AQ39" s="37"/>
      <c r="AR39" s="36"/>
      <c r="AS39" s="37"/>
    </row>
    <row r="40" spans="1:45" ht="12.75" customHeight="1">
      <c r="A40" s="408" t="s">
        <v>206</v>
      </c>
      <c r="B40" s="36">
        <f t="shared" si="13"/>
        <v>332.51407700000004</v>
      </c>
      <c r="C40" s="37">
        <f t="shared" si="1"/>
        <v>7.6575834779107925</v>
      </c>
      <c r="D40" s="36">
        <v>0</v>
      </c>
      <c r="E40" s="37">
        <f t="shared" si="14"/>
        <v>0</v>
      </c>
      <c r="F40" s="36">
        <v>48.8</v>
      </c>
      <c r="G40" s="37">
        <f t="shared" si="15"/>
        <v>9.0909090909090917</v>
      </c>
      <c r="H40" s="36">
        <v>2.83</v>
      </c>
      <c r="I40" s="37">
        <f t="shared" si="15"/>
        <v>11.598360655737707</v>
      </c>
      <c r="J40" s="36">
        <v>55.751077000000002</v>
      </c>
      <c r="K40" s="37">
        <f t="shared" si="16"/>
        <v>10.039835382741369</v>
      </c>
      <c r="L40" s="408">
        <v>15.728999999999999</v>
      </c>
      <c r="M40" s="37">
        <f t="shared" si="17"/>
        <v>6.1985718339165796</v>
      </c>
      <c r="N40" s="36">
        <v>0.1</v>
      </c>
      <c r="O40" s="37">
        <f t="shared" si="18"/>
        <v>0.6476683937823835</v>
      </c>
      <c r="P40" s="36">
        <v>27.08</v>
      </c>
      <c r="Q40" s="37">
        <f t="shared" si="19"/>
        <v>2.741973046040441</v>
      </c>
      <c r="R40" s="36">
        <v>4.9000000000000004</v>
      </c>
      <c r="S40" s="37">
        <f t="shared" si="20"/>
        <v>4.2060085836909868</v>
      </c>
      <c r="T40" s="36">
        <v>0</v>
      </c>
      <c r="U40" s="37">
        <f t="shared" si="21"/>
        <v>0</v>
      </c>
      <c r="V40" s="36">
        <v>0.31</v>
      </c>
      <c r="W40" s="37">
        <f t="shared" si="22"/>
        <v>7.3459715639810419</v>
      </c>
      <c r="X40" s="408">
        <v>177.01400000000001</v>
      </c>
      <c r="Y40" s="37">
        <f t="shared" si="23"/>
        <v>9.7805895516203023</v>
      </c>
      <c r="Z40" s="36"/>
      <c r="AA40" s="37"/>
      <c r="AH40" s="1904"/>
      <c r="AI40" s="1904"/>
      <c r="AJ40" s="1904"/>
      <c r="AK40" s="1904"/>
      <c r="AL40" s="36"/>
      <c r="AM40" s="37"/>
      <c r="AN40" s="36"/>
      <c r="AO40" s="37"/>
      <c r="AP40" s="36"/>
      <c r="AQ40" s="37"/>
      <c r="AR40" s="36"/>
      <c r="AS40" s="37"/>
    </row>
    <row r="41" spans="1:45" ht="12.75" customHeight="1">
      <c r="A41" s="408" t="s">
        <v>42</v>
      </c>
      <c r="B41" s="36">
        <f t="shared" si="13"/>
        <v>61.916000000000004</v>
      </c>
      <c r="C41" s="37">
        <f t="shared" si="1"/>
        <v>1.4258853125737729</v>
      </c>
      <c r="D41" s="36">
        <v>2.1360000000000001</v>
      </c>
      <c r="E41" s="37">
        <f t="shared" si="14"/>
        <v>5.9187009892210929</v>
      </c>
      <c r="F41" s="36"/>
      <c r="G41" s="37">
        <f t="shared" si="15"/>
        <v>0</v>
      </c>
      <c r="H41" s="36">
        <v>0.78</v>
      </c>
      <c r="I41" s="37">
        <f t="shared" si="15"/>
        <v>3.1967213114754105</v>
      </c>
      <c r="J41" s="36"/>
      <c r="K41" s="37">
        <f t="shared" si="16"/>
        <v>0</v>
      </c>
      <c r="L41" s="408"/>
      <c r="M41" s="37">
        <f t="shared" si="17"/>
        <v>0</v>
      </c>
      <c r="N41" s="36">
        <v>1.56</v>
      </c>
      <c r="O41" s="37">
        <f t="shared" si="18"/>
        <v>10.103626943005182</v>
      </c>
      <c r="P41" s="36">
        <v>12.99</v>
      </c>
      <c r="Q41" s="37">
        <f t="shared" si="19"/>
        <v>1.3152965239315113</v>
      </c>
      <c r="R41" s="36">
        <v>0</v>
      </c>
      <c r="S41" s="37">
        <f t="shared" si="20"/>
        <v>0</v>
      </c>
      <c r="T41" s="36">
        <v>0</v>
      </c>
      <c r="U41" s="37">
        <f t="shared" si="21"/>
        <v>0</v>
      </c>
      <c r="V41" s="36"/>
      <c r="W41" s="37">
        <f t="shared" si="22"/>
        <v>0</v>
      </c>
      <c r="X41" s="408">
        <v>44.45</v>
      </c>
      <c r="Y41" s="37">
        <f t="shared" si="23"/>
        <v>2.4560046412686138</v>
      </c>
      <c r="Z41" s="36"/>
      <c r="AA41" s="37"/>
      <c r="AH41" s="1904"/>
      <c r="AI41" s="1904"/>
      <c r="AJ41" s="1904"/>
      <c r="AK41" s="1904"/>
      <c r="AL41" s="36"/>
      <c r="AM41" s="37"/>
      <c r="AN41" s="36"/>
      <c r="AO41" s="37"/>
      <c r="AP41" s="36"/>
      <c r="AQ41" s="37"/>
      <c r="AR41" s="36"/>
      <c r="AS41" s="37"/>
    </row>
    <row r="42" spans="1:45" ht="12.75" customHeight="1">
      <c r="A42" s="408" t="s">
        <v>207</v>
      </c>
      <c r="B42" s="36">
        <f t="shared" si="13"/>
        <v>165.65808954999997</v>
      </c>
      <c r="C42" s="37">
        <f t="shared" si="1"/>
        <v>3.8149983331994277</v>
      </c>
      <c r="D42" s="36">
        <v>1.6879999999999999</v>
      </c>
      <c r="E42" s="37">
        <f t="shared" si="14"/>
        <v>4.6773255008451331</v>
      </c>
      <c r="F42" s="36">
        <v>33.9</v>
      </c>
      <c r="G42" s="37">
        <f t="shared" si="15"/>
        <v>6.315201192250373</v>
      </c>
      <c r="H42" s="36">
        <v>1.83</v>
      </c>
      <c r="I42" s="37">
        <f t="shared" si="15"/>
        <v>7.5000000000000009</v>
      </c>
      <c r="J42" s="36">
        <v>36.398089549999995</v>
      </c>
      <c r="K42" s="37">
        <f t="shared" si="16"/>
        <v>6.5546864202870703</v>
      </c>
      <c r="L42" s="408">
        <v>14.263999999999999</v>
      </c>
      <c r="M42" s="37">
        <f t="shared" si="17"/>
        <v>5.6212364828651591</v>
      </c>
      <c r="N42" s="36">
        <v>0.63</v>
      </c>
      <c r="O42" s="37">
        <f t="shared" si="18"/>
        <v>4.0803108808290158</v>
      </c>
      <c r="P42" s="36">
        <v>39.46</v>
      </c>
      <c r="Q42" s="37">
        <f t="shared" si="19"/>
        <v>3.9955042982553839</v>
      </c>
      <c r="R42" s="36">
        <v>7.8</v>
      </c>
      <c r="S42" s="37">
        <f t="shared" si="20"/>
        <v>6.6952789699570818</v>
      </c>
      <c r="T42" s="36">
        <v>0.2</v>
      </c>
      <c r="U42" s="37">
        <f t="shared" si="21"/>
        <v>9.0909090909090917</v>
      </c>
      <c r="V42" s="36">
        <v>0.15</v>
      </c>
      <c r="W42" s="37">
        <f t="shared" si="22"/>
        <v>3.5545023696682456</v>
      </c>
      <c r="X42" s="408">
        <v>29.338000000000001</v>
      </c>
      <c r="Y42" s="37">
        <f t="shared" si="23"/>
        <v>1.6210183164350638</v>
      </c>
      <c r="Z42" s="36"/>
      <c r="AA42" s="37"/>
      <c r="AH42" s="1904"/>
      <c r="AI42" s="1904"/>
      <c r="AJ42" s="1904"/>
      <c r="AK42" s="1904"/>
      <c r="AL42" s="36"/>
      <c r="AM42" s="37"/>
      <c r="AN42" s="36"/>
      <c r="AO42" s="37"/>
      <c r="AP42" s="36"/>
      <c r="AQ42" s="37"/>
      <c r="AR42" s="36"/>
      <c r="AS42" s="37"/>
    </row>
    <row r="43" spans="1:45" ht="12.75" customHeight="1">
      <c r="A43" s="408" t="s">
        <v>208</v>
      </c>
      <c r="B43" s="36">
        <f t="shared" si="13"/>
        <v>42.271868999999995</v>
      </c>
      <c r="C43" s="37">
        <f t="shared" si="1"/>
        <v>0.97349371959013131</v>
      </c>
      <c r="D43" s="36">
        <v>0</v>
      </c>
      <c r="E43" s="37">
        <f t="shared" si="14"/>
        <v>0</v>
      </c>
      <c r="F43" s="36">
        <v>28.3</v>
      </c>
      <c r="G43" s="37">
        <f t="shared" si="15"/>
        <v>5.2719821162444118</v>
      </c>
      <c r="H43" s="36">
        <v>2.38</v>
      </c>
      <c r="I43" s="37">
        <f t="shared" si="15"/>
        <v>9.7540983606557372</v>
      </c>
      <c r="J43" s="36">
        <v>1.7438689999999999</v>
      </c>
      <c r="K43" s="37">
        <f t="shared" si="16"/>
        <v>0.31404160477591864</v>
      </c>
      <c r="L43" s="408">
        <v>9.298</v>
      </c>
      <c r="M43" s="37">
        <f t="shared" si="17"/>
        <v>3.6642075727481953</v>
      </c>
      <c r="N43" s="36">
        <v>0.55000000000000004</v>
      </c>
      <c r="O43" s="37">
        <f t="shared" si="18"/>
        <v>3.562176165803109</v>
      </c>
      <c r="P43" s="36"/>
      <c r="Q43" s="37">
        <f t="shared" si="19"/>
        <v>0</v>
      </c>
      <c r="R43" s="36">
        <v>0</v>
      </c>
      <c r="S43" s="37">
        <f t="shared" si="20"/>
        <v>0</v>
      </c>
      <c r="T43" s="36">
        <v>0</v>
      </c>
      <c r="U43" s="37">
        <f t="shared" si="21"/>
        <v>0</v>
      </c>
      <c r="V43" s="36"/>
      <c r="W43" s="37">
        <f t="shared" si="22"/>
        <v>0</v>
      </c>
      <c r="X43" s="408"/>
      <c r="Y43" s="37">
        <f t="shared" si="23"/>
        <v>0</v>
      </c>
      <c r="Z43" s="36"/>
      <c r="AA43" s="37"/>
      <c r="AH43" s="1904"/>
      <c r="AI43" s="1904"/>
      <c r="AJ43" s="1904"/>
      <c r="AK43" s="1904"/>
      <c r="AL43" s="36"/>
      <c r="AM43" s="37"/>
      <c r="AN43" s="36"/>
      <c r="AO43" s="37"/>
      <c r="AP43" s="36"/>
      <c r="AQ43" s="37"/>
      <c r="AR43" s="36"/>
      <c r="AS43" s="37"/>
    </row>
    <row r="44" spans="1:45" ht="12.75" customHeight="1">
      <c r="A44" s="408" t="s">
        <v>209</v>
      </c>
      <c r="B44" s="36">
        <f t="shared" si="13"/>
        <v>10.498000000000001</v>
      </c>
      <c r="C44" s="37">
        <f t="shared" si="1"/>
        <v>0.24176212952063231</v>
      </c>
      <c r="D44" s="36">
        <v>1.194</v>
      </c>
      <c r="E44" s="37">
        <f t="shared" si="14"/>
        <v>3.3084873507162849</v>
      </c>
      <c r="F44" s="36"/>
      <c r="G44" s="37">
        <f t="shared" si="15"/>
        <v>0</v>
      </c>
      <c r="I44" s="37">
        <f t="shared" si="15"/>
        <v>0</v>
      </c>
      <c r="J44" s="36"/>
      <c r="K44" s="37">
        <f t="shared" si="16"/>
        <v>0</v>
      </c>
      <c r="L44" s="408">
        <v>5.8040000000000003</v>
      </c>
      <c r="M44" s="37">
        <f t="shared" si="17"/>
        <v>2.2872726126296543</v>
      </c>
      <c r="N44" s="36"/>
      <c r="O44" s="37">
        <f t="shared" si="18"/>
        <v>0</v>
      </c>
      <c r="P44" s="36"/>
      <c r="Q44" s="37">
        <f t="shared" si="19"/>
        <v>0</v>
      </c>
      <c r="R44" s="36">
        <v>3.5</v>
      </c>
      <c r="S44" s="37">
        <f t="shared" si="20"/>
        <v>3.0042918454935621</v>
      </c>
      <c r="T44" s="36">
        <v>0</v>
      </c>
      <c r="U44" s="37">
        <f t="shared" si="21"/>
        <v>0</v>
      </c>
      <c r="V44" s="36"/>
      <c r="W44" s="37">
        <f t="shared" si="22"/>
        <v>0</v>
      </c>
      <c r="X44" s="408"/>
      <c r="Y44" s="37">
        <f t="shared" si="23"/>
        <v>0</v>
      </c>
      <c r="Z44" s="36"/>
      <c r="AA44" s="37"/>
      <c r="AH44" s="1904"/>
      <c r="AI44" s="1904"/>
      <c r="AJ44" s="1904"/>
      <c r="AK44" s="1904"/>
      <c r="AL44" s="36"/>
      <c r="AM44" s="37"/>
      <c r="AN44" s="36"/>
      <c r="AO44" s="37"/>
      <c r="AP44" s="36"/>
      <c r="AQ44" s="37"/>
      <c r="AR44" s="36"/>
      <c r="AS44" s="37"/>
    </row>
    <row r="45" spans="1:45" ht="12.75" customHeight="1" thickBot="1">
      <c r="A45" s="408" t="s">
        <v>210</v>
      </c>
      <c r="B45" s="36">
        <f t="shared" si="13"/>
        <v>0</v>
      </c>
      <c r="C45" s="37">
        <f t="shared" si="1"/>
        <v>0</v>
      </c>
      <c r="D45" s="36">
        <v>0</v>
      </c>
      <c r="E45" s="37">
        <f t="shared" si="14"/>
        <v>0</v>
      </c>
      <c r="F45" s="36"/>
      <c r="G45" s="37">
        <f t="shared" si="15"/>
        <v>0</v>
      </c>
      <c r="I45" s="37">
        <f t="shared" si="15"/>
        <v>0</v>
      </c>
      <c r="J45" s="36"/>
      <c r="K45" s="37">
        <f t="shared" si="16"/>
        <v>0</v>
      </c>
      <c r="L45" s="408"/>
      <c r="M45" s="37">
        <f t="shared" si="17"/>
        <v>0</v>
      </c>
      <c r="N45" s="36"/>
      <c r="O45" s="37">
        <f t="shared" si="18"/>
        <v>0</v>
      </c>
      <c r="P45" s="36"/>
      <c r="Q45" s="37">
        <f t="shared" si="19"/>
        <v>0</v>
      </c>
      <c r="R45" s="36">
        <v>0</v>
      </c>
      <c r="S45" s="37">
        <f t="shared" si="20"/>
        <v>0</v>
      </c>
      <c r="T45" s="36">
        <v>0</v>
      </c>
      <c r="U45" s="37">
        <f t="shared" si="21"/>
        <v>0</v>
      </c>
      <c r="V45" s="36"/>
      <c r="W45" s="37">
        <f t="shared" si="22"/>
        <v>0</v>
      </c>
      <c r="X45" s="408"/>
      <c r="Y45" s="37">
        <f t="shared" si="23"/>
        <v>0</v>
      </c>
      <c r="Z45" s="36"/>
      <c r="AA45" s="37"/>
      <c r="AH45" s="1904"/>
      <c r="AI45" s="1904"/>
      <c r="AJ45" s="1904"/>
      <c r="AK45" s="1904"/>
      <c r="AL45" s="36"/>
      <c r="AM45" s="37"/>
      <c r="AN45" s="36"/>
      <c r="AO45" s="37"/>
      <c r="AP45" s="36"/>
      <c r="AQ45" s="37"/>
      <c r="AR45" s="36"/>
      <c r="AS45" s="37"/>
    </row>
    <row r="46" spans="1:45" ht="12.75" customHeight="1" thickBot="1">
      <c r="A46" s="69" t="s">
        <v>211</v>
      </c>
      <c r="B46" s="5">
        <f t="shared" si="13"/>
        <v>879.66017855000007</v>
      </c>
      <c r="C46" s="80">
        <f t="shared" si="1"/>
        <v>20.258003240688474</v>
      </c>
      <c r="D46" s="5">
        <v>5.0179999999999998</v>
      </c>
      <c r="E46" s="80">
        <f t="shared" ref="E46:E77" si="24">D46/D$12*100</f>
        <v>13.90451384078251</v>
      </c>
      <c r="F46" s="5">
        <v>176.9</v>
      </c>
      <c r="G46" s="80">
        <f t="shared" si="15"/>
        <v>32.95454545454546</v>
      </c>
      <c r="H46" s="5">
        <f>SUM(H39:H45)</f>
        <v>8.620000000000001</v>
      </c>
      <c r="I46" s="80">
        <f t="shared" si="15"/>
        <v>35.327868852459019</v>
      </c>
      <c r="J46" s="5">
        <v>129.33517854999999</v>
      </c>
      <c r="K46" s="80">
        <f t="shared" ref="K46:K77" si="25">J46/J$12*100</f>
        <v>23.291099862330238</v>
      </c>
      <c r="L46" s="429">
        <f>SUM(L39:L45)</f>
        <v>66.736000000000004</v>
      </c>
      <c r="M46" s="80">
        <f t="shared" ref="M46:M77" si="26">L46/L$12*100</f>
        <v>26.299694189602445</v>
      </c>
      <c r="N46" s="5">
        <v>2.84</v>
      </c>
      <c r="O46" s="80">
        <f t="shared" ref="O46:O77" si="27">N46/N$12*100</f>
        <v>18.393782383419687</v>
      </c>
      <c r="P46" s="5">
        <v>136.19</v>
      </c>
      <c r="Q46" s="80">
        <f t="shared" ref="Q46:Q77" si="28">P46/P$12*100</f>
        <v>13.789856319802352</v>
      </c>
      <c r="R46" s="5">
        <v>26.1</v>
      </c>
      <c r="S46" s="80">
        <f t="shared" ref="S46:S77" si="29">R46/R$12*100</f>
        <v>22.403433476394852</v>
      </c>
      <c r="T46" s="5">
        <v>0.5</v>
      </c>
      <c r="U46" s="80">
        <f t="shared" ref="U46:U77" si="30">T46/T$12*100</f>
        <v>22.727272727272727</v>
      </c>
      <c r="V46" s="5">
        <f>SUM(V39:V45)</f>
        <v>0.7400000000000001</v>
      </c>
      <c r="W46" s="80">
        <f t="shared" ref="W46:W77" si="31">V46/V$12*100</f>
        <v>17.535545023696685</v>
      </c>
      <c r="X46" s="429">
        <f>SUM(X39:X45)</f>
        <v>326.68100000000004</v>
      </c>
      <c r="Y46" s="80">
        <f t="shared" ref="Y46:Y77" si="32">X46/X$12*100</f>
        <v>18.050169903583175</v>
      </c>
      <c r="Z46" s="5"/>
      <c r="AA46" s="80"/>
      <c r="AH46" s="1904"/>
      <c r="AI46" s="1904"/>
      <c r="AJ46" s="1904"/>
      <c r="AK46" s="1904"/>
      <c r="AL46" s="36"/>
      <c r="AM46" s="37"/>
      <c r="AN46" s="36"/>
      <c r="AO46" s="37"/>
      <c r="AP46" s="36"/>
      <c r="AQ46" s="37"/>
      <c r="AR46" s="36"/>
      <c r="AS46" s="37"/>
    </row>
    <row r="47" spans="1:45" ht="12.75" customHeight="1">
      <c r="A47" s="408" t="s">
        <v>212</v>
      </c>
      <c r="B47" s="36">
        <f t="shared" si="13"/>
        <v>209.96299999999999</v>
      </c>
      <c r="C47" s="37">
        <f t="shared" si="1"/>
        <v>4.8353116784664234</v>
      </c>
      <c r="D47" s="36">
        <v>0</v>
      </c>
      <c r="E47" s="37">
        <f t="shared" si="24"/>
        <v>0</v>
      </c>
      <c r="F47" s="36">
        <v>27.8</v>
      </c>
      <c r="G47" s="37">
        <f t="shared" si="15"/>
        <v>5.1788375558867363</v>
      </c>
      <c r="H47" s="36">
        <v>0.49</v>
      </c>
      <c r="I47" s="37">
        <f t="shared" si="15"/>
        <v>2.0081967213114753</v>
      </c>
      <c r="J47" s="36"/>
      <c r="K47" s="37">
        <f t="shared" si="25"/>
        <v>0</v>
      </c>
      <c r="L47" s="408"/>
      <c r="M47" s="37">
        <f t="shared" si="26"/>
        <v>0</v>
      </c>
      <c r="N47" s="36">
        <v>0.17</v>
      </c>
      <c r="O47" s="37">
        <f t="shared" si="27"/>
        <v>1.101036269430052</v>
      </c>
      <c r="P47" s="36">
        <v>4.87</v>
      </c>
      <c r="Q47" s="37">
        <f t="shared" si="28"/>
        <v>0.49310962829456972</v>
      </c>
      <c r="R47" s="36">
        <v>5.0999999999999996</v>
      </c>
      <c r="S47" s="37">
        <f t="shared" si="29"/>
        <v>4.377682403433476</v>
      </c>
      <c r="T47" s="36">
        <v>0.1</v>
      </c>
      <c r="U47" s="37">
        <f t="shared" si="30"/>
        <v>4.5454545454545459</v>
      </c>
      <c r="V47" s="36"/>
      <c r="W47" s="37">
        <f t="shared" si="31"/>
        <v>0</v>
      </c>
      <c r="X47" s="408">
        <v>171.43299999999999</v>
      </c>
      <c r="Y47" s="37">
        <f t="shared" si="32"/>
        <v>9.4722214548166974</v>
      </c>
      <c r="Z47" s="36"/>
      <c r="AA47" s="37"/>
      <c r="AH47" s="1904"/>
      <c r="AI47" s="1904"/>
      <c r="AJ47" s="1904"/>
      <c r="AK47" s="1904"/>
      <c r="AL47" s="36"/>
      <c r="AM47" s="37"/>
      <c r="AN47" s="36"/>
      <c r="AO47" s="37"/>
      <c r="AP47" s="36"/>
      <c r="AQ47" s="37"/>
      <c r="AR47" s="36"/>
      <c r="AS47" s="37"/>
    </row>
    <row r="48" spans="1:45" ht="12.75" customHeight="1" thickBot="1">
      <c r="A48" s="408" t="s">
        <v>213</v>
      </c>
      <c r="B48" s="36">
        <f t="shared" si="13"/>
        <v>2.89</v>
      </c>
      <c r="C48" s="37">
        <f t="shared" si="1"/>
        <v>6.6554825139514884E-2</v>
      </c>
      <c r="D48" s="36">
        <v>0</v>
      </c>
      <c r="E48" s="37">
        <f t="shared" si="24"/>
        <v>0</v>
      </c>
      <c r="F48" s="36"/>
      <c r="G48" s="37">
        <f t="shared" si="15"/>
        <v>0</v>
      </c>
      <c r="I48" s="37">
        <f t="shared" si="15"/>
        <v>0</v>
      </c>
      <c r="J48" s="36"/>
      <c r="K48" s="37">
        <f t="shared" si="25"/>
        <v>0</v>
      </c>
      <c r="L48" s="408"/>
      <c r="M48" s="37">
        <f t="shared" si="26"/>
        <v>0</v>
      </c>
      <c r="N48" s="36"/>
      <c r="O48" s="37">
        <f t="shared" si="27"/>
        <v>0</v>
      </c>
      <c r="P48" s="36">
        <v>2.89</v>
      </c>
      <c r="Q48" s="37">
        <f t="shared" si="28"/>
        <v>0.29262563157521693</v>
      </c>
      <c r="R48" s="36">
        <v>0</v>
      </c>
      <c r="S48" s="37">
        <f t="shared" si="29"/>
        <v>0</v>
      </c>
      <c r="T48" s="36">
        <v>0</v>
      </c>
      <c r="U48" s="37">
        <f t="shared" si="30"/>
        <v>0</v>
      </c>
      <c r="V48" s="36"/>
      <c r="W48" s="37">
        <f t="shared" si="31"/>
        <v>0</v>
      </c>
      <c r="X48" s="408"/>
      <c r="Y48" s="37">
        <f t="shared" si="32"/>
        <v>0</v>
      </c>
      <c r="Z48" s="36"/>
      <c r="AA48" s="37"/>
      <c r="AH48" s="1904"/>
      <c r="AI48" s="1904"/>
      <c r="AJ48" s="1904"/>
      <c r="AK48" s="1904"/>
      <c r="AL48" s="36"/>
      <c r="AM48" s="37"/>
      <c r="AN48" s="36"/>
      <c r="AO48" s="37"/>
      <c r="AP48" s="36"/>
      <c r="AQ48" s="37"/>
      <c r="AR48" s="36"/>
      <c r="AS48" s="37"/>
    </row>
    <row r="49" spans="1:46" ht="12.75" customHeight="1" thickBot="1">
      <c r="A49" s="69" t="s">
        <v>214</v>
      </c>
      <c r="B49" s="5">
        <f t="shared" si="13"/>
        <v>212.85300000000001</v>
      </c>
      <c r="C49" s="80">
        <f t="shared" si="1"/>
        <v>4.9018665036059383</v>
      </c>
      <c r="D49" s="5">
        <v>0</v>
      </c>
      <c r="E49" s="80">
        <f t="shared" si="24"/>
        <v>0</v>
      </c>
      <c r="F49" s="5">
        <v>27.8</v>
      </c>
      <c r="G49" s="80">
        <f t="shared" si="15"/>
        <v>5.1788375558867363</v>
      </c>
      <c r="H49" s="5">
        <f>SUM(H47:H48)</f>
        <v>0.49</v>
      </c>
      <c r="I49" s="80">
        <f t="shared" si="15"/>
        <v>2.0081967213114753</v>
      </c>
      <c r="J49" s="5">
        <v>0</v>
      </c>
      <c r="K49" s="80">
        <f t="shared" si="25"/>
        <v>0</v>
      </c>
      <c r="L49" s="429">
        <f>SUM(L47:L48)</f>
        <v>0</v>
      </c>
      <c r="M49" s="80">
        <f t="shared" si="26"/>
        <v>0</v>
      </c>
      <c r="N49" s="5">
        <v>0.17</v>
      </c>
      <c r="O49" s="80">
        <f t="shared" si="27"/>
        <v>1.101036269430052</v>
      </c>
      <c r="P49" s="5">
        <v>7.76</v>
      </c>
      <c r="Q49" s="80">
        <f t="shared" si="28"/>
        <v>0.78573525986978665</v>
      </c>
      <c r="R49" s="5">
        <v>5.0999999999999996</v>
      </c>
      <c r="S49" s="80">
        <f t="shared" si="29"/>
        <v>4.377682403433476</v>
      </c>
      <c r="T49" s="5">
        <v>0.1</v>
      </c>
      <c r="U49" s="80">
        <f t="shared" si="30"/>
        <v>4.5454545454545459</v>
      </c>
      <c r="V49" s="5">
        <f>SUM(V47:V48)</f>
        <v>0</v>
      </c>
      <c r="W49" s="80">
        <f t="shared" si="31"/>
        <v>0</v>
      </c>
      <c r="X49" s="429">
        <f>SUM(X47:X48)</f>
        <v>171.43299999999999</v>
      </c>
      <c r="Y49" s="80">
        <f t="shared" si="32"/>
        <v>9.4722214548166974</v>
      </c>
      <c r="Z49" s="5"/>
      <c r="AA49" s="80"/>
      <c r="AH49" s="1904"/>
      <c r="AI49" s="1904"/>
      <c r="AJ49" s="1904"/>
      <c r="AK49" s="1904"/>
      <c r="AL49" s="36"/>
      <c r="AM49" s="37"/>
      <c r="AN49" s="36"/>
      <c r="AO49" s="37"/>
      <c r="AP49" s="36"/>
      <c r="AQ49" s="37"/>
      <c r="AR49" s="36"/>
      <c r="AS49" s="37"/>
    </row>
    <row r="50" spans="1:46" ht="12.75" customHeight="1">
      <c r="A50" s="408" t="s">
        <v>215</v>
      </c>
      <c r="B50" s="36">
        <f t="shared" si="13"/>
        <v>57.131</v>
      </c>
      <c r="C50" s="37">
        <f t="shared" si="1"/>
        <v>1.3156898667977941</v>
      </c>
      <c r="D50" s="36">
        <v>0</v>
      </c>
      <c r="E50" s="37">
        <f t="shared" si="24"/>
        <v>0</v>
      </c>
      <c r="F50" s="36"/>
      <c r="G50" s="37">
        <f t="shared" si="15"/>
        <v>0</v>
      </c>
      <c r="I50" s="37">
        <f t="shared" si="15"/>
        <v>0</v>
      </c>
      <c r="J50" s="36"/>
      <c r="K50" s="37">
        <f t="shared" si="25"/>
        <v>0</v>
      </c>
      <c r="L50" s="408">
        <v>5.1509999999999998</v>
      </c>
      <c r="M50" s="37">
        <f t="shared" si="26"/>
        <v>2.0299347394306251</v>
      </c>
      <c r="N50" s="36">
        <v>0.96</v>
      </c>
      <c r="O50" s="37">
        <f t="shared" si="27"/>
        <v>6.2176165803108807</v>
      </c>
      <c r="P50" s="36">
        <v>1.61</v>
      </c>
      <c r="Q50" s="37">
        <f t="shared" si="28"/>
        <v>0.16301981551422121</v>
      </c>
      <c r="R50" s="36">
        <v>0.2</v>
      </c>
      <c r="S50" s="37">
        <f t="shared" si="29"/>
        <v>0.17167381974248927</v>
      </c>
      <c r="T50" s="36">
        <v>0</v>
      </c>
      <c r="U50" s="37">
        <f t="shared" si="30"/>
        <v>0</v>
      </c>
      <c r="V50" s="36">
        <v>0.27</v>
      </c>
      <c r="W50" s="37">
        <f t="shared" si="31"/>
        <v>6.3981042654028428</v>
      </c>
      <c r="X50" s="408">
        <v>48.94</v>
      </c>
      <c r="Y50" s="37">
        <f t="shared" si="32"/>
        <v>2.7040914992955218</v>
      </c>
      <c r="Z50" s="36"/>
      <c r="AA50" s="37"/>
      <c r="AH50" s="1904"/>
      <c r="AI50" s="1904"/>
      <c r="AJ50" s="1904"/>
      <c r="AK50" s="1904"/>
      <c r="AL50" s="36"/>
      <c r="AM50" s="37"/>
      <c r="AN50" s="36"/>
      <c r="AO50" s="37"/>
      <c r="AP50" s="36"/>
      <c r="AQ50" s="37"/>
      <c r="AR50" s="36"/>
      <c r="AS50" s="37"/>
    </row>
    <row r="51" spans="1:46" ht="12.75" customHeight="1">
      <c r="A51" s="408" t="s">
        <v>216</v>
      </c>
      <c r="B51" s="36">
        <f t="shared" si="13"/>
        <v>0</v>
      </c>
      <c r="C51" s="37">
        <f t="shared" si="1"/>
        <v>0</v>
      </c>
      <c r="D51" s="36">
        <v>0</v>
      </c>
      <c r="E51" s="37">
        <f t="shared" si="24"/>
        <v>0</v>
      </c>
      <c r="F51" s="36"/>
      <c r="G51" s="37">
        <f t="shared" si="15"/>
        <v>0</v>
      </c>
      <c r="I51" s="37">
        <f t="shared" si="15"/>
        <v>0</v>
      </c>
      <c r="J51" s="36"/>
      <c r="K51" s="37">
        <f t="shared" si="25"/>
        <v>0</v>
      </c>
      <c r="L51" s="408"/>
      <c r="M51" s="37">
        <f t="shared" si="26"/>
        <v>0</v>
      </c>
      <c r="N51" s="36"/>
      <c r="O51" s="37">
        <f t="shared" si="27"/>
        <v>0</v>
      </c>
      <c r="P51" s="36"/>
      <c r="Q51" s="37">
        <f t="shared" si="28"/>
        <v>0</v>
      </c>
      <c r="R51" s="36">
        <v>0</v>
      </c>
      <c r="S51" s="37">
        <f t="shared" si="29"/>
        <v>0</v>
      </c>
      <c r="T51" s="36">
        <v>0</v>
      </c>
      <c r="U51" s="37">
        <f t="shared" si="30"/>
        <v>0</v>
      </c>
      <c r="V51" s="36"/>
      <c r="W51" s="37">
        <f t="shared" si="31"/>
        <v>0</v>
      </c>
      <c r="X51" s="408"/>
      <c r="Y51" s="37">
        <f t="shared" si="32"/>
        <v>0</v>
      </c>
      <c r="Z51" s="36"/>
      <c r="AA51" s="37"/>
      <c r="AH51" s="1904"/>
      <c r="AI51" s="1904"/>
      <c r="AJ51" s="1904"/>
      <c r="AK51" s="1904"/>
      <c r="AL51" s="36"/>
      <c r="AM51" s="37"/>
      <c r="AN51" s="36"/>
      <c r="AO51" s="37"/>
      <c r="AP51" s="36"/>
      <c r="AQ51" s="37"/>
      <c r="AR51" s="36"/>
      <c r="AS51" s="37"/>
    </row>
    <row r="52" spans="1:46" ht="12.75" customHeight="1">
      <c r="A52" s="408" t="s">
        <v>217</v>
      </c>
      <c r="B52" s="36">
        <f t="shared" si="13"/>
        <v>85.369</v>
      </c>
      <c r="C52" s="37">
        <f t="shared" si="1"/>
        <v>1.9659926876592546</v>
      </c>
      <c r="D52" s="36">
        <v>0</v>
      </c>
      <c r="E52" s="37">
        <f t="shared" si="24"/>
        <v>0</v>
      </c>
      <c r="F52" s="36">
        <v>61.9</v>
      </c>
      <c r="G52" s="37">
        <f t="shared" si="15"/>
        <v>11.53129657228018</v>
      </c>
      <c r="H52" s="36">
        <v>0.79</v>
      </c>
      <c r="I52" s="37">
        <f t="shared" si="15"/>
        <v>3.2377049180327875</v>
      </c>
      <c r="J52" s="36"/>
      <c r="K52" s="37">
        <f t="shared" si="25"/>
        <v>0</v>
      </c>
      <c r="L52" s="408">
        <v>3.327</v>
      </c>
      <c r="M52" s="37">
        <f t="shared" si="26"/>
        <v>1.3111226709543176</v>
      </c>
      <c r="N52" s="36">
        <v>0.23</v>
      </c>
      <c r="O52" s="37">
        <f t="shared" si="27"/>
        <v>1.4896373056994821</v>
      </c>
      <c r="P52" s="36">
        <v>2.85</v>
      </c>
      <c r="Q52" s="37">
        <f t="shared" si="28"/>
        <v>0.28857544982331085</v>
      </c>
      <c r="R52" s="36">
        <v>0</v>
      </c>
      <c r="S52" s="37">
        <f t="shared" si="29"/>
        <v>0</v>
      </c>
      <c r="T52" s="36">
        <v>0</v>
      </c>
      <c r="U52" s="37">
        <f t="shared" si="30"/>
        <v>0</v>
      </c>
      <c r="V52" s="36"/>
      <c r="W52" s="37">
        <f t="shared" si="31"/>
        <v>0</v>
      </c>
      <c r="X52" s="408">
        <v>16.271999999999998</v>
      </c>
      <c r="Y52" s="37">
        <f t="shared" si="32"/>
        <v>0.89908003425698246</v>
      </c>
      <c r="Z52" s="36"/>
      <c r="AA52" s="37"/>
      <c r="AH52" s="1904"/>
      <c r="AI52" s="1904"/>
      <c r="AJ52" s="1904"/>
      <c r="AK52" s="1904"/>
      <c r="AL52" s="36"/>
      <c r="AM52" s="37"/>
      <c r="AN52" s="36"/>
      <c r="AO52" s="37"/>
      <c r="AP52" s="36"/>
      <c r="AQ52" s="37"/>
      <c r="AR52" s="36"/>
      <c r="AS52" s="37"/>
    </row>
    <row r="53" spans="1:46" ht="12.75" customHeight="1">
      <c r="A53" s="408" t="s">
        <v>218</v>
      </c>
      <c r="B53" s="36">
        <f t="shared" si="13"/>
        <v>215.75449799999998</v>
      </c>
      <c r="C53" s="37">
        <f t="shared" si="1"/>
        <v>4.9686861202262325</v>
      </c>
      <c r="D53" s="36">
        <v>0.77600000000000002</v>
      </c>
      <c r="E53" s="37">
        <f t="shared" si="24"/>
        <v>2.1502396852226444</v>
      </c>
      <c r="F53" s="36"/>
      <c r="G53" s="37">
        <f t="shared" si="15"/>
        <v>0</v>
      </c>
      <c r="H53" s="36">
        <v>1.65</v>
      </c>
      <c r="I53" s="37">
        <f t="shared" si="15"/>
        <v>6.7622950819672134</v>
      </c>
      <c r="J53" s="36">
        <v>140.14649800000001</v>
      </c>
      <c r="K53" s="37">
        <f t="shared" si="25"/>
        <v>25.238037453297856</v>
      </c>
      <c r="L53" s="408">
        <v>3.4260000000000002</v>
      </c>
      <c r="M53" s="37">
        <f t="shared" si="26"/>
        <v>1.3501371417762225</v>
      </c>
      <c r="N53" s="36">
        <v>0.77</v>
      </c>
      <c r="O53" s="37">
        <f t="shared" si="27"/>
        <v>4.9870466321243523</v>
      </c>
      <c r="P53" s="36">
        <v>5.61</v>
      </c>
      <c r="Q53" s="37">
        <f t="shared" si="28"/>
        <v>0.56803799070483285</v>
      </c>
      <c r="R53" s="36">
        <v>6.6</v>
      </c>
      <c r="S53" s="37">
        <f t="shared" si="29"/>
        <v>5.6652360515021458</v>
      </c>
      <c r="T53" s="36">
        <v>0.2</v>
      </c>
      <c r="U53" s="37">
        <f t="shared" si="30"/>
        <v>9.0909090909090917</v>
      </c>
      <c r="V53" s="36">
        <v>0.13</v>
      </c>
      <c r="W53" s="37">
        <f t="shared" si="31"/>
        <v>3.0805687203791465</v>
      </c>
      <c r="X53" s="408">
        <v>56.445999999999998</v>
      </c>
      <c r="Y53" s="37">
        <f t="shared" si="32"/>
        <v>3.1188220018233554</v>
      </c>
      <c r="Z53" s="36"/>
      <c r="AA53" s="37"/>
      <c r="AH53" s="1904"/>
      <c r="AI53" s="1904"/>
      <c r="AJ53" s="1904"/>
      <c r="AK53" s="1904"/>
      <c r="AL53" s="36"/>
      <c r="AM53" s="37"/>
      <c r="AN53" s="36"/>
      <c r="AO53" s="37"/>
      <c r="AP53" s="36"/>
      <c r="AQ53" s="37"/>
      <c r="AR53" s="36"/>
      <c r="AS53" s="37"/>
    </row>
    <row r="54" spans="1:46" ht="12.75" customHeight="1">
      <c r="A54" s="408" t="s">
        <v>219</v>
      </c>
      <c r="B54" s="36">
        <f t="shared" si="13"/>
        <v>60.882999999999996</v>
      </c>
      <c r="C54" s="37">
        <f t="shared" si="1"/>
        <v>1.4020959927228664</v>
      </c>
      <c r="D54" s="36">
        <v>0</v>
      </c>
      <c r="E54" s="37">
        <f t="shared" si="24"/>
        <v>0</v>
      </c>
      <c r="F54" s="36"/>
      <c r="G54" s="37">
        <f t="shared" si="15"/>
        <v>0</v>
      </c>
      <c r="H54" s="36">
        <v>0.82</v>
      </c>
      <c r="I54" s="37">
        <f t="shared" si="15"/>
        <v>3.360655737704918</v>
      </c>
      <c r="J54" s="36"/>
      <c r="K54" s="37">
        <f t="shared" si="25"/>
        <v>0</v>
      </c>
      <c r="L54" s="408">
        <v>2.2639999999999998</v>
      </c>
      <c r="M54" s="37">
        <f t="shared" si="26"/>
        <v>0.89220971657366244</v>
      </c>
      <c r="N54" s="36"/>
      <c r="O54" s="37">
        <f t="shared" si="27"/>
        <v>0</v>
      </c>
      <c r="P54" s="36"/>
      <c r="Q54" s="37">
        <f t="shared" si="28"/>
        <v>0</v>
      </c>
      <c r="R54" s="36">
        <v>0</v>
      </c>
      <c r="S54" s="37">
        <f t="shared" si="29"/>
        <v>0</v>
      </c>
      <c r="T54" s="36">
        <v>0</v>
      </c>
      <c r="U54" s="37">
        <f t="shared" si="30"/>
        <v>0</v>
      </c>
      <c r="V54" s="36"/>
      <c r="W54" s="37">
        <f t="shared" si="31"/>
        <v>0</v>
      </c>
      <c r="X54" s="408">
        <v>57.798999999999999</v>
      </c>
      <c r="Y54" s="37">
        <f t="shared" si="32"/>
        <v>3.1935795784181007</v>
      </c>
      <c r="Z54" s="36"/>
      <c r="AA54" s="37"/>
      <c r="AH54" s="1904"/>
      <c r="AI54" s="1904"/>
      <c r="AJ54" s="1904"/>
      <c r="AK54" s="1904"/>
      <c r="AL54" s="36"/>
      <c r="AM54" s="37"/>
      <c r="AN54" s="36"/>
      <c r="AO54" s="37"/>
      <c r="AP54" s="36"/>
      <c r="AQ54" s="37"/>
      <c r="AR54" s="36"/>
      <c r="AS54" s="37"/>
    </row>
    <row r="55" spans="1:46" ht="12.75" customHeight="1">
      <c r="A55" s="408" t="s">
        <v>220</v>
      </c>
      <c r="B55" s="36">
        <f t="shared" si="13"/>
        <v>44.772999999999996</v>
      </c>
      <c r="C55" s="37">
        <f t="shared" si="1"/>
        <v>1.031093143934775</v>
      </c>
      <c r="D55" s="36">
        <v>0</v>
      </c>
      <c r="E55" s="37">
        <f t="shared" si="24"/>
        <v>0</v>
      </c>
      <c r="F55" s="36">
        <v>30.2</v>
      </c>
      <c r="G55" s="37">
        <f t="shared" si="15"/>
        <v>5.6259314456035767</v>
      </c>
      <c r="H55" s="36">
        <v>1.3</v>
      </c>
      <c r="I55" s="37">
        <f t="shared" si="15"/>
        <v>5.3278688524590168</v>
      </c>
      <c r="J55" s="36"/>
      <c r="K55" s="37">
        <f t="shared" si="25"/>
        <v>0</v>
      </c>
      <c r="L55" s="408">
        <v>5.96</v>
      </c>
      <c r="M55" s="37">
        <f t="shared" si="26"/>
        <v>2.3487499605914435</v>
      </c>
      <c r="N55" s="36">
        <v>0.56000000000000005</v>
      </c>
      <c r="O55" s="37">
        <f t="shared" si="27"/>
        <v>3.6269430051813476</v>
      </c>
      <c r="P55" s="36">
        <v>5.8</v>
      </c>
      <c r="Q55" s="37">
        <f t="shared" si="28"/>
        <v>0.58727635402638689</v>
      </c>
      <c r="R55" s="36">
        <v>0</v>
      </c>
      <c r="S55" s="37">
        <f t="shared" si="29"/>
        <v>0</v>
      </c>
      <c r="T55" s="36">
        <v>0</v>
      </c>
      <c r="U55" s="37">
        <f t="shared" si="30"/>
        <v>0</v>
      </c>
      <c r="V55" s="36">
        <v>0.22</v>
      </c>
      <c r="W55" s="37">
        <f t="shared" si="31"/>
        <v>5.213270142180094</v>
      </c>
      <c r="X55" s="408">
        <v>0.73299999999999998</v>
      </c>
      <c r="Y55" s="37">
        <f t="shared" si="32"/>
        <v>4.0500593971876123E-2</v>
      </c>
      <c r="Z55" s="36"/>
      <c r="AA55" s="37"/>
      <c r="AH55" s="1904"/>
      <c r="AI55" s="1904"/>
      <c r="AJ55" s="1904"/>
      <c r="AK55" s="1904"/>
      <c r="AL55" s="36"/>
      <c r="AM55" s="37"/>
      <c r="AN55" s="36"/>
      <c r="AO55" s="37"/>
      <c r="AP55" s="36"/>
      <c r="AQ55" s="37"/>
      <c r="AR55" s="36"/>
      <c r="AS55" s="37"/>
    </row>
    <row r="56" spans="1:46" ht="12.75" customHeight="1" thickBot="1">
      <c r="A56" s="408" t="s">
        <v>221</v>
      </c>
      <c r="B56" s="36">
        <f t="shared" si="13"/>
        <v>115.304</v>
      </c>
      <c r="C56" s="37">
        <f t="shared" si="1"/>
        <v>2.6553763176078284</v>
      </c>
      <c r="D56" s="36">
        <v>0.56799999999999995</v>
      </c>
      <c r="E56" s="37">
        <f t="shared" si="24"/>
        <v>1.5738867799052341</v>
      </c>
      <c r="F56" s="36">
        <v>35.200000000000003</v>
      </c>
      <c r="G56" s="37">
        <f t="shared" si="15"/>
        <v>6.5573770491803298</v>
      </c>
      <c r="H56" s="36">
        <v>0.59</v>
      </c>
      <c r="I56" s="37">
        <f t="shared" si="15"/>
        <v>2.418032786885246</v>
      </c>
      <c r="J56" s="36"/>
      <c r="K56" s="37">
        <f t="shared" si="25"/>
        <v>0</v>
      </c>
      <c r="L56" s="408">
        <v>0.52</v>
      </c>
      <c r="M56" s="37">
        <f t="shared" si="26"/>
        <v>0.20492449320596487</v>
      </c>
      <c r="N56" s="36">
        <v>0.06</v>
      </c>
      <c r="O56" s="37">
        <f t="shared" si="27"/>
        <v>0.38860103626943004</v>
      </c>
      <c r="P56" s="36">
        <v>7.9</v>
      </c>
      <c r="Q56" s="37">
        <f t="shared" si="28"/>
        <v>0.79991089600145815</v>
      </c>
      <c r="R56" s="36">
        <v>2.8</v>
      </c>
      <c r="S56" s="37">
        <f t="shared" si="29"/>
        <v>2.4034334763948495</v>
      </c>
      <c r="T56" s="36">
        <v>0.1</v>
      </c>
      <c r="U56" s="37">
        <f t="shared" si="30"/>
        <v>4.5454545454545459</v>
      </c>
      <c r="V56" s="36"/>
      <c r="W56" s="37">
        <f t="shared" si="31"/>
        <v>0</v>
      </c>
      <c r="X56" s="408">
        <v>67.566000000000003</v>
      </c>
      <c r="Y56" s="37">
        <f t="shared" si="32"/>
        <v>3.7332375611238504</v>
      </c>
      <c r="Z56" s="36"/>
      <c r="AA56" s="37"/>
      <c r="AH56" s="1904"/>
      <c r="AI56" s="1904"/>
      <c r="AJ56" s="1904"/>
      <c r="AK56" s="1904"/>
      <c r="AL56" s="36"/>
      <c r="AM56" s="37"/>
      <c r="AN56" s="36"/>
      <c r="AO56" s="37"/>
      <c r="AP56" s="36"/>
      <c r="AQ56" s="37"/>
      <c r="AR56" s="36"/>
      <c r="AS56" s="37"/>
    </row>
    <row r="57" spans="1:46" ht="12.75" customHeight="1" thickBot="1">
      <c r="A57" s="69" t="s">
        <v>222</v>
      </c>
      <c r="B57" s="5">
        <f t="shared" si="13"/>
        <v>579.21449800000005</v>
      </c>
      <c r="C57" s="80">
        <f t="shared" si="1"/>
        <v>13.33893412894875</v>
      </c>
      <c r="D57" s="5">
        <v>1.3440000000000001</v>
      </c>
      <c r="E57" s="80">
        <f t="shared" si="24"/>
        <v>3.7241264651278785</v>
      </c>
      <c r="F57" s="5">
        <v>127.3</v>
      </c>
      <c r="G57" s="80">
        <f t="shared" si="15"/>
        <v>23.714605067064085</v>
      </c>
      <c r="H57" s="5">
        <f>SUM(H50:H56)</f>
        <v>5.1499999999999995</v>
      </c>
      <c r="I57" s="80">
        <f t="shared" si="15"/>
        <v>21.106557377049178</v>
      </c>
      <c r="J57" s="5">
        <v>140.14649800000001</v>
      </c>
      <c r="K57" s="80">
        <f t="shared" si="25"/>
        <v>25.238037453297856</v>
      </c>
      <c r="L57" s="429">
        <f>SUM(L50:L56)</f>
        <v>20.648</v>
      </c>
      <c r="M57" s="80">
        <f t="shared" si="26"/>
        <v>8.1370787225322356</v>
      </c>
      <c r="N57" s="5">
        <v>2.58</v>
      </c>
      <c r="O57" s="80">
        <f t="shared" si="27"/>
        <v>16.709844559585495</v>
      </c>
      <c r="P57" s="5">
        <v>23.77</v>
      </c>
      <c r="Q57" s="80">
        <f t="shared" si="28"/>
        <v>2.4068205060702099</v>
      </c>
      <c r="R57" s="5">
        <v>9.6</v>
      </c>
      <c r="S57" s="80">
        <f t="shared" si="29"/>
        <v>8.2403433476394845</v>
      </c>
      <c r="T57" s="5">
        <v>0.3</v>
      </c>
      <c r="U57" s="80">
        <f t="shared" si="30"/>
        <v>13.636363636363635</v>
      </c>
      <c r="V57" s="5">
        <f>SUM(V50:V56)</f>
        <v>0.62</v>
      </c>
      <c r="W57" s="80">
        <f t="shared" si="31"/>
        <v>14.691943127962084</v>
      </c>
      <c r="X57" s="429">
        <f>SUM(X50:X56)</f>
        <v>247.756</v>
      </c>
      <c r="Y57" s="80">
        <f t="shared" si="32"/>
        <v>13.689311268889687</v>
      </c>
      <c r="Z57" s="5"/>
      <c r="AA57" s="80"/>
      <c r="AH57" s="1904"/>
      <c r="AI57" s="1904"/>
      <c r="AJ57" s="1904"/>
      <c r="AK57" s="1904"/>
      <c r="AL57" s="36"/>
      <c r="AM57" s="37"/>
      <c r="AN57" s="36"/>
      <c r="AO57" s="37"/>
      <c r="AP57" s="36"/>
      <c r="AQ57" s="37"/>
      <c r="AR57" s="36"/>
      <c r="AS57" s="37"/>
    </row>
    <row r="58" spans="1:46" s="81" customFormat="1" ht="12.75" customHeight="1">
      <c r="A58" s="408" t="s">
        <v>223</v>
      </c>
      <c r="B58" s="36">
        <f t="shared" si="13"/>
        <v>50.410000000000004</v>
      </c>
      <c r="C58" s="37">
        <f t="shared" si="1"/>
        <v>1.160909596983718</v>
      </c>
      <c r="D58" s="36">
        <v>2.77</v>
      </c>
      <c r="E58" s="37">
        <f t="shared" si="24"/>
        <v>7.6754689794674285</v>
      </c>
      <c r="F58" s="36"/>
      <c r="G58" s="37">
        <f t="shared" si="15"/>
        <v>0</v>
      </c>
      <c r="H58" s="36"/>
      <c r="I58" s="37">
        <f t="shared" si="15"/>
        <v>0</v>
      </c>
      <c r="J58" s="36"/>
      <c r="K58" s="37">
        <f t="shared" si="25"/>
        <v>0</v>
      </c>
      <c r="L58" s="408">
        <v>5.12</v>
      </c>
      <c r="M58" s="37">
        <f t="shared" si="26"/>
        <v>2.0177180869510387</v>
      </c>
      <c r="N58" s="36"/>
      <c r="O58" s="37">
        <f t="shared" si="27"/>
        <v>0</v>
      </c>
      <c r="P58" s="36">
        <v>37.61</v>
      </c>
      <c r="Q58" s="37">
        <f t="shared" si="28"/>
        <v>3.8081833922297261</v>
      </c>
      <c r="R58" s="36">
        <v>4.5999999999999996</v>
      </c>
      <c r="S58" s="37">
        <f t="shared" si="29"/>
        <v>3.9484978540772526</v>
      </c>
      <c r="T58" s="36">
        <v>0</v>
      </c>
      <c r="U58" s="37">
        <f t="shared" si="30"/>
        <v>0</v>
      </c>
      <c r="V58" s="36">
        <v>0.31</v>
      </c>
      <c r="W58" s="37">
        <f t="shared" si="31"/>
        <v>7.3459715639810419</v>
      </c>
      <c r="X58" s="408"/>
      <c r="Y58" s="37">
        <f t="shared" si="32"/>
        <v>0</v>
      </c>
      <c r="Z58" s="36"/>
      <c r="AA58" s="37"/>
      <c r="AT58" s="30"/>
    </row>
    <row r="59" spans="1:46" s="81" customFormat="1" ht="12.75" customHeight="1" thickBot="1">
      <c r="A59" s="408" t="s">
        <v>224</v>
      </c>
      <c r="B59" s="36">
        <f t="shared" si="13"/>
        <v>0</v>
      </c>
      <c r="C59" s="37">
        <f t="shared" si="1"/>
        <v>0</v>
      </c>
      <c r="D59" s="36">
        <v>0</v>
      </c>
      <c r="E59" s="37">
        <f t="shared" si="24"/>
        <v>0</v>
      </c>
      <c r="F59" s="36"/>
      <c r="G59" s="37">
        <f t="shared" si="15"/>
        <v>0</v>
      </c>
      <c r="H59" s="36"/>
      <c r="I59" s="37">
        <f t="shared" si="15"/>
        <v>0</v>
      </c>
      <c r="J59" s="36"/>
      <c r="K59" s="37">
        <f t="shared" si="25"/>
        <v>0</v>
      </c>
      <c r="L59" s="408"/>
      <c r="M59" s="37">
        <f t="shared" si="26"/>
        <v>0</v>
      </c>
      <c r="N59" s="36"/>
      <c r="O59" s="37">
        <f t="shared" si="27"/>
        <v>0</v>
      </c>
      <c r="P59" s="36"/>
      <c r="Q59" s="37">
        <f t="shared" si="28"/>
        <v>0</v>
      </c>
      <c r="R59" s="36">
        <v>0</v>
      </c>
      <c r="S59" s="37">
        <f t="shared" si="29"/>
        <v>0</v>
      </c>
      <c r="T59" s="36">
        <v>0</v>
      </c>
      <c r="U59" s="37">
        <f t="shared" si="30"/>
        <v>0</v>
      </c>
      <c r="V59" s="36"/>
      <c r="W59" s="37">
        <f t="shared" si="31"/>
        <v>0</v>
      </c>
      <c r="X59" s="408"/>
      <c r="Y59" s="37">
        <f t="shared" si="32"/>
        <v>0</v>
      </c>
      <c r="Z59" s="36"/>
      <c r="AA59" s="37"/>
      <c r="AT59" s="30"/>
    </row>
    <row r="60" spans="1:46" ht="12.75" customHeight="1" thickBot="1">
      <c r="A60" s="69" t="s">
        <v>225</v>
      </c>
      <c r="B60" s="5">
        <f t="shared" si="13"/>
        <v>50.410000000000004</v>
      </c>
      <c r="C60" s="80">
        <f t="shared" si="1"/>
        <v>1.160909596983718</v>
      </c>
      <c r="D60" s="5">
        <v>2.77</v>
      </c>
      <c r="E60" s="80">
        <f t="shared" si="24"/>
        <v>7.6754689794674285</v>
      </c>
      <c r="F60" s="5">
        <v>0</v>
      </c>
      <c r="G60" s="80">
        <f t="shared" si="15"/>
        <v>0</v>
      </c>
      <c r="H60" s="5">
        <f>SUM(H58:H59)</f>
        <v>0</v>
      </c>
      <c r="I60" s="80">
        <f t="shared" si="15"/>
        <v>0</v>
      </c>
      <c r="J60" s="5">
        <v>0</v>
      </c>
      <c r="K60" s="80">
        <f t="shared" si="25"/>
        <v>0</v>
      </c>
      <c r="L60" s="429">
        <f>SUM(L58:L59)</f>
        <v>5.12</v>
      </c>
      <c r="M60" s="80">
        <f t="shared" si="26"/>
        <v>2.0177180869510387</v>
      </c>
      <c r="N60" s="5">
        <v>0</v>
      </c>
      <c r="O60" s="80">
        <f t="shared" si="27"/>
        <v>0</v>
      </c>
      <c r="P60" s="5">
        <v>37.61</v>
      </c>
      <c r="Q60" s="80">
        <f t="shared" si="28"/>
        <v>3.8081833922297261</v>
      </c>
      <c r="R60" s="5">
        <v>4.5999999999999996</v>
      </c>
      <c r="S60" s="80">
        <f t="shared" si="29"/>
        <v>3.9484978540772526</v>
      </c>
      <c r="T60" s="5">
        <v>0</v>
      </c>
      <c r="U60" s="80">
        <f t="shared" si="30"/>
        <v>0</v>
      </c>
      <c r="V60" s="5">
        <f>SUM(V58:V59)</f>
        <v>0.31</v>
      </c>
      <c r="W60" s="80">
        <f t="shared" si="31"/>
        <v>7.3459715639810419</v>
      </c>
      <c r="X60" s="429">
        <f>SUM(X58:X59)</f>
        <v>0</v>
      </c>
      <c r="Y60" s="80">
        <f t="shared" si="32"/>
        <v>0</v>
      </c>
      <c r="Z60" s="5"/>
      <c r="AA60" s="80"/>
      <c r="AH60" s="1904"/>
      <c r="AI60" s="1904"/>
      <c r="AJ60" s="1904"/>
      <c r="AK60" s="1904"/>
    </row>
    <row r="61" spans="1:46" ht="12.75" customHeight="1">
      <c r="A61" s="408" t="s">
        <v>226</v>
      </c>
      <c r="B61" s="36">
        <f t="shared" si="13"/>
        <v>26.934499999999996</v>
      </c>
      <c r="C61" s="37">
        <f t="shared" si="1"/>
        <v>0.62028406149490078</v>
      </c>
      <c r="D61" s="36">
        <v>0</v>
      </c>
      <c r="E61" s="37">
        <f t="shared" si="24"/>
        <v>0</v>
      </c>
      <c r="F61" s="36"/>
      <c r="G61" s="37">
        <f t="shared" si="15"/>
        <v>0</v>
      </c>
      <c r="I61" s="37">
        <f t="shared" si="15"/>
        <v>0</v>
      </c>
      <c r="J61" s="36">
        <v>14.9315</v>
      </c>
      <c r="K61" s="37">
        <f t="shared" si="25"/>
        <v>2.6889131131476214</v>
      </c>
      <c r="L61" s="408">
        <v>1.883</v>
      </c>
      <c r="M61" s="37">
        <f t="shared" si="26"/>
        <v>0.74206311674390746</v>
      </c>
      <c r="N61" s="36"/>
      <c r="O61" s="37">
        <f t="shared" si="27"/>
        <v>0</v>
      </c>
      <c r="P61" s="36">
        <v>7.92</v>
      </c>
      <c r="Q61" s="37">
        <f t="shared" si="28"/>
        <v>0.80193598687741119</v>
      </c>
      <c r="R61" s="36">
        <v>2.2000000000000002</v>
      </c>
      <c r="S61" s="37">
        <f t="shared" si="29"/>
        <v>1.8884120171673822</v>
      </c>
      <c r="T61" s="36">
        <v>0</v>
      </c>
      <c r="U61" s="37">
        <f t="shared" si="30"/>
        <v>0</v>
      </c>
      <c r="V61" s="36"/>
      <c r="W61" s="37">
        <f t="shared" si="31"/>
        <v>0</v>
      </c>
      <c r="X61" s="408"/>
      <c r="Y61" s="37">
        <f t="shared" si="32"/>
        <v>0</v>
      </c>
      <c r="Z61" s="36"/>
      <c r="AA61" s="37"/>
      <c r="AH61" s="1904"/>
      <c r="AI61" s="1904"/>
      <c r="AJ61" s="1904"/>
      <c r="AK61" s="1904"/>
    </row>
    <row r="62" spans="1:46" ht="12.75" customHeight="1" thickBot="1">
      <c r="A62" s="408" t="s">
        <v>227</v>
      </c>
      <c r="B62" s="36">
        <f t="shared" si="13"/>
        <v>30.616</v>
      </c>
      <c r="C62" s="37">
        <f t="shared" si="1"/>
        <v>0.70506661815618943</v>
      </c>
      <c r="D62" s="36">
        <v>2.016</v>
      </c>
      <c r="E62" s="37">
        <f t="shared" si="24"/>
        <v>5.5861896976918182</v>
      </c>
      <c r="F62" s="36"/>
      <c r="G62" s="37">
        <f t="shared" si="15"/>
        <v>0</v>
      </c>
      <c r="I62" s="37">
        <f t="shared" si="15"/>
        <v>0</v>
      </c>
      <c r="J62" s="36"/>
      <c r="K62" s="37">
        <f t="shared" si="25"/>
        <v>0</v>
      </c>
      <c r="L62" s="408"/>
      <c r="M62" s="37">
        <f t="shared" si="26"/>
        <v>0</v>
      </c>
      <c r="N62" s="36">
        <v>0.12</v>
      </c>
      <c r="O62" s="37">
        <f t="shared" si="27"/>
        <v>0.77720207253886009</v>
      </c>
      <c r="P62" s="36">
        <v>25.18</v>
      </c>
      <c r="Q62" s="37">
        <f t="shared" si="28"/>
        <v>2.5495894128249001</v>
      </c>
      <c r="R62" s="36">
        <v>3.1</v>
      </c>
      <c r="S62" s="37">
        <f t="shared" si="29"/>
        <v>2.6609442060085837</v>
      </c>
      <c r="T62" s="36">
        <v>0.2</v>
      </c>
      <c r="U62" s="37">
        <f t="shared" si="30"/>
        <v>9.0909090909090917</v>
      </c>
      <c r="V62" s="36"/>
      <c r="W62" s="37">
        <f t="shared" si="31"/>
        <v>0</v>
      </c>
      <c r="X62" s="408"/>
      <c r="Y62" s="37">
        <f t="shared" si="32"/>
        <v>0</v>
      </c>
      <c r="Z62" s="36"/>
      <c r="AA62" s="37"/>
      <c r="AH62" s="1904"/>
      <c r="AI62" s="1904"/>
      <c r="AJ62" s="1904"/>
      <c r="AK62" s="1904"/>
    </row>
    <row r="63" spans="1:46" ht="12.75" customHeight="1" thickBot="1">
      <c r="A63" s="69" t="s">
        <v>228</v>
      </c>
      <c r="B63" s="5">
        <f t="shared" si="13"/>
        <v>57.5505</v>
      </c>
      <c r="C63" s="80">
        <f t="shared" si="1"/>
        <v>1.3253506796510903</v>
      </c>
      <c r="D63" s="5">
        <v>2.016</v>
      </c>
      <c r="E63" s="80">
        <f t="shared" si="24"/>
        <v>5.5861896976918182</v>
      </c>
      <c r="F63" s="5">
        <v>0</v>
      </c>
      <c r="G63" s="80">
        <f t="shared" si="15"/>
        <v>0</v>
      </c>
      <c r="H63" s="5">
        <f>SUM(H61:H62)</f>
        <v>0</v>
      </c>
      <c r="I63" s="80">
        <f t="shared" si="15"/>
        <v>0</v>
      </c>
      <c r="J63" s="5">
        <v>14.9315</v>
      </c>
      <c r="K63" s="80">
        <f t="shared" si="25"/>
        <v>2.6889131131476214</v>
      </c>
      <c r="L63" s="429">
        <f>SUM(L61:L62)</f>
        <v>1.883</v>
      </c>
      <c r="M63" s="80">
        <f t="shared" si="26"/>
        <v>0.74206311674390746</v>
      </c>
      <c r="N63" s="5">
        <v>0.12</v>
      </c>
      <c r="O63" s="80">
        <f t="shared" si="27"/>
        <v>0.77720207253886009</v>
      </c>
      <c r="P63" s="5">
        <v>33.1</v>
      </c>
      <c r="Q63" s="80">
        <f t="shared" si="28"/>
        <v>3.3515253997023118</v>
      </c>
      <c r="R63" s="5">
        <v>5.3</v>
      </c>
      <c r="S63" s="80">
        <f t="shared" si="29"/>
        <v>4.5493562231759652</v>
      </c>
      <c r="T63" s="5">
        <v>0.2</v>
      </c>
      <c r="U63" s="80">
        <f t="shared" si="30"/>
        <v>9.0909090909090917</v>
      </c>
      <c r="V63" s="5">
        <f>SUM(V61:V62)</f>
        <v>0</v>
      </c>
      <c r="W63" s="80">
        <f t="shared" si="31"/>
        <v>0</v>
      </c>
      <c r="X63" s="429">
        <f>SUM(X61:X62)</f>
        <v>0</v>
      </c>
      <c r="Y63" s="80">
        <f t="shared" si="32"/>
        <v>0</v>
      </c>
      <c r="Z63" s="5"/>
      <c r="AA63" s="80"/>
      <c r="AH63" s="1904"/>
      <c r="AI63" s="1904"/>
      <c r="AJ63" s="1904"/>
      <c r="AK63" s="1904"/>
    </row>
    <row r="64" spans="1:46" ht="12.75" customHeight="1">
      <c r="A64" s="408" t="s">
        <v>229</v>
      </c>
      <c r="B64" s="36">
        <f t="shared" si="13"/>
        <v>82.960999999999999</v>
      </c>
      <c r="C64" s="37">
        <f t="shared" si="1"/>
        <v>1.910538009826745</v>
      </c>
      <c r="D64" s="36">
        <v>0</v>
      </c>
      <c r="E64" s="37">
        <f t="shared" si="24"/>
        <v>0</v>
      </c>
      <c r="F64" s="36"/>
      <c r="G64" s="37">
        <f t="shared" si="15"/>
        <v>0</v>
      </c>
      <c r="I64" s="37">
        <f t="shared" si="15"/>
        <v>0</v>
      </c>
      <c r="J64" s="36"/>
      <c r="K64" s="37">
        <f t="shared" si="25"/>
        <v>0</v>
      </c>
      <c r="L64" s="408">
        <v>2.2629999999999999</v>
      </c>
      <c r="M64" s="37">
        <f t="shared" si="26"/>
        <v>0.89181563100980477</v>
      </c>
      <c r="N64" s="36">
        <v>0.56000000000000005</v>
      </c>
      <c r="O64" s="37">
        <f t="shared" si="27"/>
        <v>3.6269430051813476</v>
      </c>
      <c r="P64" s="36"/>
      <c r="Q64" s="37">
        <f t="shared" si="28"/>
        <v>0</v>
      </c>
      <c r="R64" s="36">
        <v>0</v>
      </c>
      <c r="S64" s="37">
        <f t="shared" si="29"/>
        <v>0</v>
      </c>
      <c r="T64" s="36">
        <v>0</v>
      </c>
      <c r="U64" s="37">
        <f t="shared" si="30"/>
        <v>0</v>
      </c>
      <c r="V64" s="36"/>
      <c r="W64" s="37">
        <f t="shared" si="31"/>
        <v>0</v>
      </c>
      <c r="X64" s="408">
        <v>80.138000000000005</v>
      </c>
      <c r="Y64" s="37">
        <f t="shared" si="32"/>
        <v>4.4278807635991937</v>
      </c>
      <c r="Z64" s="36"/>
      <c r="AA64" s="37"/>
      <c r="AH64" s="1904"/>
      <c r="AI64" s="1904"/>
      <c r="AJ64" s="1904"/>
      <c r="AK64" s="1904"/>
    </row>
    <row r="65" spans="1:27" ht="12.75" customHeight="1" thickBot="1">
      <c r="A65" s="408" t="s">
        <v>230</v>
      </c>
      <c r="B65" s="36">
        <f t="shared" si="13"/>
        <v>104.251</v>
      </c>
      <c r="C65" s="37">
        <f t="shared" si="1"/>
        <v>2.4008328981382583</v>
      </c>
      <c r="D65" s="36">
        <v>0</v>
      </c>
      <c r="E65" s="37">
        <f t="shared" si="24"/>
        <v>0</v>
      </c>
      <c r="F65" s="36"/>
      <c r="G65" s="37">
        <f t="shared" si="15"/>
        <v>0</v>
      </c>
      <c r="H65" s="36">
        <v>1.76</v>
      </c>
      <c r="I65" s="37">
        <f t="shared" si="15"/>
        <v>7.2131147540983616</v>
      </c>
      <c r="J65" s="36">
        <v>0.97499999999999998</v>
      </c>
      <c r="K65" s="37">
        <f t="shared" si="25"/>
        <v>0.17558117304483345</v>
      </c>
      <c r="L65" s="408"/>
      <c r="M65" s="37">
        <f t="shared" si="26"/>
        <v>0</v>
      </c>
      <c r="N65" s="36"/>
      <c r="O65" s="37">
        <f t="shared" si="27"/>
        <v>0</v>
      </c>
      <c r="P65" s="36"/>
      <c r="Q65" s="37">
        <f t="shared" si="28"/>
        <v>0</v>
      </c>
      <c r="R65" s="36">
        <v>0</v>
      </c>
      <c r="S65" s="37">
        <f t="shared" si="29"/>
        <v>0</v>
      </c>
      <c r="T65" s="36">
        <v>0</v>
      </c>
      <c r="U65" s="37">
        <f t="shared" si="30"/>
        <v>0</v>
      </c>
      <c r="V65" s="36"/>
      <c r="W65" s="37">
        <f t="shared" si="31"/>
        <v>0</v>
      </c>
      <c r="X65" s="408">
        <v>101.51600000000001</v>
      </c>
      <c r="Y65" s="37">
        <f t="shared" si="32"/>
        <v>5.6090836257148391</v>
      </c>
      <c r="Z65" s="36"/>
      <c r="AA65" s="37"/>
    </row>
    <row r="66" spans="1:27" ht="12.75" customHeight="1" thickBot="1">
      <c r="A66" s="69" t="s">
        <v>231</v>
      </c>
      <c r="B66" s="43">
        <f t="shared" si="13"/>
        <v>187.21199999999999</v>
      </c>
      <c r="C66" s="80">
        <f t="shared" si="1"/>
        <v>4.3113709079650029</v>
      </c>
      <c r="D66" s="43">
        <v>0</v>
      </c>
      <c r="E66" s="80">
        <f t="shared" si="24"/>
        <v>0</v>
      </c>
      <c r="F66" s="43">
        <v>0</v>
      </c>
      <c r="G66" s="80">
        <f t="shared" si="15"/>
        <v>0</v>
      </c>
      <c r="H66" s="43">
        <f>SUM(H64:H65)</f>
        <v>1.76</v>
      </c>
      <c r="I66" s="80">
        <f t="shared" si="15"/>
        <v>7.2131147540983616</v>
      </c>
      <c r="J66" s="43">
        <v>0.97499999999999998</v>
      </c>
      <c r="K66" s="80">
        <f t="shared" si="25"/>
        <v>0.17558117304483345</v>
      </c>
      <c r="L66" s="429">
        <f>SUM(L64:L65)</f>
        <v>2.2629999999999999</v>
      </c>
      <c r="M66" s="80">
        <f t="shared" si="26"/>
        <v>0.89181563100980477</v>
      </c>
      <c r="N66" s="43">
        <v>0.56000000000000005</v>
      </c>
      <c r="O66" s="80">
        <f t="shared" si="27"/>
        <v>3.6269430051813476</v>
      </c>
      <c r="P66" s="43">
        <v>0</v>
      </c>
      <c r="Q66" s="80">
        <f t="shared" si="28"/>
        <v>0</v>
      </c>
      <c r="R66" s="43">
        <v>0</v>
      </c>
      <c r="S66" s="80">
        <f t="shared" si="29"/>
        <v>0</v>
      </c>
      <c r="T66" s="43">
        <v>0</v>
      </c>
      <c r="U66" s="80">
        <f t="shared" si="30"/>
        <v>0</v>
      </c>
      <c r="V66" s="43">
        <f>SUM(V64:V65)</f>
        <v>0</v>
      </c>
      <c r="W66" s="80">
        <f t="shared" si="31"/>
        <v>0</v>
      </c>
      <c r="X66" s="429">
        <f>SUM(X64:X65)</f>
        <v>181.654</v>
      </c>
      <c r="Y66" s="80">
        <f t="shared" si="32"/>
        <v>10.036964389314033</v>
      </c>
      <c r="Z66" s="43"/>
      <c r="AA66" s="80"/>
    </row>
    <row r="67" spans="1:27" ht="12.75" customHeight="1">
      <c r="A67" s="408" t="s">
        <v>232</v>
      </c>
      <c r="B67" s="43">
        <f t="shared" si="13"/>
        <v>0</v>
      </c>
      <c r="C67" s="82">
        <f t="shared" si="1"/>
        <v>0</v>
      </c>
      <c r="D67" s="43">
        <v>0</v>
      </c>
      <c r="E67" s="82">
        <f t="shared" si="24"/>
        <v>0</v>
      </c>
      <c r="F67" s="43"/>
      <c r="G67" s="82">
        <f t="shared" si="15"/>
        <v>0</v>
      </c>
      <c r="H67" s="43"/>
      <c r="I67" s="82">
        <f t="shared" si="15"/>
        <v>0</v>
      </c>
      <c r="J67" s="43"/>
      <c r="K67" s="82">
        <f t="shared" si="25"/>
        <v>0</v>
      </c>
      <c r="L67" s="408"/>
      <c r="M67" s="82">
        <f t="shared" si="26"/>
        <v>0</v>
      </c>
      <c r="N67" s="43"/>
      <c r="O67" s="82">
        <f t="shared" si="27"/>
        <v>0</v>
      </c>
      <c r="P67" s="43"/>
      <c r="Q67" s="82">
        <f t="shared" si="28"/>
        <v>0</v>
      </c>
      <c r="R67" s="43">
        <v>0</v>
      </c>
      <c r="S67" s="82">
        <f t="shared" si="29"/>
        <v>0</v>
      </c>
      <c r="T67" s="43">
        <v>0</v>
      </c>
      <c r="U67" s="82">
        <f t="shared" si="30"/>
        <v>0</v>
      </c>
      <c r="V67" s="43"/>
      <c r="W67" s="82">
        <f t="shared" si="31"/>
        <v>0</v>
      </c>
      <c r="X67" s="408"/>
      <c r="Y67" s="82">
        <f t="shared" si="32"/>
        <v>0</v>
      </c>
      <c r="Z67" s="43"/>
      <c r="AA67" s="82"/>
    </row>
    <row r="68" spans="1:27" ht="12.75" customHeight="1" thickBot="1">
      <c r="A68" s="408" t="s">
        <v>233</v>
      </c>
      <c r="B68" s="36">
        <f t="shared" si="13"/>
        <v>0</v>
      </c>
      <c r="C68" s="83">
        <f t="shared" si="1"/>
        <v>0</v>
      </c>
      <c r="D68" s="36">
        <v>0</v>
      </c>
      <c r="E68" s="83">
        <f t="shared" si="24"/>
        <v>0</v>
      </c>
      <c r="F68" s="36"/>
      <c r="G68" s="83">
        <f t="shared" si="15"/>
        <v>0</v>
      </c>
      <c r="I68" s="83">
        <f t="shared" si="15"/>
        <v>0</v>
      </c>
      <c r="J68" s="36"/>
      <c r="K68" s="83">
        <f t="shared" si="25"/>
        <v>0</v>
      </c>
      <c r="L68" s="408"/>
      <c r="M68" s="83">
        <f t="shared" si="26"/>
        <v>0</v>
      </c>
      <c r="N68" s="36"/>
      <c r="O68" s="83">
        <f t="shared" si="27"/>
        <v>0</v>
      </c>
      <c r="P68" s="36"/>
      <c r="Q68" s="83">
        <f t="shared" si="28"/>
        <v>0</v>
      </c>
      <c r="R68" s="36">
        <v>0</v>
      </c>
      <c r="S68" s="83">
        <f t="shared" si="29"/>
        <v>0</v>
      </c>
      <c r="T68" s="36">
        <v>0</v>
      </c>
      <c r="U68" s="83">
        <f t="shared" si="30"/>
        <v>0</v>
      </c>
      <c r="V68" s="36"/>
      <c r="W68" s="83">
        <f t="shared" si="31"/>
        <v>0</v>
      </c>
      <c r="X68" s="408"/>
      <c r="Y68" s="83">
        <f t="shared" si="32"/>
        <v>0</v>
      </c>
      <c r="Z68" s="44"/>
      <c r="AA68" s="83"/>
    </row>
    <row r="69" spans="1:27" ht="12.75" customHeight="1" thickBot="1">
      <c r="A69" s="69" t="s">
        <v>234</v>
      </c>
      <c r="B69" s="43">
        <f t="shared" si="13"/>
        <v>0</v>
      </c>
      <c r="C69" s="80">
        <f t="shared" si="1"/>
        <v>0</v>
      </c>
      <c r="D69" s="43">
        <v>0</v>
      </c>
      <c r="E69" s="80">
        <f t="shared" si="24"/>
        <v>0</v>
      </c>
      <c r="F69" s="43">
        <v>0</v>
      </c>
      <c r="G69" s="80">
        <f t="shared" si="15"/>
        <v>0</v>
      </c>
      <c r="H69" s="43">
        <f>SUM(H67:H68)</f>
        <v>0</v>
      </c>
      <c r="I69" s="80">
        <f t="shared" si="15"/>
        <v>0</v>
      </c>
      <c r="J69" s="43">
        <v>0</v>
      </c>
      <c r="K69" s="80">
        <f t="shared" si="25"/>
        <v>0</v>
      </c>
      <c r="L69" s="429">
        <f>SUM(L67:L68)</f>
        <v>0</v>
      </c>
      <c r="M69" s="80">
        <f t="shared" si="26"/>
        <v>0</v>
      </c>
      <c r="N69" s="43">
        <v>0</v>
      </c>
      <c r="O69" s="80">
        <f t="shared" si="27"/>
        <v>0</v>
      </c>
      <c r="P69" s="43">
        <v>0</v>
      </c>
      <c r="Q69" s="80">
        <f t="shared" si="28"/>
        <v>0</v>
      </c>
      <c r="R69" s="43">
        <v>0</v>
      </c>
      <c r="S69" s="80">
        <f t="shared" si="29"/>
        <v>0</v>
      </c>
      <c r="T69" s="43">
        <v>0</v>
      </c>
      <c r="U69" s="80">
        <f t="shared" si="30"/>
        <v>0</v>
      </c>
      <c r="V69" s="43">
        <f>SUM(V67:V68)</f>
        <v>0</v>
      </c>
      <c r="W69" s="80">
        <f t="shared" si="31"/>
        <v>0</v>
      </c>
      <c r="X69" s="429">
        <f>SUM(X67:X68)</f>
        <v>0</v>
      </c>
      <c r="Y69" s="80">
        <f t="shared" si="32"/>
        <v>0</v>
      </c>
      <c r="Z69" s="43"/>
      <c r="AA69" s="80"/>
    </row>
    <row r="70" spans="1:27" ht="12.75" customHeight="1" thickBot="1">
      <c r="A70" s="69" t="s">
        <v>235</v>
      </c>
      <c r="B70" s="5">
        <f t="shared" si="13"/>
        <v>0</v>
      </c>
      <c r="C70" s="80">
        <f t="shared" ref="C70:C78" si="33">B70/B$12*100</f>
        <v>0</v>
      </c>
      <c r="D70" s="5">
        <v>0</v>
      </c>
      <c r="E70" s="80">
        <f t="shared" si="24"/>
        <v>0</v>
      </c>
      <c r="F70" s="5"/>
      <c r="G70" s="80">
        <f t="shared" si="15"/>
        <v>0</v>
      </c>
      <c r="H70" s="5"/>
      <c r="I70" s="80">
        <f t="shared" si="15"/>
        <v>0</v>
      </c>
      <c r="J70" s="5"/>
      <c r="K70" s="80">
        <f t="shared" si="25"/>
        <v>0</v>
      </c>
      <c r="L70" s="420"/>
      <c r="M70" s="80">
        <f t="shared" si="26"/>
        <v>0</v>
      </c>
      <c r="N70" s="5"/>
      <c r="O70" s="80">
        <f t="shared" si="27"/>
        <v>0</v>
      </c>
      <c r="P70" s="5"/>
      <c r="Q70" s="80">
        <f t="shared" si="28"/>
        <v>0</v>
      </c>
      <c r="R70" s="5">
        <v>0</v>
      </c>
      <c r="S70" s="80">
        <f t="shared" si="29"/>
        <v>0</v>
      </c>
      <c r="T70" s="5">
        <v>0</v>
      </c>
      <c r="U70" s="80">
        <f t="shared" si="30"/>
        <v>0</v>
      </c>
      <c r="V70" s="5"/>
      <c r="W70" s="80">
        <f t="shared" si="31"/>
        <v>0</v>
      </c>
      <c r="X70" s="420"/>
      <c r="Y70" s="80">
        <f t="shared" si="32"/>
        <v>0</v>
      </c>
      <c r="Z70" s="5"/>
      <c r="AA70" s="80"/>
    </row>
    <row r="71" spans="1:27" ht="12.75" customHeight="1" thickBot="1">
      <c r="A71" s="69" t="s">
        <v>236</v>
      </c>
      <c r="B71" s="5">
        <f t="shared" si="13"/>
        <v>0</v>
      </c>
      <c r="C71" s="80">
        <f t="shared" si="33"/>
        <v>0</v>
      </c>
      <c r="D71" s="5">
        <v>0</v>
      </c>
      <c r="E71" s="80">
        <f t="shared" si="24"/>
        <v>0</v>
      </c>
      <c r="F71" s="5"/>
      <c r="G71" s="80">
        <f t="shared" si="15"/>
        <v>0</v>
      </c>
      <c r="H71" s="5"/>
      <c r="I71" s="80">
        <f t="shared" si="15"/>
        <v>0</v>
      </c>
      <c r="J71" s="5"/>
      <c r="K71" s="80">
        <f t="shared" si="25"/>
        <v>0</v>
      </c>
      <c r="L71" s="429"/>
      <c r="M71" s="80">
        <f t="shared" si="26"/>
        <v>0</v>
      </c>
      <c r="N71" s="5"/>
      <c r="O71" s="80">
        <f t="shared" si="27"/>
        <v>0</v>
      </c>
      <c r="P71" s="5"/>
      <c r="Q71" s="80">
        <f t="shared" si="28"/>
        <v>0</v>
      </c>
      <c r="R71" s="5">
        <v>0</v>
      </c>
      <c r="S71" s="80">
        <f t="shared" si="29"/>
        <v>0</v>
      </c>
      <c r="T71" s="5">
        <v>0</v>
      </c>
      <c r="U71" s="80">
        <f t="shared" si="30"/>
        <v>0</v>
      </c>
      <c r="V71" s="5"/>
      <c r="W71" s="80">
        <f t="shared" si="31"/>
        <v>0</v>
      </c>
      <c r="X71" s="429"/>
      <c r="Y71" s="80">
        <f t="shared" si="32"/>
        <v>0</v>
      </c>
      <c r="Z71" s="5"/>
      <c r="AA71" s="80"/>
    </row>
    <row r="72" spans="1:27" ht="12.75" customHeight="1" thickBot="1">
      <c r="A72" s="406" t="s">
        <v>126</v>
      </c>
      <c r="B72" s="36">
        <f t="shared" si="13"/>
        <v>3756.1158454500001</v>
      </c>
      <c r="C72" s="80">
        <f t="shared" si="33"/>
        <v>86.500911175669842</v>
      </c>
      <c r="D72" s="36">
        <v>34.401000000000003</v>
      </c>
      <c r="E72" s="80">
        <f t="shared" si="24"/>
        <v>95.322674499154886</v>
      </c>
      <c r="F72" s="36">
        <v>493.7</v>
      </c>
      <c r="G72" s="80">
        <f t="shared" si="15"/>
        <v>91.970938897168409</v>
      </c>
      <c r="H72" s="36">
        <f>H71+H70+H69+H66+H63+H60+H57+H49+H46+H38+H33+H25+H20</f>
        <v>23.419999999999998</v>
      </c>
      <c r="I72" s="80">
        <f t="shared" si="15"/>
        <v>95.983606557377044</v>
      </c>
      <c r="J72" s="36">
        <v>542.93284545000006</v>
      </c>
      <c r="K72" s="80">
        <f t="shared" si="25"/>
        <v>97.773113731979777</v>
      </c>
      <c r="L72" s="591">
        <f>L20+L25+L33+L38+L46+L49+L57+L60+L63+L66+L69+L70+L71</f>
        <v>208.48500000000001</v>
      </c>
      <c r="M72" s="80">
        <f t="shared" si="26"/>
        <v>82.160928780856906</v>
      </c>
      <c r="N72" s="36">
        <v>14.58</v>
      </c>
      <c r="O72" s="80">
        <f t="shared" si="27"/>
        <v>94.430051813471508</v>
      </c>
      <c r="P72" s="36">
        <v>631.49</v>
      </c>
      <c r="Q72" s="80">
        <f t="shared" si="28"/>
        <v>63.941231862779844</v>
      </c>
      <c r="R72" s="36">
        <v>104.6</v>
      </c>
      <c r="S72" s="80">
        <f t="shared" si="29"/>
        <v>89.785407725321889</v>
      </c>
      <c r="T72" s="36">
        <v>2</v>
      </c>
      <c r="U72" s="80">
        <f t="shared" si="30"/>
        <v>90.909090909090907</v>
      </c>
      <c r="V72" s="36">
        <f>V71+V70+V69+V66+V63+V60+V57+V49+V46+V38+V33+V25+V20</f>
        <v>3.7</v>
      </c>
      <c r="W72" s="80">
        <f t="shared" si="31"/>
        <v>87.677725118483409</v>
      </c>
      <c r="X72" s="591">
        <f>X20+X25+X33+X38+X46+X49+X57+X60+X63+X66+X69+X70+X71</f>
        <v>1696.807</v>
      </c>
      <c r="Y72" s="80">
        <f t="shared" si="32"/>
        <v>93.754012763488689</v>
      </c>
      <c r="Z72" s="36"/>
      <c r="AA72" s="80"/>
    </row>
    <row r="73" spans="1:27" ht="12.75" customHeight="1" thickBot="1">
      <c r="A73" s="406" t="s">
        <v>128</v>
      </c>
      <c r="B73" s="5">
        <f t="shared" si="13"/>
        <v>0</v>
      </c>
      <c r="C73" s="80">
        <f t="shared" si="33"/>
        <v>0</v>
      </c>
      <c r="D73" s="5">
        <v>0</v>
      </c>
      <c r="E73" s="80">
        <f t="shared" si="24"/>
        <v>0</v>
      </c>
      <c r="F73" s="5"/>
      <c r="G73" s="80">
        <f t="shared" si="15"/>
        <v>0</v>
      </c>
      <c r="H73" s="5"/>
      <c r="I73" s="80">
        <f t="shared" si="15"/>
        <v>0</v>
      </c>
      <c r="J73" s="5"/>
      <c r="K73" s="80">
        <f t="shared" si="25"/>
        <v>0</v>
      </c>
      <c r="L73" s="429"/>
      <c r="M73" s="80">
        <f t="shared" si="26"/>
        <v>0</v>
      </c>
      <c r="N73" s="5"/>
      <c r="O73" s="80">
        <f t="shared" si="27"/>
        <v>0</v>
      </c>
      <c r="P73" s="5"/>
      <c r="Q73" s="80">
        <f t="shared" si="28"/>
        <v>0</v>
      </c>
      <c r="R73" s="5">
        <v>0</v>
      </c>
      <c r="S73" s="80">
        <f t="shared" si="29"/>
        <v>0</v>
      </c>
      <c r="T73" s="5">
        <v>0</v>
      </c>
      <c r="U73" s="80">
        <f t="shared" si="30"/>
        <v>0</v>
      </c>
      <c r="V73" s="5"/>
      <c r="W73" s="80">
        <f t="shared" si="31"/>
        <v>0</v>
      </c>
      <c r="X73" s="429"/>
      <c r="Y73" s="80">
        <f t="shared" si="32"/>
        <v>0</v>
      </c>
      <c r="Z73" s="5"/>
      <c r="AA73" s="80"/>
    </row>
    <row r="74" spans="1:27" ht="12.75" customHeight="1" thickBot="1">
      <c r="A74" s="406" t="s">
        <v>131</v>
      </c>
      <c r="B74" s="5">
        <f t="shared" si="13"/>
        <v>3756.1158454500001</v>
      </c>
      <c r="C74" s="80">
        <f t="shared" si="33"/>
        <v>86.500911175669842</v>
      </c>
      <c r="D74" s="5">
        <v>34.401000000000003</v>
      </c>
      <c r="E74" s="80">
        <f t="shared" si="24"/>
        <v>95.322674499154886</v>
      </c>
      <c r="F74" s="5">
        <v>493.7</v>
      </c>
      <c r="G74" s="80">
        <f t="shared" si="15"/>
        <v>91.970938897168409</v>
      </c>
      <c r="H74" s="5">
        <f>H73+H72</f>
        <v>23.419999999999998</v>
      </c>
      <c r="I74" s="80">
        <f t="shared" si="15"/>
        <v>95.983606557377044</v>
      </c>
      <c r="J74" s="5">
        <v>542.93284545000006</v>
      </c>
      <c r="K74" s="80">
        <f t="shared" si="25"/>
        <v>97.773113731979777</v>
      </c>
      <c r="L74" s="429">
        <f>L73+L72</f>
        <v>208.48500000000001</v>
      </c>
      <c r="M74" s="80">
        <f t="shared" si="26"/>
        <v>82.160928780856906</v>
      </c>
      <c r="N74" s="5">
        <v>14.58</v>
      </c>
      <c r="O74" s="80">
        <f t="shared" si="27"/>
        <v>94.430051813471508</v>
      </c>
      <c r="P74" s="5">
        <v>631.49</v>
      </c>
      <c r="Q74" s="80">
        <f t="shared" si="28"/>
        <v>63.941231862779844</v>
      </c>
      <c r="R74" s="5">
        <v>104.6</v>
      </c>
      <c r="S74" s="80">
        <f t="shared" si="29"/>
        <v>89.785407725321889</v>
      </c>
      <c r="T74" s="5">
        <v>2</v>
      </c>
      <c r="U74" s="80">
        <f t="shared" si="30"/>
        <v>90.909090909090907</v>
      </c>
      <c r="V74" s="5">
        <f>V73+V72</f>
        <v>3.7</v>
      </c>
      <c r="W74" s="80">
        <f t="shared" si="31"/>
        <v>87.677725118483409</v>
      </c>
      <c r="X74" s="429">
        <f>X73+X72</f>
        <v>1696.807</v>
      </c>
      <c r="Y74" s="80">
        <f t="shared" si="32"/>
        <v>93.754012763488689</v>
      </c>
      <c r="Z74" s="5"/>
      <c r="AA74" s="80"/>
    </row>
    <row r="75" spans="1:27" ht="12.75" customHeight="1">
      <c r="A75" s="408" t="s">
        <v>486</v>
      </c>
      <c r="B75" s="36">
        <f t="shared" si="13"/>
        <v>249.73599999999999</v>
      </c>
      <c r="C75" s="37">
        <f t="shared" si="33"/>
        <v>5.7512580661044597</v>
      </c>
      <c r="D75" s="36">
        <v>0</v>
      </c>
      <c r="E75" s="37">
        <f t="shared" si="24"/>
        <v>0</v>
      </c>
      <c r="F75" s="36"/>
      <c r="G75" s="37">
        <f t="shared" si="15"/>
        <v>0</v>
      </c>
      <c r="I75" s="37">
        <f t="shared" si="15"/>
        <v>0</v>
      </c>
      <c r="J75" s="36"/>
      <c r="K75" s="37">
        <f t="shared" si="25"/>
        <v>0</v>
      </c>
      <c r="L75" s="408">
        <v>57.816000000000003</v>
      </c>
      <c r="M75" s="37">
        <f t="shared" si="26"/>
        <v>22.784450959992434</v>
      </c>
      <c r="N75" s="36"/>
      <c r="O75" s="37">
        <f t="shared" si="27"/>
        <v>0</v>
      </c>
      <c r="P75" s="36">
        <v>191.92</v>
      </c>
      <c r="Q75" s="37">
        <f t="shared" si="28"/>
        <v>19.432772045645546</v>
      </c>
      <c r="R75" s="36">
        <v>0</v>
      </c>
      <c r="S75" s="37">
        <f t="shared" si="29"/>
        <v>0</v>
      </c>
      <c r="T75" s="36">
        <v>0</v>
      </c>
      <c r="U75" s="37">
        <f t="shared" si="30"/>
        <v>0</v>
      </c>
      <c r="V75" s="36"/>
      <c r="W75" s="37">
        <f t="shared" si="31"/>
        <v>0</v>
      </c>
      <c r="X75" s="408"/>
      <c r="Y75" s="37">
        <f t="shared" si="32"/>
        <v>0</v>
      </c>
      <c r="Z75" s="36"/>
      <c r="AA75" s="37"/>
    </row>
    <row r="76" spans="1:27" ht="12.75" customHeight="1">
      <c r="A76" s="408" t="s">
        <v>257</v>
      </c>
      <c r="B76" s="36">
        <f t="shared" si="13"/>
        <v>0</v>
      </c>
      <c r="C76" s="37">
        <f t="shared" si="33"/>
        <v>0</v>
      </c>
      <c r="D76" s="36">
        <v>0</v>
      </c>
      <c r="E76" s="37">
        <f t="shared" si="24"/>
        <v>0</v>
      </c>
      <c r="F76" s="36"/>
      <c r="G76" s="37">
        <f t="shared" si="15"/>
        <v>0</v>
      </c>
      <c r="I76" s="37">
        <f t="shared" si="15"/>
        <v>0</v>
      </c>
      <c r="J76" s="36"/>
      <c r="K76" s="37">
        <f t="shared" si="25"/>
        <v>0</v>
      </c>
      <c r="L76" s="408"/>
      <c r="M76" s="37">
        <f t="shared" si="26"/>
        <v>0</v>
      </c>
      <c r="N76" s="36"/>
      <c r="O76" s="37">
        <f t="shared" si="27"/>
        <v>0</v>
      </c>
      <c r="P76" s="36"/>
      <c r="Q76" s="37">
        <f t="shared" si="28"/>
        <v>0</v>
      </c>
      <c r="R76" s="36">
        <v>0</v>
      </c>
      <c r="S76" s="37">
        <f t="shared" si="29"/>
        <v>0</v>
      </c>
      <c r="T76" s="36">
        <v>0</v>
      </c>
      <c r="U76" s="37">
        <f t="shared" si="30"/>
        <v>0</v>
      </c>
      <c r="V76" s="36"/>
      <c r="W76" s="37">
        <f t="shared" si="31"/>
        <v>0</v>
      </c>
      <c r="X76" s="408"/>
      <c r="Y76" s="37">
        <f t="shared" si="32"/>
        <v>0</v>
      </c>
      <c r="Z76" s="36"/>
      <c r="AA76" s="37"/>
    </row>
    <row r="77" spans="1:27" ht="12.75" customHeight="1" thickBot="1">
      <c r="A77" s="408" t="s">
        <v>258</v>
      </c>
      <c r="B77" s="36">
        <f t="shared" si="13"/>
        <v>0</v>
      </c>
      <c r="C77" s="37">
        <f t="shared" si="33"/>
        <v>0</v>
      </c>
      <c r="D77" s="36">
        <v>0</v>
      </c>
      <c r="E77" s="37">
        <f t="shared" si="24"/>
        <v>0</v>
      </c>
      <c r="F77" s="36"/>
      <c r="G77" s="37">
        <f t="shared" si="15"/>
        <v>0</v>
      </c>
      <c r="I77" s="37">
        <f t="shared" si="15"/>
        <v>0</v>
      </c>
      <c r="J77" s="36"/>
      <c r="K77" s="37">
        <f t="shared" si="25"/>
        <v>0</v>
      </c>
      <c r="L77" s="408"/>
      <c r="M77" s="37">
        <f t="shared" si="26"/>
        <v>0</v>
      </c>
      <c r="N77" s="36"/>
      <c r="O77" s="37">
        <f t="shared" si="27"/>
        <v>0</v>
      </c>
      <c r="P77" s="36"/>
      <c r="Q77" s="37">
        <f t="shared" si="28"/>
        <v>0</v>
      </c>
      <c r="R77" s="36">
        <v>0</v>
      </c>
      <c r="S77" s="37">
        <f t="shared" si="29"/>
        <v>0</v>
      </c>
      <c r="T77" s="36">
        <v>0</v>
      </c>
      <c r="U77" s="37">
        <f t="shared" si="30"/>
        <v>0</v>
      </c>
      <c r="V77" s="36"/>
      <c r="W77" s="37">
        <f t="shared" si="31"/>
        <v>0</v>
      </c>
      <c r="X77" s="408"/>
      <c r="Y77" s="37">
        <f t="shared" si="32"/>
        <v>0</v>
      </c>
      <c r="Z77" s="36"/>
      <c r="AA77" s="37"/>
    </row>
    <row r="78" spans="1:27" ht="12.75" customHeight="1" thickBot="1">
      <c r="A78" s="406" t="s">
        <v>163</v>
      </c>
      <c r="B78" s="5">
        <f>D78+F78+H78+J78+L78+N78+P78+R78+T78+V78+X78+Z78</f>
        <v>249.73599999999999</v>
      </c>
      <c r="C78" s="80">
        <f t="shared" si="33"/>
        <v>5.7512580661044597</v>
      </c>
      <c r="D78" s="5">
        <v>0</v>
      </c>
      <c r="E78" s="80">
        <f>D78/D$12*100</f>
        <v>0</v>
      </c>
      <c r="F78" s="5">
        <v>0</v>
      </c>
      <c r="G78" s="80">
        <f>F78/F$12*100</f>
        <v>0</v>
      </c>
      <c r="H78" s="5">
        <f>SUM(H75:H77)</f>
        <v>0</v>
      </c>
      <c r="I78" s="80">
        <f>H78/H$12*100</f>
        <v>0</v>
      </c>
      <c r="J78" s="5">
        <v>0</v>
      </c>
      <c r="K78" s="80">
        <f>J78/J$12*100</f>
        <v>0</v>
      </c>
      <c r="L78" s="429">
        <f>SUM(L75:L77)</f>
        <v>57.816000000000003</v>
      </c>
      <c r="M78" s="80">
        <f>L78/L$12*100</f>
        <v>22.784450959992434</v>
      </c>
      <c r="N78" s="5">
        <v>0</v>
      </c>
      <c r="O78" s="80">
        <f>N78/N$12*100</f>
        <v>0</v>
      </c>
      <c r="P78" s="5">
        <v>191.92</v>
      </c>
      <c r="Q78" s="80">
        <f>P78/P$12*100</f>
        <v>19.432772045645546</v>
      </c>
      <c r="R78" s="5">
        <v>0</v>
      </c>
      <c r="S78" s="80">
        <f>R78/R$12*100</f>
        <v>0</v>
      </c>
      <c r="T78" s="5">
        <v>0</v>
      </c>
      <c r="U78" s="80">
        <f>T78/T$12*100</f>
        <v>0</v>
      </c>
      <c r="V78" s="5">
        <f>SUM(V75:V77)</f>
        <v>0</v>
      </c>
      <c r="W78" s="80">
        <f>V78/V$12*100</f>
        <v>0</v>
      </c>
      <c r="X78" s="429">
        <f>SUM(X75:X77)</f>
        <v>0</v>
      </c>
      <c r="Y78" s="80">
        <f>X78/X$12*100</f>
        <v>0</v>
      </c>
      <c r="Z78" s="5"/>
      <c r="AA78" s="80"/>
    </row>
    <row r="79" spans="1:27" ht="12.75" customHeight="1" thickBot="1">
      <c r="A79" s="408"/>
      <c r="D79" s="36">
        <v>0</v>
      </c>
      <c r="E79" s="37"/>
      <c r="F79" s="36"/>
      <c r="G79" s="37"/>
      <c r="I79" s="37"/>
      <c r="J79" s="36"/>
      <c r="K79" s="37"/>
      <c r="L79" s="408"/>
      <c r="M79" s="37"/>
      <c r="N79" s="36"/>
      <c r="O79" s="37"/>
      <c r="P79" s="36"/>
      <c r="Q79" s="37"/>
      <c r="R79" s="36"/>
      <c r="S79" s="37"/>
      <c r="T79" s="36"/>
      <c r="U79" s="37"/>
      <c r="V79" s="36"/>
      <c r="W79" s="37"/>
      <c r="X79" s="408"/>
      <c r="Y79" s="37"/>
      <c r="Z79" s="36"/>
      <c r="AA79" s="37"/>
    </row>
    <row r="80" spans="1:27" ht="12.75" customHeight="1">
      <c r="A80" s="409" t="s">
        <v>152</v>
      </c>
      <c r="B80" s="82">
        <f>D80+F80+H80+J80+L80+N80+P80+R80+T80+V80+X80+Z80</f>
        <v>5726</v>
      </c>
      <c r="C80" s="82"/>
      <c r="D80" s="82">
        <v>51</v>
      </c>
      <c r="E80" s="82"/>
      <c r="F80" s="82">
        <v>4576</v>
      </c>
      <c r="G80" s="82"/>
      <c r="H80" s="82">
        <v>83</v>
      </c>
      <c r="I80" s="82"/>
      <c r="J80" s="82">
        <v>626</v>
      </c>
      <c r="K80" s="82"/>
      <c r="L80" s="409">
        <v>20</v>
      </c>
      <c r="M80" s="82"/>
      <c r="N80" s="82">
        <v>5</v>
      </c>
      <c r="O80" s="82"/>
      <c r="P80" s="82">
        <v>67</v>
      </c>
      <c r="Q80" s="82"/>
      <c r="R80" s="82">
        <v>229</v>
      </c>
      <c r="S80" s="82"/>
      <c r="T80" s="82">
        <v>10</v>
      </c>
      <c r="U80" s="82"/>
      <c r="V80" s="82">
        <v>43</v>
      </c>
      <c r="W80" s="82"/>
      <c r="X80" s="409">
        <v>16</v>
      </c>
      <c r="Y80" s="82"/>
      <c r="Z80" s="82"/>
      <c r="AA80" s="82"/>
    </row>
    <row r="81" spans="1:27" ht="12.75" customHeight="1" thickBot="1">
      <c r="A81" s="410" t="s">
        <v>154</v>
      </c>
      <c r="B81" s="44">
        <f>B12/B80*1000000</f>
        <v>758345.21765805094</v>
      </c>
      <c r="C81" s="83"/>
      <c r="D81" s="44">
        <f>D12/D80*1000000</f>
        <v>707627.45098039217</v>
      </c>
      <c r="E81" s="83"/>
      <c r="F81" s="44">
        <f>F12/F80*1000000</f>
        <v>117307.6923076923</v>
      </c>
      <c r="G81" s="83"/>
      <c r="H81" s="44">
        <f>H12/H80*1000000</f>
        <v>293975.90361445781</v>
      </c>
      <c r="I81" s="83"/>
      <c r="J81" s="44">
        <f>J12/J80*1000000</f>
        <v>887058.65225239622</v>
      </c>
      <c r="K81" s="83"/>
      <c r="L81" s="44">
        <f>L12/L80*1000000</f>
        <v>12687600</v>
      </c>
      <c r="M81" s="83"/>
      <c r="N81" s="44">
        <f>N12/N80*1000000</f>
        <v>3088000</v>
      </c>
      <c r="O81" s="83"/>
      <c r="P81" s="44">
        <f>P12/P80*1000000</f>
        <v>14740447.76119403</v>
      </c>
      <c r="Q81" s="83"/>
      <c r="R81" s="44">
        <f>R12/R80*1000000</f>
        <v>508733.62445414846</v>
      </c>
      <c r="S81" s="83"/>
      <c r="T81" s="44">
        <f>T12/T80*1000000</f>
        <v>220000.00000000003</v>
      </c>
      <c r="U81" s="83"/>
      <c r="V81" s="44">
        <f>V12/V80*1000000</f>
        <v>98139.534883720946</v>
      </c>
      <c r="W81" s="83"/>
      <c r="X81" s="44">
        <f>X12/X80*1000000</f>
        <v>113115625</v>
      </c>
      <c r="Y81" s="83"/>
      <c r="Z81" s="44"/>
      <c r="AA81" s="83"/>
    </row>
    <row r="82" spans="1:27" ht="12.75" customHeight="1">
      <c r="B82" s="400"/>
      <c r="D82" s="400"/>
      <c r="E82" s="400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0"/>
      <c r="Z82" s="36"/>
      <c r="AA82" s="36"/>
    </row>
    <row r="83" spans="1:27" ht="12.75" customHeight="1">
      <c r="D83" s="36"/>
      <c r="E83" s="36"/>
      <c r="F83" s="36"/>
      <c r="G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</row>
    <row r="84" spans="1:27" ht="12.75" customHeight="1">
      <c r="A84" s="36" t="s">
        <v>496</v>
      </c>
      <c r="D84" s="36"/>
      <c r="E84" s="36"/>
      <c r="F84" s="36"/>
      <c r="G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</row>
    <row r="85" spans="1:27" ht="12.75" customHeight="1">
      <c r="D85" s="36"/>
      <c r="E85" s="36"/>
      <c r="F85" s="36"/>
      <c r="G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400"/>
      <c r="W85" s="400"/>
      <c r="X85" s="36"/>
      <c r="Y85" s="36"/>
      <c r="Z85" s="36"/>
      <c r="AA85" s="36"/>
    </row>
    <row r="86" spans="1:27" ht="12.75" customHeight="1">
      <c r="D86" s="36"/>
      <c r="E86" s="36"/>
      <c r="F86" s="36"/>
      <c r="G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400"/>
      <c r="W86" s="400"/>
      <c r="X86" s="36"/>
      <c r="Y86" s="36"/>
      <c r="Z86" s="36"/>
      <c r="AA86" s="36"/>
    </row>
    <row r="87" spans="1:27" ht="12.75" customHeight="1">
      <c r="D87" s="36"/>
      <c r="E87" s="36"/>
      <c r="F87" s="36"/>
      <c r="G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400"/>
      <c r="W87" s="400"/>
      <c r="X87" s="36"/>
      <c r="Y87" s="36"/>
      <c r="Z87" s="36"/>
      <c r="AA87" s="36"/>
    </row>
    <row r="88" spans="1:27" ht="12.75" customHeight="1">
      <c r="D88" s="36"/>
      <c r="E88" s="36"/>
      <c r="F88" s="36"/>
      <c r="G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400"/>
      <c r="W88" s="400"/>
      <c r="X88" s="36"/>
      <c r="Y88" s="36"/>
      <c r="Z88" s="36"/>
      <c r="AA88" s="36"/>
    </row>
    <row r="89" spans="1:27" ht="12.75" customHeight="1">
      <c r="D89" s="36"/>
      <c r="E89" s="36"/>
      <c r="F89" s="36"/>
      <c r="G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400"/>
      <c r="W89" s="400"/>
      <c r="X89" s="36"/>
      <c r="Y89" s="36"/>
      <c r="Z89" s="36"/>
      <c r="AA89" s="36"/>
    </row>
    <row r="90" spans="1:27" ht="12.75" customHeight="1">
      <c r="D90" s="36"/>
      <c r="E90" s="36"/>
      <c r="F90" s="36"/>
      <c r="G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400"/>
      <c r="W90" s="400"/>
      <c r="X90" s="36"/>
      <c r="Y90" s="36"/>
      <c r="Z90" s="36"/>
      <c r="AA90" s="36"/>
    </row>
    <row r="91" spans="1:27" ht="12.75" customHeight="1">
      <c r="D91" s="36"/>
      <c r="E91" s="36"/>
      <c r="F91" s="36"/>
      <c r="G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400"/>
      <c r="W91" s="400"/>
      <c r="X91" s="36"/>
      <c r="Y91" s="36"/>
      <c r="Z91" s="36"/>
      <c r="AA91" s="36"/>
    </row>
    <row r="92" spans="1:27" ht="12.75" customHeight="1">
      <c r="D92" s="36"/>
      <c r="E92" s="36"/>
      <c r="F92" s="36"/>
      <c r="G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400"/>
      <c r="W92" s="400"/>
      <c r="X92" s="36"/>
      <c r="Y92" s="36"/>
      <c r="Z92" s="36"/>
      <c r="AA92" s="36"/>
    </row>
    <row r="93" spans="1:27" ht="12.75" customHeight="1">
      <c r="D93" s="36"/>
      <c r="E93" s="36"/>
      <c r="F93" s="36"/>
      <c r="G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400"/>
      <c r="W93" s="400"/>
      <c r="X93" s="36"/>
      <c r="Y93" s="36"/>
      <c r="Z93" s="36"/>
      <c r="AA93" s="36"/>
    </row>
    <row r="94" spans="1:27" ht="12.75" customHeight="1">
      <c r="D94" s="36"/>
      <c r="E94" s="36"/>
      <c r="F94" s="36"/>
      <c r="G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400"/>
      <c r="W94" s="400"/>
      <c r="X94" s="36"/>
      <c r="Y94" s="36"/>
      <c r="Z94" s="36"/>
      <c r="AA94" s="36"/>
    </row>
    <row r="95" spans="1:27" ht="12.75" customHeight="1">
      <c r="D95" s="36"/>
      <c r="E95" s="36"/>
      <c r="F95" s="36"/>
      <c r="G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400"/>
      <c r="W95" s="400"/>
      <c r="X95" s="36"/>
      <c r="Y95" s="36"/>
      <c r="Z95" s="36"/>
      <c r="AA95" s="36"/>
    </row>
    <row r="96" spans="1:27" ht="12.75" customHeight="1">
      <c r="D96" s="36"/>
      <c r="E96" s="36"/>
      <c r="F96" s="36"/>
      <c r="G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400"/>
      <c r="W96" s="400"/>
      <c r="X96" s="36"/>
      <c r="Y96" s="36"/>
      <c r="Z96" s="36"/>
      <c r="AA96" s="36"/>
    </row>
    <row r="97" spans="4:27" ht="12.75" customHeight="1">
      <c r="D97" s="36"/>
      <c r="E97" s="36"/>
      <c r="F97" s="36"/>
      <c r="G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400"/>
      <c r="W97" s="400"/>
      <c r="X97" s="36"/>
      <c r="Y97" s="36"/>
      <c r="Z97" s="36"/>
      <c r="AA97" s="36"/>
    </row>
    <row r="98" spans="4:27" ht="12.75" customHeight="1">
      <c r="D98" s="36"/>
      <c r="E98" s="36"/>
      <c r="F98" s="36"/>
      <c r="G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400"/>
      <c r="W98" s="400"/>
      <c r="X98" s="36"/>
      <c r="Y98" s="36"/>
      <c r="Z98" s="36"/>
      <c r="AA98" s="36"/>
    </row>
    <row r="99" spans="4:27" ht="12.75" customHeight="1">
      <c r="D99" s="36"/>
      <c r="E99" s="36"/>
      <c r="F99" s="36"/>
      <c r="G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400"/>
      <c r="W99" s="400"/>
      <c r="X99" s="36"/>
      <c r="Y99" s="36"/>
      <c r="Z99" s="36"/>
      <c r="AA99" s="36"/>
    </row>
    <row r="100" spans="4:27" ht="12.75" customHeight="1">
      <c r="D100" s="36"/>
      <c r="E100" s="36"/>
      <c r="F100" s="36"/>
      <c r="G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400"/>
      <c r="W100" s="400"/>
      <c r="X100" s="36"/>
      <c r="Y100" s="36"/>
      <c r="Z100" s="36"/>
      <c r="AA100" s="36"/>
    </row>
    <row r="101" spans="4:27" ht="12.75" customHeight="1">
      <c r="D101" s="36"/>
      <c r="E101" s="36"/>
      <c r="F101" s="36"/>
      <c r="G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400"/>
      <c r="W101" s="400"/>
      <c r="X101" s="36"/>
      <c r="Y101" s="36"/>
      <c r="Z101" s="36"/>
      <c r="AA101" s="36"/>
    </row>
    <row r="102" spans="4:27" ht="12.75" customHeight="1">
      <c r="D102" s="36"/>
      <c r="E102" s="36"/>
      <c r="F102" s="36"/>
      <c r="G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400"/>
      <c r="W102" s="400"/>
      <c r="X102" s="36"/>
      <c r="Y102" s="36"/>
      <c r="Z102" s="36"/>
      <c r="AA102" s="36"/>
    </row>
    <row r="103" spans="4:27" ht="12.75" customHeight="1">
      <c r="D103" s="36"/>
      <c r="E103" s="36"/>
      <c r="F103" s="36"/>
      <c r="G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400"/>
      <c r="W103" s="400"/>
      <c r="X103" s="36"/>
      <c r="Y103" s="36"/>
      <c r="Z103" s="36"/>
      <c r="AA103" s="36"/>
    </row>
    <row r="104" spans="4:27" ht="12.75" customHeight="1">
      <c r="D104" s="36"/>
      <c r="E104" s="36"/>
      <c r="F104" s="36"/>
      <c r="G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400"/>
      <c r="W104" s="400"/>
      <c r="X104" s="36"/>
      <c r="Y104" s="36"/>
      <c r="Z104" s="36"/>
      <c r="AA104" s="36"/>
    </row>
    <row r="105" spans="4:27" ht="12.75" customHeight="1">
      <c r="D105" s="36"/>
      <c r="E105" s="36"/>
      <c r="F105" s="36"/>
      <c r="G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400"/>
      <c r="W105" s="400"/>
      <c r="X105" s="36"/>
      <c r="Y105" s="36"/>
      <c r="Z105" s="36"/>
      <c r="AA105" s="36"/>
    </row>
    <row r="106" spans="4:27" ht="12.75" customHeight="1">
      <c r="D106" s="36"/>
      <c r="E106" s="36"/>
      <c r="F106" s="36"/>
      <c r="G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400"/>
      <c r="W106" s="400"/>
      <c r="X106" s="36"/>
      <c r="Y106" s="36"/>
      <c r="Z106" s="36"/>
      <c r="AA106" s="36"/>
    </row>
    <row r="107" spans="4:27" ht="12.75" customHeight="1">
      <c r="D107" s="36"/>
      <c r="E107" s="36"/>
      <c r="F107" s="36"/>
      <c r="G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400"/>
      <c r="W107" s="400"/>
      <c r="X107" s="36"/>
      <c r="Y107" s="36"/>
      <c r="Z107" s="36"/>
      <c r="AA107" s="36"/>
    </row>
    <row r="108" spans="4:27" ht="12.75" customHeight="1">
      <c r="D108" s="36"/>
      <c r="E108" s="36"/>
      <c r="F108" s="36"/>
      <c r="G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400"/>
      <c r="W108" s="400"/>
      <c r="X108" s="36"/>
      <c r="Y108" s="36"/>
      <c r="Z108" s="36"/>
      <c r="AA108" s="36"/>
    </row>
    <row r="109" spans="4:27" ht="12.75" customHeight="1">
      <c r="D109" s="36"/>
      <c r="E109" s="36"/>
      <c r="F109" s="36"/>
      <c r="G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400"/>
      <c r="W109" s="400"/>
      <c r="X109" s="36"/>
      <c r="Y109" s="36"/>
      <c r="Z109" s="36"/>
      <c r="AA109" s="36"/>
    </row>
    <row r="110" spans="4:27" ht="12.75" customHeight="1">
      <c r="D110" s="36"/>
      <c r="E110" s="36"/>
      <c r="F110" s="36"/>
      <c r="G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400"/>
      <c r="W110" s="400"/>
      <c r="X110" s="36"/>
      <c r="Y110" s="36"/>
      <c r="Z110" s="36"/>
      <c r="AA110" s="36"/>
    </row>
    <row r="111" spans="4:27" ht="12.75" customHeight="1">
      <c r="D111" s="36"/>
      <c r="E111" s="36"/>
      <c r="F111" s="36"/>
      <c r="G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400"/>
      <c r="W111" s="400"/>
      <c r="X111" s="36"/>
      <c r="Y111" s="36"/>
      <c r="Z111" s="36"/>
      <c r="AA111" s="36"/>
    </row>
    <row r="112" spans="4:27" ht="12.75" customHeight="1">
      <c r="D112" s="36"/>
      <c r="E112" s="36"/>
      <c r="F112" s="36"/>
      <c r="G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400"/>
      <c r="W112" s="400"/>
      <c r="X112" s="36"/>
      <c r="Y112" s="36"/>
      <c r="Z112" s="36"/>
      <c r="AA112" s="36"/>
    </row>
    <row r="113" spans="4:27" ht="12.75" customHeight="1">
      <c r="D113" s="36"/>
      <c r="E113" s="36"/>
      <c r="F113" s="36"/>
      <c r="G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400"/>
      <c r="W113" s="400"/>
      <c r="X113" s="36"/>
      <c r="Y113" s="36"/>
      <c r="Z113" s="36"/>
      <c r="AA113" s="36"/>
    </row>
    <row r="114" spans="4:27" ht="12.75" customHeight="1">
      <c r="D114" s="36"/>
      <c r="E114" s="36"/>
      <c r="F114" s="36"/>
      <c r="G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400"/>
      <c r="W114" s="400"/>
      <c r="X114" s="36"/>
      <c r="Y114" s="36"/>
      <c r="Z114" s="36"/>
      <c r="AA114" s="36"/>
    </row>
    <row r="115" spans="4:27" ht="12.75" customHeight="1">
      <c r="D115" s="36"/>
      <c r="E115" s="36"/>
      <c r="F115" s="36"/>
      <c r="G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400"/>
      <c r="W115" s="400"/>
      <c r="X115" s="36"/>
      <c r="Y115" s="36"/>
      <c r="Z115" s="36"/>
      <c r="AA115" s="36"/>
    </row>
    <row r="116" spans="4:27" ht="12.75" customHeight="1">
      <c r="D116" s="36"/>
      <c r="E116" s="36"/>
      <c r="F116" s="36"/>
      <c r="G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400"/>
      <c r="W116" s="400"/>
      <c r="X116" s="36"/>
      <c r="Y116" s="36"/>
      <c r="Z116" s="36"/>
      <c r="AA116" s="36"/>
    </row>
    <row r="117" spans="4:27" ht="12.75" customHeight="1">
      <c r="D117" s="36"/>
      <c r="E117" s="36"/>
      <c r="F117" s="36"/>
      <c r="G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400"/>
      <c r="W117" s="400"/>
      <c r="X117" s="36"/>
      <c r="Y117" s="36"/>
      <c r="Z117" s="36"/>
      <c r="AA117" s="36"/>
    </row>
    <row r="118" spans="4:27" ht="12.75" customHeight="1">
      <c r="D118" s="36"/>
      <c r="E118" s="36"/>
      <c r="F118" s="36"/>
      <c r="G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400"/>
      <c r="W118" s="400"/>
      <c r="X118" s="36"/>
      <c r="Y118" s="36"/>
      <c r="Z118" s="36"/>
      <c r="AA118" s="36"/>
    </row>
    <row r="119" spans="4:27" ht="12.75" customHeight="1">
      <c r="D119" s="36"/>
      <c r="E119" s="36"/>
      <c r="F119" s="36"/>
      <c r="G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400"/>
      <c r="W119" s="400"/>
      <c r="X119" s="36"/>
      <c r="Y119" s="36"/>
      <c r="Z119" s="36"/>
      <c r="AA119" s="36"/>
    </row>
    <row r="120" spans="4:27" ht="12.75" customHeight="1">
      <c r="D120" s="36"/>
      <c r="E120" s="36"/>
      <c r="F120" s="36"/>
      <c r="G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400"/>
      <c r="W120" s="400"/>
      <c r="X120" s="36"/>
      <c r="Y120" s="36"/>
      <c r="Z120" s="36"/>
      <c r="AA120" s="36"/>
    </row>
    <row r="122" spans="4:27" ht="12.75" customHeight="1">
      <c r="D122" s="36"/>
      <c r="E122" s="36"/>
      <c r="F122" s="36"/>
      <c r="G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400"/>
      <c r="W122" s="400"/>
      <c r="X122" s="36"/>
      <c r="Y122" s="36"/>
      <c r="Z122" s="36"/>
      <c r="AA122" s="36"/>
    </row>
    <row r="123" spans="4:27" ht="12.75" customHeight="1">
      <c r="D123" s="81"/>
      <c r="E123" s="81"/>
      <c r="F123" s="81"/>
      <c r="G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400"/>
      <c r="W123" s="400"/>
      <c r="X123" s="81"/>
      <c r="Y123" s="81"/>
      <c r="Z123" s="81"/>
      <c r="AA123" s="81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42">
    <pageSetUpPr fitToPage="1"/>
  </sheetPr>
  <dimension ref="A1:DA98"/>
  <sheetViews>
    <sheetView workbookViewId="0" xr3:uid="{94BC7849-1D55-59FD-A4A3-F33B65D9F6CB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8.28515625" style="30" bestFit="1" customWidth="1"/>
    <col min="2" max="2" width="12.7109375" style="36" customWidth="1"/>
    <col min="3" max="3" width="6.28515625" style="36" customWidth="1"/>
    <col min="4" max="5" width="8" style="37" customWidth="1"/>
    <col min="6" max="6" width="12.7109375" style="36" bestFit="1" customWidth="1"/>
    <col min="7" max="7" width="6.28515625" style="37" customWidth="1"/>
    <col min="8" max="8" width="9.85546875" style="37" customWidth="1"/>
    <col min="9" max="9" width="4.28515625" style="37" customWidth="1"/>
    <col min="10" max="10" width="8.85546875" style="37" customWidth="1"/>
    <col min="11" max="11" width="5.7109375" style="37" customWidth="1"/>
    <col min="12" max="12" width="12.7109375" style="36" customWidth="1"/>
    <col min="13" max="13" width="5.42578125" style="37" customWidth="1"/>
    <col min="14" max="14" width="12.7109375" style="30" customWidth="1"/>
    <col min="15" max="15" width="4.7109375" style="30" customWidth="1"/>
    <col min="16" max="16" width="10.42578125" style="37" customWidth="1"/>
    <col min="17" max="17" width="5.5703125" style="37" bestFit="1" customWidth="1"/>
    <col min="18" max="19" width="8" style="37" customWidth="1"/>
    <col min="20" max="20" width="12.7109375" style="30" customWidth="1"/>
    <col min="21" max="21" width="4.7109375" style="30" customWidth="1"/>
    <col min="22" max="22" width="12.7109375" style="30" customWidth="1"/>
    <col min="23" max="23" width="4.7109375" style="30" customWidth="1"/>
    <col min="24" max="24" width="12.7109375" style="30" customWidth="1"/>
    <col min="25" max="25" width="4.7109375" style="30" customWidth="1"/>
    <col min="26" max="26" width="9.140625" style="30"/>
    <col min="27" max="27" width="6.140625" style="30" customWidth="1"/>
    <col min="28" max="28" width="9.42578125" style="37" customWidth="1"/>
    <col min="29" max="29" width="5.42578125" style="37" customWidth="1"/>
    <col min="30" max="30" width="9.42578125" style="37" customWidth="1"/>
    <col min="31" max="31" width="5.42578125" style="37" customWidth="1"/>
    <col min="32" max="32" width="10" style="37" customWidth="1"/>
    <col min="33" max="33" width="6.140625" style="37" bestFit="1" customWidth="1"/>
    <col min="34" max="34" width="12.7109375" style="36" customWidth="1"/>
    <col min="35" max="35" width="6.28515625" style="37" customWidth="1"/>
    <col min="36" max="36" width="12.7109375" style="36" customWidth="1"/>
    <col min="37" max="37" width="6.28515625" style="37" customWidth="1"/>
    <col min="38" max="38" width="12.7109375" style="36" customWidth="1"/>
    <col min="39" max="39" width="4.7109375" style="36" customWidth="1"/>
    <col min="40" max="40" width="11.7109375" style="36" customWidth="1"/>
    <col min="41" max="41" width="7.85546875" style="36" customWidth="1"/>
    <col min="42" max="42" width="11.140625" style="36" customWidth="1"/>
    <col min="43" max="43" width="4.7109375" style="36" customWidth="1"/>
    <col min="44" max="44" width="8.85546875" style="36" customWidth="1"/>
    <col min="45" max="45" width="7" style="36" bestFit="1" customWidth="1"/>
    <col min="46" max="46" width="12.7109375" style="30" customWidth="1"/>
    <col min="47" max="47" width="4.7109375" style="30" customWidth="1"/>
    <col min="48" max="48" width="12.7109375" style="30" customWidth="1"/>
    <col min="49" max="49" width="5.5703125" style="30" bestFit="1" customWidth="1"/>
    <col min="50" max="50" width="11.140625" style="30" customWidth="1"/>
    <col min="51" max="51" width="5.5703125" style="30" customWidth="1"/>
    <col min="52" max="52" width="9.7109375" style="30" customWidth="1"/>
    <col min="53" max="53" width="5.5703125" style="30" customWidth="1"/>
    <col min="54" max="54" width="11.5703125" style="30" customWidth="1"/>
    <col min="55" max="55" width="6" style="30" customWidth="1"/>
    <col min="56" max="56" width="11.5703125" style="30" customWidth="1"/>
    <col min="57" max="57" width="6" style="30" customWidth="1"/>
    <col min="58" max="58" width="10.28515625" style="30" customWidth="1"/>
    <col min="59" max="59" width="5.7109375" style="30" customWidth="1"/>
    <col min="60" max="60" width="10.42578125" style="36" customWidth="1"/>
    <col min="61" max="61" width="4" style="36" bestFit="1" customWidth="1"/>
    <col min="62" max="62" width="11.42578125" style="36" customWidth="1"/>
    <col min="63" max="63" width="4" style="36" customWidth="1"/>
    <col min="64" max="64" width="9.42578125" style="36" customWidth="1"/>
    <col min="65" max="65" width="4" style="36" customWidth="1"/>
    <col min="66" max="66" width="7.5703125" style="36" customWidth="1"/>
    <col min="67" max="67" width="4" style="36" customWidth="1"/>
    <col min="68" max="68" width="10.42578125" style="36" customWidth="1"/>
    <col min="69" max="69" width="4" style="36" bestFit="1" customWidth="1"/>
    <col min="70" max="70" width="10.85546875" style="36" customWidth="1"/>
    <col min="71" max="71" width="4" style="36" customWidth="1"/>
    <col min="72" max="72" width="11.140625" style="36" customWidth="1"/>
    <col min="73" max="73" width="4.5703125" style="36" customWidth="1"/>
    <col min="74" max="74" width="12.7109375" style="30" customWidth="1"/>
    <col min="75" max="75" width="4.7109375" style="30" customWidth="1"/>
    <col min="76" max="76" width="10.28515625" style="37" customWidth="1"/>
    <col min="77" max="77" width="5.42578125" style="37" customWidth="1"/>
    <col min="78" max="78" width="10.7109375" style="30" customWidth="1"/>
    <col min="79" max="79" width="5.85546875" style="30" customWidth="1"/>
    <col min="80" max="80" width="10.28515625" style="30" customWidth="1"/>
    <col min="81" max="81" width="5.5703125" style="30" bestFit="1" customWidth="1"/>
    <col min="82" max="82" width="10.85546875" style="30" customWidth="1"/>
    <col min="83" max="83" width="4.7109375" style="30" customWidth="1"/>
    <col min="84" max="84" width="10.85546875" style="30" customWidth="1"/>
    <col min="85" max="85" width="4.7109375" style="30" customWidth="1"/>
    <col min="86" max="86" width="12.7109375" style="30" customWidth="1"/>
    <col min="87" max="87" width="4.7109375" style="30" customWidth="1"/>
    <col min="88" max="88" width="12.7109375" style="30" customWidth="1"/>
    <col min="89" max="89" width="4.7109375" style="30" customWidth="1"/>
    <col min="90" max="90" width="12.7109375" style="30" customWidth="1"/>
    <col min="91" max="91" width="4.7109375" style="30" customWidth="1"/>
    <col min="92" max="92" width="12.7109375" style="30" customWidth="1"/>
    <col min="93" max="93" width="4.7109375" style="30" customWidth="1"/>
    <col min="94" max="94" width="9.140625" style="30"/>
    <col min="95" max="95" width="7" style="30" bestFit="1" customWidth="1"/>
    <col min="96" max="105" width="9.140625" style="30"/>
    <col min="106" max="16384" width="9.140625" style="36"/>
  </cols>
  <sheetData>
    <row r="1" spans="1:105" ht="12.75" customHeight="1">
      <c r="BJ1" s="36" t="s">
        <v>568</v>
      </c>
      <c r="BL1" s="36" t="s">
        <v>569</v>
      </c>
      <c r="BN1" s="36" t="s">
        <v>570</v>
      </c>
      <c r="CL1" s="99"/>
    </row>
    <row r="2" spans="1:105" ht="12.75" customHeight="1">
      <c r="D2" s="162" t="s">
        <v>375</v>
      </c>
      <c r="H2" s="162" t="s">
        <v>375</v>
      </c>
      <c r="J2" s="162" t="s">
        <v>375</v>
      </c>
      <c r="N2" s="162" t="s">
        <v>375</v>
      </c>
      <c r="P2" s="162" t="s">
        <v>375</v>
      </c>
      <c r="R2" s="162" t="s">
        <v>375</v>
      </c>
      <c r="T2" s="99" t="s">
        <v>375</v>
      </c>
      <c r="V2" s="99" t="s">
        <v>375</v>
      </c>
      <c r="X2" s="99" t="s">
        <v>375</v>
      </c>
      <c r="Z2" s="99" t="s">
        <v>375</v>
      </c>
      <c r="AB2" s="162" t="s">
        <v>375</v>
      </c>
      <c r="AD2" s="162" t="s">
        <v>375</v>
      </c>
      <c r="AF2" s="162" t="s">
        <v>375</v>
      </c>
      <c r="AL2" s="162" t="s">
        <v>375</v>
      </c>
      <c r="AP2" s="79" t="s">
        <v>375</v>
      </c>
      <c r="AR2" s="79" t="s">
        <v>375</v>
      </c>
      <c r="AT2" s="99" t="s">
        <v>375</v>
      </c>
      <c r="AV2" s="99" t="s">
        <v>375</v>
      </c>
      <c r="AX2" s="79" t="s">
        <v>375</v>
      </c>
      <c r="AZ2" s="79" t="s">
        <v>375</v>
      </c>
      <c r="BF2" s="99" t="s">
        <v>375</v>
      </c>
      <c r="BH2" s="79" t="s">
        <v>375</v>
      </c>
      <c r="BJ2" s="36" t="s">
        <v>375</v>
      </c>
      <c r="BL2" s="36" t="s">
        <v>375</v>
      </c>
      <c r="BN2" s="36" t="s">
        <v>375</v>
      </c>
      <c r="BR2" s="79" t="s">
        <v>375</v>
      </c>
      <c r="BT2" s="79" t="s">
        <v>375</v>
      </c>
      <c r="BX2" s="162" t="s">
        <v>375</v>
      </c>
      <c r="BZ2" s="99" t="s">
        <v>375</v>
      </c>
      <c r="CB2" s="99" t="s">
        <v>375</v>
      </c>
      <c r="CD2" s="99" t="s">
        <v>375</v>
      </c>
      <c r="CF2" s="99" t="s">
        <v>375</v>
      </c>
      <c r="CH2" s="99" t="s">
        <v>375</v>
      </c>
      <c r="CJ2" s="99" t="s">
        <v>375</v>
      </c>
      <c r="CL2" s="99" t="s">
        <v>375</v>
      </c>
      <c r="CN2" s="99" t="s">
        <v>375</v>
      </c>
      <c r="CP2" s="99" t="s">
        <v>375</v>
      </c>
    </row>
    <row r="3" spans="1:105" s="57" customFormat="1" ht="12.75" customHeight="1">
      <c r="A3" s="224" t="s">
        <v>571</v>
      </c>
      <c r="B3" s="38" t="s">
        <v>80</v>
      </c>
      <c r="C3" s="38"/>
      <c r="D3" s="225" t="s">
        <v>572</v>
      </c>
      <c r="E3" s="206"/>
      <c r="F3" s="38" t="s">
        <v>573</v>
      </c>
      <c r="G3" s="236"/>
      <c r="H3" s="225" t="s">
        <v>574</v>
      </c>
      <c r="I3" s="225"/>
      <c r="J3" s="225" t="s">
        <v>574</v>
      </c>
      <c r="K3" s="206"/>
      <c r="L3" s="38" t="s">
        <v>380</v>
      </c>
      <c r="M3" s="235"/>
      <c r="N3" s="225" t="s">
        <v>381</v>
      </c>
      <c r="O3" s="206"/>
      <c r="P3" s="225" t="s">
        <v>575</v>
      </c>
      <c r="Q3" s="235"/>
      <c r="R3" s="225" t="s">
        <v>576</v>
      </c>
      <c r="S3" s="206"/>
      <c r="T3" s="225" t="s">
        <v>577</v>
      </c>
      <c r="U3" s="226"/>
      <c r="V3" s="225" t="s">
        <v>577</v>
      </c>
      <c r="W3" s="226"/>
      <c r="X3" s="225" t="s">
        <v>577</v>
      </c>
      <c r="Y3" s="226"/>
      <c r="Z3" s="225" t="s">
        <v>577</v>
      </c>
      <c r="AA3" s="226"/>
      <c r="AB3" s="225" t="s">
        <v>578</v>
      </c>
      <c r="AC3" s="206"/>
      <c r="AD3" s="225" t="s">
        <v>540</v>
      </c>
      <c r="AE3" s="206"/>
      <c r="AF3" s="225" t="s">
        <v>579</v>
      </c>
      <c r="AG3" s="206"/>
      <c r="AH3" s="225" t="s">
        <v>580</v>
      </c>
      <c r="AI3" s="235"/>
      <c r="AJ3" s="206" t="s">
        <v>488</v>
      </c>
      <c r="AK3" s="235"/>
      <c r="AL3" s="225" t="s">
        <v>581</v>
      </c>
      <c r="AM3" s="206"/>
      <c r="AN3" s="226" t="s">
        <v>582</v>
      </c>
      <c r="AO3" s="38"/>
      <c r="AP3" s="38" t="s">
        <v>583</v>
      </c>
      <c r="AQ3" s="38"/>
      <c r="AR3" s="237" t="s">
        <v>406</v>
      </c>
      <c r="AS3" s="38"/>
      <c r="AT3" s="206" t="s">
        <v>406</v>
      </c>
      <c r="AU3" s="206"/>
      <c r="AV3" s="225" t="s">
        <v>584</v>
      </c>
      <c r="AW3" s="206"/>
      <c r="AX3" s="206" t="s">
        <v>585</v>
      </c>
      <c r="AY3" s="38"/>
      <c r="AZ3" s="206" t="s">
        <v>411</v>
      </c>
      <c r="BA3" s="38"/>
      <c r="BB3" s="225" t="s">
        <v>586</v>
      </c>
      <c r="BC3" s="226"/>
      <c r="BD3" s="225" t="s">
        <v>587</v>
      </c>
      <c r="BE3" s="226"/>
      <c r="BF3" s="225" t="s">
        <v>588</v>
      </c>
      <c r="BG3" s="225"/>
      <c r="BH3" s="225" t="s">
        <v>589</v>
      </c>
      <c r="BI3" s="38"/>
      <c r="BJ3" s="328" t="s">
        <v>590</v>
      </c>
      <c r="BK3" s="328"/>
      <c r="BL3" s="328" t="s">
        <v>590</v>
      </c>
      <c r="BM3" s="328"/>
      <c r="BN3" s="328" t="s">
        <v>590</v>
      </c>
      <c r="BO3" s="38"/>
      <c r="BP3" s="225" t="s">
        <v>591</v>
      </c>
      <c r="BQ3" s="38"/>
      <c r="BR3" s="231" t="s">
        <v>592</v>
      </c>
      <c r="BS3" s="38"/>
      <c r="BT3" s="231" t="s">
        <v>592</v>
      </c>
      <c r="BU3" s="38"/>
      <c r="BV3" s="225" t="s">
        <v>593</v>
      </c>
      <c r="BW3" s="225"/>
      <c r="BX3" s="206" t="s">
        <v>418</v>
      </c>
      <c r="BY3" s="206"/>
      <c r="BZ3" s="206" t="s">
        <v>420</v>
      </c>
      <c r="CA3" s="206"/>
      <c r="CB3" s="225" t="s">
        <v>594</v>
      </c>
      <c r="CC3" s="206"/>
      <c r="CD3" s="225" t="s">
        <v>425</v>
      </c>
      <c r="CE3" s="206"/>
      <c r="CF3" s="225" t="s">
        <v>595</v>
      </c>
      <c r="CG3" s="206"/>
      <c r="CH3" s="206" t="s">
        <v>596</v>
      </c>
      <c r="CI3" s="225"/>
      <c r="CJ3" s="226" t="s">
        <v>430</v>
      </c>
      <c r="CK3" s="226"/>
      <c r="CL3" s="206" t="s">
        <v>430</v>
      </c>
      <c r="CM3" s="206"/>
      <c r="CN3" s="225" t="s">
        <v>597</v>
      </c>
      <c r="CO3" s="226"/>
      <c r="CP3" s="225" t="s">
        <v>598</v>
      </c>
      <c r="CQ3" s="226"/>
      <c r="CR3" s="142"/>
      <c r="CS3" s="142"/>
      <c r="CT3" s="142"/>
      <c r="CU3" s="142"/>
      <c r="CV3" s="142"/>
      <c r="CW3" s="142"/>
      <c r="CX3" s="142"/>
      <c r="CY3" s="142"/>
      <c r="CZ3" s="142"/>
      <c r="DA3" s="142"/>
    </row>
    <row r="4" spans="1:105" s="57" customFormat="1" ht="12.75" customHeight="1">
      <c r="A4" s="354" t="s">
        <v>599</v>
      </c>
      <c r="B4" s="227"/>
      <c r="C4" s="227"/>
      <c r="D4" s="229" t="s">
        <v>375</v>
      </c>
      <c r="E4" s="228"/>
      <c r="F4" s="227" t="s">
        <v>600</v>
      </c>
      <c r="G4" s="239"/>
      <c r="H4" s="229" t="s">
        <v>601</v>
      </c>
      <c r="I4" s="229"/>
      <c r="J4" s="229" t="s">
        <v>602</v>
      </c>
      <c r="K4" s="228"/>
      <c r="L4" s="227" t="s">
        <v>603</v>
      </c>
      <c r="M4" s="238"/>
      <c r="N4" s="229" t="s">
        <v>604</v>
      </c>
      <c r="O4" s="228"/>
      <c r="P4" s="229" t="s">
        <v>605</v>
      </c>
      <c r="Q4" s="238"/>
      <c r="R4" s="229" t="s">
        <v>604</v>
      </c>
      <c r="S4" s="228"/>
      <c r="T4" s="229" t="s">
        <v>606</v>
      </c>
      <c r="U4" s="234"/>
      <c r="V4" s="229" t="s">
        <v>605</v>
      </c>
      <c r="W4" s="234"/>
      <c r="X4" s="229" t="s">
        <v>607</v>
      </c>
      <c r="Y4" s="234"/>
      <c r="Z4" s="229" t="s">
        <v>608</v>
      </c>
      <c r="AA4" s="234"/>
      <c r="AB4" s="229" t="s">
        <v>605</v>
      </c>
      <c r="AC4" s="228"/>
      <c r="AD4" s="229" t="s">
        <v>609</v>
      </c>
      <c r="AE4" s="228"/>
      <c r="AF4" s="229" t="s">
        <v>610</v>
      </c>
      <c r="AG4" s="228"/>
      <c r="AH4" s="229" t="s">
        <v>611</v>
      </c>
      <c r="AI4" s="238"/>
      <c r="AJ4" s="228" t="s">
        <v>612</v>
      </c>
      <c r="AK4" s="238"/>
      <c r="AL4" s="229" t="s">
        <v>610</v>
      </c>
      <c r="AM4" s="228"/>
      <c r="AN4" s="234" t="s">
        <v>613</v>
      </c>
      <c r="AO4" s="227"/>
      <c r="AP4" s="227" t="s">
        <v>606</v>
      </c>
      <c r="AQ4" s="227"/>
      <c r="AR4" s="240" t="s">
        <v>614</v>
      </c>
      <c r="AS4" s="227"/>
      <c r="AT4" s="228" t="s">
        <v>606</v>
      </c>
      <c r="AU4" s="228"/>
      <c r="AV4" s="229" t="s">
        <v>615</v>
      </c>
      <c r="AW4" s="228"/>
      <c r="AX4" s="228" t="s">
        <v>616</v>
      </c>
      <c r="AY4" s="227"/>
      <c r="AZ4" s="228" t="s">
        <v>617</v>
      </c>
      <c r="BA4" s="227"/>
      <c r="BB4" s="229" t="s">
        <v>618</v>
      </c>
      <c r="BC4" s="234"/>
      <c r="BD4" s="229" t="s">
        <v>619</v>
      </c>
      <c r="BE4" s="234"/>
      <c r="BF4" s="229" t="s">
        <v>615</v>
      </c>
      <c r="BG4" s="229"/>
      <c r="BH4" s="241" t="s">
        <v>620</v>
      </c>
      <c r="BI4" s="227"/>
      <c r="BJ4" s="585" t="s">
        <v>621</v>
      </c>
      <c r="BK4" s="585"/>
      <c r="BL4" s="585" t="s">
        <v>622</v>
      </c>
      <c r="BM4" s="585"/>
      <c r="BN4" s="585" t="s">
        <v>623</v>
      </c>
      <c r="BP4" s="241" t="s">
        <v>600</v>
      </c>
      <c r="BQ4" s="227"/>
      <c r="BR4" s="241" t="s">
        <v>606</v>
      </c>
      <c r="BS4" s="227"/>
      <c r="BT4" s="241" t="s">
        <v>624</v>
      </c>
      <c r="BU4" s="227"/>
      <c r="BV4" s="229" t="s">
        <v>484</v>
      </c>
      <c r="BW4" s="229"/>
      <c r="BX4" s="228" t="s">
        <v>610</v>
      </c>
      <c r="BY4" s="228"/>
      <c r="BZ4" s="228" t="s">
        <v>606</v>
      </c>
      <c r="CA4" s="228"/>
      <c r="CB4" s="229" t="s">
        <v>604</v>
      </c>
      <c r="CC4" s="228"/>
      <c r="CD4" s="229" t="s">
        <v>606</v>
      </c>
      <c r="CE4" s="228"/>
      <c r="CF4" s="229" t="s">
        <v>625</v>
      </c>
      <c r="CG4" s="228"/>
      <c r="CH4" s="228" t="s">
        <v>626</v>
      </c>
      <c r="CI4" s="229"/>
      <c r="CJ4" s="234" t="s">
        <v>627</v>
      </c>
      <c r="CK4" s="234"/>
      <c r="CL4" s="228" t="s">
        <v>628</v>
      </c>
      <c r="CM4" s="228"/>
      <c r="CN4" s="229" t="s">
        <v>629</v>
      </c>
      <c r="CO4" s="234"/>
      <c r="CP4" s="229" t="s">
        <v>630</v>
      </c>
      <c r="CQ4" s="234"/>
      <c r="CR4" s="142"/>
      <c r="CS4" s="142"/>
      <c r="CT4" s="142"/>
      <c r="CU4" s="142"/>
      <c r="CV4" s="142"/>
      <c r="CW4" s="142"/>
      <c r="CX4" s="142"/>
      <c r="CY4" s="142"/>
      <c r="CZ4" s="142"/>
      <c r="DA4" s="142"/>
    </row>
    <row r="5" spans="1:105" ht="12.75" customHeight="1">
      <c r="A5" s="40"/>
      <c r="B5" s="89" t="s">
        <v>84</v>
      </c>
      <c r="C5" s="40" t="s">
        <v>15</v>
      </c>
      <c r="D5" s="89" t="s">
        <v>84</v>
      </c>
      <c r="E5" s="40" t="s">
        <v>15</v>
      </c>
      <c r="F5" s="89" t="s">
        <v>84</v>
      </c>
      <c r="G5" s="40" t="s">
        <v>15</v>
      </c>
      <c r="H5" s="89" t="s">
        <v>84</v>
      </c>
      <c r="I5" s="40" t="s">
        <v>15</v>
      </c>
      <c r="J5" s="89" t="s">
        <v>84</v>
      </c>
      <c r="K5" s="40" t="s">
        <v>15</v>
      </c>
      <c r="L5" s="89" t="s">
        <v>84</v>
      </c>
      <c r="M5" s="40" t="s">
        <v>15</v>
      </c>
      <c r="N5" s="89" t="s">
        <v>84</v>
      </c>
      <c r="O5" s="40" t="s">
        <v>15</v>
      </c>
      <c r="P5" s="40" t="s">
        <v>84</v>
      </c>
      <c r="Q5" s="40" t="s">
        <v>15</v>
      </c>
      <c r="R5" s="89" t="s">
        <v>84</v>
      </c>
      <c r="S5" s="40" t="s">
        <v>15</v>
      </c>
      <c r="T5" s="89" t="s">
        <v>84</v>
      </c>
      <c r="U5" s="40" t="s">
        <v>15</v>
      </c>
      <c r="V5" s="89" t="s">
        <v>84</v>
      </c>
      <c r="W5" s="40" t="s">
        <v>15</v>
      </c>
      <c r="X5" s="89" t="s">
        <v>84</v>
      </c>
      <c r="Y5" s="40" t="s">
        <v>15</v>
      </c>
      <c r="Z5" s="89" t="s">
        <v>84</v>
      </c>
      <c r="AA5" s="40" t="s">
        <v>15</v>
      </c>
      <c r="AB5" s="89" t="s">
        <v>84</v>
      </c>
      <c r="AC5" s="40" t="s">
        <v>15</v>
      </c>
      <c r="AD5" s="89" t="s">
        <v>84</v>
      </c>
      <c r="AE5" s="40" t="s">
        <v>15</v>
      </c>
      <c r="AF5" s="89" t="s">
        <v>84</v>
      </c>
      <c r="AG5" s="40" t="s">
        <v>15</v>
      </c>
      <c r="AH5" s="89" t="s">
        <v>84</v>
      </c>
      <c r="AI5" s="40" t="s">
        <v>15</v>
      </c>
      <c r="AJ5" s="89" t="s">
        <v>84</v>
      </c>
      <c r="AK5" s="40" t="s">
        <v>15</v>
      </c>
      <c r="AL5" s="89" t="s">
        <v>84</v>
      </c>
      <c r="AM5" s="40" t="s">
        <v>15</v>
      </c>
      <c r="AN5" s="89" t="s">
        <v>84</v>
      </c>
      <c r="AO5" s="40" t="s">
        <v>15</v>
      </c>
      <c r="AP5" s="40" t="s">
        <v>84</v>
      </c>
      <c r="AQ5" s="40" t="s">
        <v>15</v>
      </c>
      <c r="AR5" s="40" t="s">
        <v>84</v>
      </c>
      <c r="AS5" s="40" t="s">
        <v>15</v>
      </c>
      <c r="AT5" s="89" t="s">
        <v>84</v>
      </c>
      <c r="AU5" s="40" t="s">
        <v>15</v>
      </c>
      <c r="AV5" s="89" t="s">
        <v>84</v>
      </c>
      <c r="AW5" s="40" t="s">
        <v>15</v>
      </c>
      <c r="AX5" s="89" t="s">
        <v>84</v>
      </c>
      <c r="AY5" s="40" t="s">
        <v>15</v>
      </c>
      <c r="AZ5" s="89" t="s">
        <v>84</v>
      </c>
      <c r="BA5" s="40" t="s">
        <v>15</v>
      </c>
      <c r="BB5" s="89" t="s">
        <v>84</v>
      </c>
      <c r="BC5" s="40" t="s">
        <v>15</v>
      </c>
      <c r="BD5" s="89" t="s">
        <v>84</v>
      </c>
      <c r="BE5" s="40" t="s">
        <v>15</v>
      </c>
      <c r="BF5" s="89" t="s">
        <v>84</v>
      </c>
      <c r="BG5" s="40" t="s">
        <v>15</v>
      </c>
      <c r="BH5" s="89" t="s">
        <v>84</v>
      </c>
      <c r="BI5" s="40" t="s">
        <v>15</v>
      </c>
      <c r="BJ5" s="40"/>
      <c r="BK5" s="40"/>
      <c r="BL5" s="40"/>
      <c r="BM5" s="40"/>
      <c r="BN5" s="40"/>
      <c r="BO5" s="40"/>
      <c r="BP5" s="89" t="s">
        <v>84</v>
      </c>
      <c r="BQ5" s="40" t="s">
        <v>15</v>
      </c>
      <c r="BR5" s="89" t="s">
        <v>84</v>
      </c>
      <c r="BS5" s="40" t="s">
        <v>15</v>
      </c>
      <c r="BT5" s="89" t="s">
        <v>84</v>
      </c>
      <c r="BU5" s="40" t="s">
        <v>15</v>
      </c>
      <c r="BV5" s="89" t="s">
        <v>84</v>
      </c>
      <c r="BW5" s="40" t="s">
        <v>15</v>
      </c>
      <c r="BX5" s="89" t="s">
        <v>84</v>
      </c>
      <c r="BY5" s="40" t="s">
        <v>15</v>
      </c>
      <c r="BZ5" s="89" t="s">
        <v>84</v>
      </c>
      <c r="CA5" s="40" t="s">
        <v>15</v>
      </c>
      <c r="CB5" s="89" t="s">
        <v>84</v>
      </c>
      <c r="CC5" s="40" t="s">
        <v>15</v>
      </c>
      <c r="CD5" s="89" t="s">
        <v>84</v>
      </c>
      <c r="CE5" s="40" t="s">
        <v>15</v>
      </c>
      <c r="CF5" s="89" t="s">
        <v>84</v>
      </c>
      <c r="CG5" s="40" t="s">
        <v>15</v>
      </c>
      <c r="CH5" s="89" t="s">
        <v>84</v>
      </c>
      <c r="CI5" s="40" t="s">
        <v>15</v>
      </c>
      <c r="CJ5" s="89" t="s">
        <v>84</v>
      </c>
      <c r="CK5" s="40" t="s">
        <v>15</v>
      </c>
      <c r="CL5" s="89" t="s">
        <v>84</v>
      </c>
      <c r="CM5" s="40" t="s">
        <v>15</v>
      </c>
      <c r="CN5" s="89" t="s">
        <v>84</v>
      </c>
      <c r="CO5" s="40" t="s">
        <v>15</v>
      </c>
      <c r="CP5" s="89" t="s">
        <v>84</v>
      </c>
      <c r="CQ5" s="40" t="s">
        <v>15</v>
      </c>
    </row>
    <row r="6" spans="1:105" ht="12.75" customHeight="1">
      <c r="A6" s="399" t="s">
        <v>86</v>
      </c>
      <c r="B6" s="30"/>
      <c r="D6" s="30"/>
      <c r="E6" s="36"/>
      <c r="F6" s="30"/>
      <c r="G6" s="36"/>
      <c r="H6" s="30"/>
      <c r="I6" s="36"/>
      <c r="J6" s="30"/>
      <c r="K6" s="36"/>
      <c r="L6" s="30"/>
      <c r="M6" s="36"/>
      <c r="O6" s="36"/>
      <c r="P6" s="36"/>
      <c r="Q6" s="36"/>
      <c r="R6" s="30"/>
      <c r="S6" s="36"/>
      <c r="U6" s="36"/>
      <c r="W6" s="36"/>
      <c r="Y6" s="36"/>
      <c r="AA6" s="36"/>
      <c r="AB6" s="30"/>
      <c r="AC6" s="36"/>
      <c r="AD6" s="30"/>
      <c r="AE6" s="36"/>
      <c r="AF6" s="30"/>
      <c r="AG6" s="36"/>
      <c r="AH6" s="30"/>
      <c r="AI6" s="36"/>
      <c r="AJ6" s="30"/>
      <c r="AK6" s="36"/>
      <c r="AL6" s="30"/>
      <c r="AN6" s="30"/>
      <c r="AU6" s="36"/>
      <c r="AW6" s="36"/>
      <c r="AY6" s="36"/>
      <c r="BA6" s="36"/>
      <c r="BC6" s="36"/>
      <c r="BE6" s="36"/>
      <c r="BG6" s="36"/>
      <c r="BH6" s="30"/>
      <c r="BP6" s="30"/>
      <c r="BR6" s="30"/>
      <c r="BT6" s="30"/>
      <c r="BW6" s="36"/>
      <c r="BX6" s="30"/>
      <c r="BY6" s="36"/>
      <c r="CA6" s="36"/>
      <c r="CC6" s="36"/>
      <c r="CE6" s="36"/>
      <c r="CG6" s="36"/>
      <c r="CI6" s="36"/>
      <c r="CK6" s="36"/>
      <c r="CM6" s="36"/>
      <c r="CO6" s="36"/>
      <c r="CQ6" s="36"/>
    </row>
    <row r="7" spans="1:105" ht="12.75" customHeight="1">
      <c r="A7" s="400" t="s">
        <v>87</v>
      </c>
      <c r="B7" s="138">
        <f>D7+F7+H7+J7+L7+N7+P7+R7+T7+V7+X7+Z7+AB7+AD7+AF7+AH7+AJ7+AL7+AN7+AP7+AR7+AT7+AV7+AX7+AZ7+BB7+BD7+BF7+BH7+BJ7+BL7+BN7+BP7+BR7+BT7+BV7+BX7+BZ7+CB7+CD7+CF7+CH7+CJ7+CL7+CN7+CP7</f>
        <v>7701.5978578000013</v>
      </c>
      <c r="C7" s="37">
        <f>B7/B$11*100</f>
        <v>42.838692760022163</v>
      </c>
      <c r="D7" s="138">
        <f>SUM('FoF1'!J9:J12)</f>
        <v>0</v>
      </c>
      <c r="E7" s="37">
        <f>D7/D$11*100</f>
        <v>0</v>
      </c>
      <c r="F7" s="138">
        <v>7.1429999999999998</v>
      </c>
      <c r="G7" s="37">
        <f>F7/F$11*100</f>
        <v>5.1711406480757534</v>
      </c>
      <c r="H7" s="138">
        <f>SUM('FoF1'!AH9:AH12)</f>
        <v>0</v>
      </c>
      <c r="I7" s="37">
        <f>H7/H$11*100</f>
        <v>0</v>
      </c>
      <c r="J7" s="138">
        <f>SUM('FoF1'!AE9:AE12)</f>
        <v>0</v>
      </c>
      <c r="K7" s="37">
        <f>J7/J$11*100</f>
        <v>0</v>
      </c>
      <c r="L7" s="424">
        <f>L28</f>
        <v>5769.2120000000004</v>
      </c>
      <c r="M7" s="37">
        <f>L7/L$11*100</f>
        <v>46.578123312119772</v>
      </c>
      <c r="N7" s="138">
        <f>SUM('FoF1'!AZ9:AZ12)</f>
        <v>0</v>
      </c>
      <c r="O7" s="37">
        <f>N7/N$11*100</f>
        <v>0</v>
      </c>
      <c r="P7" s="138">
        <f>SUM('FoF1'!BO9:BO12)</f>
        <v>0</v>
      </c>
      <c r="Q7" s="37">
        <f>P7/P$11*100</f>
        <v>0</v>
      </c>
      <c r="R7" s="138">
        <f>SUM('FoF1'!BX9:BX12)</f>
        <v>0</v>
      </c>
      <c r="S7" s="37">
        <f>R7/R$11*100</f>
        <v>0</v>
      </c>
      <c r="T7" s="138">
        <f>SUM('FoF1'!CP9:CP12)</f>
        <v>0</v>
      </c>
      <c r="U7" s="37">
        <f>T7/T$11*100</f>
        <v>0</v>
      </c>
      <c r="V7" s="138">
        <f>SUM('FoF1'!CS9:CS12)</f>
        <v>0</v>
      </c>
      <c r="W7" s="37">
        <f>V7/V$11*100</f>
        <v>0</v>
      </c>
      <c r="X7" s="138">
        <f>SUM('FoF1'!CY9:CY12)</f>
        <v>0</v>
      </c>
      <c r="Y7" s="37">
        <f>X7/X$11*100</f>
        <v>0</v>
      </c>
      <c r="Z7" s="138">
        <f>SUM('FoF1'!DB9:DB12)</f>
        <v>0</v>
      </c>
      <c r="AA7" s="37">
        <f>Z7/Z$11*100</f>
        <v>0</v>
      </c>
      <c r="AB7" s="138">
        <f>SUM('FoF1'!DQ9:DQ12)</f>
        <v>0</v>
      </c>
      <c r="AC7" s="37">
        <f>AB7/AB$11*100</f>
        <v>0</v>
      </c>
      <c r="AD7" s="138">
        <f>SUM('FoF1'!FD9:FD12)</f>
        <v>0</v>
      </c>
      <c r="AE7" s="37">
        <f>AD7/AD$11*100</f>
        <v>0</v>
      </c>
      <c r="AF7" s="138">
        <f>SUM('FoF1'!FM9:FM12)</f>
        <v>0</v>
      </c>
      <c r="AG7" s="37">
        <f>AF7/AF$11*100</f>
        <v>0</v>
      </c>
      <c r="AH7" s="424">
        <f>1497.677-100.5</f>
        <v>1397.1769999999999</v>
      </c>
      <c r="AI7" s="37">
        <f>AH7/AH$11*100</f>
        <v>39.380505032568649</v>
      </c>
      <c r="AJ7" s="138">
        <v>213.80798079999997</v>
      </c>
      <c r="AK7" s="37">
        <f>AJ7/AJ$11*100</f>
        <v>28.330838094888566</v>
      </c>
      <c r="AL7" s="138">
        <f>SUM('FoF2'!P9:P12)</f>
        <v>139.9</v>
      </c>
      <c r="AM7" s="37">
        <f>AL7/AL$11*100</f>
        <v>62.094984465157566</v>
      </c>
      <c r="AN7" s="138"/>
      <c r="AO7" s="37">
        <f>AN7/AN$11*100</f>
        <v>0</v>
      </c>
      <c r="AP7" s="138">
        <f>SUM('FoF2'!CD9:CD12)</f>
        <v>0</v>
      </c>
      <c r="AQ7" s="37">
        <f>AP7/AP$11*100</f>
        <v>0</v>
      </c>
      <c r="AR7" s="138">
        <f>SUM('FoF2'!CM9:CM12)</f>
        <v>0</v>
      </c>
      <c r="AS7" s="37">
        <f>AR7/AR$11*100</f>
        <v>0</v>
      </c>
      <c r="AT7" s="138">
        <f>SUM('FoF2'!CV9:CV12)</f>
        <v>0</v>
      </c>
      <c r="AU7" s="37">
        <f>AT7/AT$11*100</f>
        <v>0</v>
      </c>
      <c r="AV7" s="138">
        <f>SUM('FoF2'!EL9:EL12)</f>
        <v>0</v>
      </c>
      <c r="AW7" s="37">
        <f>AV7/AV$11*100</f>
        <v>0</v>
      </c>
      <c r="AX7" s="138">
        <f>SUM('FoF2'!FJ9:FJ12)</f>
        <v>0</v>
      </c>
      <c r="AY7" s="37">
        <f>AX7/AX$11*100</f>
        <v>0</v>
      </c>
      <c r="AZ7" s="138">
        <f>SUM('FoF2'!FM9:FM12)</f>
        <v>0</v>
      </c>
      <c r="BA7" s="37">
        <f>AZ7/AZ$11*100</f>
        <v>0</v>
      </c>
      <c r="BB7" s="138">
        <v>0</v>
      </c>
      <c r="BC7" s="37">
        <f>BB7/BB$11*100</f>
        <v>0</v>
      </c>
      <c r="BD7" s="138">
        <v>2.06</v>
      </c>
      <c r="BE7" s="37">
        <f>BD7/BD$11*100</f>
        <v>47.575057736720552</v>
      </c>
      <c r="BF7" s="138">
        <f>SUM('FoF2'!GW9:GW12)</f>
        <v>0</v>
      </c>
      <c r="BG7" s="37">
        <f>BF7/BF$11*100</f>
        <v>0</v>
      </c>
      <c r="BH7" s="138">
        <f>SUM('FoF2'!HC9:HC12)</f>
        <v>8.58</v>
      </c>
      <c r="BI7" s="37">
        <f>BH7/BH$11*100</f>
        <v>73.458904109589042</v>
      </c>
      <c r="BJ7" s="138">
        <f>SUM('FoF3'!J9:J12)</f>
        <v>0</v>
      </c>
      <c r="BK7" s="37">
        <f>BJ7/BJ$11*100</f>
        <v>0</v>
      </c>
      <c r="BL7" s="138">
        <f>SUM('FoF3'!M9:M12)</f>
        <v>0</v>
      </c>
      <c r="BM7" s="37">
        <f>BL7/BL$11*100</f>
        <v>0</v>
      </c>
      <c r="BN7" s="138">
        <f>SUM('FoF3'!P9:P12)</f>
        <v>0</v>
      </c>
      <c r="BO7" s="37">
        <f>BN7/BN$11*100</f>
        <v>0</v>
      </c>
      <c r="BP7" s="138"/>
      <c r="BQ7" s="37">
        <f>BP7/BP$11*100</f>
        <v>0</v>
      </c>
      <c r="BR7" s="138">
        <f>SUM('FoF3'!BF9:BF12)</f>
        <v>21.978514000000001</v>
      </c>
      <c r="BS7" s="37">
        <f>BR7/BR$11*100</f>
        <v>78.914042076738639</v>
      </c>
      <c r="BT7" s="138">
        <f>SUM('FoF3'!BC9:BC12)</f>
        <v>31.339362999999999</v>
      </c>
      <c r="BU7" s="37">
        <f>BT7/BT$11*100</f>
        <v>84.573074591675663</v>
      </c>
      <c r="BV7" s="138">
        <v>75.099999999999994</v>
      </c>
      <c r="BW7" s="37">
        <f>BV7/BV$11*100</f>
        <v>34.167424931756138</v>
      </c>
      <c r="BX7" s="138">
        <f>SUM('FoF3'!AN9:AN12)</f>
        <v>0</v>
      </c>
      <c r="BY7" s="37">
        <f>BX7/BX$11*100</f>
        <v>0</v>
      </c>
      <c r="BZ7" s="138">
        <f>SUM('FoF3'!BI9:BI12)</f>
        <v>0</v>
      </c>
      <c r="CA7" s="37">
        <f>BZ7/BZ$11*100</f>
        <v>0</v>
      </c>
      <c r="CB7" s="138">
        <f>SUM('FoF3'!CP9:CP12)</f>
        <v>35.299999999999997</v>
      </c>
      <c r="CC7" s="37">
        <f>CB7/CB$11*100</f>
        <v>67.624521072796938</v>
      </c>
      <c r="CD7" s="138">
        <f>SUM('FoF3'!EF9:EF12)</f>
        <v>0</v>
      </c>
      <c r="CE7" s="37">
        <f>CD7/CD$11*100</f>
        <v>0</v>
      </c>
      <c r="CF7" s="138">
        <f>SUM('FoF3'!FD9:FD12)</f>
        <v>0</v>
      </c>
      <c r="CG7" s="37">
        <f>CF7/CF$11*100</f>
        <v>0</v>
      </c>
      <c r="CH7" s="138">
        <f>SUM('FoF4'!AN9:AN12)</f>
        <v>0</v>
      </c>
      <c r="CI7" s="37">
        <f>CH7/CH$11*100</f>
        <v>0</v>
      </c>
      <c r="CJ7" s="138">
        <f>SUM('FoF4'!CD9:CD12)</f>
        <v>0</v>
      </c>
      <c r="CK7" s="37">
        <f>CJ7/CJ$11*100</f>
        <v>0</v>
      </c>
      <c r="CL7" s="138">
        <f>SUM('FoF4'!CS9:CS12)</f>
        <v>0</v>
      </c>
      <c r="CM7" s="37">
        <f>CL7/CL$11*100</f>
        <v>0</v>
      </c>
      <c r="CN7" s="138">
        <f>SUM('FoF4'!DN9:DN12)</f>
        <v>0</v>
      </c>
      <c r="CO7" s="37">
        <f>CN7/CN$11*100</f>
        <v>0</v>
      </c>
      <c r="CP7" s="138">
        <f>SUM('FoF4'!DZ9:DZ12)</f>
        <v>0</v>
      </c>
      <c r="CQ7" s="37">
        <f>CP7/CP$11*100</f>
        <v>0</v>
      </c>
    </row>
    <row r="8" spans="1:105" ht="12.75" customHeight="1">
      <c r="A8" s="400" t="s">
        <v>89</v>
      </c>
      <c r="B8" s="138">
        <f>D8+F8+H8+J8+L8+N8+P8+R8+T8+V8+X8+Z8+AB8+AD8+AF8+AH8+AJ8+AL8+AN8+AP8+AR8+AT8+AV8+AX8+AZ8+BB8+BD8+BF8+BH8+BJ8+BL8+BN8+BP8+BR8+BT8+BV8+BX8+BZ8+CB8+CD8+CF8+CH8+CJ8+CL8+CN8+CP8</f>
        <v>9150.9074677523531</v>
      </c>
      <c r="C8" s="37">
        <f>B8/B$11*100</f>
        <v>50.900205480011373</v>
      </c>
      <c r="D8" s="138">
        <f>'FoF1'!J8</f>
        <v>0.30599999999999999</v>
      </c>
      <c r="E8" s="37">
        <f>D8/D$11*100</f>
        <v>100</v>
      </c>
      <c r="F8" s="138">
        <v>130.06200000000001</v>
      </c>
      <c r="G8" s="37">
        <f>F8/F$11*100</f>
        <v>94.157762140561204</v>
      </c>
      <c r="H8" s="138">
        <f>'FoF1'!AH8</f>
        <v>1.4828141177785199</v>
      </c>
      <c r="I8" s="37">
        <f>H8/H$11*100</f>
        <v>100</v>
      </c>
      <c r="J8" s="138">
        <f>'FoF1'!AE8</f>
        <v>1.1125396245749399</v>
      </c>
      <c r="K8" s="37">
        <f>J8/J$11*100</f>
        <v>100</v>
      </c>
      <c r="L8" s="424">
        <f>L42</f>
        <v>6312.768</v>
      </c>
      <c r="M8" s="37">
        <f>L8/L$11*100</f>
        <v>50.966559444306029</v>
      </c>
      <c r="N8" s="138">
        <f>'FoF1'!AZ8</f>
        <v>207.13125772000001</v>
      </c>
      <c r="O8" s="37">
        <f>N8/N$11*100</f>
        <v>100</v>
      </c>
      <c r="P8" s="138">
        <f>'FoF1'!BO8</f>
        <v>1.2569999999999999</v>
      </c>
      <c r="Q8" s="37">
        <f>P8/P$11*100</f>
        <v>100</v>
      </c>
      <c r="R8" s="138">
        <f>'FoF1'!BX8</f>
        <v>5.3</v>
      </c>
      <c r="S8" s="37">
        <f>R8/R$11*100</f>
        <v>100</v>
      </c>
      <c r="T8" s="138">
        <f>'FoF1'!CP8</f>
        <v>0.17341599999999999</v>
      </c>
      <c r="U8" s="37">
        <f>T8/T$11*100</f>
        <v>100</v>
      </c>
      <c r="V8" s="138">
        <f>'FoF1'!CS8</f>
        <v>1.7150000000000001</v>
      </c>
      <c r="W8" s="37">
        <f>V8/V$11*100</f>
        <v>100</v>
      </c>
      <c r="X8" s="138">
        <f>'FoF1'!CY8</f>
        <v>0.53600000000000003</v>
      </c>
      <c r="Y8" s="37">
        <f>X8/X$11*100</f>
        <v>100</v>
      </c>
      <c r="Z8" s="138">
        <f>'FoF1'!DB8</f>
        <v>1.1379999999999999</v>
      </c>
      <c r="AA8" s="37">
        <f>Z8/Z$11*100</f>
        <v>100</v>
      </c>
      <c r="AB8" s="138">
        <f>'FoF1'!DQ8</f>
        <v>5.0000000000000001E-3</v>
      </c>
      <c r="AC8" s="37">
        <f>AB8/AB$11*100</f>
        <v>100</v>
      </c>
      <c r="AD8" s="138">
        <f>'FoF1'!FD8</f>
        <v>5.0880000000000001</v>
      </c>
      <c r="AE8" s="37">
        <f>AD8/AD$11*100</f>
        <v>100</v>
      </c>
      <c r="AF8" s="138">
        <f>'FoF1'!FM8</f>
        <v>15.9</v>
      </c>
      <c r="AG8" s="37">
        <f>AF8/AF$11*100</f>
        <v>100</v>
      </c>
      <c r="AH8" s="424">
        <v>1369.751</v>
      </c>
      <c r="AI8" s="37">
        <f>AH8/AH$11*100</f>
        <v>38.607482193641857</v>
      </c>
      <c r="AJ8" s="138">
        <v>515.85278117999997</v>
      </c>
      <c r="AK8" s="37">
        <f>AJ8/AJ$11*100</f>
        <v>68.353583293409798</v>
      </c>
      <c r="AL8" s="138">
        <f>'FoF2'!P8</f>
        <v>85.4</v>
      </c>
      <c r="AM8" s="37">
        <f>AL8/AL$11*100</f>
        <v>37.905015534842434</v>
      </c>
      <c r="AN8" s="138"/>
      <c r="AO8" s="37">
        <f>AN8/AN$11*100</f>
        <v>0</v>
      </c>
      <c r="AP8" s="138">
        <f>'FoF2'!CD8</f>
        <v>0.105</v>
      </c>
      <c r="AQ8" s="37">
        <f>AP8/AP$11*100</f>
        <v>100</v>
      </c>
      <c r="AR8" s="138">
        <f>'FoF2'!CM8</f>
        <v>11.16599488</v>
      </c>
      <c r="AS8" s="37">
        <f>AR8/AR$11*100</f>
        <v>100</v>
      </c>
      <c r="AT8" s="138">
        <f>'FoF2'!CV8</f>
        <v>0.8</v>
      </c>
      <c r="AU8" s="37">
        <f>AT8/AT$11*100</f>
        <v>100</v>
      </c>
      <c r="AV8" s="138">
        <f>'FoF2'!EL8</f>
        <v>-0.45700000000000002</v>
      </c>
      <c r="AW8" s="37">
        <f>AV8/AV$11*100</f>
        <v>100</v>
      </c>
      <c r="AX8" s="138">
        <f>'FoF2'!FJ8</f>
        <v>0.41199999999999998</v>
      </c>
      <c r="AY8" s="37">
        <f>AX8/AX$11*100</f>
        <v>100</v>
      </c>
      <c r="AZ8" s="138">
        <f>'FoF2'!FM8</f>
        <v>12</v>
      </c>
      <c r="BA8" s="37">
        <f>AZ8/AZ$11*100</f>
        <v>100</v>
      </c>
      <c r="BB8" s="138">
        <v>16.420000000000002</v>
      </c>
      <c r="BC8" s="37">
        <f>BB8/BB$11*100</f>
        <v>100</v>
      </c>
      <c r="BD8" s="138">
        <v>2.27</v>
      </c>
      <c r="BE8" s="37">
        <f>BD8/BD$11*100</f>
        <v>52.424942263279448</v>
      </c>
      <c r="BF8" s="138">
        <f>'FoF2'!GW8</f>
        <v>0.52</v>
      </c>
      <c r="BG8" s="37">
        <f>BF8/BF$11*100</f>
        <v>100</v>
      </c>
      <c r="BH8" s="138">
        <f>'FoF2'!HC8</f>
        <v>3.1</v>
      </c>
      <c r="BI8" s="37">
        <f>BH8/BH$11*100</f>
        <v>26.541095890410958</v>
      </c>
      <c r="BJ8" s="138">
        <f>'FoF3'!J8</f>
        <v>3.2811743300000002</v>
      </c>
      <c r="BK8" s="37">
        <f>BJ8/BJ$11*100</f>
        <v>100</v>
      </c>
      <c r="BL8" s="138">
        <f>'FoF3'!M8</f>
        <v>0.79035984999999997</v>
      </c>
      <c r="BM8" s="37">
        <f>BL8/BL$11*100</f>
        <v>100</v>
      </c>
      <c r="BN8" s="138">
        <f>'FoF3'!P8</f>
        <v>1.5253569599999999</v>
      </c>
      <c r="BO8" s="37">
        <f>BN8/BN$11*100</f>
        <v>100</v>
      </c>
      <c r="BP8" s="138"/>
      <c r="BQ8" s="37">
        <f>BP8/BP$11*100</f>
        <v>0</v>
      </c>
      <c r="BR8" s="138">
        <f>'FoF3'!BF8</f>
        <v>5.8726940000000001</v>
      </c>
      <c r="BS8" s="37">
        <f>BR8/BR$11*100</f>
        <v>21.085957923261354</v>
      </c>
      <c r="BT8" s="138">
        <f>'FoF3'!BC8</f>
        <v>5.7165949999999999</v>
      </c>
      <c r="BU8" s="37">
        <f>BT8/BT$11*100</f>
        <v>15.426925408324351</v>
      </c>
      <c r="BV8" s="138">
        <v>130.1</v>
      </c>
      <c r="BW8" s="37">
        <f>BV8/BV$11*100</f>
        <v>59.190172884440393</v>
      </c>
      <c r="BX8" s="138">
        <f>'FoF3'!AN8</f>
        <v>55.5</v>
      </c>
      <c r="BY8" s="37">
        <f>BX8/BX$11*100</f>
        <v>100</v>
      </c>
      <c r="BZ8" s="138">
        <f>'FoF3'!BI8</f>
        <v>34.9</v>
      </c>
      <c r="CA8" s="37">
        <f>BZ8/BZ$11*100</f>
        <v>100</v>
      </c>
      <c r="CB8" s="138">
        <f>'FoF3'!CP8</f>
        <v>16.899999999999999</v>
      </c>
      <c r="CC8" s="37">
        <f>CB8/CB$11*100</f>
        <v>32.375478927203069</v>
      </c>
      <c r="CD8" s="138">
        <f>'FoF3'!EF8</f>
        <v>0.104</v>
      </c>
      <c r="CE8" s="37">
        <f>CD8/CD$11*100</f>
        <v>100</v>
      </c>
      <c r="CF8" s="138">
        <f>'FoF3'!FD8</f>
        <v>1.1060000000000001</v>
      </c>
      <c r="CG8" s="37">
        <f>CF8/CF$11*100</f>
        <v>100</v>
      </c>
      <c r="CH8" s="138">
        <f>'FoF4'!AN8</f>
        <v>188.80699999999999</v>
      </c>
      <c r="CI8" s="37">
        <f>CH8/CH$11*100</f>
        <v>100</v>
      </c>
      <c r="CJ8" s="138">
        <f>'FoF4'!CD8</f>
        <v>7.7700000000000002E-4</v>
      </c>
      <c r="CK8" s="37">
        <f>CJ8/CJ$11*100</f>
        <v>100</v>
      </c>
      <c r="CL8" s="138">
        <f>'FoF4'!CS8</f>
        <v>3.9910000000000001</v>
      </c>
      <c r="CM8" s="37">
        <f>CL8/CL$11*100</f>
        <v>100</v>
      </c>
      <c r="CN8" s="138">
        <f>'FoF4'!DN8</f>
        <v>0.98099999999999998</v>
      </c>
      <c r="CO8" s="37">
        <f>CN8/CN$11*100</f>
        <v>100</v>
      </c>
      <c r="CP8" s="138">
        <f>'FoF4'!DZ8</f>
        <v>1.6707090000000001E-2</v>
      </c>
      <c r="CQ8" s="37">
        <f>CP8/CP$11*100</f>
        <v>100</v>
      </c>
    </row>
    <row r="9" spans="1:105" ht="12.75" customHeight="1">
      <c r="A9" s="401" t="s">
        <v>92</v>
      </c>
      <c r="B9" s="138">
        <f>D9+F9+H9+J9+L9+N9+P9+R9+T9+V9+X9+Z9+AB9+AD9+AF9+AH9+AJ9+AL9+AN9+AP9+AR9+AT9+AV9+AX9+AZ9+BB9+BD9+BF9+BH9+BJ9+BL9+BN9+BP9+BR9+BT9+BV9+BX9+BZ9+CB9+CD9+CF9+CH9+CJ9+CL9+CN9+CP9</f>
        <v>445.06710368000006</v>
      </c>
      <c r="C9" s="37">
        <f>B9/B$11*100</f>
        <v>2.4756022404923095</v>
      </c>
      <c r="D9" s="138">
        <v>0</v>
      </c>
      <c r="E9" s="37">
        <f>D9/D$11*100</f>
        <v>0</v>
      </c>
      <c r="F9" s="138">
        <v>0.92700000000000005</v>
      </c>
      <c r="G9" s="37">
        <f>F9/F$11*100</f>
        <v>0.67109721136304412</v>
      </c>
      <c r="H9" s="138">
        <v>0</v>
      </c>
      <c r="I9" s="37">
        <f>H9/H$11*100</f>
        <v>0</v>
      </c>
      <c r="J9" s="138">
        <v>0</v>
      </c>
      <c r="K9" s="37">
        <f>J9/J$11*100</f>
        <v>0</v>
      </c>
      <c r="L9" s="424">
        <f>L31</f>
        <v>304.11799999999999</v>
      </c>
      <c r="M9" s="37">
        <f>L9/L$11*100</f>
        <v>2.4553172435742074</v>
      </c>
      <c r="N9" s="138">
        <v>0</v>
      </c>
      <c r="O9" s="37">
        <f>N9/N$11*100</f>
        <v>0</v>
      </c>
      <c r="P9" s="138">
        <v>0</v>
      </c>
      <c r="Q9" s="37">
        <f>P9/P$11*100</f>
        <v>0</v>
      </c>
      <c r="R9" s="138">
        <v>0</v>
      </c>
      <c r="S9" s="37">
        <f>R9/R$11*100</f>
        <v>0</v>
      </c>
      <c r="T9" s="138">
        <v>0</v>
      </c>
      <c r="U9" s="37">
        <f>T9/T$11*100</f>
        <v>0</v>
      </c>
      <c r="V9" s="138">
        <v>0</v>
      </c>
      <c r="W9" s="37">
        <f>V9/V$11*100</f>
        <v>0</v>
      </c>
      <c r="X9" s="138">
        <v>0</v>
      </c>
      <c r="Y9" s="37">
        <f>X9/X$11*100</f>
        <v>0</v>
      </c>
      <c r="Z9" s="138">
        <v>0</v>
      </c>
      <c r="AA9" s="37">
        <f>Z9/Z$11*100</f>
        <v>0</v>
      </c>
      <c r="AB9" s="138">
        <v>0</v>
      </c>
      <c r="AC9" s="37">
        <f>AB9/AB$11*100</f>
        <v>0</v>
      </c>
      <c r="AD9" s="138">
        <v>0</v>
      </c>
      <c r="AE9" s="37">
        <f>AD9/AD$11*100</f>
        <v>0</v>
      </c>
      <c r="AF9" s="138">
        <v>0</v>
      </c>
      <c r="AG9" s="37">
        <f>AF9/AF$11*100</f>
        <v>0</v>
      </c>
      <c r="AH9" s="424">
        <v>100.4</v>
      </c>
      <c r="AI9" s="37">
        <f>AH9/AH$11*100</f>
        <v>2.8298509818511852</v>
      </c>
      <c r="AJ9" s="138">
        <v>25.022103680000001</v>
      </c>
      <c r="AK9" s="37">
        <f>AJ9/AJ$11*100</f>
        <v>3.315578611701643</v>
      </c>
      <c r="AL9" s="138">
        <v>0</v>
      </c>
      <c r="AM9" s="37">
        <f>AL9/AL$11*100</f>
        <v>0</v>
      </c>
      <c r="AN9" s="138"/>
      <c r="AO9" s="37">
        <f>AN9/AN$11*100</f>
        <v>0</v>
      </c>
      <c r="AP9" s="138">
        <v>0</v>
      </c>
      <c r="AQ9" s="37">
        <f>AP9/AP$11*100</f>
        <v>0</v>
      </c>
      <c r="AR9" s="138">
        <v>0</v>
      </c>
      <c r="AS9" s="37">
        <f>AR9/AR$11*100</f>
        <v>0</v>
      </c>
      <c r="AT9" s="138">
        <v>0</v>
      </c>
      <c r="AU9" s="37">
        <f>AT9/AT$11*100</f>
        <v>0</v>
      </c>
      <c r="AV9" s="138">
        <v>0</v>
      </c>
      <c r="AW9" s="37">
        <f>AV9/AV$11*100</f>
        <v>0</v>
      </c>
      <c r="AX9" s="138">
        <v>0</v>
      </c>
      <c r="AY9" s="37">
        <f>AX9/AX$11*100</f>
        <v>0</v>
      </c>
      <c r="AZ9" s="138">
        <v>0</v>
      </c>
      <c r="BA9" s="37">
        <f>AZ9/AZ$11*100</f>
        <v>0</v>
      </c>
      <c r="BB9" s="138"/>
      <c r="BC9" s="37">
        <f>BB9/BB$11*100</f>
        <v>0</v>
      </c>
      <c r="BD9" s="138"/>
      <c r="BE9" s="37">
        <f>BD9/BD$11*100</f>
        <v>0</v>
      </c>
      <c r="BF9" s="138">
        <v>0</v>
      </c>
      <c r="BG9" s="37">
        <f>BF9/BF$11*100</f>
        <v>0</v>
      </c>
      <c r="BH9" s="138">
        <v>0</v>
      </c>
      <c r="BI9" s="37">
        <f>BH9/BH$11*100</f>
        <v>0</v>
      </c>
      <c r="BJ9" s="138">
        <v>0</v>
      </c>
      <c r="BK9" s="37">
        <f>BJ9/BJ$11*100</f>
        <v>0</v>
      </c>
      <c r="BL9" s="138">
        <v>0</v>
      </c>
      <c r="BM9" s="37">
        <f>BL9/BL$11*100</f>
        <v>0</v>
      </c>
      <c r="BN9" s="138">
        <v>0</v>
      </c>
      <c r="BO9" s="37">
        <f>BN9/BN$11*100</f>
        <v>0</v>
      </c>
      <c r="BP9" s="138"/>
      <c r="BQ9" s="37">
        <f>BP9/BP$11*100</f>
        <v>0</v>
      </c>
      <c r="BR9" s="138">
        <v>0</v>
      </c>
      <c r="BS9" s="37">
        <f>BR9/BR$11*100</f>
        <v>0</v>
      </c>
      <c r="BT9" s="138">
        <v>0</v>
      </c>
      <c r="BU9" s="37">
        <f>BT9/BT$11*100</f>
        <v>0</v>
      </c>
      <c r="BV9" s="138">
        <v>14.6</v>
      </c>
      <c r="BW9" s="37">
        <f>BV9/BV$11*100</f>
        <v>6.6424021838034575</v>
      </c>
      <c r="BX9" s="138">
        <v>0</v>
      </c>
      <c r="BY9" s="37">
        <f>BX9/BX$11*100</f>
        <v>0</v>
      </c>
      <c r="BZ9" s="138">
        <v>0</v>
      </c>
      <c r="CA9" s="37">
        <f>BZ9/BZ$11*100</f>
        <v>0</v>
      </c>
      <c r="CB9" s="138">
        <v>0</v>
      </c>
      <c r="CC9" s="37">
        <f>CB9/CB$11*100</f>
        <v>0</v>
      </c>
      <c r="CD9" s="138">
        <v>0</v>
      </c>
      <c r="CE9" s="37">
        <f>CD9/CD$11*100</f>
        <v>0</v>
      </c>
      <c r="CF9" s="138">
        <v>0</v>
      </c>
      <c r="CG9" s="37">
        <f>CF9/CF$11*100</f>
        <v>0</v>
      </c>
      <c r="CH9" s="138">
        <v>0</v>
      </c>
      <c r="CI9" s="37">
        <f>CH9/CH$11*100</f>
        <v>0</v>
      </c>
      <c r="CJ9" s="138">
        <v>0</v>
      </c>
      <c r="CK9" s="37">
        <f>CJ9/CJ$11*100</f>
        <v>0</v>
      </c>
      <c r="CL9" s="138">
        <v>0</v>
      </c>
      <c r="CM9" s="37">
        <f>CL9/CL$11*100</f>
        <v>0</v>
      </c>
      <c r="CN9" s="138">
        <v>0</v>
      </c>
      <c r="CO9" s="37">
        <f>CN9/CN$11*100</f>
        <v>0</v>
      </c>
      <c r="CP9" s="138">
        <v>0</v>
      </c>
      <c r="CQ9" s="37">
        <f>CP9/CP$11*100</f>
        <v>0</v>
      </c>
    </row>
    <row r="10" spans="1:105" ht="12.75" customHeight="1" thickBot="1">
      <c r="A10" s="401" t="s">
        <v>249</v>
      </c>
      <c r="B10" s="138">
        <f>D10+F10+H10+J10+L10+N10+P10+R10+T10+V10+X10+Z10+AB10+AD10+AF10+AH10+AJ10+AL10+AN10+AP10+AR10+AT10+AV10+AX10+AZ10+BB10+BD10+BF10+BH10+BJ10+BL10+BN10+BP10+BR10+BT10+BV10+BX10+BZ10+CB10+CD10+CF10+CH10+CJ10+CL10+CN10+CP10</f>
        <v>680.46199999999999</v>
      </c>
      <c r="C10" s="37">
        <f>B10/B$11*100</f>
        <v>3.784942175778192</v>
      </c>
      <c r="D10" s="138">
        <v>0</v>
      </c>
      <c r="E10" s="37">
        <f>D10/D$11*100</f>
        <v>0</v>
      </c>
      <c r="F10" s="138"/>
      <c r="G10" s="37">
        <f>F10/F$11*100</f>
        <v>0</v>
      </c>
      <c r="H10" s="138">
        <v>0</v>
      </c>
      <c r="I10" s="37">
        <f>H10/H$11*100</f>
        <v>0</v>
      </c>
      <c r="J10" s="138">
        <v>0</v>
      </c>
      <c r="K10" s="37">
        <f>J10/J$11*100</f>
        <v>0</v>
      </c>
      <c r="L10" s="424">
        <f>L46</f>
        <v>0</v>
      </c>
      <c r="M10" s="37">
        <f>L10/L$11*100</f>
        <v>0</v>
      </c>
      <c r="N10" s="138">
        <v>0</v>
      </c>
      <c r="O10" s="37">
        <f>N10/N$11*100</f>
        <v>0</v>
      </c>
      <c r="P10" s="138">
        <v>0</v>
      </c>
      <c r="Q10" s="37">
        <f>P10/P$11*100</f>
        <v>0</v>
      </c>
      <c r="R10" s="138">
        <v>0</v>
      </c>
      <c r="S10" s="37">
        <f>R10/R$11*100</f>
        <v>0</v>
      </c>
      <c r="T10" s="138">
        <v>0</v>
      </c>
      <c r="U10" s="37">
        <f>T10/T$11*100</f>
        <v>0</v>
      </c>
      <c r="V10" s="138">
        <v>0</v>
      </c>
      <c r="W10" s="37">
        <f>V10/V$11*100</f>
        <v>0</v>
      </c>
      <c r="X10" s="138">
        <v>0</v>
      </c>
      <c r="Y10" s="37">
        <f>X10/X$11*100</f>
        <v>0</v>
      </c>
      <c r="Z10" s="138">
        <v>0</v>
      </c>
      <c r="AA10" s="37">
        <f>Z10/Z$11*100</f>
        <v>0</v>
      </c>
      <c r="AB10" s="138">
        <v>0</v>
      </c>
      <c r="AC10" s="37">
        <f>AB10/AB$11*100</f>
        <v>0</v>
      </c>
      <c r="AD10" s="138">
        <v>0</v>
      </c>
      <c r="AE10" s="37">
        <f>AD10/AD$11*100</f>
        <v>0</v>
      </c>
      <c r="AF10" s="138">
        <v>0</v>
      </c>
      <c r="AG10" s="37">
        <f>AF10/AF$11*100</f>
        <v>0</v>
      </c>
      <c r="AH10" s="424">
        <v>680.46199999999999</v>
      </c>
      <c r="AI10" s="37">
        <f>AH10/AH$11*100</f>
        <v>19.179343215263156</v>
      </c>
      <c r="AJ10" s="138"/>
      <c r="AK10" s="37">
        <f>AJ10/AJ$11*100</f>
        <v>0</v>
      </c>
      <c r="AL10" s="138">
        <v>0</v>
      </c>
      <c r="AM10" s="37">
        <f>AL10/AL$11*100</f>
        <v>0</v>
      </c>
      <c r="AN10" s="138"/>
      <c r="AO10" s="37">
        <f>AN10/AN$11*100</f>
        <v>0</v>
      </c>
      <c r="AP10" s="138">
        <v>0</v>
      </c>
      <c r="AQ10" s="37">
        <f>AP10/AP$11*100</f>
        <v>0</v>
      </c>
      <c r="AR10" s="138">
        <v>0</v>
      </c>
      <c r="AS10" s="37">
        <f>AR10/AR$11*100</f>
        <v>0</v>
      </c>
      <c r="AT10" s="138">
        <v>0</v>
      </c>
      <c r="AU10" s="37">
        <f>AT10/AT$11*100</f>
        <v>0</v>
      </c>
      <c r="AV10" s="138">
        <v>0</v>
      </c>
      <c r="AW10" s="37">
        <f>AV10/AV$11*100</f>
        <v>0</v>
      </c>
      <c r="AX10" s="138">
        <v>0</v>
      </c>
      <c r="AY10" s="37">
        <f>AX10/AX$11*100</f>
        <v>0</v>
      </c>
      <c r="AZ10" s="138">
        <v>0</v>
      </c>
      <c r="BA10" s="37">
        <f>AZ10/AZ$11*100</f>
        <v>0</v>
      </c>
      <c r="BB10" s="138"/>
      <c r="BC10" s="37">
        <f>BB10/BB$11*100</f>
        <v>0</v>
      </c>
      <c r="BD10" s="138"/>
      <c r="BE10" s="37">
        <f>BD10/BD$11*100</f>
        <v>0</v>
      </c>
      <c r="BF10" s="138">
        <v>0</v>
      </c>
      <c r="BG10" s="37">
        <f>BF10/BF$11*100</f>
        <v>0</v>
      </c>
      <c r="BH10" s="138">
        <v>0</v>
      </c>
      <c r="BI10" s="37">
        <f>BH10/BH$11*100</f>
        <v>0</v>
      </c>
      <c r="BJ10" s="138">
        <v>0</v>
      </c>
      <c r="BK10" s="37">
        <f>BJ10/BJ$11*100</f>
        <v>0</v>
      </c>
      <c r="BL10" s="138">
        <v>0</v>
      </c>
      <c r="BM10" s="37">
        <f>BL10/BL$11*100</f>
        <v>0</v>
      </c>
      <c r="BN10" s="138">
        <v>0</v>
      </c>
      <c r="BO10" s="37">
        <f>BN10/BN$11*100</f>
        <v>0</v>
      </c>
      <c r="BP10" s="138"/>
      <c r="BQ10" s="37">
        <f>BP10/BP$11*100</f>
        <v>0</v>
      </c>
      <c r="BR10" s="138">
        <v>0</v>
      </c>
      <c r="BS10" s="37">
        <f>BR10/BR$11*100</f>
        <v>0</v>
      </c>
      <c r="BT10" s="138">
        <v>0</v>
      </c>
      <c r="BU10" s="37">
        <f>BT10/BT$11*100</f>
        <v>0</v>
      </c>
      <c r="BV10" s="138">
        <v>0</v>
      </c>
      <c r="BW10" s="37">
        <f>BV10/BV$11*100</f>
        <v>0</v>
      </c>
      <c r="BX10" s="138">
        <v>0</v>
      </c>
      <c r="BY10" s="37">
        <f>BX10/BX$11*100</f>
        <v>0</v>
      </c>
      <c r="BZ10" s="138">
        <v>0</v>
      </c>
      <c r="CA10" s="37">
        <f>BZ10/BZ$11*100</f>
        <v>0</v>
      </c>
      <c r="CB10" s="138">
        <v>0</v>
      </c>
      <c r="CC10" s="37">
        <f>CB10/CB$11*100</f>
        <v>0</v>
      </c>
      <c r="CD10" s="138">
        <v>0</v>
      </c>
      <c r="CE10" s="37">
        <f>CD10/CD$11*100</f>
        <v>0</v>
      </c>
      <c r="CF10" s="138">
        <v>0</v>
      </c>
      <c r="CG10" s="37">
        <f>CF10/CF$11*100</f>
        <v>0</v>
      </c>
      <c r="CH10" s="138">
        <v>0</v>
      </c>
      <c r="CI10" s="37">
        <f>CH10/CH$11*100</f>
        <v>0</v>
      </c>
      <c r="CJ10" s="138">
        <v>0</v>
      </c>
      <c r="CK10" s="37">
        <f>CJ10/CJ$11*100</f>
        <v>0</v>
      </c>
      <c r="CL10" s="138">
        <v>0</v>
      </c>
      <c r="CM10" s="37">
        <f>CL10/CL$11*100</f>
        <v>0</v>
      </c>
      <c r="CN10" s="138">
        <v>0</v>
      </c>
      <c r="CO10" s="37">
        <f>CN10/CN$11*100</f>
        <v>0</v>
      </c>
      <c r="CP10" s="138">
        <v>0</v>
      </c>
      <c r="CQ10" s="37">
        <f>CP10/CP$11*100</f>
        <v>0</v>
      </c>
    </row>
    <row r="11" spans="1:105" ht="12.75" customHeight="1" thickBot="1">
      <c r="A11" s="402" t="s">
        <v>2</v>
      </c>
      <c r="B11" s="5">
        <f>D11+F11+H11+J11+L11+N11+P11+R11+T11+V11+X11+Z11+AB11+AD11+AF11+AH11+AJ11+AL11+AN11+AP11+AR11+AT11+AV11+AX11+AZ11+BB11+BD11+BF11+BH11+BJ11+BL11+BN11+BP11+BR11+BT11+BV11+BX11+BZ11+CB11+CD11+CF11+CH11+CJ11+CL11+CN11+CP11</f>
        <v>17978.134629232361</v>
      </c>
      <c r="C11" s="80">
        <f>B11/B$11*100</f>
        <v>100</v>
      </c>
      <c r="D11" s="5">
        <f>SUM(D7:D10)</f>
        <v>0.30599999999999999</v>
      </c>
      <c r="E11" s="80">
        <f>D11/D$11*100</f>
        <v>100</v>
      </c>
      <c r="F11" s="5">
        <f>SUM(F7:F10)</f>
        <v>138.13200000000001</v>
      </c>
      <c r="G11" s="80">
        <f>F11/F$11*100</f>
        <v>100</v>
      </c>
      <c r="H11" s="5">
        <f>SUM(H7:H10)</f>
        <v>1.4828141177785199</v>
      </c>
      <c r="I11" s="80">
        <f>H11/H$11*100</f>
        <v>100</v>
      </c>
      <c r="J11" s="5">
        <f>SUM(J7:J10)</f>
        <v>1.1125396245749399</v>
      </c>
      <c r="K11" s="80">
        <f>J11/J$11*100</f>
        <v>100</v>
      </c>
      <c r="L11" s="425">
        <f>SUM(L7:L10)</f>
        <v>12386.098</v>
      </c>
      <c r="M11" s="80">
        <f>L11/L$11*100</f>
        <v>100</v>
      </c>
      <c r="N11" s="5">
        <f>SUM(N7:N10)</f>
        <v>207.13125772000001</v>
      </c>
      <c r="O11" s="80">
        <f>N11/N$11*100</f>
        <v>100</v>
      </c>
      <c r="P11" s="5">
        <f>SUM(P7:P10)</f>
        <v>1.2569999999999999</v>
      </c>
      <c r="Q11" s="80">
        <f>P11/P$11*100</f>
        <v>100</v>
      </c>
      <c r="R11" s="5">
        <f>SUM(R7:R10)</f>
        <v>5.3</v>
      </c>
      <c r="S11" s="80">
        <f>R11/R$11*100</f>
        <v>100</v>
      </c>
      <c r="T11" s="5">
        <f>SUM(T7:T10)</f>
        <v>0.17341599999999999</v>
      </c>
      <c r="U11" s="80">
        <f>T11/T$11*100</f>
        <v>100</v>
      </c>
      <c r="V11" s="5">
        <f>SUM(V7:V10)</f>
        <v>1.7150000000000001</v>
      </c>
      <c r="W11" s="80">
        <f>V11/V$11*100</f>
        <v>100</v>
      </c>
      <c r="X11" s="5">
        <f>SUM(X7:X10)</f>
        <v>0.53600000000000003</v>
      </c>
      <c r="Y11" s="80">
        <f>X11/X$11*100</f>
        <v>100</v>
      </c>
      <c r="Z11" s="5">
        <f>SUM(Z7:Z10)</f>
        <v>1.1379999999999999</v>
      </c>
      <c r="AA11" s="80">
        <f>Z11/Z$11*100</f>
        <v>100</v>
      </c>
      <c r="AB11" s="5">
        <f>SUM(AB7:AB10)</f>
        <v>5.0000000000000001E-3</v>
      </c>
      <c r="AC11" s="80">
        <f>AB11/AB$11*100</f>
        <v>100</v>
      </c>
      <c r="AD11" s="5">
        <f>SUM(AD7:AD10)</f>
        <v>5.0880000000000001</v>
      </c>
      <c r="AE11" s="80">
        <f>AD11/AD$11*100</f>
        <v>100</v>
      </c>
      <c r="AF11" s="5">
        <f>SUM(AF7:AF10)</f>
        <v>15.9</v>
      </c>
      <c r="AG11" s="80">
        <f>AF11/AF$11*100</f>
        <v>100</v>
      </c>
      <c r="AH11" s="425">
        <f>SUM(AH7:AH10)+0.1</f>
        <v>3547.89</v>
      </c>
      <c r="AI11" s="80">
        <f>AH11/AH$11*100</f>
        <v>100</v>
      </c>
      <c r="AJ11" s="5">
        <f>SUM(AJ7:AJ10)</f>
        <v>754.68286565999995</v>
      </c>
      <c r="AK11" s="80">
        <f>AJ11/AJ$11*100</f>
        <v>100</v>
      </c>
      <c r="AL11" s="5">
        <f>SUM(AL7:AL10)</f>
        <v>225.3</v>
      </c>
      <c r="AM11" s="80">
        <f>AL11/AL$11*100</f>
        <v>100</v>
      </c>
      <c r="AN11" s="5">
        <v>1E-4</v>
      </c>
      <c r="AO11" s="80">
        <v>0</v>
      </c>
      <c r="AP11" s="5">
        <f>SUM(AP7:AP10)</f>
        <v>0.105</v>
      </c>
      <c r="AQ11" s="80">
        <f>AP11/AP$11*100</f>
        <v>100</v>
      </c>
      <c r="AR11" s="5">
        <f>SUM(AR7:AR10)</f>
        <v>11.16599488</v>
      </c>
      <c r="AS11" s="80">
        <f>AR11/AR$11*100</f>
        <v>100</v>
      </c>
      <c r="AT11" s="5">
        <f>SUM(AT7:AT10)</f>
        <v>0.8</v>
      </c>
      <c r="AU11" s="80">
        <f>AT11/AT$11*100</f>
        <v>100</v>
      </c>
      <c r="AV11" s="5">
        <f>SUM(AV7:AV10)</f>
        <v>-0.45700000000000002</v>
      </c>
      <c r="AW11" s="80">
        <f>AV11/AV$11*100</f>
        <v>100</v>
      </c>
      <c r="AX11" s="5">
        <f>SUM(AX7:AX10)</f>
        <v>0.41199999999999998</v>
      </c>
      <c r="AY11" s="80">
        <f>AX11/AX$11*100</f>
        <v>100</v>
      </c>
      <c r="AZ11" s="5">
        <f>SUM(AZ7:AZ10)</f>
        <v>12</v>
      </c>
      <c r="BA11" s="80">
        <f>AZ11/AZ$11*100</f>
        <v>100</v>
      </c>
      <c r="BB11" s="5">
        <f>SUM(BB7:BB10)</f>
        <v>16.420000000000002</v>
      </c>
      <c r="BC11" s="80">
        <f>BB11/BB$11*100</f>
        <v>100</v>
      </c>
      <c r="BD11" s="5">
        <f>SUM(BD7:BD10)</f>
        <v>4.33</v>
      </c>
      <c r="BE11" s="80">
        <f>BD11/BD$11*100</f>
        <v>100</v>
      </c>
      <c r="BF11" s="5">
        <f>SUM(BF7:BF10)</f>
        <v>0.52</v>
      </c>
      <c r="BG11" s="80">
        <f>BF11/BF$11*100</f>
        <v>100</v>
      </c>
      <c r="BH11" s="5">
        <f>SUM(BH7:BH10)</f>
        <v>11.68</v>
      </c>
      <c r="BI11" s="80">
        <f>BH11/BH$11*100</f>
        <v>100</v>
      </c>
      <c r="BJ11" s="5">
        <f>SUM(BJ7:BJ10)</f>
        <v>3.2811743300000002</v>
      </c>
      <c r="BK11" s="80">
        <f>BJ11/BJ$11*100</f>
        <v>100</v>
      </c>
      <c r="BL11" s="5">
        <f>SUM(BL7:BL10)</f>
        <v>0.79035984999999997</v>
      </c>
      <c r="BM11" s="80">
        <f>BL11/BL$11*100</f>
        <v>100</v>
      </c>
      <c r="BN11" s="5">
        <f>SUM(BN7:BN10)</f>
        <v>1.5253569599999999</v>
      </c>
      <c r="BO11" s="80">
        <f>BN11/BN$11*100</f>
        <v>100</v>
      </c>
      <c r="BP11" s="5">
        <v>1E-4</v>
      </c>
      <c r="BQ11" s="80">
        <f>BP11/BP$11*100</f>
        <v>100</v>
      </c>
      <c r="BR11" s="5">
        <f>SUM(BR7:BR10)</f>
        <v>27.851208</v>
      </c>
      <c r="BS11" s="80">
        <f>BR11/BR$11*100</f>
        <v>100</v>
      </c>
      <c r="BT11" s="5">
        <f>SUM(BT7:BT10)</f>
        <v>37.055957999999997</v>
      </c>
      <c r="BU11" s="80">
        <f>BT11/BT$11*100</f>
        <v>100</v>
      </c>
      <c r="BV11" s="5">
        <v>219.8</v>
      </c>
      <c r="BW11" s="80">
        <f>BV11/BV$11*100</f>
        <v>100</v>
      </c>
      <c r="BX11" s="5">
        <f>SUM(BX7:BX10)</f>
        <v>55.5</v>
      </c>
      <c r="BY11" s="80">
        <f>BX11/BX$11*100</f>
        <v>100</v>
      </c>
      <c r="BZ11" s="5">
        <f>SUM(BZ7:BZ10)</f>
        <v>34.9</v>
      </c>
      <c r="CA11" s="80">
        <f>BZ11/BZ$11*100</f>
        <v>100</v>
      </c>
      <c r="CB11" s="5">
        <f>SUM(CB7:CB10)</f>
        <v>52.199999999999996</v>
      </c>
      <c r="CC11" s="80">
        <f>CB11/CB$11*100</f>
        <v>100</v>
      </c>
      <c r="CD11" s="5">
        <f>SUM(CD7:CD10)</f>
        <v>0.104</v>
      </c>
      <c r="CE11" s="80">
        <f>CD11/CD$11*100</f>
        <v>100</v>
      </c>
      <c r="CF11" s="5">
        <f>SUM(CF7:CF10)</f>
        <v>1.1060000000000001</v>
      </c>
      <c r="CG11" s="80">
        <f>CF11/CF$11*100</f>
        <v>100</v>
      </c>
      <c r="CH11" s="5">
        <f>SUM(CH7:CH10)</f>
        <v>188.80699999999999</v>
      </c>
      <c r="CI11" s="80">
        <f>CH11/CH$11*100</f>
        <v>100</v>
      </c>
      <c r="CJ11" s="5">
        <f>SUM(CJ7:CJ10)</f>
        <v>7.7700000000000002E-4</v>
      </c>
      <c r="CK11" s="80">
        <f>CJ11/CJ$11*100</f>
        <v>100</v>
      </c>
      <c r="CL11" s="5">
        <f>SUM(CL7:CL10)</f>
        <v>3.9910000000000001</v>
      </c>
      <c r="CM11" s="80">
        <f>CL11/CL$11*100</f>
        <v>100</v>
      </c>
      <c r="CN11" s="5">
        <f>SUM(CN7:CN10)</f>
        <v>0.98099999999999998</v>
      </c>
      <c r="CO11" s="80">
        <f>CN11/CN$11*100</f>
        <v>100</v>
      </c>
      <c r="CP11" s="5">
        <f>SUM(CP7:CP10)</f>
        <v>1.6707090000000001E-2</v>
      </c>
      <c r="CQ11" s="80">
        <f>CP11/CP$11*100</f>
        <v>100</v>
      </c>
    </row>
    <row r="12" spans="1:105" ht="12.75" customHeight="1">
      <c r="A12" s="403" t="s">
        <v>98</v>
      </c>
      <c r="B12" s="138"/>
      <c r="C12" s="37"/>
      <c r="D12" s="138"/>
      <c r="F12" s="138"/>
      <c r="H12" s="138"/>
      <c r="J12" s="138"/>
      <c r="L12" s="424"/>
      <c r="N12" s="138"/>
      <c r="O12" s="37"/>
      <c r="P12" s="138"/>
      <c r="R12" s="138"/>
      <c r="T12" s="138"/>
      <c r="U12" s="37"/>
      <c r="V12" s="138"/>
      <c r="W12" s="37"/>
      <c r="X12" s="138"/>
      <c r="Y12" s="37"/>
      <c r="Z12" s="138"/>
      <c r="AA12" s="37"/>
      <c r="AB12" s="138"/>
      <c r="AD12" s="138"/>
      <c r="AF12" s="138"/>
      <c r="AH12" s="424"/>
      <c r="AJ12" s="138"/>
      <c r="AL12" s="138"/>
      <c r="AM12" s="37"/>
      <c r="AN12" s="138"/>
      <c r="AO12" s="37"/>
      <c r="AP12" s="138"/>
      <c r="AQ12" s="37"/>
      <c r="AR12" s="138"/>
      <c r="AS12" s="37"/>
      <c r="AT12" s="138"/>
      <c r="AU12" s="37"/>
      <c r="AV12" s="138"/>
      <c r="AW12" s="37"/>
      <c r="AX12" s="138"/>
      <c r="AY12" s="37"/>
      <c r="AZ12" s="138"/>
      <c r="BA12" s="37"/>
      <c r="BB12" s="138"/>
      <c r="BC12" s="37"/>
      <c r="BD12" s="138"/>
      <c r="BE12" s="37"/>
      <c r="BF12" s="138"/>
      <c r="BG12" s="37"/>
      <c r="BH12" s="138"/>
      <c r="BI12" s="37"/>
      <c r="BJ12" s="138"/>
      <c r="BK12" s="37"/>
      <c r="BL12" s="138"/>
      <c r="BM12" s="37"/>
      <c r="BN12" s="138"/>
      <c r="BO12" s="37"/>
      <c r="BP12" s="138"/>
      <c r="BQ12" s="37"/>
      <c r="BR12" s="138"/>
      <c r="BS12" s="37"/>
      <c r="BT12" s="138"/>
      <c r="BU12" s="37"/>
      <c r="BV12" s="138"/>
      <c r="BW12" s="37"/>
      <c r="BX12" s="138"/>
      <c r="BZ12" s="138"/>
      <c r="CA12" s="37"/>
      <c r="CB12" s="138"/>
      <c r="CC12" s="37"/>
      <c r="CD12" s="138"/>
      <c r="CE12" s="37"/>
      <c r="CF12" s="138"/>
      <c r="CG12" s="37"/>
      <c r="CH12" s="138"/>
      <c r="CI12" s="37"/>
      <c r="CJ12" s="138"/>
      <c r="CK12" s="37"/>
      <c r="CL12" s="138"/>
      <c r="CM12" s="37"/>
      <c r="CN12" s="138"/>
      <c r="CO12" s="37"/>
      <c r="CP12" s="138"/>
      <c r="CQ12" s="37"/>
    </row>
    <row r="13" spans="1:105" ht="12.75" customHeight="1">
      <c r="A13" s="404" t="s">
        <v>99</v>
      </c>
      <c r="B13" s="138">
        <f t="shared" ref="B13:B46" si="0">D13+F13+H13+J13+L13+N13+P13+R13+T13+V13+X13+Z13+AB13+AD13+AF13+AH13+AJ13+AL13+AN13+AP13+AR13+AT13+AV13+AX13+AZ13+BB13+BD13+BF13+BH13+BJ13+BL13+BN13+BP13+BR13+BT13+BV13+BX13+BZ13+CB13+CD13+CF13+CH13+CJ13+CL13+CN13+CP13</f>
        <v>654.7829999999999</v>
      </c>
      <c r="C13" s="149">
        <f t="shared" ref="C13:C31" si="1">B13/B$11*100</f>
        <v>3.6421075573398252</v>
      </c>
      <c r="D13" s="138"/>
      <c r="E13" s="149"/>
      <c r="F13" s="217">
        <v>0</v>
      </c>
      <c r="G13" s="149">
        <f t="shared" ref="G13:G31" si="2">F13/F$11*100</f>
        <v>0</v>
      </c>
      <c r="H13" s="138"/>
      <c r="I13" s="149"/>
      <c r="J13" s="138"/>
      <c r="K13" s="149"/>
      <c r="L13" s="423">
        <v>503.79300000000001</v>
      </c>
      <c r="M13" s="149">
        <f t="shared" ref="M13:M31" si="3">L13/L$11*100</f>
        <v>4.0674068621126684</v>
      </c>
      <c r="N13" s="138"/>
      <c r="O13" s="149"/>
      <c r="P13" s="138"/>
      <c r="Q13" s="149"/>
      <c r="R13" s="138"/>
      <c r="S13" s="149"/>
      <c r="T13" s="138"/>
      <c r="U13" s="149"/>
      <c r="V13" s="138"/>
      <c r="W13" s="149"/>
      <c r="X13" s="138"/>
      <c r="Y13" s="149"/>
      <c r="Z13" s="138"/>
      <c r="AA13" s="149"/>
      <c r="AB13" s="138"/>
      <c r="AC13" s="149"/>
      <c r="AD13" s="138"/>
      <c r="AE13" s="149"/>
      <c r="AF13" s="138"/>
      <c r="AG13" s="149"/>
      <c r="AH13" s="423">
        <v>117.4</v>
      </c>
      <c r="AI13" s="149">
        <f t="shared" ref="AI13:AI31" si="4">AH13/AH$11*100</f>
        <v>3.309009016626784</v>
      </c>
      <c r="AJ13" s="374">
        <v>0</v>
      </c>
      <c r="AK13" s="149">
        <f t="shared" ref="AK13:AK31" si="5">AJ13/AJ$11*100</f>
        <v>0</v>
      </c>
      <c r="AL13" s="138"/>
      <c r="AM13" s="149"/>
      <c r="AN13" s="217"/>
      <c r="AO13" s="149">
        <f t="shared" ref="AO13:AO31" si="6">AN13/AN$11*100</f>
        <v>0</v>
      </c>
      <c r="AP13" s="138"/>
      <c r="AQ13" s="149"/>
      <c r="AR13" s="138"/>
      <c r="AS13" s="149"/>
      <c r="AT13" s="138"/>
      <c r="AU13" s="149"/>
      <c r="AV13" s="138"/>
      <c r="AW13" s="149"/>
      <c r="AX13" s="138"/>
      <c r="AY13" s="149"/>
      <c r="AZ13" s="138"/>
      <c r="BA13" s="149"/>
      <c r="BB13" s="217"/>
      <c r="BC13" s="149">
        <f t="shared" ref="BC13:BC31" si="7">BB13/BB$11*100</f>
        <v>0</v>
      </c>
      <c r="BD13" s="217">
        <v>0.28999999999999998</v>
      </c>
      <c r="BE13" s="149">
        <f t="shared" ref="BE13:BE31" si="8">BD13/BD$11*100</f>
        <v>6.6974595842956122</v>
      </c>
      <c r="BF13" s="138"/>
      <c r="BG13" s="149"/>
      <c r="BH13" s="138"/>
      <c r="BI13" s="149"/>
      <c r="BJ13" s="138"/>
      <c r="BK13" s="149"/>
      <c r="BL13" s="138"/>
      <c r="BM13" s="149"/>
      <c r="BN13" s="138"/>
      <c r="BO13" s="149"/>
      <c r="BP13" s="217"/>
      <c r="BQ13" s="149">
        <f t="shared" ref="BQ13:BQ31" si="9">BP13/BP$11*100</f>
        <v>0</v>
      </c>
      <c r="BR13" s="138"/>
      <c r="BS13" s="149"/>
      <c r="BT13" s="138"/>
      <c r="BU13" s="149"/>
      <c r="BV13" s="217">
        <v>33.299999999999997</v>
      </c>
      <c r="BW13" s="149">
        <f t="shared" ref="BW13:BW31" si="10">BV13/BV$11*100</f>
        <v>15.150136487716104</v>
      </c>
      <c r="BX13" s="138"/>
      <c r="BY13" s="149"/>
      <c r="BZ13" s="138"/>
      <c r="CA13" s="149"/>
      <c r="CB13" s="138"/>
      <c r="CC13" s="149"/>
      <c r="CD13" s="138"/>
      <c r="CE13" s="149"/>
      <c r="CF13" s="138"/>
      <c r="CG13" s="149"/>
      <c r="CH13" s="138"/>
      <c r="CI13" s="149"/>
      <c r="CJ13" s="138"/>
      <c r="CK13" s="149"/>
      <c r="CL13" s="138"/>
      <c r="CM13" s="149"/>
      <c r="CN13" s="138"/>
      <c r="CO13" s="149"/>
      <c r="CP13" s="138"/>
      <c r="CQ13" s="149"/>
    </row>
    <row r="14" spans="1:105" ht="12.75" customHeight="1">
      <c r="A14" s="405" t="s">
        <v>100</v>
      </c>
      <c r="B14" s="138">
        <f t="shared" si="0"/>
        <v>929.06143000000009</v>
      </c>
      <c r="C14" s="149">
        <f t="shared" si="1"/>
        <v>5.167729851624042</v>
      </c>
      <c r="D14" s="138"/>
      <c r="E14" s="149"/>
      <c r="F14" s="138">
        <v>0</v>
      </c>
      <c r="G14" s="149">
        <f t="shared" si="2"/>
        <v>0</v>
      </c>
      <c r="H14" s="138"/>
      <c r="I14" s="149"/>
      <c r="J14" s="138"/>
      <c r="K14" s="149"/>
      <c r="L14" s="424">
        <v>703.62800000000004</v>
      </c>
      <c r="M14" s="149">
        <f t="shared" si="3"/>
        <v>5.6807882514735475</v>
      </c>
      <c r="N14" s="138"/>
      <c r="O14" s="149"/>
      <c r="P14" s="138"/>
      <c r="Q14" s="149"/>
      <c r="R14" s="138"/>
      <c r="S14" s="149"/>
      <c r="T14" s="138"/>
      <c r="U14" s="149"/>
      <c r="V14" s="138"/>
      <c r="W14" s="149"/>
      <c r="X14" s="138"/>
      <c r="Y14" s="149"/>
      <c r="Z14" s="138"/>
      <c r="AA14" s="149"/>
      <c r="AB14" s="138"/>
      <c r="AC14" s="149"/>
      <c r="AD14" s="138"/>
      <c r="AE14" s="149"/>
      <c r="AF14" s="138"/>
      <c r="AG14" s="149"/>
      <c r="AH14" s="424">
        <f>74.576+108.17</f>
        <v>182.74599999999998</v>
      </c>
      <c r="AI14" s="149">
        <f t="shared" si="4"/>
        <v>5.1508361307706831</v>
      </c>
      <c r="AJ14" s="357">
        <f>(3835000+5887500+21534930)/1000000</f>
        <v>31.257429999999999</v>
      </c>
      <c r="AK14" s="149">
        <f t="shared" si="5"/>
        <v>4.1417966966381492</v>
      </c>
      <c r="AL14" s="138"/>
      <c r="AM14" s="149"/>
      <c r="AN14" s="138"/>
      <c r="AO14" s="149">
        <f t="shared" si="6"/>
        <v>0</v>
      </c>
      <c r="AP14" s="138"/>
      <c r="AQ14" s="149"/>
      <c r="AR14" s="138"/>
      <c r="AS14" s="149"/>
      <c r="AT14" s="138"/>
      <c r="AU14" s="149"/>
      <c r="AV14" s="138"/>
      <c r="AW14" s="149"/>
      <c r="AX14" s="138"/>
      <c r="AY14" s="149"/>
      <c r="AZ14" s="138"/>
      <c r="BA14" s="149"/>
      <c r="BB14" s="138"/>
      <c r="BC14" s="149">
        <f t="shared" si="7"/>
        <v>0</v>
      </c>
      <c r="BD14" s="138">
        <v>0.33</v>
      </c>
      <c r="BE14" s="149">
        <f t="shared" si="8"/>
        <v>7.6212471131639727</v>
      </c>
      <c r="BF14" s="138"/>
      <c r="BG14" s="149"/>
      <c r="BH14" s="138"/>
      <c r="BI14" s="149"/>
      <c r="BJ14" s="138"/>
      <c r="BK14" s="149"/>
      <c r="BL14" s="138"/>
      <c r="BM14" s="149"/>
      <c r="BN14" s="138"/>
      <c r="BO14" s="149"/>
      <c r="BP14" s="138"/>
      <c r="BQ14" s="149">
        <f t="shared" si="9"/>
        <v>0</v>
      </c>
      <c r="BR14" s="138"/>
      <c r="BS14" s="149"/>
      <c r="BT14" s="138"/>
      <c r="BU14" s="149"/>
      <c r="BV14" s="138">
        <v>11.1</v>
      </c>
      <c r="BW14" s="149">
        <f t="shared" si="10"/>
        <v>5.0500454959053682</v>
      </c>
      <c r="BX14" s="138"/>
      <c r="BY14" s="149"/>
      <c r="BZ14" s="138"/>
      <c r="CA14" s="149"/>
      <c r="CB14" s="138"/>
      <c r="CC14" s="149"/>
      <c r="CD14" s="138"/>
      <c r="CE14" s="149"/>
      <c r="CF14" s="138"/>
      <c r="CG14" s="149"/>
      <c r="CH14" s="138"/>
      <c r="CI14" s="149"/>
      <c r="CJ14" s="138"/>
      <c r="CK14" s="149"/>
      <c r="CL14" s="138"/>
      <c r="CM14" s="149"/>
      <c r="CN14" s="138"/>
      <c r="CO14" s="149"/>
      <c r="CP14" s="138"/>
      <c r="CQ14" s="149"/>
    </row>
    <row r="15" spans="1:105" ht="12.75" customHeight="1">
      <c r="A15" s="405" t="s">
        <v>103</v>
      </c>
      <c r="B15" s="138">
        <f t="shared" si="0"/>
        <v>536.38736955000002</v>
      </c>
      <c r="C15" s="149">
        <f t="shared" si="1"/>
        <v>2.9835540817334669</v>
      </c>
      <c r="D15" s="138"/>
      <c r="E15" s="149"/>
      <c r="F15" s="138">
        <v>0</v>
      </c>
      <c r="G15" s="149">
        <f t="shared" si="2"/>
        <v>0</v>
      </c>
      <c r="H15" s="138"/>
      <c r="I15" s="149"/>
      <c r="J15" s="138"/>
      <c r="K15" s="149"/>
      <c r="L15" s="424">
        <v>305.83800000000002</v>
      </c>
      <c r="M15" s="149">
        <f t="shared" si="3"/>
        <v>2.4692037799151922</v>
      </c>
      <c r="N15" s="138"/>
      <c r="O15" s="149"/>
      <c r="P15" s="138"/>
      <c r="Q15" s="149"/>
      <c r="R15" s="138"/>
      <c r="S15" s="149"/>
      <c r="T15" s="138"/>
      <c r="U15" s="149"/>
      <c r="V15" s="138"/>
      <c r="W15" s="149"/>
      <c r="X15" s="138"/>
      <c r="Y15" s="149"/>
      <c r="Z15" s="138"/>
      <c r="AA15" s="149"/>
      <c r="AB15" s="138"/>
      <c r="AC15" s="149"/>
      <c r="AD15" s="138"/>
      <c r="AE15" s="149"/>
      <c r="AF15" s="138"/>
      <c r="AG15" s="149"/>
      <c r="AH15" s="424">
        <v>214.84700000000001</v>
      </c>
      <c r="AI15" s="149">
        <f t="shared" si="4"/>
        <v>6.0556274292607721</v>
      </c>
      <c r="AJ15" s="357">
        <f>(10667789.8+3014579.75)/1000000</f>
        <v>13.682369550000001</v>
      </c>
      <c r="AK15" s="149">
        <f t="shared" si="5"/>
        <v>1.8129959182303985</v>
      </c>
      <c r="AL15" s="138"/>
      <c r="AM15" s="149"/>
      <c r="AN15" s="138"/>
      <c r="AO15" s="149">
        <f t="shared" si="6"/>
        <v>0</v>
      </c>
      <c r="AP15" s="138"/>
      <c r="AQ15" s="149"/>
      <c r="AR15" s="138"/>
      <c r="AS15" s="149"/>
      <c r="AT15" s="138"/>
      <c r="AU15" s="149"/>
      <c r="AV15" s="138"/>
      <c r="AW15" s="149"/>
      <c r="AX15" s="138"/>
      <c r="AY15" s="149"/>
      <c r="AZ15" s="138"/>
      <c r="BA15" s="149"/>
      <c r="BB15" s="138"/>
      <c r="BC15" s="149">
        <f t="shared" si="7"/>
        <v>0</v>
      </c>
      <c r="BD15" s="138">
        <v>0.12</v>
      </c>
      <c r="BE15" s="149">
        <f t="shared" si="8"/>
        <v>2.7713625866050808</v>
      </c>
      <c r="BF15" s="138"/>
      <c r="BG15" s="149"/>
      <c r="BH15" s="138"/>
      <c r="BI15" s="149"/>
      <c r="BJ15" s="138"/>
      <c r="BK15" s="149"/>
      <c r="BL15" s="138"/>
      <c r="BM15" s="149"/>
      <c r="BN15" s="138"/>
      <c r="BO15" s="149"/>
      <c r="BP15" s="138"/>
      <c r="BQ15" s="149">
        <f t="shared" si="9"/>
        <v>0</v>
      </c>
      <c r="BR15" s="138"/>
      <c r="BS15" s="149"/>
      <c r="BT15" s="138"/>
      <c r="BU15" s="149"/>
      <c r="BV15" s="138">
        <v>1.9</v>
      </c>
      <c r="BW15" s="149">
        <f t="shared" si="10"/>
        <v>0.86442220200181974</v>
      </c>
      <c r="BX15" s="138"/>
      <c r="BY15" s="149"/>
      <c r="BZ15" s="138"/>
      <c r="CA15" s="149"/>
      <c r="CB15" s="138"/>
      <c r="CC15" s="149"/>
      <c r="CD15" s="138"/>
      <c r="CE15" s="149"/>
      <c r="CF15" s="138"/>
      <c r="CG15" s="149"/>
      <c r="CH15" s="138"/>
      <c r="CI15" s="149"/>
      <c r="CJ15" s="138"/>
      <c r="CK15" s="149"/>
      <c r="CL15" s="138"/>
      <c r="CM15" s="149"/>
      <c r="CN15" s="138"/>
      <c r="CO15" s="149"/>
      <c r="CP15" s="138"/>
      <c r="CQ15" s="149"/>
    </row>
    <row r="16" spans="1:105" ht="12.75" customHeight="1">
      <c r="A16" s="405" t="s">
        <v>105</v>
      </c>
      <c r="B16" s="138">
        <f t="shared" si="0"/>
        <v>595.89980220000007</v>
      </c>
      <c r="C16" s="149">
        <f t="shared" si="1"/>
        <v>3.3145808199203817</v>
      </c>
      <c r="D16" s="138"/>
      <c r="E16" s="149"/>
      <c r="F16" s="138">
        <v>0</v>
      </c>
      <c r="G16" s="149">
        <f t="shared" si="2"/>
        <v>0</v>
      </c>
      <c r="H16" s="138"/>
      <c r="I16" s="149"/>
      <c r="J16" s="138"/>
      <c r="K16" s="149"/>
      <c r="L16" s="424">
        <v>367.8</v>
      </c>
      <c r="M16" s="149">
        <f t="shared" si="3"/>
        <v>2.9694581780315321</v>
      </c>
      <c r="N16" s="138"/>
      <c r="O16" s="149"/>
      <c r="P16" s="138"/>
      <c r="Q16" s="149"/>
      <c r="R16" s="138"/>
      <c r="S16" s="149"/>
      <c r="T16" s="138"/>
      <c r="U16" s="149"/>
      <c r="V16" s="138"/>
      <c r="W16" s="149"/>
      <c r="X16" s="138"/>
      <c r="Y16" s="149"/>
      <c r="Z16" s="138"/>
      <c r="AA16" s="149"/>
      <c r="AB16" s="138"/>
      <c r="AC16" s="149"/>
      <c r="AD16" s="138"/>
      <c r="AE16" s="149"/>
      <c r="AF16" s="138"/>
      <c r="AG16" s="149"/>
      <c r="AH16" s="424">
        <v>193.84200000000001</v>
      </c>
      <c r="AI16" s="149">
        <f t="shared" si="4"/>
        <v>5.4635853986453924</v>
      </c>
      <c r="AJ16" s="357">
        <f>(14912258.2+5846202+7739342)/1000000</f>
        <v>28.497802199999999</v>
      </c>
      <c r="AK16" s="149">
        <f t="shared" si="5"/>
        <v>3.776129483882948</v>
      </c>
      <c r="AL16" s="138"/>
      <c r="AM16" s="149"/>
      <c r="AN16" s="138"/>
      <c r="AO16" s="149">
        <f t="shared" si="6"/>
        <v>0</v>
      </c>
      <c r="AP16" s="138"/>
      <c r="AQ16" s="149"/>
      <c r="AR16" s="138"/>
      <c r="AS16" s="149"/>
      <c r="AT16" s="138"/>
      <c r="AU16" s="149"/>
      <c r="AV16" s="138"/>
      <c r="AW16" s="149"/>
      <c r="AX16" s="138"/>
      <c r="AY16" s="149"/>
      <c r="AZ16" s="138"/>
      <c r="BA16" s="149"/>
      <c r="BB16" s="138"/>
      <c r="BC16" s="149">
        <f t="shared" si="7"/>
        <v>0</v>
      </c>
      <c r="BD16" s="138">
        <v>0.06</v>
      </c>
      <c r="BE16" s="149">
        <f t="shared" si="8"/>
        <v>1.3856812933025404</v>
      </c>
      <c r="BF16" s="138"/>
      <c r="BG16" s="149"/>
      <c r="BH16" s="138"/>
      <c r="BI16" s="149"/>
      <c r="BJ16" s="138"/>
      <c r="BK16" s="149"/>
      <c r="BL16" s="138"/>
      <c r="BM16" s="149"/>
      <c r="BN16" s="138"/>
      <c r="BO16" s="149"/>
      <c r="BP16" s="138"/>
      <c r="BQ16" s="149">
        <f t="shared" si="9"/>
        <v>0</v>
      </c>
      <c r="BR16" s="138"/>
      <c r="BS16" s="149"/>
      <c r="BT16" s="138"/>
      <c r="BU16" s="149"/>
      <c r="BV16" s="138">
        <v>5.7</v>
      </c>
      <c r="BW16" s="149">
        <f t="shared" si="10"/>
        <v>2.5932666060054594</v>
      </c>
      <c r="BX16" s="138"/>
      <c r="BY16" s="149"/>
      <c r="BZ16" s="138"/>
      <c r="CA16" s="149"/>
      <c r="CB16" s="138"/>
      <c r="CC16" s="149"/>
      <c r="CD16" s="138"/>
      <c r="CE16" s="149"/>
      <c r="CF16" s="138"/>
      <c r="CG16" s="149"/>
      <c r="CH16" s="138"/>
      <c r="CI16" s="149"/>
      <c r="CJ16" s="138"/>
      <c r="CK16" s="149"/>
      <c r="CL16" s="138"/>
      <c r="CM16" s="149"/>
      <c r="CN16" s="138"/>
      <c r="CO16" s="149"/>
      <c r="CP16" s="138"/>
      <c r="CQ16" s="149"/>
    </row>
    <row r="17" spans="1:95" ht="12.75" customHeight="1">
      <c r="A17" s="405" t="s">
        <v>631</v>
      </c>
      <c r="B17" s="138">
        <f t="shared" si="0"/>
        <v>1859.4386688400002</v>
      </c>
      <c r="C17" s="149">
        <f t="shared" si="1"/>
        <v>10.3427786429887</v>
      </c>
      <c r="D17" s="138"/>
      <c r="E17" s="149"/>
      <c r="F17" s="138">
        <v>0.93100000000000005</v>
      </c>
      <c r="G17" s="149">
        <f t="shared" si="2"/>
        <v>0.67399299221034958</v>
      </c>
      <c r="H17" s="138"/>
      <c r="I17" s="149"/>
      <c r="J17" s="138"/>
      <c r="K17" s="149"/>
      <c r="L17" s="424">
        <v>1453.3510000000001</v>
      </c>
      <c r="M17" s="149">
        <f t="shared" si="3"/>
        <v>11.733727603317849</v>
      </c>
      <c r="N17" s="138"/>
      <c r="O17" s="149"/>
      <c r="P17" s="138"/>
      <c r="Q17" s="149"/>
      <c r="R17" s="138"/>
      <c r="S17" s="149"/>
      <c r="T17" s="138"/>
      <c r="U17" s="149"/>
      <c r="V17" s="138"/>
      <c r="W17" s="149"/>
      <c r="X17" s="138"/>
      <c r="Y17" s="149"/>
      <c r="Z17" s="138"/>
      <c r="AA17" s="149"/>
      <c r="AB17" s="138"/>
      <c r="AC17" s="149"/>
      <c r="AD17" s="138"/>
      <c r="AE17" s="149"/>
      <c r="AF17" s="138"/>
      <c r="AG17" s="149"/>
      <c r="AH17" s="424">
        <f>456.842-100.49</f>
        <v>356.35199999999998</v>
      </c>
      <c r="AI17" s="149">
        <f t="shared" si="4"/>
        <v>10.044054353432603</v>
      </c>
      <c r="AJ17" s="357">
        <f>(20280389.94+471723+18192555.9)/1000000</f>
        <v>38.944668840000006</v>
      </c>
      <c r="AK17" s="149">
        <f t="shared" si="5"/>
        <v>5.1604018869490771</v>
      </c>
      <c r="AL17" s="138"/>
      <c r="AM17" s="149"/>
      <c r="AN17" s="138"/>
      <c r="AO17" s="149">
        <f t="shared" si="6"/>
        <v>0</v>
      </c>
      <c r="AP17" s="138"/>
      <c r="AQ17" s="149"/>
      <c r="AR17" s="138"/>
      <c r="AS17" s="149"/>
      <c r="AT17" s="138"/>
      <c r="AU17" s="149"/>
      <c r="AV17" s="138"/>
      <c r="AW17" s="149"/>
      <c r="AX17" s="138"/>
      <c r="AY17" s="149"/>
      <c r="AZ17" s="138"/>
      <c r="BA17" s="149"/>
      <c r="BB17" s="138"/>
      <c r="BC17" s="149">
        <f t="shared" si="7"/>
        <v>0</v>
      </c>
      <c r="BD17" s="138">
        <v>0.66</v>
      </c>
      <c r="BE17" s="149">
        <f t="shared" si="8"/>
        <v>15.242494226327945</v>
      </c>
      <c r="BF17" s="138"/>
      <c r="BG17" s="149"/>
      <c r="BH17" s="138"/>
      <c r="BI17" s="149"/>
      <c r="BJ17" s="138"/>
      <c r="BK17" s="149"/>
      <c r="BL17" s="138"/>
      <c r="BM17" s="149"/>
      <c r="BN17" s="138"/>
      <c r="BO17" s="149"/>
      <c r="BP17" s="138"/>
      <c r="BQ17" s="149">
        <f t="shared" si="9"/>
        <v>0</v>
      </c>
      <c r="BR17" s="138"/>
      <c r="BS17" s="149"/>
      <c r="BT17" s="138"/>
      <c r="BU17" s="149"/>
      <c r="BV17" s="138">
        <v>9.1999999999999993</v>
      </c>
      <c r="BW17" s="149">
        <f t="shared" si="10"/>
        <v>4.1856232939035483</v>
      </c>
      <c r="BX17" s="138"/>
      <c r="BY17" s="149"/>
      <c r="BZ17" s="138"/>
      <c r="CA17" s="149"/>
      <c r="CB17" s="138"/>
      <c r="CC17" s="149"/>
      <c r="CD17" s="138"/>
      <c r="CE17" s="149"/>
      <c r="CF17" s="138"/>
      <c r="CG17" s="149"/>
      <c r="CH17" s="138"/>
      <c r="CI17" s="149"/>
      <c r="CJ17" s="138"/>
      <c r="CK17" s="149"/>
      <c r="CL17" s="138"/>
      <c r="CM17" s="149"/>
      <c r="CN17" s="138"/>
      <c r="CO17" s="149"/>
      <c r="CP17" s="138"/>
      <c r="CQ17" s="149"/>
    </row>
    <row r="18" spans="1:95" ht="12.75" customHeight="1">
      <c r="A18" s="405" t="s">
        <v>109</v>
      </c>
      <c r="B18" s="138">
        <f t="shared" si="0"/>
        <v>25.187999999999999</v>
      </c>
      <c r="C18" s="149">
        <f t="shared" si="1"/>
        <v>0.14010352308211349</v>
      </c>
      <c r="D18" s="138"/>
      <c r="E18" s="149"/>
      <c r="F18" s="138">
        <v>0</v>
      </c>
      <c r="G18" s="149">
        <f t="shared" si="2"/>
        <v>0</v>
      </c>
      <c r="H18" s="138"/>
      <c r="I18" s="149"/>
      <c r="J18" s="138"/>
      <c r="K18" s="149"/>
      <c r="L18" s="424"/>
      <c r="M18" s="149">
        <f t="shared" si="3"/>
        <v>0</v>
      </c>
      <c r="N18" s="138"/>
      <c r="O18" s="149"/>
      <c r="P18" s="138"/>
      <c r="Q18" s="149"/>
      <c r="R18" s="138"/>
      <c r="S18" s="149"/>
      <c r="T18" s="138"/>
      <c r="U18" s="149"/>
      <c r="V18" s="138"/>
      <c r="W18" s="149"/>
      <c r="X18" s="138"/>
      <c r="Y18" s="149"/>
      <c r="Z18" s="138"/>
      <c r="AA18" s="149"/>
      <c r="AB18" s="138"/>
      <c r="AC18" s="149"/>
      <c r="AD18" s="138"/>
      <c r="AE18" s="149"/>
      <c r="AF18" s="138"/>
      <c r="AG18" s="149"/>
      <c r="AH18" s="424">
        <v>25.187999999999999</v>
      </c>
      <c r="AI18" s="149">
        <f t="shared" si="4"/>
        <v>0.7099430929369287</v>
      </c>
      <c r="AJ18" s="357">
        <v>0</v>
      </c>
      <c r="AK18" s="149">
        <f t="shared" si="5"/>
        <v>0</v>
      </c>
      <c r="AL18" s="138"/>
      <c r="AM18" s="149"/>
      <c r="AN18" s="138"/>
      <c r="AO18" s="149">
        <f t="shared" si="6"/>
        <v>0</v>
      </c>
      <c r="AP18" s="138"/>
      <c r="AQ18" s="149"/>
      <c r="AR18" s="138"/>
      <c r="AS18" s="149"/>
      <c r="AT18" s="138"/>
      <c r="AU18" s="149"/>
      <c r="AV18" s="138"/>
      <c r="AW18" s="149"/>
      <c r="AX18" s="138"/>
      <c r="AY18" s="149"/>
      <c r="AZ18" s="138"/>
      <c r="BA18" s="149"/>
      <c r="BB18" s="138"/>
      <c r="BC18" s="149">
        <f t="shared" si="7"/>
        <v>0</v>
      </c>
      <c r="BD18" s="138"/>
      <c r="BE18" s="149">
        <f t="shared" si="8"/>
        <v>0</v>
      </c>
      <c r="BF18" s="138"/>
      <c r="BG18" s="149"/>
      <c r="BH18" s="138"/>
      <c r="BI18" s="149"/>
      <c r="BJ18" s="138"/>
      <c r="BK18" s="149"/>
      <c r="BL18" s="138"/>
      <c r="BM18" s="149"/>
      <c r="BN18" s="138"/>
      <c r="BO18" s="149"/>
      <c r="BP18" s="138"/>
      <c r="BQ18" s="149">
        <f t="shared" si="9"/>
        <v>0</v>
      </c>
      <c r="BR18" s="138"/>
      <c r="BS18" s="149"/>
      <c r="BT18" s="138"/>
      <c r="BU18" s="149"/>
      <c r="BV18" s="138">
        <v>0</v>
      </c>
      <c r="BW18" s="149">
        <f t="shared" si="10"/>
        <v>0</v>
      </c>
      <c r="BX18" s="138"/>
      <c r="BY18" s="149"/>
      <c r="BZ18" s="138"/>
      <c r="CA18" s="149"/>
      <c r="CB18" s="138"/>
      <c r="CC18" s="149"/>
      <c r="CD18" s="138"/>
      <c r="CE18" s="149"/>
      <c r="CF18" s="138"/>
      <c r="CG18" s="149"/>
      <c r="CH18" s="138"/>
      <c r="CI18" s="149"/>
      <c r="CJ18" s="138"/>
      <c r="CK18" s="149"/>
      <c r="CL18" s="138"/>
      <c r="CM18" s="149"/>
      <c r="CN18" s="138"/>
      <c r="CO18" s="149"/>
      <c r="CP18" s="138"/>
      <c r="CQ18" s="149"/>
    </row>
    <row r="19" spans="1:95" ht="12.75" customHeight="1">
      <c r="A19" s="405" t="s">
        <v>111</v>
      </c>
      <c r="B19" s="138">
        <f t="shared" si="0"/>
        <v>239.12972600000001</v>
      </c>
      <c r="C19" s="149">
        <f t="shared" si="1"/>
        <v>1.3301142244823121</v>
      </c>
      <c r="D19" s="138"/>
      <c r="E19" s="149"/>
      <c r="F19" s="138">
        <v>0</v>
      </c>
      <c r="G19" s="149">
        <f t="shared" si="2"/>
        <v>0</v>
      </c>
      <c r="H19" s="138"/>
      <c r="I19" s="149"/>
      <c r="J19" s="138"/>
      <c r="K19" s="149"/>
      <c r="L19" s="424">
        <v>64.221999999999994</v>
      </c>
      <c r="M19" s="149">
        <f t="shared" si="3"/>
        <v>0.51850066098298264</v>
      </c>
      <c r="N19" s="138"/>
      <c r="O19" s="149"/>
      <c r="P19" s="138"/>
      <c r="Q19" s="149"/>
      <c r="R19" s="138"/>
      <c r="S19" s="149"/>
      <c r="T19" s="138"/>
      <c r="U19" s="149"/>
      <c r="V19" s="138"/>
      <c r="W19" s="149"/>
      <c r="X19" s="138"/>
      <c r="Y19" s="149"/>
      <c r="Z19" s="138"/>
      <c r="AA19" s="149"/>
      <c r="AB19" s="138"/>
      <c r="AC19" s="149"/>
      <c r="AD19" s="138"/>
      <c r="AE19" s="149"/>
      <c r="AF19" s="138"/>
      <c r="AG19" s="149"/>
      <c r="AH19" s="424">
        <v>148.77600000000001</v>
      </c>
      <c r="AI19" s="149">
        <f t="shared" si="4"/>
        <v>4.1933656342220305</v>
      </c>
      <c r="AJ19" s="357">
        <f>(13243496+478440+1449790)/1000000</f>
        <v>15.171726</v>
      </c>
      <c r="AK19" s="149">
        <f t="shared" si="5"/>
        <v>2.01034456860654</v>
      </c>
      <c r="AL19" s="138"/>
      <c r="AM19" s="149"/>
      <c r="AN19" s="138"/>
      <c r="AO19" s="149">
        <f t="shared" si="6"/>
        <v>0</v>
      </c>
      <c r="AP19" s="138"/>
      <c r="AQ19" s="149"/>
      <c r="AR19" s="138"/>
      <c r="AS19" s="149"/>
      <c r="AT19" s="138"/>
      <c r="AU19" s="149"/>
      <c r="AV19" s="138"/>
      <c r="AW19" s="149"/>
      <c r="AX19" s="138"/>
      <c r="AY19" s="149"/>
      <c r="AZ19" s="138"/>
      <c r="BA19" s="149"/>
      <c r="BB19" s="138"/>
      <c r="BC19" s="149">
        <f t="shared" si="7"/>
        <v>0</v>
      </c>
      <c r="BD19" s="138">
        <v>0.16</v>
      </c>
      <c r="BE19" s="149">
        <f t="shared" si="8"/>
        <v>3.695150115473441</v>
      </c>
      <c r="BF19" s="138"/>
      <c r="BG19" s="149"/>
      <c r="BH19" s="138"/>
      <c r="BI19" s="149"/>
      <c r="BJ19" s="138"/>
      <c r="BK19" s="149"/>
      <c r="BL19" s="138"/>
      <c r="BM19" s="149"/>
      <c r="BN19" s="138"/>
      <c r="BO19" s="149"/>
      <c r="BP19" s="138"/>
      <c r="BQ19" s="149">
        <f t="shared" si="9"/>
        <v>0</v>
      </c>
      <c r="BR19" s="138"/>
      <c r="BS19" s="149"/>
      <c r="BT19" s="138"/>
      <c r="BU19" s="149"/>
      <c r="BV19" s="138">
        <v>10.8</v>
      </c>
      <c r="BW19" s="149">
        <f t="shared" si="10"/>
        <v>4.9135577797998184</v>
      </c>
      <c r="BX19" s="138"/>
      <c r="BY19" s="149"/>
      <c r="BZ19" s="138"/>
      <c r="CA19" s="149"/>
      <c r="CB19" s="138"/>
      <c r="CC19" s="149"/>
      <c r="CD19" s="138"/>
      <c r="CE19" s="149"/>
      <c r="CF19" s="138"/>
      <c r="CG19" s="149"/>
      <c r="CH19" s="138"/>
      <c r="CI19" s="149"/>
      <c r="CJ19" s="138"/>
      <c r="CK19" s="149"/>
      <c r="CL19" s="138"/>
      <c r="CM19" s="149"/>
      <c r="CN19" s="138"/>
      <c r="CO19" s="149"/>
      <c r="CP19" s="138"/>
      <c r="CQ19" s="149"/>
    </row>
    <row r="20" spans="1:95" ht="12.75" customHeight="1">
      <c r="A20" s="405" t="s">
        <v>113</v>
      </c>
      <c r="B20" s="138">
        <f t="shared" si="0"/>
        <v>191.57492000000002</v>
      </c>
      <c r="C20" s="149">
        <f t="shared" si="1"/>
        <v>1.0655995405023841</v>
      </c>
      <c r="D20" s="138"/>
      <c r="E20" s="149"/>
      <c r="F20" s="138">
        <v>0</v>
      </c>
      <c r="G20" s="149">
        <f t="shared" si="2"/>
        <v>0</v>
      </c>
      <c r="H20" s="138"/>
      <c r="I20" s="149"/>
      <c r="J20" s="138"/>
      <c r="K20" s="149"/>
      <c r="L20" s="424">
        <v>114.9</v>
      </c>
      <c r="M20" s="149">
        <f t="shared" si="3"/>
        <v>0.92765292184834969</v>
      </c>
      <c r="N20" s="138"/>
      <c r="O20" s="149"/>
      <c r="P20" s="138"/>
      <c r="Q20" s="149"/>
      <c r="R20" s="138"/>
      <c r="S20" s="149"/>
      <c r="T20" s="138"/>
      <c r="U20" s="149"/>
      <c r="V20" s="138"/>
      <c r="W20" s="149"/>
      <c r="X20" s="138"/>
      <c r="Y20" s="149"/>
      <c r="Z20" s="138"/>
      <c r="AA20" s="149"/>
      <c r="AB20" s="138"/>
      <c r="AC20" s="149"/>
      <c r="AD20" s="138"/>
      <c r="AE20" s="149"/>
      <c r="AF20" s="138"/>
      <c r="AG20" s="149"/>
      <c r="AH20" s="424">
        <v>64.373000000000005</v>
      </c>
      <c r="AI20" s="149">
        <f t="shared" si="4"/>
        <v>1.8144023630946846</v>
      </c>
      <c r="AJ20" s="357">
        <f>10801920/1000000</f>
        <v>10.801920000000001</v>
      </c>
      <c r="AK20" s="149">
        <f t="shared" si="5"/>
        <v>1.4313190999179894</v>
      </c>
      <c r="AL20" s="138"/>
      <c r="AM20" s="149"/>
      <c r="AN20" s="138"/>
      <c r="AO20" s="149">
        <f t="shared" si="6"/>
        <v>0</v>
      </c>
      <c r="AP20" s="138"/>
      <c r="AQ20" s="149"/>
      <c r="AR20" s="138"/>
      <c r="AS20" s="149"/>
      <c r="AT20" s="138"/>
      <c r="AU20" s="149"/>
      <c r="AV20" s="138"/>
      <c r="AW20" s="149"/>
      <c r="AX20" s="138"/>
      <c r="AY20" s="149"/>
      <c r="AZ20" s="138"/>
      <c r="BA20" s="149"/>
      <c r="BB20" s="138"/>
      <c r="BC20" s="149">
        <f t="shared" si="7"/>
        <v>0</v>
      </c>
      <c r="BD20" s="138">
        <v>0.1</v>
      </c>
      <c r="BE20" s="149">
        <f t="shared" si="8"/>
        <v>2.3094688221709005</v>
      </c>
      <c r="BF20" s="138"/>
      <c r="BG20" s="149"/>
      <c r="BH20" s="138"/>
      <c r="BI20" s="149"/>
      <c r="BJ20" s="138"/>
      <c r="BK20" s="149"/>
      <c r="BL20" s="138"/>
      <c r="BM20" s="149"/>
      <c r="BN20" s="138"/>
      <c r="BO20" s="149"/>
      <c r="BP20" s="138"/>
      <c r="BQ20" s="149">
        <f t="shared" si="9"/>
        <v>0</v>
      </c>
      <c r="BR20" s="138"/>
      <c r="BS20" s="149"/>
      <c r="BT20" s="138"/>
      <c r="BU20" s="149"/>
      <c r="BV20" s="138">
        <v>1.4</v>
      </c>
      <c r="BW20" s="149">
        <f t="shared" si="10"/>
        <v>0.63694267515923564</v>
      </c>
      <c r="BX20" s="138"/>
      <c r="BY20" s="149"/>
      <c r="BZ20" s="138"/>
      <c r="CA20" s="149"/>
      <c r="CB20" s="138"/>
      <c r="CC20" s="149"/>
      <c r="CD20" s="138"/>
      <c r="CE20" s="149"/>
      <c r="CF20" s="138"/>
      <c r="CG20" s="149"/>
      <c r="CH20" s="138"/>
      <c r="CI20" s="149"/>
      <c r="CJ20" s="138"/>
      <c r="CK20" s="149"/>
      <c r="CL20" s="138"/>
      <c r="CM20" s="149"/>
      <c r="CN20" s="138"/>
      <c r="CO20" s="149"/>
      <c r="CP20" s="138"/>
      <c r="CQ20" s="149"/>
    </row>
    <row r="21" spans="1:95" ht="12.75" customHeight="1">
      <c r="A21" s="405" t="s">
        <v>115</v>
      </c>
      <c r="B21" s="138">
        <f t="shared" si="0"/>
        <v>483.43986099999995</v>
      </c>
      <c r="C21" s="149">
        <f t="shared" si="1"/>
        <v>2.6890435018432282</v>
      </c>
      <c r="D21" s="138"/>
      <c r="E21" s="149"/>
      <c r="F21" s="138">
        <v>0</v>
      </c>
      <c r="G21" s="149">
        <f t="shared" si="2"/>
        <v>0</v>
      </c>
      <c r="H21" s="138"/>
      <c r="I21" s="149"/>
      <c r="J21" s="138"/>
      <c r="K21" s="149"/>
      <c r="L21" s="424">
        <v>393.69</v>
      </c>
      <c r="M21" s="149">
        <f t="shared" si="3"/>
        <v>3.1784828442339146</v>
      </c>
      <c r="N21" s="138"/>
      <c r="O21" s="149"/>
      <c r="P21" s="138"/>
      <c r="Q21" s="149"/>
      <c r="R21" s="138"/>
      <c r="S21" s="149"/>
      <c r="T21" s="138"/>
      <c r="U21" s="149"/>
      <c r="V21" s="138"/>
      <c r="W21" s="149"/>
      <c r="X21" s="138"/>
      <c r="Y21" s="149"/>
      <c r="Z21" s="138"/>
      <c r="AA21" s="149"/>
      <c r="AB21" s="138"/>
      <c r="AC21" s="149"/>
      <c r="AD21" s="138"/>
      <c r="AE21" s="149"/>
      <c r="AF21" s="138"/>
      <c r="AG21" s="149"/>
      <c r="AH21" s="424">
        <v>67.59</v>
      </c>
      <c r="AI21" s="149">
        <f t="shared" si="4"/>
        <v>1.9050759747342789</v>
      </c>
      <c r="AJ21" s="357">
        <f>(9052388+11407473)/1000000</f>
        <v>20.459861</v>
      </c>
      <c r="AK21" s="149">
        <f t="shared" si="5"/>
        <v>2.711054130281207</v>
      </c>
      <c r="AL21" s="138"/>
      <c r="AM21" s="149"/>
      <c r="AN21" s="138"/>
      <c r="AO21" s="149">
        <f t="shared" si="6"/>
        <v>0</v>
      </c>
      <c r="AP21" s="138"/>
      <c r="AQ21" s="149"/>
      <c r="AR21" s="138"/>
      <c r="AS21" s="149"/>
      <c r="AT21" s="138"/>
      <c r="AU21" s="149"/>
      <c r="AV21" s="138"/>
      <c r="AW21" s="149"/>
      <c r="AX21" s="138"/>
      <c r="AY21" s="149"/>
      <c r="AZ21" s="138"/>
      <c r="BA21" s="149"/>
      <c r="BB21" s="138"/>
      <c r="BC21" s="149">
        <f t="shared" si="7"/>
        <v>0</v>
      </c>
      <c r="BD21" s="138"/>
      <c r="BE21" s="149">
        <f t="shared" si="8"/>
        <v>0</v>
      </c>
      <c r="BF21" s="138"/>
      <c r="BG21" s="149"/>
      <c r="BH21" s="138"/>
      <c r="BI21" s="149"/>
      <c r="BJ21" s="138"/>
      <c r="BK21" s="149"/>
      <c r="BL21" s="138"/>
      <c r="BM21" s="149"/>
      <c r="BN21" s="138"/>
      <c r="BO21" s="149"/>
      <c r="BP21" s="138"/>
      <c r="BQ21" s="149">
        <f t="shared" si="9"/>
        <v>0</v>
      </c>
      <c r="BR21" s="138"/>
      <c r="BS21" s="149"/>
      <c r="BT21" s="138"/>
      <c r="BU21" s="149"/>
      <c r="BV21" s="138">
        <v>1.7</v>
      </c>
      <c r="BW21" s="149">
        <f t="shared" si="10"/>
        <v>0.77343039126478619</v>
      </c>
      <c r="BX21" s="138"/>
      <c r="BY21" s="149"/>
      <c r="BZ21" s="138"/>
      <c r="CA21" s="149"/>
      <c r="CB21" s="138"/>
      <c r="CC21" s="149"/>
      <c r="CD21" s="138"/>
      <c r="CE21" s="149"/>
      <c r="CF21" s="138"/>
      <c r="CG21" s="149"/>
      <c r="CH21" s="138"/>
      <c r="CI21" s="149"/>
      <c r="CJ21" s="138"/>
      <c r="CK21" s="149"/>
      <c r="CL21" s="138"/>
      <c r="CM21" s="149"/>
      <c r="CN21" s="138"/>
      <c r="CO21" s="149"/>
      <c r="CP21" s="138"/>
      <c r="CQ21" s="149"/>
    </row>
    <row r="22" spans="1:95" ht="12.75" customHeight="1">
      <c r="A22" s="405" t="s">
        <v>117</v>
      </c>
      <c r="B22" s="138">
        <f t="shared" si="0"/>
        <v>26.143000000000001</v>
      </c>
      <c r="C22" s="149">
        <f t="shared" si="1"/>
        <v>0.14541553136158858</v>
      </c>
      <c r="D22" s="138"/>
      <c r="E22" s="149"/>
      <c r="F22" s="138">
        <v>0</v>
      </c>
      <c r="G22" s="149">
        <f t="shared" si="2"/>
        <v>0</v>
      </c>
      <c r="H22" s="138"/>
      <c r="I22" s="149"/>
      <c r="J22" s="138"/>
      <c r="K22" s="149"/>
      <c r="L22" s="424"/>
      <c r="M22" s="149">
        <f t="shared" si="3"/>
        <v>0</v>
      </c>
      <c r="N22" s="138"/>
      <c r="O22" s="149"/>
      <c r="P22" s="138"/>
      <c r="Q22" s="149"/>
      <c r="R22" s="138"/>
      <c r="S22" s="149"/>
      <c r="T22" s="138"/>
      <c r="U22" s="149"/>
      <c r="V22" s="138"/>
      <c r="W22" s="149"/>
      <c r="X22" s="138"/>
      <c r="Y22" s="149"/>
      <c r="Z22" s="138"/>
      <c r="AA22" s="149"/>
      <c r="AB22" s="138"/>
      <c r="AC22" s="149"/>
      <c r="AD22" s="138"/>
      <c r="AE22" s="149"/>
      <c r="AF22" s="138"/>
      <c r="AG22" s="149"/>
      <c r="AH22" s="424">
        <v>26.143000000000001</v>
      </c>
      <c r="AI22" s="149">
        <f t="shared" si="4"/>
        <v>0.7368605001846168</v>
      </c>
      <c r="AJ22" s="357">
        <v>0</v>
      </c>
      <c r="AK22" s="149">
        <f t="shared" si="5"/>
        <v>0</v>
      </c>
      <c r="AL22" s="138"/>
      <c r="AM22" s="149"/>
      <c r="AN22" s="138"/>
      <c r="AO22" s="149">
        <f t="shared" si="6"/>
        <v>0</v>
      </c>
      <c r="AP22" s="138"/>
      <c r="AQ22" s="149"/>
      <c r="AR22" s="138"/>
      <c r="AS22" s="149"/>
      <c r="AT22" s="138"/>
      <c r="AU22" s="149"/>
      <c r="AV22" s="138"/>
      <c r="AW22" s="149"/>
      <c r="AX22" s="138"/>
      <c r="AY22" s="149"/>
      <c r="AZ22" s="138"/>
      <c r="BA22" s="149"/>
      <c r="BB22" s="138"/>
      <c r="BC22" s="149">
        <f t="shared" si="7"/>
        <v>0</v>
      </c>
      <c r="BD22" s="138"/>
      <c r="BE22" s="149">
        <f t="shared" si="8"/>
        <v>0</v>
      </c>
      <c r="BF22" s="138"/>
      <c r="BG22" s="149"/>
      <c r="BH22" s="138"/>
      <c r="BI22" s="149"/>
      <c r="BJ22" s="138"/>
      <c r="BK22" s="149"/>
      <c r="BL22" s="138"/>
      <c r="BM22" s="149"/>
      <c r="BN22" s="138"/>
      <c r="BO22" s="149"/>
      <c r="BP22" s="138"/>
      <c r="BQ22" s="149">
        <f t="shared" si="9"/>
        <v>0</v>
      </c>
      <c r="BR22" s="138"/>
      <c r="BS22" s="149"/>
      <c r="BT22" s="138"/>
      <c r="BU22" s="149"/>
      <c r="BV22" s="138">
        <v>0</v>
      </c>
      <c r="BW22" s="149">
        <f t="shared" si="10"/>
        <v>0</v>
      </c>
      <c r="BX22" s="138"/>
      <c r="BY22" s="149"/>
      <c r="BZ22" s="138"/>
      <c r="CA22" s="149"/>
      <c r="CB22" s="138"/>
      <c r="CC22" s="149"/>
      <c r="CD22" s="138"/>
      <c r="CE22" s="149"/>
      <c r="CF22" s="138"/>
      <c r="CG22" s="149"/>
      <c r="CH22" s="138"/>
      <c r="CI22" s="149"/>
      <c r="CJ22" s="138"/>
      <c r="CK22" s="149"/>
      <c r="CL22" s="138"/>
      <c r="CM22" s="149"/>
      <c r="CN22" s="138"/>
      <c r="CO22" s="149"/>
      <c r="CP22" s="138"/>
      <c r="CQ22" s="149"/>
    </row>
    <row r="23" spans="1:95" ht="12.75" customHeight="1">
      <c r="A23" s="405" t="s">
        <v>119</v>
      </c>
      <c r="B23" s="138">
        <f t="shared" si="0"/>
        <v>0</v>
      </c>
      <c r="C23" s="149">
        <f t="shared" si="1"/>
        <v>0</v>
      </c>
      <c r="D23" s="138"/>
      <c r="E23" s="149"/>
      <c r="F23" s="138">
        <v>0</v>
      </c>
      <c r="G23" s="149">
        <f t="shared" si="2"/>
        <v>0</v>
      </c>
      <c r="H23" s="138"/>
      <c r="I23" s="149"/>
      <c r="J23" s="138"/>
      <c r="K23" s="149"/>
      <c r="L23" s="424"/>
      <c r="M23" s="149">
        <f t="shared" si="3"/>
        <v>0</v>
      </c>
      <c r="N23" s="138"/>
      <c r="O23" s="149"/>
      <c r="P23" s="138"/>
      <c r="Q23" s="149"/>
      <c r="R23" s="138"/>
      <c r="S23" s="149"/>
      <c r="T23" s="138"/>
      <c r="U23" s="149"/>
      <c r="V23" s="138"/>
      <c r="W23" s="149"/>
      <c r="X23" s="138"/>
      <c r="Y23" s="149"/>
      <c r="Z23" s="138"/>
      <c r="AA23" s="149"/>
      <c r="AB23" s="138"/>
      <c r="AC23" s="149"/>
      <c r="AD23" s="138"/>
      <c r="AE23" s="149"/>
      <c r="AF23" s="138"/>
      <c r="AG23" s="149"/>
      <c r="AH23" s="424"/>
      <c r="AI23" s="149">
        <f t="shared" si="4"/>
        <v>0</v>
      </c>
      <c r="AJ23" s="357">
        <v>0</v>
      </c>
      <c r="AK23" s="149">
        <f t="shared" si="5"/>
        <v>0</v>
      </c>
      <c r="AL23" s="138"/>
      <c r="AM23" s="149"/>
      <c r="AN23" s="138"/>
      <c r="AO23" s="149">
        <f t="shared" si="6"/>
        <v>0</v>
      </c>
      <c r="AP23" s="138"/>
      <c r="AQ23" s="149"/>
      <c r="AR23" s="138"/>
      <c r="AS23" s="149"/>
      <c r="AT23" s="138"/>
      <c r="AU23" s="149"/>
      <c r="AV23" s="138"/>
      <c r="AW23" s="149"/>
      <c r="AX23" s="138"/>
      <c r="AY23" s="149"/>
      <c r="AZ23" s="138"/>
      <c r="BA23" s="149"/>
      <c r="BB23" s="138"/>
      <c r="BC23" s="149">
        <f t="shared" si="7"/>
        <v>0</v>
      </c>
      <c r="BD23" s="138"/>
      <c r="BE23" s="149">
        <f t="shared" si="8"/>
        <v>0</v>
      </c>
      <c r="BF23" s="138"/>
      <c r="BG23" s="149"/>
      <c r="BH23" s="138"/>
      <c r="BI23" s="149"/>
      <c r="BJ23" s="138"/>
      <c r="BK23" s="149"/>
      <c r="BL23" s="138"/>
      <c r="BM23" s="149"/>
      <c r="BN23" s="138"/>
      <c r="BO23" s="149"/>
      <c r="BP23" s="138"/>
      <c r="BQ23" s="149">
        <f t="shared" si="9"/>
        <v>0</v>
      </c>
      <c r="BR23" s="138"/>
      <c r="BS23" s="149"/>
      <c r="BT23" s="138"/>
      <c r="BU23" s="149"/>
      <c r="BV23" s="138">
        <v>0</v>
      </c>
      <c r="BW23" s="149">
        <f t="shared" si="10"/>
        <v>0</v>
      </c>
      <c r="BX23" s="138"/>
      <c r="BY23" s="149"/>
      <c r="BZ23" s="138"/>
      <c r="CA23" s="149"/>
      <c r="CB23" s="138"/>
      <c r="CC23" s="149"/>
      <c r="CD23" s="138"/>
      <c r="CE23" s="149"/>
      <c r="CF23" s="138"/>
      <c r="CG23" s="149"/>
      <c r="CH23" s="138"/>
      <c r="CI23" s="149"/>
      <c r="CJ23" s="138"/>
      <c r="CK23" s="149"/>
      <c r="CL23" s="138"/>
      <c r="CM23" s="149"/>
      <c r="CN23" s="138"/>
      <c r="CO23" s="149"/>
      <c r="CP23" s="138"/>
      <c r="CQ23" s="149"/>
    </row>
    <row r="24" spans="1:95" ht="12.75" customHeight="1">
      <c r="A24" s="405" t="s">
        <v>121</v>
      </c>
      <c r="B24" s="138">
        <f t="shared" si="0"/>
        <v>0</v>
      </c>
      <c r="C24" s="149">
        <f t="shared" si="1"/>
        <v>0</v>
      </c>
      <c r="D24" s="138"/>
      <c r="E24" s="149"/>
      <c r="F24" s="138">
        <v>0</v>
      </c>
      <c r="G24" s="149">
        <f t="shared" si="2"/>
        <v>0</v>
      </c>
      <c r="H24" s="138"/>
      <c r="I24" s="149"/>
      <c r="J24" s="138"/>
      <c r="K24" s="149"/>
      <c r="L24" s="424"/>
      <c r="M24" s="149">
        <f t="shared" si="3"/>
        <v>0</v>
      </c>
      <c r="N24" s="138"/>
      <c r="O24" s="149"/>
      <c r="P24" s="138"/>
      <c r="Q24" s="149"/>
      <c r="R24" s="138"/>
      <c r="S24" s="149"/>
      <c r="T24" s="138"/>
      <c r="U24" s="149"/>
      <c r="V24" s="138"/>
      <c r="W24" s="149"/>
      <c r="X24" s="138"/>
      <c r="Y24" s="149"/>
      <c r="Z24" s="138"/>
      <c r="AA24" s="149"/>
      <c r="AB24" s="138"/>
      <c r="AC24" s="149"/>
      <c r="AD24" s="138"/>
      <c r="AE24" s="149"/>
      <c r="AF24" s="138"/>
      <c r="AG24" s="149"/>
      <c r="AH24" s="424"/>
      <c r="AI24" s="149">
        <f t="shared" si="4"/>
        <v>0</v>
      </c>
      <c r="AJ24" s="357">
        <v>0</v>
      </c>
      <c r="AK24" s="149">
        <f t="shared" si="5"/>
        <v>0</v>
      </c>
      <c r="AL24" s="138"/>
      <c r="AM24" s="149"/>
      <c r="AN24" s="138"/>
      <c r="AO24" s="149">
        <f t="shared" si="6"/>
        <v>0</v>
      </c>
      <c r="AP24" s="138"/>
      <c r="AQ24" s="149"/>
      <c r="AR24" s="138"/>
      <c r="AS24" s="149"/>
      <c r="AT24" s="138"/>
      <c r="AU24" s="149"/>
      <c r="AV24" s="138"/>
      <c r="AW24" s="149"/>
      <c r="AX24" s="138"/>
      <c r="AY24" s="149"/>
      <c r="AZ24" s="138"/>
      <c r="BA24" s="149"/>
      <c r="BB24" s="138"/>
      <c r="BC24" s="149">
        <f t="shared" si="7"/>
        <v>0</v>
      </c>
      <c r="BD24" s="138"/>
      <c r="BE24" s="149">
        <f t="shared" si="8"/>
        <v>0</v>
      </c>
      <c r="BF24" s="138"/>
      <c r="BG24" s="149"/>
      <c r="BH24" s="138"/>
      <c r="BI24" s="149"/>
      <c r="BJ24" s="138"/>
      <c r="BK24" s="149"/>
      <c r="BL24" s="138"/>
      <c r="BM24" s="149"/>
      <c r="BN24" s="138"/>
      <c r="BO24" s="149"/>
      <c r="BP24" s="138"/>
      <c r="BQ24" s="149">
        <f t="shared" si="9"/>
        <v>0</v>
      </c>
      <c r="BR24" s="138"/>
      <c r="BS24" s="149"/>
      <c r="BT24" s="138"/>
      <c r="BU24" s="149"/>
      <c r="BV24" s="138">
        <v>0</v>
      </c>
      <c r="BW24" s="149">
        <f t="shared" si="10"/>
        <v>0</v>
      </c>
      <c r="BX24" s="138"/>
      <c r="BY24" s="149"/>
      <c r="BZ24" s="138"/>
      <c r="CA24" s="149"/>
      <c r="CB24" s="138"/>
      <c r="CC24" s="149"/>
      <c r="CD24" s="138"/>
      <c r="CE24" s="149"/>
      <c r="CF24" s="138"/>
      <c r="CG24" s="149"/>
      <c r="CH24" s="138"/>
      <c r="CI24" s="149"/>
      <c r="CJ24" s="138"/>
      <c r="CK24" s="149"/>
      <c r="CL24" s="138"/>
      <c r="CM24" s="149"/>
      <c r="CN24" s="138"/>
      <c r="CO24" s="149"/>
      <c r="CP24" s="138"/>
      <c r="CQ24" s="149"/>
    </row>
    <row r="25" spans="1:95" ht="12.75" customHeight="1" thickBot="1">
      <c r="A25" s="405" t="s">
        <v>123</v>
      </c>
      <c r="B25" s="138">
        <f t="shared" si="0"/>
        <v>6.2119999999999997</v>
      </c>
      <c r="C25" s="149">
        <f t="shared" si="1"/>
        <v>3.4553084222093411E-2</v>
      </c>
      <c r="D25" s="138"/>
      <c r="E25" s="149"/>
      <c r="F25" s="138">
        <v>6.2119999999999997</v>
      </c>
      <c r="G25" s="149">
        <f t="shared" si="2"/>
        <v>4.4971476558654038</v>
      </c>
      <c r="H25" s="138"/>
      <c r="I25" s="149"/>
      <c r="J25" s="138"/>
      <c r="K25" s="149"/>
      <c r="L25" s="424"/>
      <c r="M25" s="149">
        <f t="shared" si="3"/>
        <v>0</v>
      </c>
      <c r="N25" s="138"/>
      <c r="O25" s="149"/>
      <c r="P25" s="138"/>
      <c r="Q25" s="149"/>
      <c r="R25" s="138"/>
      <c r="S25" s="149"/>
      <c r="T25" s="138"/>
      <c r="U25" s="149"/>
      <c r="V25" s="138"/>
      <c r="W25" s="149"/>
      <c r="X25" s="138"/>
      <c r="Y25" s="149"/>
      <c r="Z25" s="138"/>
      <c r="AA25" s="149"/>
      <c r="AB25" s="138"/>
      <c r="AC25" s="149"/>
      <c r="AD25" s="138"/>
      <c r="AE25" s="149"/>
      <c r="AF25" s="138"/>
      <c r="AG25" s="149"/>
      <c r="AH25" s="424"/>
      <c r="AI25" s="149">
        <f t="shared" si="4"/>
        <v>0</v>
      </c>
      <c r="AJ25" s="357">
        <v>0</v>
      </c>
      <c r="AK25" s="149">
        <f t="shared" si="5"/>
        <v>0</v>
      </c>
      <c r="AL25" s="138"/>
      <c r="AM25" s="149"/>
      <c r="AN25" s="138"/>
      <c r="AO25" s="149">
        <f t="shared" si="6"/>
        <v>0</v>
      </c>
      <c r="AP25" s="138"/>
      <c r="AQ25" s="149"/>
      <c r="AR25" s="138"/>
      <c r="AS25" s="149"/>
      <c r="AT25" s="138"/>
      <c r="AU25" s="149"/>
      <c r="AV25" s="138"/>
      <c r="AW25" s="149"/>
      <c r="AX25" s="138"/>
      <c r="AY25" s="149"/>
      <c r="AZ25" s="138"/>
      <c r="BA25" s="149"/>
      <c r="BB25" s="138"/>
      <c r="BC25" s="149">
        <f t="shared" si="7"/>
        <v>0</v>
      </c>
      <c r="BD25" s="138"/>
      <c r="BE25" s="149">
        <f t="shared" si="8"/>
        <v>0</v>
      </c>
      <c r="BF25" s="138"/>
      <c r="BG25" s="149"/>
      <c r="BH25" s="138"/>
      <c r="BI25" s="149"/>
      <c r="BJ25" s="138"/>
      <c r="BK25" s="149"/>
      <c r="BL25" s="138"/>
      <c r="BM25" s="149"/>
      <c r="BN25" s="138"/>
      <c r="BO25" s="149"/>
      <c r="BP25" s="138"/>
      <c r="BQ25" s="149">
        <f t="shared" si="9"/>
        <v>0</v>
      </c>
      <c r="BR25" s="138"/>
      <c r="BS25" s="149"/>
      <c r="BT25" s="138"/>
      <c r="BU25" s="149"/>
      <c r="BV25" s="138">
        <v>0</v>
      </c>
      <c r="BW25" s="149">
        <f t="shared" si="10"/>
        <v>0</v>
      </c>
      <c r="BX25" s="138"/>
      <c r="BY25" s="149"/>
      <c r="BZ25" s="138"/>
      <c r="CA25" s="149"/>
      <c r="CB25" s="138"/>
      <c r="CC25" s="149"/>
      <c r="CD25" s="138"/>
      <c r="CE25" s="149"/>
      <c r="CF25" s="138"/>
      <c r="CG25" s="149"/>
      <c r="CH25" s="138"/>
      <c r="CI25" s="149"/>
      <c r="CJ25" s="138"/>
      <c r="CK25" s="149"/>
      <c r="CL25" s="138"/>
      <c r="CM25" s="149"/>
      <c r="CN25" s="138"/>
      <c r="CO25" s="149"/>
      <c r="CP25" s="138"/>
      <c r="CQ25" s="149"/>
    </row>
    <row r="26" spans="1:95" ht="12.75" customHeight="1" thickBot="1">
      <c r="A26" s="406" t="s">
        <v>632</v>
      </c>
      <c r="B26" s="5">
        <f t="shared" si="0"/>
        <v>5547.1577775900014</v>
      </c>
      <c r="C26" s="80">
        <f t="shared" si="1"/>
        <v>30.855024127866688</v>
      </c>
      <c r="D26" s="5"/>
      <c r="E26" s="80"/>
      <c r="F26" s="148">
        <v>7.1429999999999998</v>
      </c>
      <c r="G26" s="80">
        <f t="shared" si="2"/>
        <v>5.1711406480757534</v>
      </c>
      <c r="H26" s="5"/>
      <c r="I26" s="80"/>
      <c r="J26" s="5"/>
      <c r="K26" s="80"/>
      <c r="L26" s="425">
        <f>SUM(L13:L22)</f>
        <v>3907.2220000000002</v>
      </c>
      <c r="M26" s="80">
        <f t="shared" si="3"/>
        <v>31.545221101916038</v>
      </c>
      <c r="N26" s="5"/>
      <c r="O26" s="80"/>
      <c r="P26" s="5"/>
      <c r="Q26" s="80"/>
      <c r="R26" s="5"/>
      <c r="S26" s="80"/>
      <c r="T26" s="5"/>
      <c r="U26" s="80"/>
      <c r="V26" s="5"/>
      <c r="W26" s="80"/>
      <c r="X26" s="5"/>
      <c r="Y26" s="80"/>
      <c r="Z26" s="5"/>
      <c r="AA26" s="80"/>
      <c r="AB26" s="5"/>
      <c r="AC26" s="80"/>
      <c r="AD26" s="5"/>
      <c r="AE26" s="80"/>
      <c r="AF26" s="5"/>
      <c r="AG26" s="80"/>
      <c r="AH26" s="425">
        <f>SUM(AH13:AH25)-0.1</f>
        <v>1397.1570000000002</v>
      </c>
      <c r="AI26" s="80">
        <f t="shared" si="4"/>
        <v>39.37994131723363</v>
      </c>
      <c r="AJ26" s="359">
        <f>SUM(AJ13:AJ22)</f>
        <v>158.81577758999998</v>
      </c>
      <c r="AK26" s="80">
        <f t="shared" si="5"/>
        <v>21.044041784506305</v>
      </c>
      <c r="AL26" s="5"/>
      <c r="AM26" s="80"/>
      <c r="AN26" s="148">
        <f>SUM(AN13:AN22)</f>
        <v>0</v>
      </c>
      <c r="AO26" s="80">
        <f t="shared" si="6"/>
        <v>0</v>
      </c>
      <c r="AP26" s="5"/>
      <c r="AQ26" s="80"/>
      <c r="AR26" s="5"/>
      <c r="AS26" s="80"/>
      <c r="AT26" s="5"/>
      <c r="AU26" s="80"/>
      <c r="AV26" s="5"/>
      <c r="AW26" s="80"/>
      <c r="AX26" s="5"/>
      <c r="AY26" s="80"/>
      <c r="AZ26" s="5"/>
      <c r="BA26" s="80"/>
      <c r="BB26" s="148">
        <f>SUM(BB13:BB22)</f>
        <v>0</v>
      </c>
      <c r="BC26" s="80">
        <f t="shared" si="7"/>
        <v>0</v>
      </c>
      <c r="BD26" s="148">
        <f>SUM(BD13:BD22)</f>
        <v>1.72</v>
      </c>
      <c r="BE26" s="80">
        <f t="shared" si="8"/>
        <v>39.722863741339495</v>
      </c>
      <c r="BF26" s="5"/>
      <c r="BG26" s="80"/>
      <c r="BH26" s="5"/>
      <c r="BI26" s="80"/>
      <c r="BJ26" s="5"/>
      <c r="BK26" s="80"/>
      <c r="BL26" s="5"/>
      <c r="BM26" s="80"/>
      <c r="BN26" s="5"/>
      <c r="BO26" s="80"/>
      <c r="BP26" s="148">
        <f>SUM(BP13:BP22)</f>
        <v>0</v>
      </c>
      <c r="BQ26" s="80">
        <f t="shared" si="9"/>
        <v>0</v>
      </c>
      <c r="BR26" s="5"/>
      <c r="BS26" s="80"/>
      <c r="BT26" s="5"/>
      <c r="BU26" s="80"/>
      <c r="BV26" s="148">
        <v>75.099999999999994</v>
      </c>
      <c r="BW26" s="80">
        <f t="shared" si="10"/>
        <v>34.167424931756138</v>
      </c>
      <c r="BX26" s="5"/>
      <c r="BY26" s="80"/>
      <c r="BZ26" s="5"/>
      <c r="CA26" s="80"/>
      <c r="CB26" s="5"/>
      <c r="CC26" s="80"/>
      <c r="CD26" s="5"/>
      <c r="CE26" s="80"/>
      <c r="CF26" s="5"/>
      <c r="CG26" s="80"/>
      <c r="CH26" s="5"/>
      <c r="CI26" s="80"/>
      <c r="CJ26" s="5"/>
      <c r="CK26" s="80"/>
      <c r="CL26" s="5"/>
      <c r="CM26" s="80"/>
      <c r="CN26" s="5"/>
      <c r="CO26" s="80"/>
      <c r="CP26" s="5"/>
      <c r="CQ26" s="80"/>
    </row>
    <row r="27" spans="1:95" ht="12.75" customHeight="1" thickBot="1">
      <c r="A27" s="406" t="s">
        <v>128</v>
      </c>
      <c r="B27" s="148">
        <f t="shared" si="0"/>
        <v>1916.9822032100001</v>
      </c>
      <c r="C27" s="150">
        <f t="shared" si="1"/>
        <v>10.662853753987337</v>
      </c>
      <c r="D27" s="148"/>
      <c r="E27" s="150"/>
      <c r="F27" s="148">
        <v>0</v>
      </c>
      <c r="G27" s="150">
        <f t="shared" si="2"/>
        <v>0</v>
      </c>
      <c r="H27" s="148"/>
      <c r="I27" s="150"/>
      <c r="J27" s="148"/>
      <c r="K27" s="150"/>
      <c r="L27" s="425">
        <v>1861.99</v>
      </c>
      <c r="M27" s="150">
        <f t="shared" si="3"/>
        <v>15.03290221020373</v>
      </c>
      <c r="N27" s="148"/>
      <c r="O27" s="150"/>
      <c r="P27" s="148"/>
      <c r="Q27" s="150"/>
      <c r="R27" s="148"/>
      <c r="S27" s="150"/>
      <c r="T27" s="148"/>
      <c r="U27" s="150"/>
      <c r="V27" s="148"/>
      <c r="W27" s="150"/>
      <c r="X27" s="148"/>
      <c r="Y27" s="150"/>
      <c r="Z27" s="148"/>
      <c r="AA27" s="150"/>
      <c r="AB27" s="148"/>
      <c r="AC27" s="150"/>
      <c r="AD27" s="148"/>
      <c r="AE27" s="150"/>
      <c r="AF27" s="148"/>
      <c r="AG27" s="150"/>
      <c r="AH27" s="425"/>
      <c r="AI27" s="150">
        <f t="shared" si="4"/>
        <v>0</v>
      </c>
      <c r="AJ27" s="359">
        <f>(108411885.34-19576592.06-53419682.13+19576592.06)/1000000</f>
        <v>54.992203209999992</v>
      </c>
      <c r="AK27" s="150">
        <f t="shared" si="5"/>
        <v>7.2867963103822611</v>
      </c>
      <c r="AL27" s="148"/>
      <c r="AM27" s="150"/>
      <c r="AN27" s="148"/>
      <c r="AO27" s="150">
        <f t="shared" si="6"/>
        <v>0</v>
      </c>
      <c r="AP27" s="148"/>
      <c r="AQ27" s="150"/>
      <c r="AR27" s="148"/>
      <c r="AS27" s="150"/>
      <c r="AT27" s="148"/>
      <c r="AU27" s="150"/>
      <c r="AV27" s="148"/>
      <c r="AW27" s="150"/>
      <c r="AX27" s="148"/>
      <c r="AY27" s="150"/>
      <c r="AZ27" s="148"/>
      <c r="BA27" s="150"/>
      <c r="BB27" s="148"/>
      <c r="BC27" s="150">
        <f t="shared" si="7"/>
        <v>0</v>
      </c>
      <c r="BD27" s="148"/>
      <c r="BE27" s="150">
        <f t="shared" si="8"/>
        <v>0</v>
      </c>
      <c r="BF27" s="148"/>
      <c r="BG27" s="150"/>
      <c r="BH27" s="148"/>
      <c r="BI27" s="150"/>
      <c r="BJ27" s="148"/>
      <c r="BK27" s="150"/>
      <c r="BL27" s="148"/>
      <c r="BM27" s="150"/>
      <c r="BN27" s="148"/>
      <c r="BO27" s="150"/>
      <c r="BP27" s="148"/>
      <c r="BQ27" s="150">
        <f t="shared" si="9"/>
        <v>0</v>
      </c>
      <c r="BR27" s="148"/>
      <c r="BS27" s="150"/>
      <c r="BT27" s="148"/>
      <c r="BU27" s="150"/>
      <c r="BV27" s="148">
        <v>0</v>
      </c>
      <c r="BW27" s="150">
        <f t="shared" si="10"/>
        <v>0</v>
      </c>
      <c r="BX27" s="148"/>
      <c r="BY27" s="150"/>
      <c r="BZ27" s="148"/>
      <c r="CA27" s="150"/>
      <c r="CB27" s="148"/>
      <c r="CC27" s="150"/>
      <c r="CD27" s="148"/>
      <c r="CE27" s="150"/>
      <c r="CF27" s="148"/>
      <c r="CG27" s="150"/>
      <c r="CH27" s="148"/>
      <c r="CI27" s="150"/>
      <c r="CJ27" s="148"/>
      <c r="CK27" s="150"/>
      <c r="CL27" s="148"/>
      <c r="CM27" s="150"/>
      <c r="CN27" s="148"/>
      <c r="CO27" s="150"/>
      <c r="CP27" s="148"/>
      <c r="CQ27" s="150"/>
    </row>
    <row r="28" spans="1:95" ht="12.75" customHeight="1" thickBot="1">
      <c r="A28" s="406" t="s">
        <v>633</v>
      </c>
      <c r="B28" s="5">
        <f t="shared" si="0"/>
        <v>7464.1399808000015</v>
      </c>
      <c r="C28" s="80">
        <f t="shared" si="1"/>
        <v>41.517877881854027</v>
      </c>
      <c r="D28" s="5"/>
      <c r="E28" s="80"/>
      <c r="F28" s="148">
        <v>7.1429999999999998</v>
      </c>
      <c r="G28" s="80">
        <f t="shared" si="2"/>
        <v>5.1711406480757534</v>
      </c>
      <c r="H28" s="5"/>
      <c r="I28" s="80"/>
      <c r="J28" s="5"/>
      <c r="K28" s="80"/>
      <c r="L28" s="425">
        <f>SUM(L26:L27)</f>
        <v>5769.2120000000004</v>
      </c>
      <c r="M28" s="80">
        <f t="shared" si="3"/>
        <v>46.578123312119772</v>
      </c>
      <c r="N28" s="5"/>
      <c r="O28" s="80"/>
      <c r="P28" s="5"/>
      <c r="Q28" s="80"/>
      <c r="R28" s="5"/>
      <c r="S28" s="80"/>
      <c r="T28" s="5"/>
      <c r="U28" s="80"/>
      <c r="V28" s="5"/>
      <c r="W28" s="80"/>
      <c r="X28" s="5"/>
      <c r="Y28" s="80"/>
      <c r="Z28" s="5"/>
      <c r="AA28" s="80"/>
      <c r="AB28" s="5"/>
      <c r="AC28" s="80"/>
      <c r="AD28" s="5"/>
      <c r="AE28" s="80"/>
      <c r="AF28" s="5"/>
      <c r="AG28" s="80"/>
      <c r="AH28" s="425">
        <f>SUM(AH26:AH27)</f>
        <v>1397.1570000000002</v>
      </c>
      <c r="AI28" s="80">
        <f t="shared" si="4"/>
        <v>39.37994131723363</v>
      </c>
      <c r="AJ28" s="359">
        <f>SUM(AJ26:AJ27)</f>
        <v>213.80798079999997</v>
      </c>
      <c r="AK28" s="80">
        <f t="shared" si="5"/>
        <v>28.330838094888566</v>
      </c>
      <c r="AL28" s="5"/>
      <c r="AM28" s="80"/>
      <c r="AN28" s="148">
        <f>SUM(AN26:AN27)</f>
        <v>0</v>
      </c>
      <c r="AO28" s="80">
        <f t="shared" si="6"/>
        <v>0</v>
      </c>
      <c r="AP28" s="5"/>
      <c r="AQ28" s="80"/>
      <c r="AR28" s="5"/>
      <c r="AS28" s="80"/>
      <c r="AT28" s="5"/>
      <c r="AU28" s="80"/>
      <c r="AV28" s="5"/>
      <c r="AW28" s="80"/>
      <c r="AX28" s="5"/>
      <c r="AY28" s="80"/>
      <c r="AZ28" s="5"/>
      <c r="BA28" s="80"/>
      <c r="BB28" s="148">
        <f>SUM(BB26:BB27)</f>
        <v>0</v>
      </c>
      <c r="BC28" s="80">
        <f t="shared" si="7"/>
        <v>0</v>
      </c>
      <c r="BD28" s="148">
        <f>SUM(BD26:BD27)</f>
        <v>1.72</v>
      </c>
      <c r="BE28" s="80">
        <f t="shared" si="8"/>
        <v>39.722863741339495</v>
      </c>
      <c r="BF28" s="5"/>
      <c r="BG28" s="80"/>
      <c r="BH28" s="5"/>
      <c r="BI28" s="80"/>
      <c r="BJ28" s="5"/>
      <c r="BK28" s="80"/>
      <c r="BL28" s="5"/>
      <c r="BM28" s="80"/>
      <c r="BN28" s="5"/>
      <c r="BO28" s="80"/>
      <c r="BP28" s="148">
        <f>SUM(BP26:BP27)</f>
        <v>0</v>
      </c>
      <c r="BQ28" s="80">
        <f t="shared" si="9"/>
        <v>0</v>
      </c>
      <c r="BR28" s="5"/>
      <c r="BS28" s="80"/>
      <c r="BT28" s="5"/>
      <c r="BU28" s="80"/>
      <c r="BV28" s="148">
        <v>75.099999999999994</v>
      </c>
      <c r="BW28" s="80">
        <f t="shared" si="10"/>
        <v>34.167424931756138</v>
      </c>
      <c r="BX28" s="5"/>
      <c r="BY28" s="80"/>
      <c r="BZ28" s="5"/>
      <c r="CA28" s="80"/>
      <c r="CB28" s="5"/>
      <c r="CC28" s="80"/>
      <c r="CD28" s="5"/>
      <c r="CE28" s="80"/>
      <c r="CF28" s="5"/>
      <c r="CG28" s="80"/>
      <c r="CH28" s="5"/>
      <c r="CI28" s="80"/>
      <c r="CJ28" s="5"/>
      <c r="CK28" s="80"/>
      <c r="CL28" s="5"/>
      <c r="CM28" s="80"/>
      <c r="CN28" s="5"/>
      <c r="CO28" s="80"/>
      <c r="CP28" s="5"/>
      <c r="CQ28" s="80"/>
    </row>
    <row r="29" spans="1:95" ht="12.75" customHeight="1">
      <c r="A29" s="400" t="s">
        <v>269</v>
      </c>
      <c r="B29" s="138">
        <f t="shared" si="0"/>
        <v>0</v>
      </c>
      <c r="C29" s="149">
        <f t="shared" si="1"/>
        <v>0</v>
      </c>
      <c r="D29" s="138"/>
      <c r="E29" s="149"/>
      <c r="F29" s="138">
        <v>0</v>
      </c>
      <c r="G29" s="149">
        <f t="shared" si="2"/>
        <v>0</v>
      </c>
      <c r="H29" s="138"/>
      <c r="I29" s="149"/>
      <c r="J29" s="138"/>
      <c r="K29" s="149"/>
      <c r="L29" s="424"/>
      <c r="M29" s="149">
        <f t="shared" si="3"/>
        <v>0</v>
      </c>
      <c r="N29" s="138"/>
      <c r="O29" s="149"/>
      <c r="P29" s="138"/>
      <c r="Q29" s="149"/>
      <c r="R29" s="138"/>
      <c r="S29" s="149"/>
      <c r="T29" s="138"/>
      <c r="U29" s="149"/>
      <c r="V29" s="138"/>
      <c r="W29" s="149"/>
      <c r="X29" s="138"/>
      <c r="Y29" s="149"/>
      <c r="Z29" s="138"/>
      <c r="AA29" s="149"/>
      <c r="AB29" s="138"/>
      <c r="AC29" s="149"/>
      <c r="AD29" s="138"/>
      <c r="AE29" s="149"/>
      <c r="AF29" s="138"/>
      <c r="AG29" s="149"/>
      <c r="AH29" s="424"/>
      <c r="AI29" s="149">
        <f t="shared" si="4"/>
        <v>0</v>
      </c>
      <c r="AJ29" s="357">
        <v>0</v>
      </c>
      <c r="AK29" s="149">
        <f t="shared" si="5"/>
        <v>0</v>
      </c>
      <c r="AL29" s="138"/>
      <c r="AM29" s="149"/>
      <c r="AN29" s="138"/>
      <c r="AO29" s="149">
        <f t="shared" si="6"/>
        <v>0</v>
      </c>
      <c r="AP29" s="138"/>
      <c r="AQ29" s="149"/>
      <c r="AR29" s="138"/>
      <c r="AS29" s="149"/>
      <c r="AT29" s="138"/>
      <c r="AU29" s="149"/>
      <c r="AV29" s="138"/>
      <c r="AW29" s="149"/>
      <c r="AX29" s="138"/>
      <c r="AY29" s="149"/>
      <c r="AZ29" s="138"/>
      <c r="BA29" s="149"/>
      <c r="BB29" s="138"/>
      <c r="BC29" s="149">
        <f t="shared" si="7"/>
        <v>0</v>
      </c>
      <c r="BD29" s="138"/>
      <c r="BE29" s="149">
        <f t="shared" si="8"/>
        <v>0</v>
      </c>
      <c r="BF29" s="138"/>
      <c r="BG29" s="149"/>
      <c r="BH29" s="138"/>
      <c r="BI29" s="149"/>
      <c r="BJ29" s="138"/>
      <c r="BK29" s="149"/>
      <c r="BL29" s="138"/>
      <c r="BM29" s="149"/>
      <c r="BN29" s="138"/>
      <c r="BO29" s="149"/>
      <c r="BP29" s="138"/>
      <c r="BQ29" s="149">
        <f t="shared" si="9"/>
        <v>0</v>
      </c>
      <c r="BR29" s="138"/>
      <c r="BS29" s="149"/>
      <c r="BT29" s="138"/>
      <c r="BU29" s="149"/>
      <c r="BV29" s="138">
        <v>0</v>
      </c>
      <c r="BW29" s="149">
        <f t="shared" si="10"/>
        <v>0</v>
      </c>
      <c r="BX29" s="138"/>
      <c r="BY29" s="149"/>
      <c r="BZ29" s="138"/>
      <c r="CA29" s="149"/>
      <c r="CB29" s="138"/>
      <c r="CC29" s="149"/>
      <c r="CD29" s="138"/>
      <c r="CE29" s="149"/>
      <c r="CF29" s="138"/>
      <c r="CG29" s="149"/>
      <c r="CH29" s="138"/>
      <c r="CI29" s="149"/>
      <c r="CJ29" s="138"/>
      <c r="CK29" s="149"/>
      <c r="CL29" s="138"/>
      <c r="CM29" s="149"/>
      <c r="CN29" s="138"/>
      <c r="CO29" s="149"/>
      <c r="CP29" s="138"/>
      <c r="CQ29" s="149"/>
    </row>
    <row r="30" spans="1:95" ht="12.75" customHeight="1" thickBot="1">
      <c r="A30" s="400" t="s">
        <v>271</v>
      </c>
      <c r="B30" s="138">
        <f t="shared" si="0"/>
        <v>445.06710368000006</v>
      </c>
      <c r="C30" s="149">
        <f t="shared" si="1"/>
        <v>2.4756022404923095</v>
      </c>
      <c r="D30" s="138"/>
      <c r="E30" s="149"/>
      <c r="F30" s="138">
        <v>0.92700000000000005</v>
      </c>
      <c r="G30" s="149">
        <f t="shared" si="2"/>
        <v>0.67109721136304412</v>
      </c>
      <c r="H30" s="138"/>
      <c r="I30" s="149"/>
      <c r="J30" s="138"/>
      <c r="K30" s="149"/>
      <c r="L30" s="424">
        <v>304.11799999999999</v>
      </c>
      <c r="M30" s="149">
        <f t="shared" si="3"/>
        <v>2.4553172435742074</v>
      </c>
      <c r="N30" s="138"/>
      <c r="O30" s="149"/>
      <c r="P30" s="138"/>
      <c r="Q30" s="149"/>
      <c r="R30" s="138"/>
      <c r="S30" s="149"/>
      <c r="T30" s="138"/>
      <c r="U30" s="149"/>
      <c r="V30" s="138"/>
      <c r="W30" s="149"/>
      <c r="X30" s="138"/>
      <c r="Y30" s="149"/>
      <c r="Z30" s="138"/>
      <c r="AA30" s="149"/>
      <c r="AB30" s="138"/>
      <c r="AC30" s="149"/>
      <c r="AD30" s="138"/>
      <c r="AE30" s="149"/>
      <c r="AF30" s="138"/>
      <c r="AG30" s="149"/>
      <c r="AH30" s="424">
        <v>100.4</v>
      </c>
      <c r="AI30" s="149">
        <f t="shared" si="4"/>
        <v>2.8298509818511852</v>
      </c>
      <c r="AJ30" s="357">
        <f>25022103.68/1000000</f>
        <v>25.022103680000001</v>
      </c>
      <c r="AK30" s="149">
        <f t="shared" si="5"/>
        <v>3.315578611701643</v>
      </c>
      <c r="AL30" s="138"/>
      <c r="AM30" s="149"/>
      <c r="AN30" s="138"/>
      <c r="AO30" s="149">
        <f t="shared" si="6"/>
        <v>0</v>
      </c>
      <c r="AP30" s="138"/>
      <c r="AQ30" s="149"/>
      <c r="AR30" s="138"/>
      <c r="AS30" s="149"/>
      <c r="AT30" s="138"/>
      <c r="AU30" s="149"/>
      <c r="AV30" s="138"/>
      <c r="AW30" s="149"/>
      <c r="AX30" s="138"/>
      <c r="AY30" s="149"/>
      <c r="AZ30" s="138"/>
      <c r="BA30" s="149"/>
      <c r="BB30" s="138"/>
      <c r="BC30" s="149">
        <f t="shared" si="7"/>
        <v>0</v>
      </c>
      <c r="BD30" s="138"/>
      <c r="BE30" s="149">
        <f t="shared" si="8"/>
        <v>0</v>
      </c>
      <c r="BF30" s="138"/>
      <c r="BG30" s="149"/>
      <c r="BH30" s="138"/>
      <c r="BI30" s="149"/>
      <c r="BJ30" s="138"/>
      <c r="BK30" s="149"/>
      <c r="BL30" s="138"/>
      <c r="BM30" s="149"/>
      <c r="BN30" s="138"/>
      <c r="BO30" s="149"/>
      <c r="BP30" s="138"/>
      <c r="BQ30" s="149">
        <f t="shared" si="9"/>
        <v>0</v>
      </c>
      <c r="BR30" s="138"/>
      <c r="BS30" s="149"/>
      <c r="BT30" s="138"/>
      <c r="BU30" s="149"/>
      <c r="BV30" s="138">
        <v>14.6</v>
      </c>
      <c r="BW30" s="149">
        <f t="shared" si="10"/>
        <v>6.6424021838034575</v>
      </c>
      <c r="BX30" s="138"/>
      <c r="BY30" s="149"/>
      <c r="BZ30" s="138"/>
      <c r="CA30" s="149"/>
      <c r="CB30" s="138"/>
      <c r="CC30" s="149"/>
      <c r="CD30" s="138"/>
      <c r="CE30" s="149"/>
      <c r="CF30" s="138"/>
      <c r="CG30" s="149"/>
      <c r="CH30" s="138"/>
      <c r="CI30" s="149"/>
      <c r="CJ30" s="138"/>
      <c r="CK30" s="149"/>
      <c r="CL30" s="138"/>
      <c r="CM30" s="149"/>
      <c r="CN30" s="138"/>
      <c r="CO30" s="149"/>
      <c r="CP30" s="138"/>
      <c r="CQ30" s="149"/>
    </row>
    <row r="31" spans="1:95" ht="12.75" customHeight="1" thickBot="1">
      <c r="A31" s="406" t="s">
        <v>273</v>
      </c>
      <c r="B31" s="5">
        <f t="shared" si="0"/>
        <v>445.06710368000006</v>
      </c>
      <c r="C31" s="80">
        <f t="shared" si="1"/>
        <v>2.4756022404923095</v>
      </c>
      <c r="D31" s="5"/>
      <c r="E31" s="80"/>
      <c r="F31" s="148">
        <v>0.92700000000000005</v>
      </c>
      <c r="G31" s="80">
        <f t="shared" si="2"/>
        <v>0.67109721136304412</v>
      </c>
      <c r="H31" s="5"/>
      <c r="I31" s="80"/>
      <c r="J31" s="5"/>
      <c r="K31" s="80"/>
      <c r="L31" s="425">
        <f>+L30+L29</f>
        <v>304.11799999999999</v>
      </c>
      <c r="M31" s="80">
        <f t="shared" si="3"/>
        <v>2.4553172435742074</v>
      </c>
      <c r="N31" s="5"/>
      <c r="O31" s="80"/>
      <c r="P31" s="5"/>
      <c r="Q31" s="80"/>
      <c r="R31" s="5"/>
      <c r="S31" s="80"/>
      <c r="T31" s="5"/>
      <c r="U31" s="80"/>
      <c r="V31" s="5"/>
      <c r="W31" s="80"/>
      <c r="X31" s="5"/>
      <c r="Y31" s="80"/>
      <c r="Z31" s="5"/>
      <c r="AA31" s="80"/>
      <c r="AB31" s="5"/>
      <c r="AC31" s="80"/>
      <c r="AD31" s="5"/>
      <c r="AE31" s="80"/>
      <c r="AF31" s="5"/>
      <c r="AG31" s="80"/>
      <c r="AH31" s="425">
        <f>+AH30+AH29</f>
        <v>100.4</v>
      </c>
      <c r="AI31" s="80">
        <f t="shared" si="4"/>
        <v>2.8298509818511852</v>
      </c>
      <c r="AJ31" s="359">
        <f>+AJ30+AJ29</f>
        <v>25.022103680000001</v>
      </c>
      <c r="AK31" s="80">
        <f t="shared" si="5"/>
        <v>3.315578611701643</v>
      </c>
      <c r="AL31" s="5"/>
      <c r="AM31" s="80"/>
      <c r="AN31" s="148">
        <f>+AN30+AN29</f>
        <v>0</v>
      </c>
      <c r="AO31" s="80">
        <f t="shared" si="6"/>
        <v>0</v>
      </c>
      <c r="AP31" s="5"/>
      <c r="AQ31" s="80"/>
      <c r="AR31" s="5"/>
      <c r="AS31" s="80"/>
      <c r="AT31" s="5"/>
      <c r="AU31" s="80"/>
      <c r="AV31" s="5"/>
      <c r="AW31" s="80"/>
      <c r="AX31" s="5"/>
      <c r="AY31" s="80"/>
      <c r="AZ31" s="5"/>
      <c r="BA31" s="80"/>
      <c r="BB31" s="148">
        <f>+BB30+BB29</f>
        <v>0</v>
      </c>
      <c r="BC31" s="80">
        <f t="shared" si="7"/>
        <v>0</v>
      </c>
      <c r="BD31" s="148">
        <f>+BD30+BD29</f>
        <v>0</v>
      </c>
      <c r="BE31" s="80">
        <f t="shared" si="8"/>
        <v>0</v>
      </c>
      <c r="BF31" s="5"/>
      <c r="BG31" s="80"/>
      <c r="BH31" s="5"/>
      <c r="BI31" s="80"/>
      <c r="BJ31" s="5"/>
      <c r="BK31" s="80"/>
      <c r="BL31" s="5"/>
      <c r="BM31" s="80"/>
      <c r="BN31" s="5"/>
      <c r="BO31" s="80"/>
      <c r="BP31" s="148">
        <f>+BP30+BP29</f>
        <v>0</v>
      </c>
      <c r="BQ31" s="80">
        <f t="shared" si="9"/>
        <v>0</v>
      </c>
      <c r="BR31" s="5"/>
      <c r="BS31" s="80"/>
      <c r="BT31" s="5"/>
      <c r="BU31" s="80"/>
      <c r="BV31" s="148">
        <v>14.6</v>
      </c>
      <c r="BW31" s="80">
        <f t="shared" si="10"/>
        <v>6.6424021838034575</v>
      </c>
      <c r="BX31" s="5"/>
      <c r="BY31" s="80"/>
      <c r="BZ31" s="5"/>
      <c r="CA31" s="80"/>
      <c r="CB31" s="5"/>
      <c r="CC31" s="80"/>
      <c r="CD31" s="5"/>
      <c r="CE31" s="80"/>
      <c r="CF31" s="5"/>
      <c r="CG31" s="80"/>
      <c r="CH31" s="5"/>
      <c r="CI31" s="80"/>
      <c r="CJ31" s="5"/>
      <c r="CK31" s="80"/>
      <c r="CL31" s="5"/>
      <c r="CM31" s="80"/>
      <c r="CN31" s="5"/>
      <c r="CO31" s="80"/>
      <c r="CP31" s="5"/>
      <c r="CQ31" s="80"/>
    </row>
    <row r="32" spans="1:95" ht="12.75" customHeight="1">
      <c r="A32" s="407" t="s">
        <v>139</v>
      </c>
      <c r="B32" s="138"/>
      <c r="C32" s="149"/>
      <c r="D32" s="138"/>
      <c r="E32" s="149"/>
      <c r="F32" s="138">
        <v>5.7160000000000002</v>
      </c>
      <c r="G32" s="149"/>
      <c r="H32" s="138"/>
      <c r="I32" s="149"/>
      <c r="J32" s="138"/>
      <c r="K32" s="149"/>
      <c r="L32" s="424"/>
      <c r="M32" s="149"/>
      <c r="N32" s="138"/>
      <c r="O32" s="149"/>
      <c r="P32" s="138"/>
      <c r="Q32" s="149"/>
      <c r="R32" s="138"/>
      <c r="S32" s="149"/>
      <c r="T32" s="138"/>
      <c r="U32" s="149"/>
      <c r="V32" s="138"/>
      <c r="W32" s="149"/>
      <c r="X32" s="138"/>
      <c r="Y32" s="149"/>
      <c r="Z32" s="138"/>
      <c r="AA32" s="149"/>
      <c r="AB32" s="138"/>
      <c r="AC32" s="149"/>
      <c r="AD32" s="138"/>
      <c r="AE32" s="149"/>
      <c r="AF32" s="138"/>
      <c r="AG32" s="149"/>
      <c r="AH32" s="424"/>
      <c r="AI32" s="149"/>
      <c r="AJ32" s="357"/>
      <c r="AK32" s="149"/>
      <c r="AL32" s="138"/>
      <c r="AM32" s="149"/>
      <c r="AN32" s="138"/>
      <c r="AO32" s="149"/>
      <c r="AP32" s="138"/>
      <c r="AQ32" s="149"/>
      <c r="AR32" s="138"/>
      <c r="AS32" s="149"/>
      <c r="AT32" s="138"/>
      <c r="AU32" s="149"/>
      <c r="AV32" s="138"/>
      <c r="AW32" s="149"/>
      <c r="AX32" s="138"/>
      <c r="AY32" s="149"/>
      <c r="AZ32" s="138"/>
      <c r="BA32" s="149"/>
      <c r="BB32" s="138"/>
      <c r="BC32" s="149"/>
      <c r="BD32" s="138"/>
      <c r="BE32" s="149"/>
      <c r="BF32" s="138"/>
      <c r="BG32" s="149"/>
      <c r="BH32" s="138"/>
      <c r="BI32" s="149"/>
      <c r="BJ32" s="138"/>
      <c r="BK32" s="149"/>
      <c r="BL32" s="138"/>
      <c r="BM32" s="149"/>
      <c r="BN32" s="138"/>
      <c r="BO32" s="149"/>
      <c r="BP32" s="138"/>
      <c r="BQ32" s="149"/>
      <c r="BR32" s="138"/>
      <c r="BS32" s="149"/>
      <c r="BT32" s="138"/>
      <c r="BU32" s="149"/>
      <c r="BV32" s="138"/>
      <c r="BW32" s="149"/>
      <c r="BX32" s="138"/>
      <c r="BY32" s="149"/>
      <c r="BZ32" s="138"/>
      <c r="CA32" s="149"/>
      <c r="CB32" s="138"/>
      <c r="CC32" s="149"/>
      <c r="CD32" s="138"/>
      <c r="CE32" s="149"/>
      <c r="CF32" s="138"/>
      <c r="CG32" s="149"/>
      <c r="CH32" s="138"/>
      <c r="CI32" s="149"/>
      <c r="CJ32" s="138"/>
      <c r="CK32" s="149"/>
      <c r="CL32" s="138"/>
      <c r="CM32" s="149"/>
      <c r="CN32" s="138"/>
      <c r="CO32" s="149"/>
      <c r="CP32" s="138"/>
      <c r="CQ32" s="149"/>
    </row>
    <row r="33" spans="1:105" ht="12.75" customHeight="1">
      <c r="A33" s="405" t="s">
        <v>141</v>
      </c>
      <c r="B33" s="138">
        <f t="shared" si="0"/>
        <v>427.93891833999999</v>
      </c>
      <c r="C33" s="149">
        <f t="shared" ref="C33:C46" si="11">B33/B$11*100</f>
        <v>2.3803299239075302</v>
      </c>
      <c r="D33" s="138"/>
      <c r="E33" s="149"/>
      <c r="F33" s="138">
        <v>7.0890000000000004</v>
      </c>
      <c r="G33" s="149">
        <f t="shared" ref="G33:G46" si="12">F33/F$11*100</f>
        <v>5.1320476066371299</v>
      </c>
      <c r="H33" s="138"/>
      <c r="I33" s="149"/>
      <c r="J33" s="138"/>
      <c r="K33" s="149"/>
      <c r="L33" s="424">
        <v>200.14599999999999</v>
      </c>
      <c r="M33" s="149">
        <f t="shared" ref="M33:M46" si="13">L33/L$11*100</f>
        <v>1.6158922688969519</v>
      </c>
      <c r="N33" s="138"/>
      <c r="O33" s="149"/>
      <c r="P33" s="138"/>
      <c r="Q33" s="149"/>
      <c r="R33" s="138"/>
      <c r="S33" s="149"/>
      <c r="T33" s="138"/>
      <c r="U33" s="149"/>
      <c r="V33" s="138"/>
      <c r="W33" s="149"/>
      <c r="X33" s="138"/>
      <c r="Y33" s="149"/>
      <c r="Z33" s="138"/>
      <c r="AA33" s="149"/>
      <c r="AB33" s="138"/>
      <c r="AC33" s="149"/>
      <c r="AD33" s="138"/>
      <c r="AE33" s="149"/>
      <c r="AF33" s="138"/>
      <c r="AG33" s="149"/>
      <c r="AH33" s="424">
        <f>117.71+43.682+7.979+10.859+25.853</f>
        <v>206.08300000000003</v>
      </c>
      <c r="AI33" s="149">
        <f t="shared" ref="AI33:AI46" si="14">AH33/AH$11*100</f>
        <v>5.8086073694505762</v>
      </c>
      <c r="AJ33" s="357">
        <f>9620918.34/1000000</f>
        <v>9.6209183399999993</v>
      </c>
      <c r="AK33" s="149">
        <f t="shared" ref="AK33:AK46" si="15">AJ33/AJ$11*100</f>
        <v>1.2748293061597638</v>
      </c>
      <c r="AL33" s="138"/>
      <c r="AM33" s="149"/>
      <c r="AN33" s="138"/>
      <c r="AO33" s="149">
        <f t="shared" ref="AO33:AO46" si="16">AN33/AN$11*100</f>
        <v>0</v>
      </c>
      <c r="AP33" s="138"/>
      <c r="AQ33" s="149"/>
      <c r="AR33" s="138"/>
      <c r="AS33" s="149"/>
      <c r="AT33" s="138"/>
      <c r="AU33" s="149"/>
      <c r="AV33" s="138"/>
      <c r="AW33" s="149"/>
      <c r="AX33" s="138"/>
      <c r="AY33" s="149"/>
      <c r="AZ33" s="138"/>
      <c r="BA33" s="149"/>
      <c r="BB33" s="138"/>
      <c r="BC33" s="149">
        <f t="shared" ref="BC33:BC46" si="17">BB33/BB$11*100</f>
        <v>0</v>
      </c>
      <c r="BD33" s="138"/>
      <c r="BE33" s="149">
        <f t="shared" ref="BE33:BE46" si="18">BD33/BD$11*100</f>
        <v>0</v>
      </c>
      <c r="BF33" s="138"/>
      <c r="BG33" s="149"/>
      <c r="BH33" s="138"/>
      <c r="BI33" s="149"/>
      <c r="BJ33" s="138"/>
      <c r="BK33" s="149"/>
      <c r="BL33" s="138"/>
      <c r="BM33" s="149"/>
      <c r="BN33" s="138"/>
      <c r="BO33" s="149"/>
      <c r="BP33" s="138"/>
      <c r="BQ33" s="149">
        <f t="shared" ref="BQ33:BQ46" si="19">BP33/BP$11*100</f>
        <v>0</v>
      </c>
      <c r="BR33" s="138"/>
      <c r="BS33" s="149"/>
      <c r="BT33" s="138"/>
      <c r="BU33" s="149"/>
      <c r="BV33" s="138">
        <v>5</v>
      </c>
      <c r="BW33" s="149">
        <f t="shared" ref="BW33:BW46" si="20">BV33/BV$11*100</f>
        <v>2.2747952684258417</v>
      </c>
      <c r="BX33" s="138"/>
      <c r="BY33" s="149"/>
      <c r="BZ33" s="138"/>
      <c r="CA33" s="149"/>
      <c r="CB33" s="138"/>
      <c r="CC33" s="149"/>
      <c r="CD33" s="138"/>
      <c r="CE33" s="149"/>
      <c r="CF33" s="138"/>
      <c r="CG33" s="149"/>
      <c r="CH33" s="138"/>
      <c r="CI33" s="149"/>
      <c r="CJ33" s="138"/>
      <c r="CK33" s="149"/>
      <c r="CL33" s="138"/>
      <c r="CM33" s="149"/>
      <c r="CN33" s="138"/>
      <c r="CO33" s="149"/>
      <c r="CP33" s="138"/>
      <c r="CQ33" s="149"/>
    </row>
    <row r="34" spans="1:105" ht="12.75" customHeight="1">
      <c r="A34" s="405" t="s">
        <v>143</v>
      </c>
      <c r="B34" s="138">
        <f t="shared" si="0"/>
        <v>18.813000000000002</v>
      </c>
      <c r="C34" s="149">
        <f t="shared" si="11"/>
        <v>0.10464378194949189</v>
      </c>
      <c r="D34" s="138"/>
      <c r="E34" s="149"/>
      <c r="F34" s="138">
        <v>17.713000000000001</v>
      </c>
      <c r="G34" s="149">
        <f t="shared" si="12"/>
        <v>12.823241537080474</v>
      </c>
      <c r="H34" s="138"/>
      <c r="I34" s="149"/>
      <c r="J34" s="138"/>
      <c r="K34" s="149"/>
      <c r="L34" s="424"/>
      <c r="M34" s="149">
        <f t="shared" si="13"/>
        <v>0</v>
      </c>
      <c r="N34" s="138"/>
      <c r="O34" s="149"/>
      <c r="P34" s="138"/>
      <c r="Q34" s="149"/>
      <c r="R34" s="138"/>
      <c r="S34" s="149"/>
      <c r="T34" s="138"/>
      <c r="U34" s="149"/>
      <c r="V34" s="138"/>
      <c r="W34" s="149"/>
      <c r="X34" s="138"/>
      <c r="Y34" s="149"/>
      <c r="Z34" s="138"/>
      <c r="AA34" s="149"/>
      <c r="AB34" s="138"/>
      <c r="AC34" s="149"/>
      <c r="AD34" s="138"/>
      <c r="AE34" s="149"/>
      <c r="AF34" s="138"/>
      <c r="AG34" s="149"/>
      <c r="AH34" s="424"/>
      <c r="AI34" s="149">
        <f t="shared" si="14"/>
        <v>0</v>
      </c>
      <c r="AJ34" s="357">
        <v>0</v>
      </c>
      <c r="AK34" s="149">
        <f t="shared" si="15"/>
        <v>0</v>
      </c>
      <c r="AL34" s="138"/>
      <c r="AM34" s="149"/>
      <c r="AN34" s="138"/>
      <c r="AO34" s="149">
        <f t="shared" si="16"/>
        <v>0</v>
      </c>
      <c r="AP34" s="138"/>
      <c r="AQ34" s="149"/>
      <c r="AR34" s="138"/>
      <c r="AS34" s="149"/>
      <c r="AT34" s="138"/>
      <c r="AU34" s="149"/>
      <c r="AV34" s="138"/>
      <c r="AW34" s="149"/>
      <c r="AX34" s="138"/>
      <c r="AY34" s="149"/>
      <c r="AZ34" s="138"/>
      <c r="BA34" s="149"/>
      <c r="BB34" s="138"/>
      <c r="BC34" s="149">
        <f t="shared" si="17"/>
        <v>0</v>
      </c>
      <c r="BD34" s="138"/>
      <c r="BE34" s="149">
        <f t="shared" si="18"/>
        <v>0</v>
      </c>
      <c r="BF34" s="138"/>
      <c r="BG34" s="149"/>
      <c r="BH34" s="138"/>
      <c r="BI34" s="149"/>
      <c r="BJ34" s="138"/>
      <c r="BK34" s="149"/>
      <c r="BL34" s="138"/>
      <c r="BM34" s="149"/>
      <c r="BN34" s="138"/>
      <c r="BO34" s="149"/>
      <c r="BP34" s="138"/>
      <c r="BQ34" s="149">
        <f t="shared" si="19"/>
        <v>0</v>
      </c>
      <c r="BR34" s="138"/>
      <c r="BS34" s="149"/>
      <c r="BT34" s="138"/>
      <c r="BU34" s="149"/>
      <c r="BV34" s="138">
        <v>1.1000000000000001</v>
      </c>
      <c r="BW34" s="149">
        <f t="shared" si="20"/>
        <v>0.5004549590536852</v>
      </c>
      <c r="BX34" s="138"/>
      <c r="BY34" s="149"/>
      <c r="BZ34" s="138"/>
      <c r="CA34" s="149"/>
      <c r="CB34" s="138"/>
      <c r="CC34" s="149"/>
      <c r="CD34" s="138"/>
      <c r="CE34" s="149"/>
      <c r="CF34" s="138"/>
      <c r="CG34" s="149"/>
      <c r="CH34" s="138"/>
      <c r="CI34" s="149"/>
      <c r="CJ34" s="138"/>
      <c r="CK34" s="149"/>
      <c r="CL34" s="138"/>
      <c r="CM34" s="149"/>
      <c r="CN34" s="138"/>
      <c r="CO34" s="149"/>
      <c r="CP34" s="138"/>
      <c r="CQ34" s="149"/>
    </row>
    <row r="35" spans="1:105" ht="12.75" customHeight="1">
      <c r="A35" s="405" t="s">
        <v>145</v>
      </c>
      <c r="B35" s="138">
        <f t="shared" si="0"/>
        <v>203.273</v>
      </c>
      <c r="C35" s="149">
        <f t="shared" si="11"/>
        <v>1.1306679151766894</v>
      </c>
      <c r="D35" s="138"/>
      <c r="E35" s="149"/>
      <c r="F35" s="138">
        <v>0</v>
      </c>
      <c r="G35" s="149">
        <f t="shared" si="12"/>
        <v>0</v>
      </c>
      <c r="H35" s="138"/>
      <c r="I35" s="149"/>
      <c r="J35" s="138"/>
      <c r="K35" s="149"/>
      <c r="L35" s="424"/>
      <c r="M35" s="149">
        <f t="shared" si="13"/>
        <v>0</v>
      </c>
      <c r="N35" s="138"/>
      <c r="O35" s="149"/>
      <c r="P35" s="138"/>
      <c r="Q35" s="149"/>
      <c r="R35" s="138"/>
      <c r="S35" s="149"/>
      <c r="T35" s="138"/>
      <c r="U35" s="149"/>
      <c r="V35" s="138"/>
      <c r="W35" s="149"/>
      <c r="X35" s="138"/>
      <c r="Y35" s="149"/>
      <c r="Z35" s="138"/>
      <c r="AA35" s="149"/>
      <c r="AB35" s="138"/>
      <c r="AC35" s="149"/>
      <c r="AD35" s="138"/>
      <c r="AE35" s="149"/>
      <c r="AF35" s="138"/>
      <c r="AG35" s="149"/>
      <c r="AH35" s="424">
        <v>203.273</v>
      </c>
      <c r="AI35" s="149">
        <f t="shared" si="14"/>
        <v>5.7294053648788434</v>
      </c>
      <c r="AJ35" s="357">
        <v>0</v>
      </c>
      <c r="AK35" s="149">
        <f t="shared" si="15"/>
        <v>0</v>
      </c>
      <c r="AL35" s="138"/>
      <c r="AM35" s="149"/>
      <c r="AN35" s="138"/>
      <c r="AO35" s="149">
        <f t="shared" si="16"/>
        <v>0</v>
      </c>
      <c r="AP35" s="138"/>
      <c r="AQ35" s="149"/>
      <c r="AR35" s="138"/>
      <c r="AS35" s="149"/>
      <c r="AT35" s="138"/>
      <c r="AU35" s="149"/>
      <c r="AV35" s="138"/>
      <c r="AW35" s="149"/>
      <c r="AX35" s="138"/>
      <c r="AY35" s="149"/>
      <c r="AZ35" s="138"/>
      <c r="BA35" s="149"/>
      <c r="BB35" s="138"/>
      <c r="BC35" s="149">
        <f t="shared" si="17"/>
        <v>0</v>
      </c>
      <c r="BD35" s="138"/>
      <c r="BE35" s="149">
        <f t="shared" si="18"/>
        <v>0</v>
      </c>
      <c r="BF35" s="138"/>
      <c r="BG35" s="149"/>
      <c r="BH35" s="138"/>
      <c r="BI35" s="149"/>
      <c r="BJ35" s="138"/>
      <c r="BK35" s="149"/>
      <c r="BL35" s="138"/>
      <c r="BM35" s="149"/>
      <c r="BN35" s="138"/>
      <c r="BO35" s="149"/>
      <c r="BP35" s="138"/>
      <c r="BQ35" s="149">
        <f t="shared" si="19"/>
        <v>0</v>
      </c>
      <c r="BR35" s="138"/>
      <c r="BS35" s="149"/>
      <c r="BT35" s="138"/>
      <c r="BU35" s="149"/>
      <c r="BV35" s="138">
        <v>0</v>
      </c>
      <c r="BW35" s="149">
        <f t="shared" si="20"/>
        <v>0</v>
      </c>
      <c r="BX35" s="138"/>
      <c r="BY35" s="149"/>
      <c r="BZ35" s="138"/>
      <c r="CA35" s="149"/>
      <c r="CB35" s="138"/>
      <c r="CC35" s="149"/>
      <c r="CD35" s="138"/>
      <c r="CE35" s="149"/>
      <c r="CF35" s="138"/>
      <c r="CG35" s="149"/>
      <c r="CH35" s="138"/>
      <c r="CI35" s="149"/>
      <c r="CJ35" s="138"/>
      <c r="CK35" s="149"/>
      <c r="CL35" s="138"/>
      <c r="CM35" s="149"/>
      <c r="CN35" s="138"/>
      <c r="CO35" s="149"/>
      <c r="CP35" s="138"/>
      <c r="CQ35" s="149"/>
    </row>
    <row r="36" spans="1:105" ht="12.75" customHeight="1">
      <c r="A36" s="405" t="s">
        <v>147</v>
      </c>
      <c r="B36" s="138">
        <f t="shared" si="0"/>
        <v>1338.8</v>
      </c>
      <c r="C36" s="149">
        <f t="shared" si="11"/>
        <v>7.4468237534672674</v>
      </c>
      <c r="D36" s="138"/>
      <c r="E36" s="149"/>
      <c r="F36" s="138">
        <v>0</v>
      </c>
      <c r="G36" s="149">
        <f t="shared" si="12"/>
        <v>0</v>
      </c>
      <c r="H36" s="138"/>
      <c r="I36" s="149"/>
      <c r="J36" s="138"/>
      <c r="K36" s="149"/>
      <c r="L36" s="424">
        <v>1338.8</v>
      </c>
      <c r="M36" s="149">
        <f t="shared" si="13"/>
        <v>10.808892356575896</v>
      </c>
      <c r="N36" s="138"/>
      <c r="O36" s="149"/>
      <c r="P36" s="138"/>
      <c r="Q36" s="149"/>
      <c r="R36" s="138"/>
      <c r="S36" s="149"/>
      <c r="T36" s="138"/>
      <c r="U36" s="149"/>
      <c r="V36" s="138"/>
      <c r="W36" s="149"/>
      <c r="X36" s="138"/>
      <c r="Y36" s="149"/>
      <c r="Z36" s="138"/>
      <c r="AA36" s="149"/>
      <c r="AB36" s="138"/>
      <c r="AC36" s="149"/>
      <c r="AD36" s="138"/>
      <c r="AE36" s="149"/>
      <c r="AF36" s="138"/>
      <c r="AG36" s="149"/>
      <c r="AH36" s="424"/>
      <c r="AI36" s="149">
        <f t="shared" si="14"/>
        <v>0</v>
      </c>
      <c r="AJ36" s="357">
        <v>0</v>
      </c>
      <c r="AK36" s="149">
        <f t="shared" si="15"/>
        <v>0</v>
      </c>
      <c r="AL36" s="138"/>
      <c r="AM36" s="149"/>
      <c r="AN36" s="138"/>
      <c r="AO36" s="149">
        <f t="shared" si="16"/>
        <v>0</v>
      </c>
      <c r="AP36" s="138"/>
      <c r="AQ36" s="149"/>
      <c r="AR36" s="138"/>
      <c r="AS36" s="149"/>
      <c r="AT36" s="138"/>
      <c r="AU36" s="149"/>
      <c r="AV36" s="138"/>
      <c r="AW36" s="149"/>
      <c r="AX36" s="138"/>
      <c r="AY36" s="149"/>
      <c r="AZ36" s="138"/>
      <c r="BA36" s="149"/>
      <c r="BB36" s="138"/>
      <c r="BC36" s="149">
        <f t="shared" si="17"/>
        <v>0</v>
      </c>
      <c r="BD36" s="138"/>
      <c r="BE36" s="149">
        <f t="shared" si="18"/>
        <v>0</v>
      </c>
      <c r="BF36" s="138"/>
      <c r="BG36" s="149"/>
      <c r="BH36" s="138"/>
      <c r="BI36" s="149"/>
      <c r="BJ36" s="138"/>
      <c r="BK36" s="149"/>
      <c r="BL36" s="138"/>
      <c r="BM36" s="149"/>
      <c r="BN36" s="138"/>
      <c r="BO36" s="149"/>
      <c r="BP36" s="138"/>
      <c r="BQ36" s="149">
        <f t="shared" si="19"/>
        <v>0</v>
      </c>
      <c r="BR36" s="138"/>
      <c r="BS36" s="149"/>
      <c r="BT36" s="138"/>
      <c r="BU36" s="149"/>
      <c r="BV36" s="138">
        <v>0</v>
      </c>
      <c r="BW36" s="149">
        <f t="shared" si="20"/>
        <v>0</v>
      </c>
      <c r="BX36" s="138"/>
      <c r="BY36" s="149"/>
      <c r="BZ36" s="138"/>
      <c r="CA36" s="149"/>
      <c r="CB36" s="138"/>
      <c r="CC36" s="149"/>
      <c r="CD36" s="138"/>
      <c r="CE36" s="149"/>
      <c r="CF36" s="138"/>
      <c r="CG36" s="149"/>
      <c r="CH36" s="138"/>
      <c r="CI36" s="149"/>
      <c r="CJ36" s="138"/>
      <c r="CK36" s="149"/>
      <c r="CL36" s="138"/>
      <c r="CM36" s="149"/>
      <c r="CN36" s="138"/>
      <c r="CO36" s="149"/>
      <c r="CP36" s="138"/>
      <c r="CQ36" s="149"/>
    </row>
    <row r="37" spans="1:105" ht="12.75" customHeight="1">
      <c r="A37" s="405" t="s">
        <v>148</v>
      </c>
      <c r="B37" s="138">
        <f t="shared" si="0"/>
        <v>5996.36</v>
      </c>
      <c r="C37" s="149">
        <f t="shared" si="11"/>
        <v>33.35362719027561</v>
      </c>
      <c r="D37" s="138"/>
      <c r="E37" s="149"/>
      <c r="F37" s="138">
        <v>63.037999999999997</v>
      </c>
      <c r="G37" s="149">
        <f t="shared" si="12"/>
        <v>45.636058263110648</v>
      </c>
      <c r="H37" s="138"/>
      <c r="I37" s="149"/>
      <c r="J37" s="138"/>
      <c r="K37" s="149"/>
      <c r="L37" s="424">
        <v>4848.93</v>
      </c>
      <c r="M37" s="149">
        <f t="shared" si="13"/>
        <v>39.148164337146376</v>
      </c>
      <c r="N37" s="138"/>
      <c r="O37" s="149"/>
      <c r="P37" s="138"/>
      <c r="Q37" s="149"/>
      <c r="R37" s="138"/>
      <c r="S37" s="149"/>
      <c r="T37" s="138"/>
      <c r="U37" s="149"/>
      <c r="V37" s="138"/>
      <c r="W37" s="149"/>
      <c r="X37" s="138"/>
      <c r="Y37" s="149"/>
      <c r="Z37" s="138"/>
      <c r="AA37" s="149"/>
      <c r="AB37" s="138"/>
      <c r="AC37" s="149"/>
      <c r="AD37" s="138"/>
      <c r="AE37" s="149"/>
      <c r="AF37" s="138"/>
      <c r="AG37" s="149"/>
      <c r="AH37" s="424">
        <f>15.923+924.474+19.995</f>
        <v>960.39200000000005</v>
      </c>
      <c r="AI37" s="149">
        <f t="shared" si="14"/>
        <v>27.069384902012182</v>
      </c>
      <c r="AJ37" s="357">
        <v>0</v>
      </c>
      <c r="AK37" s="149">
        <f t="shared" si="15"/>
        <v>0</v>
      </c>
      <c r="AL37" s="138"/>
      <c r="AM37" s="149"/>
      <c r="AN37" s="138"/>
      <c r="AO37" s="149">
        <f t="shared" si="16"/>
        <v>0</v>
      </c>
      <c r="AP37" s="138"/>
      <c r="AQ37" s="149"/>
      <c r="AR37" s="138"/>
      <c r="AS37" s="149"/>
      <c r="AT37" s="138"/>
      <c r="AU37" s="149"/>
      <c r="AV37" s="138"/>
      <c r="AW37" s="149"/>
      <c r="AX37" s="138"/>
      <c r="AY37" s="149"/>
      <c r="AZ37" s="138"/>
      <c r="BA37" s="149"/>
      <c r="BB37" s="138"/>
      <c r="BC37" s="149">
        <f t="shared" si="17"/>
        <v>0</v>
      </c>
      <c r="BD37" s="138"/>
      <c r="BE37" s="149">
        <f t="shared" si="18"/>
        <v>0</v>
      </c>
      <c r="BF37" s="138"/>
      <c r="BG37" s="149"/>
      <c r="BH37" s="138"/>
      <c r="BI37" s="149"/>
      <c r="BJ37" s="138"/>
      <c r="BK37" s="149"/>
      <c r="BL37" s="138"/>
      <c r="BM37" s="149"/>
      <c r="BN37" s="138"/>
      <c r="BO37" s="149"/>
      <c r="BP37" s="138"/>
      <c r="BQ37" s="149">
        <f t="shared" si="19"/>
        <v>0</v>
      </c>
      <c r="BR37" s="138"/>
      <c r="BS37" s="149"/>
      <c r="BT37" s="138"/>
      <c r="BU37" s="149"/>
      <c r="BV37" s="138">
        <v>124</v>
      </c>
      <c r="BW37" s="149">
        <f t="shared" si="20"/>
        <v>56.414922656960876</v>
      </c>
      <c r="BX37" s="138"/>
      <c r="BY37" s="149"/>
      <c r="BZ37" s="138"/>
      <c r="CA37" s="149"/>
      <c r="CB37" s="138"/>
      <c r="CC37" s="149"/>
      <c r="CD37" s="138"/>
      <c r="CE37" s="149"/>
      <c r="CF37" s="138"/>
      <c r="CG37" s="149"/>
      <c r="CH37" s="138"/>
      <c r="CI37" s="149"/>
      <c r="CJ37" s="138"/>
      <c r="CK37" s="149"/>
      <c r="CL37" s="138"/>
      <c r="CM37" s="149"/>
      <c r="CN37" s="138"/>
      <c r="CO37" s="149"/>
      <c r="CP37" s="138"/>
      <c r="CQ37" s="149"/>
    </row>
    <row r="38" spans="1:105" ht="12.75" customHeight="1">
      <c r="A38" s="405" t="s">
        <v>150</v>
      </c>
      <c r="B38" s="138">
        <f t="shared" si="0"/>
        <v>367.70418071</v>
      </c>
      <c r="C38" s="149">
        <f t="shared" si="11"/>
        <v>2.0452854998210701</v>
      </c>
      <c r="D38" s="138"/>
      <c r="E38" s="149"/>
      <c r="F38" s="138">
        <v>0</v>
      </c>
      <c r="G38" s="149">
        <f t="shared" si="12"/>
        <v>0</v>
      </c>
      <c r="H38" s="138"/>
      <c r="I38" s="149"/>
      <c r="J38" s="138"/>
      <c r="K38" s="149"/>
      <c r="L38" s="424">
        <v>-85.108000000000004</v>
      </c>
      <c r="M38" s="149">
        <f t="shared" si="13"/>
        <v>-0.68712519471426758</v>
      </c>
      <c r="N38" s="138"/>
      <c r="O38" s="149"/>
      <c r="P38" s="138"/>
      <c r="Q38" s="149"/>
      <c r="R38" s="138"/>
      <c r="S38" s="149"/>
      <c r="T38" s="138"/>
      <c r="U38" s="149"/>
      <c r="V38" s="138"/>
      <c r="W38" s="149"/>
      <c r="X38" s="138"/>
      <c r="Y38" s="149"/>
      <c r="Z38" s="138"/>
      <c r="AA38" s="149"/>
      <c r="AB38" s="138"/>
      <c r="AC38" s="149"/>
      <c r="AD38" s="138"/>
      <c r="AE38" s="149"/>
      <c r="AF38" s="138"/>
      <c r="AG38" s="149"/>
      <c r="AH38" s="424"/>
      <c r="AI38" s="149">
        <f t="shared" si="14"/>
        <v>0</v>
      </c>
      <c r="AJ38" s="357">
        <f>452812180.71/1000000</f>
        <v>452.81218071000001</v>
      </c>
      <c r="AK38" s="149">
        <f t="shared" si="15"/>
        <v>60.000326138847463</v>
      </c>
      <c r="AL38" s="138"/>
      <c r="AM38" s="149"/>
      <c r="AN38" s="138"/>
      <c r="AO38" s="149">
        <f t="shared" si="16"/>
        <v>0</v>
      </c>
      <c r="AP38" s="138"/>
      <c r="AQ38" s="149"/>
      <c r="AR38" s="138"/>
      <c r="AS38" s="149"/>
      <c r="AT38" s="138"/>
      <c r="AU38" s="149"/>
      <c r="AV38" s="138"/>
      <c r="AW38" s="149"/>
      <c r="AX38" s="138"/>
      <c r="AY38" s="149"/>
      <c r="AZ38" s="138"/>
      <c r="BA38" s="149"/>
      <c r="BB38" s="138"/>
      <c r="BC38" s="149">
        <f t="shared" si="17"/>
        <v>0</v>
      </c>
      <c r="BD38" s="138"/>
      <c r="BE38" s="149">
        <f t="shared" si="18"/>
        <v>0</v>
      </c>
      <c r="BF38" s="138"/>
      <c r="BG38" s="149"/>
      <c r="BH38" s="138"/>
      <c r="BI38" s="149"/>
      <c r="BJ38" s="138"/>
      <c r="BK38" s="149"/>
      <c r="BL38" s="138"/>
      <c r="BM38" s="149"/>
      <c r="BN38" s="138"/>
      <c r="BO38" s="149"/>
      <c r="BP38" s="138"/>
      <c r="BQ38" s="149">
        <f t="shared" si="19"/>
        <v>0</v>
      </c>
      <c r="BR38" s="138"/>
      <c r="BS38" s="149"/>
      <c r="BT38" s="138"/>
      <c r="BU38" s="149"/>
      <c r="BV38" s="138">
        <v>0</v>
      </c>
      <c r="BW38" s="149">
        <f t="shared" si="20"/>
        <v>0</v>
      </c>
      <c r="BX38" s="138"/>
      <c r="BY38" s="149"/>
      <c r="BZ38" s="138"/>
      <c r="CA38" s="149"/>
      <c r="CB38" s="138"/>
      <c r="CC38" s="149"/>
      <c r="CD38" s="138"/>
      <c r="CE38" s="149"/>
      <c r="CF38" s="138"/>
      <c r="CG38" s="149"/>
      <c r="CH38" s="138"/>
      <c r="CI38" s="149"/>
      <c r="CJ38" s="138"/>
      <c r="CK38" s="149"/>
      <c r="CL38" s="138"/>
      <c r="CM38" s="149"/>
      <c r="CN38" s="138"/>
      <c r="CO38" s="149"/>
      <c r="CP38" s="138"/>
      <c r="CQ38" s="149"/>
    </row>
    <row r="39" spans="1:105" ht="12.75" customHeight="1" thickBot="1">
      <c r="A39" s="405" t="s">
        <v>151</v>
      </c>
      <c r="B39" s="138">
        <f t="shared" si="0"/>
        <v>35.091000000000001</v>
      </c>
      <c r="C39" s="149">
        <f t="shared" si="11"/>
        <v>0.195187102130953</v>
      </c>
      <c r="D39" s="138"/>
      <c r="E39" s="149"/>
      <c r="F39" s="138">
        <v>6.4009999999999998</v>
      </c>
      <c r="G39" s="149">
        <f t="shared" si="12"/>
        <v>4.6339733009005872</v>
      </c>
      <c r="H39" s="138"/>
      <c r="I39" s="149"/>
      <c r="J39" s="138"/>
      <c r="K39" s="149"/>
      <c r="L39" s="424">
        <v>10</v>
      </c>
      <c r="M39" s="149">
        <f t="shared" si="13"/>
        <v>8.0735676401074818E-2</v>
      </c>
      <c r="N39" s="138"/>
      <c r="O39" s="149"/>
      <c r="P39" s="138"/>
      <c r="Q39" s="149"/>
      <c r="R39" s="138"/>
      <c r="S39" s="149"/>
      <c r="T39" s="138"/>
      <c r="U39" s="149"/>
      <c r="V39" s="138"/>
      <c r="W39" s="149"/>
      <c r="X39" s="138"/>
      <c r="Y39" s="149"/>
      <c r="Z39" s="138"/>
      <c r="AA39" s="149"/>
      <c r="AB39" s="138"/>
      <c r="AC39" s="149"/>
      <c r="AD39" s="138"/>
      <c r="AE39" s="149"/>
      <c r="AF39" s="138"/>
      <c r="AG39" s="149"/>
      <c r="AH39" s="424"/>
      <c r="AI39" s="149">
        <f t="shared" si="14"/>
        <v>0</v>
      </c>
      <c r="AJ39" s="357">
        <v>0</v>
      </c>
      <c r="AK39" s="149">
        <f t="shared" si="15"/>
        <v>0</v>
      </c>
      <c r="AL39" s="138"/>
      <c r="AM39" s="149"/>
      <c r="AN39" s="138"/>
      <c r="AO39" s="149">
        <f t="shared" si="16"/>
        <v>0</v>
      </c>
      <c r="AP39" s="138"/>
      <c r="AQ39" s="149"/>
      <c r="AR39" s="138"/>
      <c r="AS39" s="149"/>
      <c r="AT39" s="138"/>
      <c r="AU39" s="149"/>
      <c r="AV39" s="138"/>
      <c r="AW39" s="149"/>
      <c r="AX39" s="138"/>
      <c r="AY39" s="149"/>
      <c r="AZ39" s="138"/>
      <c r="BA39" s="149"/>
      <c r="BB39" s="138">
        <v>16.420000000000002</v>
      </c>
      <c r="BC39" s="149">
        <f t="shared" si="17"/>
        <v>100</v>
      </c>
      <c r="BD39" s="138">
        <v>2.27</v>
      </c>
      <c r="BE39" s="149">
        <f t="shared" si="18"/>
        <v>52.424942263279448</v>
      </c>
      <c r="BF39" s="138"/>
      <c r="BG39" s="149"/>
      <c r="BH39" s="138"/>
      <c r="BI39" s="149"/>
      <c r="BJ39" s="138"/>
      <c r="BK39" s="149"/>
      <c r="BL39" s="138"/>
      <c r="BM39" s="149"/>
      <c r="BN39" s="138"/>
      <c r="BO39" s="149"/>
      <c r="BP39" s="138"/>
      <c r="BQ39" s="149">
        <f t="shared" si="19"/>
        <v>0</v>
      </c>
      <c r="BR39" s="138"/>
      <c r="BS39" s="149"/>
      <c r="BT39" s="138"/>
      <c r="BU39" s="149"/>
      <c r="BV39" s="138">
        <v>0</v>
      </c>
      <c r="BW39" s="149">
        <f t="shared" si="20"/>
        <v>0</v>
      </c>
      <c r="BX39" s="138"/>
      <c r="BY39" s="149"/>
      <c r="BZ39" s="138"/>
      <c r="CA39" s="149"/>
      <c r="CB39" s="138"/>
      <c r="CC39" s="149"/>
      <c r="CD39" s="138"/>
      <c r="CE39" s="149"/>
      <c r="CF39" s="138"/>
      <c r="CG39" s="149"/>
      <c r="CH39" s="138"/>
      <c r="CI39" s="149"/>
      <c r="CJ39" s="138"/>
      <c r="CK39" s="149"/>
      <c r="CL39" s="138"/>
      <c r="CM39" s="149"/>
      <c r="CN39" s="138"/>
      <c r="CO39" s="149"/>
      <c r="CP39" s="138"/>
      <c r="CQ39" s="149"/>
    </row>
    <row r="40" spans="1:105" ht="12.75" customHeight="1" thickBot="1">
      <c r="A40" s="406" t="s">
        <v>153</v>
      </c>
      <c r="B40" s="5">
        <f t="shared" si="0"/>
        <v>8393.7960990500014</v>
      </c>
      <c r="C40" s="80">
        <f t="shared" si="11"/>
        <v>46.688915575266236</v>
      </c>
      <c r="D40" s="5"/>
      <c r="E40" s="80"/>
      <c r="F40" s="148">
        <v>99.956999999999994</v>
      </c>
      <c r="G40" s="80">
        <f t="shared" si="12"/>
        <v>72.363391538528361</v>
      </c>
      <c r="H40" s="5"/>
      <c r="I40" s="80"/>
      <c r="J40" s="5"/>
      <c r="K40" s="80"/>
      <c r="L40" s="425">
        <f>SUM(L32:L39)</f>
        <v>6312.768</v>
      </c>
      <c r="M40" s="80">
        <f t="shared" si="13"/>
        <v>50.966559444306029</v>
      </c>
      <c r="N40" s="5"/>
      <c r="O40" s="80"/>
      <c r="P40" s="5"/>
      <c r="Q40" s="80"/>
      <c r="R40" s="5"/>
      <c r="S40" s="80"/>
      <c r="T40" s="5"/>
      <c r="U40" s="80"/>
      <c r="V40" s="5"/>
      <c r="W40" s="80"/>
      <c r="X40" s="5"/>
      <c r="Y40" s="80"/>
      <c r="Z40" s="5"/>
      <c r="AA40" s="80"/>
      <c r="AB40" s="5"/>
      <c r="AC40" s="80"/>
      <c r="AD40" s="5"/>
      <c r="AE40" s="80"/>
      <c r="AF40" s="5"/>
      <c r="AG40" s="80"/>
      <c r="AH40" s="425">
        <f>SUM(AH32:AH39)+0.1</f>
        <v>1369.848</v>
      </c>
      <c r="AI40" s="80">
        <f t="shared" si="14"/>
        <v>38.610216213016749</v>
      </c>
      <c r="AJ40" s="359">
        <f>SUM(AJ32:AJ39)</f>
        <v>462.43309905000001</v>
      </c>
      <c r="AK40" s="80">
        <f t="shared" si="15"/>
        <v>61.275155445007222</v>
      </c>
      <c r="AL40" s="5"/>
      <c r="AM40" s="80"/>
      <c r="AN40" s="148">
        <f>SUM(AN32:AN39)</f>
        <v>0</v>
      </c>
      <c r="AO40" s="80">
        <f t="shared" si="16"/>
        <v>0</v>
      </c>
      <c r="AP40" s="5"/>
      <c r="AQ40" s="80"/>
      <c r="AR40" s="5"/>
      <c r="AS40" s="80"/>
      <c r="AT40" s="5"/>
      <c r="AU40" s="80"/>
      <c r="AV40" s="5"/>
      <c r="AW40" s="80"/>
      <c r="AX40" s="5"/>
      <c r="AY40" s="80"/>
      <c r="AZ40" s="5"/>
      <c r="BA40" s="80"/>
      <c r="BB40" s="148">
        <f>SUM(BB32:BB39)</f>
        <v>16.420000000000002</v>
      </c>
      <c r="BC40" s="80">
        <f t="shared" si="17"/>
        <v>100</v>
      </c>
      <c r="BD40" s="148">
        <f>SUM(BD32:BD39)</f>
        <v>2.27</v>
      </c>
      <c r="BE40" s="80">
        <f t="shared" si="18"/>
        <v>52.424942263279448</v>
      </c>
      <c r="BF40" s="5"/>
      <c r="BG40" s="80"/>
      <c r="BH40" s="5"/>
      <c r="BI40" s="80"/>
      <c r="BJ40" s="5"/>
      <c r="BK40" s="80"/>
      <c r="BL40" s="5"/>
      <c r="BM40" s="80"/>
      <c r="BN40" s="5"/>
      <c r="BO40" s="80"/>
      <c r="BP40" s="148">
        <f>SUM(BP32:BP39)</f>
        <v>0</v>
      </c>
      <c r="BQ40" s="80">
        <f t="shared" si="19"/>
        <v>0</v>
      </c>
      <c r="BR40" s="5"/>
      <c r="BS40" s="80"/>
      <c r="BT40" s="5"/>
      <c r="BU40" s="80"/>
      <c r="BV40" s="148">
        <v>130.1</v>
      </c>
      <c r="BW40" s="80">
        <f t="shared" si="20"/>
        <v>59.190172884440393</v>
      </c>
      <c r="BX40" s="5"/>
      <c r="BY40" s="80"/>
      <c r="BZ40" s="5"/>
      <c r="CA40" s="80"/>
      <c r="CB40" s="5"/>
      <c r="CC40" s="80"/>
      <c r="CD40" s="5"/>
      <c r="CE40" s="80"/>
      <c r="CF40" s="5"/>
      <c r="CG40" s="80"/>
      <c r="CH40" s="5"/>
      <c r="CI40" s="80"/>
      <c r="CJ40" s="5"/>
      <c r="CK40" s="80"/>
      <c r="CL40" s="5"/>
      <c r="CM40" s="80"/>
      <c r="CN40" s="5"/>
      <c r="CO40" s="80"/>
      <c r="CP40" s="5"/>
      <c r="CQ40" s="80"/>
    </row>
    <row r="41" spans="1:105" ht="12.75" customHeight="1" thickBot="1">
      <c r="A41" s="406" t="s">
        <v>155</v>
      </c>
      <c r="B41" s="5">
        <f t="shared" si="0"/>
        <v>53.419682130000005</v>
      </c>
      <c r="C41" s="80">
        <f t="shared" si="11"/>
        <v>0.29713695681831115</v>
      </c>
      <c r="D41" s="5"/>
      <c r="E41" s="80"/>
      <c r="F41" s="148">
        <v>0</v>
      </c>
      <c r="G41" s="80">
        <f t="shared" si="12"/>
        <v>0</v>
      </c>
      <c r="H41" s="5"/>
      <c r="I41" s="80"/>
      <c r="J41" s="5"/>
      <c r="K41" s="80"/>
      <c r="L41" s="425"/>
      <c r="M41" s="80">
        <f t="shared" si="13"/>
        <v>0</v>
      </c>
      <c r="N41" s="5"/>
      <c r="O41" s="80"/>
      <c r="P41" s="5"/>
      <c r="Q41" s="80"/>
      <c r="R41" s="5"/>
      <c r="S41" s="80"/>
      <c r="T41" s="5"/>
      <c r="U41" s="80"/>
      <c r="V41" s="5"/>
      <c r="W41" s="80"/>
      <c r="X41" s="5"/>
      <c r="Y41" s="80"/>
      <c r="Z41" s="5"/>
      <c r="AA41" s="80"/>
      <c r="AB41" s="5"/>
      <c r="AC41" s="80"/>
      <c r="AD41" s="5"/>
      <c r="AE41" s="80"/>
      <c r="AF41" s="5"/>
      <c r="AG41" s="80"/>
      <c r="AH41" s="425"/>
      <c r="AI41" s="80">
        <f t="shared" si="14"/>
        <v>0</v>
      </c>
      <c r="AJ41" s="359">
        <f>53419682.13/1000000</f>
        <v>53.419682130000005</v>
      </c>
      <c r="AK41" s="80">
        <f t="shared" si="15"/>
        <v>7.0784278484025718</v>
      </c>
      <c r="AL41" s="5"/>
      <c r="AM41" s="80"/>
      <c r="AN41" s="148"/>
      <c r="AO41" s="80">
        <f t="shared" si="16"/>
        <v>0</v>
      </c>
      <c r="AP41" s="5"/>
      <c r="AQ41" s="80"/>
      <c r="AR41" s="5"/>
      <c r="AS41" s="80"/>
      <c r="AT41" s="5"/>
      <c r="AU41" s="80"/>
      <c r="AV41" s="5"/>
      <c r="AW41" s="80"/>
      <c r="AX41" s="5"/>
      <c r="AY41" s="80"/>
      <c r="AZ41" s="5"/>
      <c r="BA41" s="80"/>
      <c r="BB41" s="148"/>
      <c r="BC41" s="80">
        <f t="shared" si="17"/>
        <v>0</v>
      </c>
      <c r="BD41" s="148"/>
      <c r="BE41" s="80">
        <f t="shared" si="18"/>
        <v>0</v>
      </c>
      <c r="BF41" s="5"/>
      <c r="BG41" s="80"/>
      <c r="BH41" s="5"/>
      <c r="BI41" s="80"/>
      <c r="BJ41" s="5"/>
      <c r="BK41" s="80"/>
      <c r="BL41" s="5"/>
      <c r="BM41" s="80"/>
      <c r="BN41" s="5"/>
      <c r="BO41" s="80"/>
      <c r="BP41" s="148"/>
      <c r="BQ41" s="80">
        <f t="shared" si="19"/>
        <v>0</v>
      </c>
      <c r="BR41" s="5"/>
      <c r="BS41" s="80"/>
      <c r="BT41" s="5"/>
      <c r="BU41" s="80"/>
      <c r="BV41" s="148">
        <v>0</v>
      </c>
      <c r="BW41" s="80">
        <f t="shared" si="20"/>
        <v>0</v>
      </c>
      <c r="BX41" s="5"/>
      <c r="BY41" s="80"/>
      <c r="BZ41" s="5"/>
      <c r="CA41" s="80"/>
      <c r="CB41" s="5"/>
      <c r="CC41" s="80"/>
      <c r="CD41" s="5"/>
      <c r="CE41" s="80"/>
      <c r="CF41" s="5"/>
      <c r="CG41" s="80"/>
      <c r="CH41" s="5"/>
      <c r="CI41" s="80"/>
      <c r="CJ41" s="5"/>
      <c r="CK41" s="80"/>
      <c r="CL41" s="5"/>
      <c r="CM41" s="80"/>
      <c r="CN41" s="5"/>
      <c r="CO41" s="80"/>
      <c r="CP41" s="5"/>
      <c r="CQ41" s="80"/>
    </row>
    <row r="42" spans="1:105" ht="12.75" customHeight="1" thickBot="1">
      <c r="A42" s="406" t="s">
        <v>156</v>
      </c>
      <c r="B42" s="5">
        <f t="shared" si="0"/>
        <v>8447.2157811800007</v>
      </c>
      <c r="C42" s="80">
        <f t="shared" si="11"/>
        <v>46.98605253208455</v>
      </c>
      <c r="D42" s="5"/>
      <c r="E42" s="80"/>
      <c r="F42" s="148">
        <v>99.956999999999994</v>
      </c>
      <c r="G42" s="80">
        <f t="shared" si="12"/>
        <v>72.363391538528361</v>
      </c>
      <c r="H42" s="5"/>
      <c r="I42" s="80"/>
      <c r="J42" s="5"/>
      <c r="K42" s="80"/>
      <c r="L42" s="425">
        <f>SUM(L40:L41)</f>
        <v>6312.768</v>
      </c>
      <c r="M42" s="80">
        <f t="shared" si="13"/>
        <v>50.966559444306029</v>
      </c>
      <c r="N42" s="5"/>
      <c r="O42" s="80"/>
      <c r="P42" s="5"/>
      <c r="Q42" s="80"/>
      <c r="R42" s="5"/>
      <c r="S42" s="80"/>
      <c r="T42" s="5"/>
      <c r="U42" s="80"/>
      <c r="V42" s="5"/>
      <c r="W42" s="80"/>
      <c r="X42" s="5"/>
      <c r="Y42" s="80"/>
      <c r="Z42" s="5"/>
      <c r="AA42" s="80"/>
      <c r="AB42" s="5"/>
      <c r="AC42" s="80"/>
      <c r="AD42" s="5"/>
      <c r="AE42" s="80"/>
      <c r="AF42" s="5"/>
      <c r="AG42" s="80"/>
      <c r="AH42" s="425">
        <f>SUM(AH40:AH41)</f>
        <v>1369.848</v>
      </c>
      <c r="AI42" s="80">
        <f t="shared" si="14"/>
        <v>38.610216213016749</v>
      </c>
      <c r="AJ42" s="359">
        <f>SUM(AJ40:AJ41)</f>
        <v>515.85278117999997</v>
      </c>
      <c r="AK42" s="80">
        <f t="shared" si="15"/>
        <v>68.353583293409798</v>
      </c>
      <c r="AL42" s="5"/>
      <c r="AM42" s="80"/>
      <c r="AN42" s="148">
        <f>SUM(AN40:AN41)</f>
        <v>0</v>
      </c>
      <c r="AO42" s="80">
        <f t="shared" si="16"/>
        <v>0</v>
      </c>
      <c r="AP42" s="5"/>
      <c r="AQ42" s="80"/>
      <c r="AR42" s="5"/>
      <c r="AS42" s="80"/>
      <c r="AT42" s="5"/>
      <c r="AU42" s="80"/>
      <c r="AV42" s="5"/>
      <c r="AW42" s="80"/>
      <c r="AX42" s="5"/>
      <c r="AY42" s="80"/>
      <c r="AZ42" s="5"/>
      <c r="BA42" s="80"/>
      <c r="BB42" s="148">
        <f>SUM(BB40:BB41)</f>
        <v>16.420000000000002</v>
      </c>
      <c r="BC42" s="80">
        <f t="shared" si="17"/>
        <v>100</v>
      </c>
      <c r="BD42" s="148">
        <f>SUM(BD40:BD41)</f>
        <v>2.27</v>
      </c>
      <c r="BE42" s="80">
        <f t="shared" si="18"/>
        <v>52.424942263279448</v>
      </c>
      <c r="BF42" s="5"/>
      <c r="BG42" s="80"/>
      <c r="BH42" s="5"/>
      <c r="BI42" s="80"/>
      <c r="BJ42" s="5"/>
      <c r="BK42" s="80"/>
      <c r="BL42" s="5"/>
      <c r="BM42" s="80"/>
      <c r="BN42" s="5"/>
      <c r="BO42" s="80"/>
      <c r="BP42" s="148">
        <f>SUM(BP40:BP41)</f>
        <v>0</v>
      </c>
      <c r="BQ42" s="80">
        <f t="shared" si="19"/>
        <v>0</v>
      </c>
      <c r="BR42" s="5"/>
      <c r="BS42" s="80"/>
      <c r="BT42" s="5"/>
      <c r="BU42" s="80"/>
      <c r="BV42" s="148">
        <v>130.1</v>
      </c>
      <c r="BW42" s="80">
        <f t="shared" si="20"/>
        <v>59.190172884440393</v>
      </c>
      <c r="BX42" s="5"/>
      <c r="BY42" s="80"/>
      <c r="BZ42" s="5"/>
      <c r="CA42" s="80"/>
      <c r="CB42" s="5"/>
      <c r="CC42" s="80"/>
      <c r="CD42" s="5"/>
      <c r="CE42" s="80"/>
      <c r="CF42" s="5"/>
      <c r="CG42" s="80"/>
      <c r="CH42" s="5"/>
      <c r="CI42" s="80"/>
      <c r="CJ42" s="5"/>
      <c r="CK42" s="80"/>
      <c r="CL42" s="5"/>
      <c r="CM42" s="80"/>
      <c r="CN42" s="5"/>
      <c r="CO42" s="80"/>
      <c r="CP42" s="5"/>
      <c r="CQ42" s="80"/>
    </row>
    <row r="43" spans="1:105" ht="12.75" customHeight="1">
      <c r="A43" s="408" t="s">
        <v>486</v>
      </c>
      <c r="B43" s="138">
        <f t="shared" si="0"/>
        <v>720.18801280000002</v>
      </c>
      <c r="C43" s="149">
        <f t="shared" si="11"/>
        <v>4.005910666777285</v>
      </c>
      <c r="D43" s="138"/>
      <c r="E43" s="149"/>
      <c r="F43" s="138">
        <v>30.105</v>
      </c>
      <c r="G43" s="149">
        <f t="shared" si="12"/>
        <v>21.794370602032835</v>
      </c>
      <c r="H43" s="138"/>
      <c r="I43" s="149"/>
      <c r="J43" s="138"/>
      <c r="K43" s="149"/>
      <c r="L43" s="424"/>
      <c r="M43" s="149">
        <f t="shared" si="13"/>
        <v>0</v>
      </c>
      <c r="N43" s="138"/>
      <c r="O43" s="149"/>
      <c r="P43" s="138"/>
      <c r="Q43" s="149"/>
      <c r="R43" s="138"/>
      <c r="S43" s="149"/>
      <c r="T43" s="138"/>
      <c r="U43" s="149"/>
      <c r="V43" s="138"/>
      <c r="W43" s="149"/>
      <c r="X43" s="138"/>
      <c r="Y43" s="149"/>
      <c r="Z43" s="138"/>
      <c r="AA43" s="149"/>
      <c r="AB43" s="138"/>
      <c r="AC43" s="149"/>
      <c r="AD43" s="138"/>
      <c r="AE43" s="149"/>
      <c r="AF43" s="138"/>
      <c r="AG43" s="149"/>
      <c r="AH43" s="424">
        <v>680.46209446</v>
      </c>
      <c r="AI43" s="149">
        <f t="shared" si="14"/>
        <v>19.179345877690686</v>
      </c>
      <c r="AJ43" s="357">
        <f>9620918.34/1000000</f>
        <v>9.6209183399999993</v>
      </c>
      <c r="AK43" s="149">
        <f t="shared" si="15"/>
        <v>1.2748293061597638</v>
      </c>
      <c r="AL43" s="138"/>
      <c r="AM43" s="149"/>
      <c r="AN43" s="138"/>
      <c r="AO43" s="149">
        <f t="shared" si="16"/>
        <v>0</v>
      </c>
      <c r="AP43" s="138"/>
      <c r="AQ43" s="149"/>
      <c r="AR43" s="138"/>
      <c r="AS43" s="149"/>
      <c r="AT43" s="138"/>
      <c r="AU43" s="149"/>
      <c r="AV43" s="138"/>
      <c r="AW43" s="149"/>
      <c r="AX43" s="138"/>
      <c r="AY43" s="149"/>
      <c r="AZ43" s="138"/>
      <c r="BA43" s="149"/>
      <c r="BB43" s="138"/>
      <c r="BC43" s="149">
        <f t="shared" si="17"/>
        <v>0</v>
      </c>
      <c r="BD43" s="138"/>
      <c r="BE43" s="149">
        <f t="shared" si="18"/>
        <v>0</v>
      </c>
      <c r="BF43" s="138"/>
      <c r="BG43" s="149"/>
      <c r="BH43" s="138"/>
      <c r="BI43" s="149"/>
      <c r="BJ43" s="138"/>
      <c r="BK43" s="149"/>
      <c r="BL43" s="138"/>
      <c r="BM43" s="149"/>
      <c r="BN43" s="138"/>
      <c r="BO43" s="149"/>
      <c r="BP43" s="138"/>
      <c r="BQ43" s="149">
        <f t="shared" si="19"/>
        <v>0</v>
      </c>
      <c r="BR43" s="138"/>
      <c r="BS43" s="149"/>
      <c r="BT43" s="138"/>
      <c r="BU43" s="149"/>
      <c r="BV43" s="138">
        <v>0</v>
      </c>
      <c r="BW43" s="149">
        <f t="shared" si="20"/>
        <v>0</v>
      </c>
      <c r="BX43" s="138"/>
      <c r="BY43" s="149"/>
      <c r="BZ43" s="138"/>
      <c r="CA43" s="149"/>
      <c r="CB43" s="138"/>
      <c r="CC43" s="149"/>
      <c r="CD43" s="138"/>
      <c r="CE43" s="149"/>
      <c r="CF43" s="138"/>
      <c r="CG43" s="149"/>
      <c r="CH43" s="138"/>
      <c r="CI43" s="149"/>
      <c r="CJ43" s="138"/>
      <c r="CK43" s="149"/>
      <c r="CL43" s="138"/>
      <c r="CM43" s="149"/>
      <c r="CN43" s="138"/>
      <c r="CO43" s="149"/>
      <c r="CP43" s="138"/>
      <c r="CQ43" s="149"/>
    </row>
    <row r="44" spans="1:105" ht="12.75" customHeight="1">
      <c r="A44" s="408" t="s">
        <v>257</v>
      </c>
      <c r="B44" s="138">
        <f t="shared" si="0"/>
        <v>19.916592059999999</v>
      </c>
      <c r="C44" s="149">
        <f t="shared" si="11"/>
        <v>0.110782305677118</v>
      </c>
      <c r="D44" s="138"/>
      <c r="E44" s="149"/>
      <c r="F44" s="138">
        <v>0</v>
      </c>
      <c r="G44" s="149">
        <f t="shared" si="12"/>
        <v>0</v>
      </c>
      <c r="H44" s="138"/>
      <c r="I44" s="149"/>
      <c r="J44" s="138"/>
      <c r="K44" s="149"/>
      <c r="L44" s="424"/>
      <c r="M44" s="149">
        <f t="shared" si="13"/>
        <v>0</v>
      </c>
      <c r="N44" s="138"/>
      <c r="O44" s="149"/>
      <c r="P44" s="138"/>
      <c r="Q44" s="149"/>
      <c r="R44" s="138"/>
      <c r="S44" s="149"/>
      <c r="T44" s="138"/>
      <c r="U44" s="149"/>
      <c r="V44" s="138"/>
      <c r="W44" s="149"/>
      <c r="X44" s="138"/>
      <c r="Y44" s="149"/>
      <c r="Z44" s="138"/>
      <c r="AA44" s="149"/>
      <c r="AB44" s="138"/>
      <c r="AC44" s="149"/>
      <c r="AD44" s="138"/>
      <c r="AE44" s="149"/>
      <c r="AF44" s="138"/>
      <c r="AG44" s="149"/>
      <c r="AH44" s="424"/>
      <c r="AI44" s="149">
        <f t="shared" si="14"/>
        <v>0</v>
      </c>
      <c r="AJ44" s="357">
        <f>19576592.06/1000000</f>
        <v>19.576592059999999</v>
      </c>
      <c r="AK44" s="149">
        <f t="shared" si="15"/>
        <v>2.5940157052432213</v>
      </c>
      <c r="AL44" s="138"/>
      <c r="AM44" s="149"/>
      <c r="AN44" s="138"/>
      <c r="AO44" s="149">
        <f t="shared" si="16"/>
        <v>0</v>
      </c>
      <c r="AP44" s="138"/>
      <c r="AQ44" s="149"/>
      <c r="AR44" s="138"/>
      <c r="AS44" s="149"/>
      <c r="AT44" s="138"/>
      <c r="AU44" s="149"/>
      <c r="AV44" s="138"/>
      <c r="AW44" s="149"/>
      <c r="AX44" s="138"/>
      <c r="AY44" s="149"/>
      <c r="AZ44" s="138"/>
      <c r="BA44" s="149"/>
      <c r="BB44" s="138"/>
      <c r="BC44" s="149">
        <f t="shared" si="17"/>
        <v>0</v>
      </c>
      <c r="BD44" s="138">
        <v>0.34</v>
      </c>
      <c r="BE44" s="149">
        <f t="shared" si="18"/>
        <v>7.8521939953810627</v>
      </c>
      <c r="BF44" s="138"/>
      <c r="BG44" s="149"/>
      <c r="BH44" s="138"/>
      <c r="BI44" s="149"/>
      <c r="BJ44" s="138"/>
      <c r="BK44" s="149"/>
      <c r="BL44" s="138"/>
      <c r="BM44" s="149"/>
      <c r="BN44" s="138"/>
      <c r="BO44" s="149"/>
      <c r="BP44" s="138"/>
      <c r="BQ44" s="149">
        <f t="shared" si="19"/>
        <v>0</v>
      </c>
      <c r="BR44" s="138"/>
      <c r="BS44" s="149"/>
      <c r="BT44" s="138"/>
      <c r="BU44" s="149"/>
      <c r="BV44" s="138">
        <v>0</v>
      </c>
      <c r="BW44" s="149">
        <f t="shared" si="20"/>
        <v>0</v>
      </c>
      <c r="BX44" s="138"/>
      <c r="BY44" s="149"/>
      <c r="BZ44" s="138"/>
      <c r="CA44" s="149"/>
      <c r="CB44" s="138"/>
      <c r="CC44" s="149"/>
      <c r="CD44" s="138"/>
      <c r="CE44" s="149"/>
      <c r="CF44" s="138"/>
      <c r="CG44" s="149"/>
      <c r="CH44" s="138"/>
      <c r="CI44" s="149"/>
      <c r="CJ44" s="138"/>
      <c r="CK44" s="149"/>
      <c r="CL44" s="138"/>
      <c r="CM44" s="149"/>
      <c r="CN44" s="138"/>
      <c r="CO44" s="149"/>
      <c r="CP44" s="138"/>
      <c r="CQ44" s="149"/>
    </row>
    <row r="45" spans="1:105" s="81" customFormat="1" ht="12.75" customHeight="1" thickBot="1">
      <c r="A45" s="408" t="s">
        <v>258</v>
      </c>
      <c r="B45" s="138">
        <f t="shared" si="0"/>
        <v>0</v>
      </c>
      <c r="C45" s="149">
        <f t="shared" si="11"/>
        <v>0</v>
      </c>
      <c r="D45" s="138"/>
      <c r="E45" s="149"/>
      <c r="F45" s="138">
        <v>0</v>
      </c>
      <c r="G45" s="149">
        <f t="shared" si="12"/>
        <v>0</v>
      </c>
      <c r="H45" s="138"/>
      <c r="I45" s="149"/>
      <c r="J45" s="138"/>
      <c r="K45" s="149"/>
      <c r="L45" s="424"/>
      <c r="M45" s="149">
        <f t="shared" si="13"/>
        <v>0</v>
      </c>
      <c r="N45" s="138"/>
      <c r="O45" s="149"/>
      <c r="P45" s="138"/>
      <c r="Q45" s="149"/>
      <c r="R45" s="138"/>
      <c r="S45" s="149"/>
      <c r="T45" s="138"/>
      <c r="U45" s="149"/>
      <c r="V45" s="138"/>
      <c r="W45" s="149"/>
      <c r="X45" s="138"/>
      <c r="Y45" s="149"/>
      <c r="Z45" s="138"/>
      <c r="AA45" s="149"/>
      <c r="AB45" s="138"/>
      <c r="AC45" s="149"/>
      <c r="AD45" s="138"/>
      <c r="AE45" s="149"/>
      <c r="AF45" s="138"/>
      <c r="AG45" s="149"/>
      <c r="AH45" s="424"/>
      <c r="AI45" s="149">
        <f t="shared" si="14"/>
        <v>0</v>
      </c>
      <c r="AJ45" s="357">
        <v>0</v>
      </c>
      <c r="AK45" s="149">
        <f t="shared" si="15"/>
        <v>0</v>
      </c>
      <c r="AL45" s="138"/>
      <c r="AM45" s="149"/>
      <c r="AN45" s="138"/>
      <c r="AO45" s="149">
        <f t="shared" si="16"/>
        <v>0</v>
      </c>
      <c r="AP45" s="138"/>
      <c r="AQ45" s="149"/>
      <c r="AR45" s="138"/>
      <c r="AS45" s="149"/>
      <c r="AT45" s="138"/>
      <c r="AU45" s="149"/>
      <c r="AV45" s="138"/>
      <c r="AW45" s="149"/>
      <c r="AX45" s="138"/>
      <c r="AY45" s="149"/>
      <c r="AZ45" s="138"/>
      <c r="BA45" s="149"/>
      <c r="BB45" s="138"/>
      <c r="BC45" s="149">
        <f t="shared" si="17"/>
        <v>0</v>
      </c>
      <c r="BD45" s="138"/>
      <c r="BE45" s="149">
        <f t="shared" si="18"/>
        <v>0</v>
      </c>
      <c r="BF45" s="138"/>
      <c r="BG45" s="149"/>
      <c r="BH45" s="138"/>
      <c r="BI45" s="149"/>
      <c r="BJ45" s="138"/>
      <c r="BK45" s="149"/>
      <c r="BL45" s="138"/>
      <c r="BM45" s="149"/>
      <c r="BN45" s="138"/>
      <c r="BO45" s="149"/>
      <c r="BP45" s="138"/>
      <c r="BQ45" s="149">
        <f t="shared" si="19"/>
        <v>0</v>
      </c>
      <c r="BR45" s="138"/>
      <c r="BS45" s="149"/>
      <c r="BT45" s="138"/>
      <c r="BU45" s="149"/>
      <c r="BV45" s="138">
        <v>0</v>
      </c>
      <c r="BW45" s="149">
        <f t="shared" si="20"/>
        <v>0</v>
      </c>
      <c r="BX45" s="138"/>
      <c r="BY45" s="149"/>
      <c r="BZ45" s="138"/>
      <c r="CA45" s="149"/>
      <c r="CB45" s="138"/>
      <c r="CC45" s="149"/>
      <c r="CD45" s="138"/>
      <c r="CE45" s="149"/>
      <c r="CF45" s="138"/>
      <c r="CG45" s="149"/>
      <c r="CH45" s="138"/>
      <c r="CI45" s="149"/>
      <c r="CJ45" s="138"/>
      <c r="CK45" s="149"/>
      <c r="CL45" s="138"/>
      <c r="CM45" s="149"/>
      <c r="CN45" s="138"/>
      <c r="CO45" s="149"/>
      <c r="CP45" s="138"/>
      <c r="CQ45" s="149"/>
      <c r="CR45" s="30"/>
      <c r="CS45" s="30"/>
      <c r="CT45" s="30"/>
      <c r="CU45" s="30"/>
      <c r="CV45" s="30"/>
      <c r="CW45" s="30"/>
      <c r="CX45" s="30"/>
      <c r="CY45" s="30"/>
      <c r="CZ45" s="30"/>
      <c r="DA45" s="30"/>
    </row>
    <row r="46" spans="1:105" s="81" customFormat="1" ht="12.75" customHeight="1" thickBot="1">
      <c r="A46" s="406" t="s">
        <v>163</v>
      </c>
      <c r="B46" s="5">
        <f t="shared" si="0"/>
        <v>740.10460485999999</v>
      </c>
      <c r="C46" s="80">
        <f t="shared" si="11"/>
        <v>4.1166929724544028</v>
      </c>
      <c r="D46" s="5"/>
      <c r="E46" s="80"/>
      <c r="F46" s="148">
        <v>30.105</v>
      </c>
      <c r="G46" s="80">
        <f t="shared" si="12"/>
        <v>21.794370602032835</v>
      </c>
      <c r="H46" s="5"/>
      <c r="I46" s="80"/>
      <c r="J46" s="5"/>
      <c r="K46" s="80"/>
      <c r="L46" s="425">
        <f>SUM(L43:L45)</f>
        <v>0</v>
      </c>
      <c r="M46" s="80">
        <f t="shared" si="13"/>
        <v>0</v>
      </c>
      <c r="N46" s="5"/>
      <c r="O46" s="80"/>
      <c r="P46" s="5"/>
      <c r="Q46" s="80"/>
      <c r="R46" s="5"/>
      <c r="S46" s="80"/>
      <c r="T46" s="5"/>
      <c r="U46" s="80"/>
      <c r="V46" s="5"/>
      <c r="W46" s="80"/>
      <c r="X46" s="5"/>
      <c r="Y46" s="80"/>
      <c r="Z46" s="5"/>
      <c r="AA46" s="80"/>
      <c r="AB46" s="5"/>
      <c r="AC46" s="80"/>
      <c r="AD46" s="5"/>
      <c r="AE46" s="80"/>
      <c r="AF46" s="5"/>
      <c r="AG46" s="80"/>
      <c r="AH46" s="425">
        <f>SUM(AH43:AH45)</f>
        <v>680.46209446</v>
      </c>
      <c r="AI46" s="80">
        <f t="shared" si="14"/>
        <v>19.179345877690686</v>
      </c>
      <c r="AJ46" s="359">
        <f>SUM(AJ43:AJ45)</f>
        <v>29.197510399999999</v>
      </c>
      <c r="AK46" s="80">
        <f t="shared" si="15"/>
        <v>3.8688450114029846</v>
      </c>
      <c r="AL46" s="5"/>
      <c r="AM46" s="80"/>
      <c r="AN46" s="148">
        <f>SUM(AN43:AN45)</f>
        <v>0</v>
      </c>
      <c r="AO46" s="80">
        <f t="shared" si="16"/>
        <v>0</v>
      </c>
      <c r="AP46" s="5"/>
      <c r="AQ46" s="80"/>
      <c r="AR46" s="5"/>
      <c r="AS46" s="80"/>
      <c r="AT46" s="5"/>
      <c r="AU46" s="80"/>
      <c r="AV46" s="5"/>
      <c r="AW46" s="80"/>
      <c r="AX46" s="5"/>
      <c r="AY46" s="80"/>
      <c r="AZ46" s="5"/>
      <c r="BA46" s="80"/>
      <c r="BB46" s="148">
        <f>SUM(BB43:BB45)</f>
        <v>0</v>
      </c>
      <c r="BC46" s="80">
        <f t="shared" si="17"/>
        <v>0</v>
      </c>
      <c r="BD46" s="148">
        <f>SUM(BD43:BD45)</f>
        <v>0.34</v>
      </c>
      <c r="BE46" s="80">
        <f t="shared" si="18"/>
        <v>7.8521939953810627</v>
      </c>
      <c r="BF46" s="5"/>
      <c r="BG46" s="80"/>
      <c r="BH46" s="5"/>
      <c r="BI46" s="80"/>
      <c r="BJ46" s="5"/>
      <c r="BK46" s="80"/>
      <c r="BL46" s="5"/>
      <c r="BM46" s="80"/>
      <c r="BN46" s="5"/>
      <c r="BO46" s="80"/>
      <c r="BP46" s="148">
        <f>SUM(BP43:BP45)</f>
        <v>0</v>
      </c>
      <c r="BQ46" s="80">
        <f t="shared" si="19"/>
        <v>0</v>
      </c>
      <c r="BR46" s="5"/>
      <c r="BS46" s="80"/>
      <c r="BT46" s="5"/>
      <c r="BU46" s="80"/>
      <c r="BV46" s="148">
        <v>0</v>
      </c>
      <c r="BW46" s="80">
        <f t="shared" si="20"/>
        <v>0</v>
      </c>
      <c r="BX46" s="5"/>
      <c r="BY46" s="80"/>
      <c r="BZ46" s="5"/>
      <c r="CA46" s="80"/>
      <c r="CB46" s="5"/>
      <c r="CC46" s="80"/>
      <c r="CD46" s="5"/>
      <c r="CE46" s="80"/>
      <c r="CF46" s="5"/>
      <c r="CG46" s="80"/>
      <c r="CH46" s="5"/>
      <c r="CI46" s="80"/>
      <c r="CJ46" s="5"/>
      <c r="CK46" s="80"/>
      <c r="CL46" s="5"/>
      <c r="CM46" s="80"/>
      <c r="CN46" s="5"/>
      <c r="CO46" s="80"/>
      <c r="CP46" s="5"/>
      <c r="CQ46" s="80"/>
      <c r="CR46" s="30"/>
      <c r="CS46" s="30"/>
      <c r="CT46" s="30"/>
      <c r="CU46" s="30"/>
      <c r="CV46" s="30"/>
      <c r="CW46" s="30"/>
      <c r="CX46" s="30"/>
      <c r="CY46" s="30"/>
      <c r="CZ46" s="30"/>
      <c r="DA46" s="30"/>
    </row>
    <row r="47" spans="1:105" ht="12.75" customHeight="1" thickBot="1">
      <c r="A47" s="408"/>
      <c r="B47" s="151"/>
      <c r="C47" s="83"/>
      <c r="D47" s="151"/>
      <c r="E47" s="83"/>
      <c r="F47" s="357">
        <v>0</v>
      </c>
      <c r="G47" s="83"/>
      <c r="H47" s="151"/>
      <c r="I47" s="83"/>
      <c r="J47" s="151"/>
      <c r="K47" s="83"/>
      <c r="L47" s="424"/>
      <c r="M47" s="83"/>
      <c r="N47" s="151"/>
      <c r="O47" s="83"/>
      <c r="P47" s="151"/>
      <c r="Q47" s="83"/>
      <c r="R47" s="151"/>
      <c r="S47" s="83"/>
      <c r="T47" s="36"/>
      <c r="U47" s="83"/>
      <c r="V47" s="36"/>
      <c r="W47" s="83"/>
      <c r="X47" s="36"/>
      <c r="Y47" s="83"/>
      <c r="Z47" s="36"/>
      <c r="AA47" s="83"/>
      <c r="AB47" s="151"/>
      <c r="AC47" s="83"/>
      <c r="AD47" s="151"/>
      <c r="AE47" s="83"/>
      <c r="AF47" s="151"/>
      <c r="AG47" s="83"/>
      <c r="AH47" s="424"/>
      <c r="AI47" s="83"/>
      <c r="AJ47" s="357"/>
      <c r="AK47" s="83"/>
      <c r="AL47" s="151"/>
      <c r="AM47" s="83"/>
      <c r="AN47" s="357"/>
      <c r="AO47" s="83"/>
      <c r="AP47" s="151"/>
      <c r="AQ47" s="83"/>
      <c r="AR47" s="151"/>
      <c r="AS47" s="83"/>
      <c r="AT47" s="36"/>
      <c r="AU47" s="83"/>
      <c r="AV47" s="36"/>
      <c r="AW47" s="83"/>
      <c r="AX47" s="151"/>
      <c r="AY47" s="83"/>
      <c r="AZ47" s="151"/>
      <c r="BA47" s="83"/>
      <c r="BB47" s="357"/>
      <c r="BC47" s="83"/>
      <c r="BD47" s="357"/>
      <c r="BE47" s="83"/>
      <c r="BF47" s="36"/>
      <c r="BG47" s="83"/>
      <c r="BH47" s="151"/>
      <c r="BI47" s="83"/>
      <c r="BJ47" s="151"/>
      <c r="BK47" s="37"/>
      <c r="BL47" s="151"/>
      <c r="BM47" s="37"/>
      <c r="BN47" s="151"/>
      <c r="BO47" s="37"/>
      <c r="BP47" s="357"/>
      <c r="BQ47" s="83"/>
      <c r="BR47" s="151"/>
      <c r="BS47" s="83"/>
      <c r="BT47" s="151"/>
      <c r="BU47" s="83"/>
      <c r="BV47" s="357"/>
      <c r="BW47" s="83"/>
      <c r="BX47" s="151"/>
      <c r="BY47" s="83"/>
      <c r="BZ47" s="36"/>
      <c r="CA47" s="83"/>
      <c r="CB47" s="36"/>
      <c r="CC47" s="83"/>
      <c r="CD47" s="36"/>
      <c r="CE47" s="83"/>
      <c r="CF47" s="36"/>
      <c r="CG47" s="83"/>
      <c r="CH47" s="36"/>
      <c r="CI47" s="83"/>
      <c r="CJ47" s="36"/>
      <c r="CK47" s="83"/>
      <c r="CL47" s="36"/>
      <c r="CM47" s="83"/>
      <c r="CN47" s="36"/>
      <c r="CO47" s="83"/>
      <c r="CP47" s="36"/>
      <c r="CQ47" s="83"/>
    </row>
    <row r="48" spans="1:105" s="71" customFormat="1" ht="12.75" customHeight="1">
      <c r="A48" s="409" t="s">
        <v>152</v>
      </c>
      <c r="B48" s="149">
        <f>D48+F48+H48+J48+L48+N48+P48+R48+T48+V48+X48+Z48+AB48+AD48+AF48+AH48+AJ48+AL48+AN48+AP48+AR48+AT48+AV48+AX48+AZ48+BB48+BD48+BF48+BH48+BJ48+BL48+BN48+BP48+BR48+BT48+BV48+BX48+BZ48+CB48+CD48+CF48+CH48+CJ48+CL48+CN48+CP48</f>
        <v>10345</v>
      </c>
      <c r="C48" s="161"/>
      <c r="D48" s="149"/>
      <c r="E48" s="161"/>
      <c r="F48" s="373">
        <v>14</v>
      </c>
      <c r="G48" s="161"/>
      <c r="H48" s="149"/>
      <c r="I48" s="161"/>
      <c r="J48" s="149"/>
      <c r="K48" s="161"/>
      <c r="L48" s="426">
        <f>10116+15</f>
        <v>10131</v>
      </c>
      <c r="M48" s="161"/>
      <c r="N48" s="149"/>
      <c r="O48" s="161"/>
      <c r="P48" s="149"/>
      <c r="Q48" s="161"/>
      <c r="R48" s="149"/>
      <c r="S48" s="161"/>
      <c r="T48" s="41"/>
      <c r="U48" s="161"/>
      <c r="V48" s="41"/>
      <c r="W48" s="161"/>
      <c r="X48" s="41"/>
      <c r="Y48" s="161"/>
      <c r="Z48" s="41"/>
      <c r="AA48" s="161"/>
      <c r="AB48" s="149"/>
      <c r="AC48" s="161"/>
      <c r="AD48" s="149"/>
      <c r="AE48" s="161"/>
      <c r="AF48" s="149"/>
      <c r="AG48" s="161"/>
      <c r="AH48" s="426">
        <v>38</v>
      </c>
      <c r="AI48" s="161"/>
      <c r="AJ48" s="373">
        <f>117+16+3+7</f>
        <v>143</v>
      </c>
      <c r="AK48" s="161"/>
      <c r="AL48" s="149"/>
      <c r="AM48" s="161"/>
      <c r="AN48" s="373"/>
      <c r="AO48" s="161"/>
      <c r="AP48" s="149"/>
      <c r="AQ48" s="161"/>
      <c r="AR48" s="149"/>
      <c r="AS48" s="161"/>
      <c r="AT48" s="41"/>
      <c r="AU48" s="161"/>
      <c r="AV48" s="41"/>
      <c r="AW48" s="161"/>
      <c r="AX48" s="149"/>
      <c r="AY48" s="161"/>
      <c r="AZ48" s="149"/>
      <c r="BA48" s="161"/>
      <c r="BB48" s="373">
        <v>6</v>
      </c>
      <c r="BC48" s="161"/>
      <c r="BD48" s="373">
        <v>7</v>
      </c>
      <c r="BE48" s="161"/>
      <c r="BF48" s="41"/>
      <c r="BG48" s="161"/>
      <c r="BH48" s="149"/>
      <c r="BI48" s="161"/>
      <c r="BJ48" s="149"/>
      <c r="BK48" s="161"/>
      <c r="BL48" s="149"/>
      <c r="BM48" s="161"/>
      <c r="BN48" s="149"/>
      <c r="BO48" s="161"/>
      <c r="BP48" s="373"/>
      <c r="BQ48" s="161"/>
      <c r="BR48" s="149"/>
      <c r="BS48" s="161"/>
      <c r="BT48" s="149"/>
      <c r="BU48" s="161"/>
      <c r="BV48" s="373">
        <v>6</v>
      </c>
      <c r="BW48" s="161"/>
      <c r="BX48" s="149"/>
      <c r="BY48" s="161"/>
      <c r="BZ48" s="41"/>
      <c r="CA48" s="161"/>
      <c r="CB48" s="41"/>
      <c r="CC48" s="161"/>
      <c r="CD48" s="41"/>
      <c r="CE48" s="161"/>
      <c r="CF48" s="41"/>
      <c r="CG48" s="161"/>
      <c r="CH48" s="41"/>
      <c r="CI48" s="161"/>
      <c r="CJ48" s="41"/>
      <c r="CK48" s="161"/>
      <c r="CL48" s="41"/>
      <c r="CM48" s="161"/>
      <c r="CN48" s="41"/>
      <c r="CO48" s="161"/>
      <c r="CP48" s="41"/>
      <c r="CQ48" s="161"/>
      <c r="CR48" s="149"/>
      <c r="CT48" s="149"/>
    </row>
    <row r="49" spans="1:99" s="71" customFormat="1" ht="12.75" customHeight="1" thickBot="1">
      <c r="A49" s="410" t="s">
        <v>154</v>
      </c>
      <c r="B49" s="42">
        <f>B11/B48*1000000</f>
        <v>1737857.3832027416</v>
      </c>
      <c r="C49" s="83"/>
      <c r="D49" s="42"/>
      <c r="E49" s="83"/>
      <c r="F49" s="42">
        <f>F11/F48*1000000</f>
        <v>9866571.4285714291</v>
      </c>
      <c r="G49" s="83"/>
      <c r="H49" s="42"/>
      <c r="I49" s="83"/>
      <c r="J49" s="42"/>
      <c r="K49" s="83"/>
      <c r="L49" s="42">
        <f>L11/L48*1000000</f>
        <v>1222593.8209456124</v>
      </c>
      <c r="M49" s="83"/>
      <c r="N49" s="42"/>
      <c r="O49" s="83"/>
      <c r="P49" s="42"/>
      <c r="Q49" s="83"/>
      <c r="R49" s="42"/>
      <c r="S49" s="83"/>
      <c r="T49" s="42"/>
      <c r="U49" s="83"/>
      <c r="V49" s="42"/>
      <c r="W49" s="83"/>
      <c r="X49" s="42"/>
      <c r="Y49" s="83"/>
      <c r="Z49" s="42"/>
      <c r="AA49" s="83"/>
      <c r="AB49" s="42"/>
      <c r="AC49" s="83"/>
      <c r="AD49" s="42"/>
      <c r="AE49" s="83"/>
      <c r="AF49" s="42"/>
      <c r="AG49" s="83"/>
      <c r="AH49" s="42">
        <f>AH11/AH48*1000000</f>
        <v>93365526.315789461</v>
      </c>
      <c r="AI49" s="83"/>
      <c r="AJ49" s="42">
        <f>AJ11/AJ48*1000000</f>
        <v>5277502.557062936</v>
      </c>
      <c r="AK49" s="83"/>
      <c r="AL49" s="42"/>
      <c r="AM49" s="83"/>
      <c r="AN49" s="42"/>
      <c r="AO49" s="83"/>
      <c r="AP49" s="42"/>
      <c r="AQ49" s="83"/>
      <c r="AR49" s="42"/>
      <c r="AS49" s="83"/>
      <c r="AT49" s="42"/>
      <c r="AU49" s="83"/>
      <c r="AV49" s="42"/>
      <c r="AW49" s="83"/>
      <c r="AX49" s="42"/>
      <c r="AY49" s="83"/>
      <c r="AZ49" s="42"/>
      <c r="BA49" s="83"/>
      <c r="BB49" s="42">
        <f>BB11/BB48*1000000</f>
        <v>2736666.666666667</v>
      </c>
      <c r="BC49" s="83"/>
      <c r="BD49" s="42">
        <f>BD11/BD48*1000000</f>
        <v>618571.42857142852</v>
      </c>
      <c r="BE49" s="83"/>
      <c r="BF49" s="42"/>
      <c r="BG49" s="83"/>
      <c r="BH49" s="42"/>
      <c r="BI49" s="83"/>
      <c r="BJ49" s="42"/>
      <c r="BK49" s="83"/>
      <c r="BL49" s="42"/>
      <c r="BM49" s="83"/>
      <c r="BN49" s="42"/>
      <c r="BO49" s="83"/>
      <c r="BP49" s="42" t="e">
        <f>BP11/BP48*1000000</f>
        <v>#DIV/0!</v>
      </c>
      <c r="BQ49" s="83"/>
      <c r="BR49" s="42"/>
      <c r="BS49" s="83"/>
      <c r="BT49" s="42"/>
      <c r="BU49" s="83"/>
      <c r="BV49" s="42">
        <f>BV11/BV48*1000000</f>
        <v>36633333.333333336</v>
      </c>
      <c r="BW49" s="83"/>
      <c r="BX49" s="42"/>
      <c r="BY49" s="83"/>
      <c r="BZ49" s="42"/>
      <c r="CA49" s="83"/>
      <c r="CB49" s="42"/>
      <c r="CC49" s="83"/>
      <c r="CD49" s="42"/>
      <c r="CE49" s="83"/>
      <c r="CF49" s="42"/>
      <c r="CG49" s="83"/>
      <c r="CH49" s="42"/>
      <c r="CI49" s="83"/>
      <c r="CJ49" s="42"/>
      <c r="CK49" s="83"/>
      <c r="CL49" s="42"/>
      <c r="CM49" s="83"/>
      <c r="CN49" s="42"/>
      <c r="CO49" s="83"/>
      <c r="CP49" s="42"/>
      <c r="CQ49" s="83"/>
      <c r="CR49" s="81"/>
      <c r="CS49" s="81"/>
      <c r="CT49" s="81"/>
      <c r="CU49" s="81"/>
    </row>
    <row r="50" spans="1:99" ht="12.75" customHeight="1">
      <c r="A50" s="408"/>
      <c r="B50" s="37"/>
      <c r="C50" s="37"/>
      <c r="N50" s="37"/>
      <c r="O50" s="37"/>
      <c r="U50" s="37"/>
      <c r="W50" s="37"/>
      <c r="Y50" s="37"/>
      <c r="AA50" s="37"/>
      <c r="AL50" s="37"/>
      <c r="AM50" s="37"/>
      <c r="AO50" s="37"/>
      <c r="AP50" s="37"/>
      <c r="AQ50" s="37"/>
      <c r="AR50" s="37"/>
      <c r="AS50" s="37"/>
      <c r="AU50" s="37"/>
      <c r="AW50" s="37"/>
      <c r="AX50" s="37"/>
      <c r="AY50" s="37"/>
      <c r="AZ50" s="37"/>
      <c r="BA50" s="37"/>
      <c r="BB50" s="36"/>
      <c r="BC50" s="37"/>
      <c r="BD50" s="36"/>
      <c r="BE50" s="37"/>
      <c r="BG50" s="37"/>
      <c r="BH50" s="37"/>
      <c r="BI50" s="37"/>
      <c r="BJ50" s="37"/>
      <c r="BK50" s="37"/>
      <c r="BL50" s="37"/>
      <c r="BM50" s="37"/>
      <c r="BN50" s="37"/>
      <c r="BO50" s="37"/>
      <c r="BQ50" s="37"/>
      <c r="BR50" s="37"/>
      <c r="BS50" s="37"/>
      <c r="BT50" s="37"/>
      <c r="BU50" s="37"/>
      <c r="BV50" s="36"/>
      <c r="BW50" s="37"/>
      <c r="CA50" s="37"/>
      <c r="CC50" s="37"/>
      <c r="CE50" s="37"/>
      <c r="CG50" s="37"/>
      <c r="CI50" s="37"/>
      <c r="CK50" s="37"/>
      <c r="CM50" s="37"/>
      <c r="CO50" s="37"/>
      <c r="CQ50" s="37"/>
    </row>
    <row r="51" spans="1:99" ht="12.75" customHeight="1">
      <c r="A51" s="411" t="s">
        <v>164</v>
      </c>
      <c r="B51" s="86" t="s">
        <v>80</v>
      </c>
      <c r="C51" s="72"/>
      <c r="D51" s="85"/>
      <c r="E51" s="72"/>
      <c r="F51" s="39" t="str">
        <f>F3</f>
        <v>ABSA</v>
      </c>
      <c r="G51" s="72"/>
      <c r="H51" s="85"/>
      <c r="I51" s="72"/>
      <c r="J51" s="85"/>
      <c r="K51" s="72"/>
      <c r="L51" s="39" t="str">
        <f>L3</f>
        <v>ALLAN GRAY</v>
      </c>
      <c r="M51" s="72"/>
      <c r="N51" s="85"/>
      <c r="O51" s="72"/>
      <c r="P51" s="85"/>
      <c r="Q51" s="72"/>
      <c r="R51" s="85"/>
      <c r="S51" s="72"/>
      <c r="T51" s="85"/>
      <c r="U51" s="72"/>
      <c r="V51" s="85"/>
      <c r="W51" s="72"/>
      <c r="X51" s="85"/>
      <c r="Y51" s="72"/>
      <c r="Z51" s="85"/>
      <c r="AA51" s="72"/>
      <c r="AB51" s="85"/>
      <c r="AC51" s="72"/>
      <c r="AD51" s="85"/>
      <c r="AE51" s="72"/>
      <c r="AF51" s="85"/>
      <c r="AG51" s="72"/>
      <c r="AH51" s="39" t="str">
        <f>AH3</f>
        <v>GALAXY</v>
      </c>
      <c r="AI51" s="72"/>
      <c r="AJ51" s="39" t="str">
        <f>AJ3</f>
        <v>INVESTEC</v>
      </c>
      <c r="AK51" s="72"/>
      <c r="AL51" s="85"/>
      <c r="AM51" s="72"/>
      <c r="AN51" s="39" t="str">
        <f>AN3</f>
        <v xml:space="preserve">MCUBED RAND </v>
      </c>
      <c r="AO51" s="72"/>
      <c r="AP51" s="85"/>
      <c r="AQ51" s="72"/>
      <c r="AR51" s="85"/>
      <c r="AS51" s="72"/>
      <c r="AT51" s="85"/>
      <c r="AU51" s="72"/>
      <c r="AV51" s="85"/>
      <c r="AW51" s="72"/>
      <c r="AX51" s="85"/>
      <c r="AY51" s="72"/>
      <c r="AZ51" s="85"/>
      <c r="BA51" s="72"/>
      <c r="BB51" s="39" t="str">
        <f>BB3</f>
        <v>OMEGA</v>
      </c>
      <c r="BC51" s="351"/>
      <c r="BD51" s="39" t="str">
        <f>BD3</f>
        <v>PAM</v>
      </c>
      <c r="BE51" s="351"/>
      <c r="BF51" s="85"/>
      <c r="BG51" s="72"/>
      <c r="BH51" s="85"/>
      <c r="BI51" s="72"/>
      <c r="BJ51" s="85"/>
      <c r="BK51" s="72"/>
      <c r="BL51" s="85"/>
      <c r="BM51" s="72"/>
      <c r="BN51" s="85"/>
      <c r="BO51" s="72"/>
      <c r="BP51" s="39" t="str">
        <f>BP3</f>
        <v>QUADRIX</v>
      </c>
      <c r="BQ51" s="72"/>
      <c r="BR51" s="85"/>
      <c r="BS51" s="72"/>
      <c r="BT51" s="85"/>
      <c r="BU51" s="72"/>
      <c r="BV51" s="39" t="str">
        <f>BV3</f>
        <v>QUANTUM (PSG)</v>
      </c>
      <c r="BW51" s="72"/>
      <c r="BX51" s="85"/>
      <c r="BY51" s="72"/>
      <c r="BZ51" s="85"/>
      <c r="CA51" s="72"/>
      <c r="CB51" s="85"/>
      <c r="CC51" s="72"/>
      <c r="CD51" s="85"/>
      <c r="CE51" s="72"/>
      <c r="CF51" s="85"/>
      <c r="CG51" s="72"/>
      <c r="CH51" s="85"/>
      <c r="CI51" s="72"/>
      <c r="CJ51" s="85"/>
      <c r="CK51" s="72"/>
      <c r="CL51" s="85"/>
      <c r="CM51" s="72"/>
      <c r="CN51" s="85"/>
      <c r="CO51" s="72"/>
      <c r="CP51" s="85"/>
      <c r="CQ51" s="72"/>
    </row>
    <row r="52" spans="1:99" ht="12.75" customHeight="1">
      <c r="A52" s="412"/>
      <c r="B52" s="87"/>
      <c r="C52" s="75"/>
      <c r="D52" s="87"/>
      <c r="E52" s="75"/>
      <c r="F52" s="71" t="str">
        <f>F4</f>
        <v>CAUTIOUS</v>
      </c>
      <c r="G52" s="75"/>
      <c r="H52" s="87"/>
      <c r="I52" s="75"/>
      <c r="J52" s="87"/>
      <c r="K52" s="75"/>
      <c r="L52" s="71" t="str">
        <f>L4</f>
        <v>STABLE</v>
      </c>
      <c r="M52" s="75"/>
      <c r="N52" s="87"/>
      <c r="O52" s="75"/>
      <c r="P52" s="87"/>
      <c r="Q52" s="75"/>
      <c r="R52" s="87"/>
      <c r="S52" s="75"/>
      <c r="T52" s="146"/>
      <c r="U52" s="75"/>
      <c r="V52" s="146"/>
      <c r="W52" s="75"/>
      <c r="X52" s="146"/>
      <c r="Y52" s="75"/>
      <c r="Z52" s="146"/>
      <c r="AA52" s="75"/>
      <c r="AB52" s="87"/>
      <c r="AC52" s="75"/>
      <c r="AD52" s="87"/>
      <c r="AE52" s="75"/>
      <c r="AF52" s="87"/>
      <c r="AG52" s="75"/>
      <c r="AH52" s="71" t="str">
        <f>AH4</f>
        <v>DEFENSIVE</v>
      </c>
      <c r="AI52" s="75"/>
      <c r="AJ52" s="71" t="str">
        <f>AJ4</f>
        <v>CAUTIOUS MANAGED</v>
      </c>
      <c r="AK52" s="75"/>
      <c r="AL52" s="87"/>
      <c r="AM52" s="75"/>
      <c r="AN52" s="71" t="str">
        <f>AN4</f>
        <v>MANAGED STABLE</v>
      </c>
      <c r="AO52" s="75"/>
      <c r="AP52" s="87"/>
      <c r="AQ52" s="75"/>
      <c r="AR52" s="87"/>
      <c r="AS52" s="75"/>
      <c r="AT52" s="146"/>
      <c r="AU52" s="75"/>
      <c r="AV52" s="146"/>
      <c r="AW52" s="75"/>
      <c r="AX52" s="87"/>
      <c r="AY52" s="75"/>
      <c r="AZ52" s="87"/>
      <c r="BA52" s="75"/>
      <c r="BB52" s="71" t="str">
        <f>BB4</f>
        <v>PRUDENTIAL MANAGED</v>
      </c>
      <c r="BC52" s="352"/>
      <c r="BD52" s="71" t="str">
        <f>BD4</f>
        <v>WEALTH PRESERVER</v>
      </c>
      <c r="BE52" s="352"/>
      <c r="BF52" s="146"/>
      <c r="BG52" s="75"/>
      <c r="BH52" s="87"/>
      <c r="BI52" s="75"/>
      <c r="BJ52" s="87"/>
      <c r="BK52" s="161"/>
      <c r="BL52" s="87"/>
      <c r="BM52" s="161"/>
      <c r="BN52" s="87"/>
      <c r="BO52" s="161"/>
      <c r="BP52" s="71" t="str">
        <f>BP4</f>
        <v>CAUTIOUS</v>
      </c>
      <c r="BQ52" s="75"/>
      <c r="BR52" s="87"/>
      <c r="BS52" s="75"/>
      <c r="BT52" s="87"/>
      <c r="BU52" s="75"/>
      <c r="BV52" s="71" t="str">
        <f>BV4</f>
        <v>CORE</v>
      </c>
      <c r="BW52" s="75"/>
      <c r="BX52" s="87"/>
      <c r="BY52" s="75"/>
      <c r="BZ52" s="146"/>
      <c r="CA52" s="75"/>
      <c r="CB52" s="146"/>
      <c r="CC52" s="75"/>
      <c r="CD52" s="146"/>
      <c r="CE52" s="75"/>
      <c r="CF52" s="146"/>
      <c r="CG52" s="75"/>
      <c r="CH52" s="146"/>
      <c r="CI52" s="75"/>
      <c r="CJ52" s="146"/>
      <c r="CK52" s="75"/>
      <c r="CL52" s="146"/>
      <c r="CM52" s="75"/>
      <c r="CN52" s="146"/>
      <c r="CO52" s="75"/>
      <c r="CP52" s="146"/>
      <c r="CQ52" s="75"/>
    </row>
    <row r="53" spans="1:99" ht="12.75" customHeight="1">
      <c r="A53" s="413"/>
      <c r="B53" s="89" t="s">
        <v>84</v>
      </c>
      <c r="C53" s="78" t="s">
        <v>15</v>
      </c>
      <c r="D53" s="89"/>
      <c r="E53" s="78"/>
      <c r="F53" s="40" t="s">
        <v>84</v>
      </c>
      <c r="G53" s="78" t="s">
        <v>15</v>
      </c>
      <c r="H53" s="89"/>
      <c r="I53" s="78"/>
      <c r="J53" s="89"/>
      <c r="K53" s="78"/>
      <c r="L53" s="40" t="s">
        <v>84</v>
      </c>
      <c r="M53" s="78" t="s">
        <v>15</v>
      </c>
      <c r="N53" s="89"/>
      <c r="O53" s="78"/>
      <c r="P53" s="89"/>
      <c r="Q53" s="78"/>
      <c r="R53" s="89"/>
      <c r="S53" s="78"/>
      <c r="T53" s="40"/>
      <c r="U53" s="78"/>
      <c r="V53" s="40"/>
      <c r="W53" s="78"/>
      <c r="X53" s="40"/>
      <c r="Y53" s="78"/>
      <c r="Z53" s="40"/>
      <c r="AA53" s="78"/>
      <c r="AB53" s="89"/>
      <c r="AC53" s="78"/>
      <c r="AD53" s="89"/>
      <c r="AE53" s="78"/>
      <c r="AF53" s="89"/>
      <c r="AG53" s="78"/>
      <c r="AH53" s="40" t="s">
        <v>84</v>
      </c>
      <c r="AI53" s="78" t="s">
        <v>15</v>
      </c>
      <c r="AJ53" s="40" t="s">
        <v>84</v>
      </c>
      <c r="AK53" s="78" t="s">
        <v>15</v>
      </c>
      <c r="AL53" s="89"/>
      <c r="AM53" s="78"/>
      <c r="AN53" s="40" t="s">
        <v>84</v>
      </c>
      <c r="AO53" s="78" t="s">
        <v>15</v>
      </c>
      <c r="AP53" s="89"/>
      <c r="AQ53" s="78"/>
      <c r="AR53" s="89"/>
      <c r="AS53" s="78"/>
      <c r="AT53" s="40"/>
      <c r="AU53" s="78"/>
      <c r="AV53" s="40"/>
      <c r="AW53" s="78"/>
      <c r="AX53" s="89"/>
      <c r="AY53" s="78"/>
      <c r="AZ53" s="89"/>
      <c r="BA53" s="78"/>
      <c r="BB53" s="40" t="s">
        <v>84</v>
      </c>
      <c r="BC53" s="78" t="s">
        <v>15</v>
      </c>
      <c r="BD53" s="40" t="s">
        <v>84</v>
      </c>
      <c r="BE53" s="78" t="s">
        <v>15</v>
      </c>
      <c r="BF53" s="40"/>
      <c r="BG53" s="78"/>
      <c r="BH53" s="89"/>
      <c r="BI53" s="78"/>
      <c r="BJ53" s="89"/>
      <c r="BK53" s="78"/>
      <c r="BL53" s="89"/>
      <c r="BM53" s="78"/>
      <c r="BN53" s="89"/>
      <c r="BO53" s="78"/>
      <c r="BP53" s="40" t="s">
        <v>84</v>
      </c>
      <c r="BQ53" s="78" t="s">
        <v>15</v>
      </c>
      <c r="BR53" s="89"/>
      <c r="BS53" s="78"/>
      <c r="BT53" s="89"/>
      <c r="BU53" s="78"/>
      <c r="BV53" s="40" t="s">
        <v>84</v>
      </c>
      <c r="BW53" s="78" t="s">
        <v>15</v>
      </c>
      <c r="BX53" s="89"/>
      <c r="BY53" s="78"/>
      <c r="BZ53" s="40"/>
      <c r="CA53" s="78"/>
      <c r="CB53" s="40"/>
      <c r="CC53" s="78"/>
      <c r="CD53" s="40"/>
      <c r="CE53" s="78"/>
      <c r="CF53" s="40"/>
      <c r="CG53" s="78"/>
      <c r="CH53" s="40"/>
      <c r="CI53" s="78"/>
      <c r="CJ53" s="40"/>
      <c r="CK53" s="78"/>
      <c r="CL53" s="40"/>
      <c r="CM53" s="78"/>
      <c r="CN53" s="40"/>
      <c r="CO53" s="78"/>
      <c r="CP53" s="40"/>
      <c r="CQ53" s="78"/>
    </row>
    <row r="54" spans="1:99" ht="12.75" customHeight="1">
      <c r="A54" s="408" t="s">
        <v>165</v>
      </c>
      <c r="B54" s="36">
        <f t="shared" ref="B54:B62" si="21">D54+F54+H54+J54+L54+N54+P54+R54+T54+V54+X54+Z54+AB54+AD54+AF54+AH54+AJ54+AL54+AN54+AP54+AR54+AT54+AV54+AX54+AZ54+BB54+BD54+BF54+BH54+BJ54+BL54+BN54+BP54+BR54+BT54+BV54+BX54+BZ54+CB54+CD54+CF54+CH54+CJ54+CL54+CN54+CP54</f>
        <v>567.169398</v>
      </c>
      <c r="C54" s="37">
        <f t="shared" ref="C54:C62" si="22">B54/B$11*100</f>
        <v>3.154773338262721</v>
      </c>
      <c r="D54" s="36"/>
      <c r="F54" s="1905">
        <v>5.7160000000000002</v>
      </c>
      <c r="G54" s="37">
        <f t="shared" ref="G54:G62" si="23">F54/F$11*100</f>
        <v>4.1380708307995251</v>
      </c>
      <c r="H54" s="36"/>
      <c r="J54" s="36"/>
      <c r="L54" s="408">
        <v>143.88999999999999</v>
      </c>
      <c r="M54" s="37">
        <f t="shared" ref="M54:M62" si="24">L54/L$11*100</f>
        <v>1.1617056477350653</v>
      </c>
      <c r="N54" s="36"/>
      <c r="O54" s="37"/>
      <c r="P54" s="36"/>
      <c r="R54" s="36"/>
      <c r="T54" s="36"/>
      <c r="U54" s="37"/>
      <c r="V54" s="36"/>
      <c r="W54" s="37"/>
      <c r="X54" s="36"/>
      <c r="Y54" s="37"/>
      <c r="Z54" s="36"/>
      <c r="AA54" s="37"/>
      <c r="AB54" s="36"/>
      <c r="AD54" s="36"/>
      <c r="AF54" s="36"/>
      <c r="AH54" s="408"/>
      <c r="AI54" s="37">
        <f t="shared" ref="AI54:AI62" si="25">AH54/AH$11*100</f>
        <v>0</v>
      </c>
      <c r="AJ54" s="356">
        <f>(183397192+15025380+6014321+16033501+10054110+82718745+16049726+2980423)/1000000</f>
        <v>332.27339799999999</v>
      </c>
      <c r="AK54" s="37">
        <f t="shared" ref="AK54:AK62" si="26">AJ54/AJ$11*100</f>
        <v>44.028215442444662</v>
      </c>
      <c r="AM54" s="37"/>
      <c r="AN54" s="1905"/>
      <c r="AO54" s="37">
        <f t="shared" ref="AO54:AO62" si="27">AN54/AN$11*100</f>
        <v>0</v>
      </c>
      <c r="AQ54" s="37"/>
      <c r="AS54" s="37"/>
      <c r="AT54" s="36"/>
      <c r="AU54" s="37"/>
      <c r="AV54" s="36"/>
      <c r="AW54" s="37"/>
      <c r="AX54" s="36"/>
      <c r="AY54" s="37"/>
      <c r="AZ54" s="36"/>
      <c r="BA54" s="37"/>
      <c r="BB54" s="1905">
        <v>16.420000000000002</v>
      </c>
      <c r="BC54" s="37">
        <f t="shared" ref="BC54:BC62" si="28">BB54/BB$11*100</f>
        <v>100</v>
      </c>
      <c r="BD54" s="1905">
        <v>2.27</v>
      </c>
      <c r="BE54" s="37">
        <f t="shared" ref="BE54:BE62" si="29">BD54/BD$11*100</f>
        <v>52.424942263279448</v>
      </c>
      <c r="BF54" s="36"/>
      <c r="BG54" s="37"/>
      <c r="BI54" s="37"/>
      <c r="BK54" s="37"/>
      <c r="BM54" s="37"/>
      <c r="BO54" s="37"/>
      <c r="BP54" s="1905"/>
      <c r="BQ54" s="37">
        <f t="shared" ref="BQ54:BQ62" si="30">BP54/BP$11*100</f>
        <v>0</v>
      </c>
      <c r="BS54" s="37"/>
      <c r="BU54" s="37"/>
      <c r="BV54" s="1905">
        <v>66.599999999999994</v>
      </c>
      <c r="BW54" s="37">
        <f t="shared" ref="BW54:BW62" si="31">BV54/BV$11*100</f>
        <v>30.300272975432208</v>
      </c>
      <c r="BX54" s="36"/>
      <c r="BZ54" s="36"/>
      <c r="CA54" s="37"/>
      <c r="CB54" s="36"/>
      <c r="CC54" s="37"/>
      <c r="CD54" s="36"/>
      <c r="CE54" s="37"/>
      <c r="CF54" s="36"/>
      <c r="CG54" s="37"/>
      <c r="CH54" s="36"/>
      <c r="CI54" s="37"/>
      <c r="CJ54" s="36"/>
      <c r="CK54" s="37"/>
      <c r="CL54" s="36"/>
      <c r="CM54" s="37"/>
      <c r="CN54" s="36"/>
      <c r="CO54" s="37"/>
      <c r="CP54" s="36"/>
      <c r="CQ54" s="37"/>
    </row>
    <row r="55" spans="1:99" ht="12.75" customHeight="1">
      <c r="A55" s="408" t="s">
        <v>166</v>
      </c>
      <c r="B55" s="36">
        <f t="shared" si="21"/>
        <v>4742.3245959999995</v>
      </c>
      <c r="C55" s="37">
        <f t="shared" si="22"/>
        <v>26.378290594670496</v>
      </c>
      <c r="D55" s="36"/>
      <c r="F55" s="1905">
        <v>22.084</v>
      </c>
      <c r="G55" s="37">
        <f t="shared" si="23"/>
        <v>15.987606057973533</v>
      </c>
      <c r="H55" s="36"/>
      <c r="J55" s="36"/>
      <c r="L55" s="408">
        <v>3580.44</v>
      </c>
      <c r="M55" s="37">
        <f t="shared" si="24"/>
        <v>28.906924521346433</v>
      </c>
      <c r="N55" s="36"/>
      <c r="O55" s="37"/>
      <c r="P55" s="36"/>
      <c r="R55" s="36"/>
      <c r="T55" s="36"/>
      <c r="U55" s="37"/>
      <c r="V55" s="36"/>
      <c r="W55" s="37"/>
      <c r="X55" s="36"/>
      <c r="Y55" s="37"/>
      <c r="Z55" s="36"/>
      <c r="AA55" s="37"/>
      <c r="AB55" s="36"/>
      <c r="AD55" s="36"/>
      <c r="AF55" s="36"/>
      <c r="AH55" s="408">
        <v>1016.203</v>
      </c>
      <c r="AI55" s="37">
        <f t="shared" si="25"/>
        <v>28.642460730180474</v>
      </c>
      <c r="AJ55" s="356">
        <f>(50481024+15716572)/1000000</f>
        <v>66.197596000000004</v>
      </c>
      <c r="AK55" s="37">
        <f t="shared" si="26"/>
        <v>8.7715779716434383</v>
      </c>
      <c r="AM55" s="37"/>
      <c r="AN55" s="1905"/>
      <c r="AO55" s="37">
        <f t="shared" si="27"/>
        <v>0</v>
      </c>
      <c r="AQ55" s="37"/>
      <c r="AS55" s="37"/>
      <c r="AT55" s="36"/>
      <c r="AU55" s="37"/>
      <c r="AV55" s="36"/>
      <c r="AW55" s="37"/>
      <c r="AX55" s="36"/>
      <c r="AY55" s="37"/>
      <c r="AZ55" s="36"/>
      <c r="BA55" s="37"/>
      <c r="BB55" s="1905"/>
      <c r="BC55" s="37">
        <f t="shared" si="28"/>
        <v>0</v>
      </c>
      <c r="BD55" s="1905"/>
      <c r="BE55" s="37">
        <f t="shared" si="29"/>
        <v>0</v>
      </c>
      <c r="BF55" s="36"/>
      <c r="BG55" s="37"/>
      <c r="BI55" s="37"/>
      <c r="BK55" s="37"/>
      <c r="BM55" s="37"/>
      <c r="BO55" s="37"/>
      <c r="BP55" s="1905"/>
      <c r="BQ55" s="37">
        <f t="shared" si="30"/>
        <v>0</v>
      </c>
      <c r="BS55" s="37"/>
      <c r="BU55" s="37"/>
      <c r="BV55" s="1905">
        <v>57.4</v>
      </c>
      <c r="BW55" s="37">
        <f t="shared" si="31"/>
        <v>26.114649681528661</v>
      </c>
      <c r="BX55" s="36"/>
      <c r="BZ55" s="36"/>
      <c r="CA55" s="37"/>
      <c r="CB55" s="36"/>
      <c r="CC55" s="37"/>
      <c r="CD55" s="36"/>
      <c r="CE55" s="37"/>
      <c r="CF55" s="36"/>
      <c r="CG55" s="37"/>
      <c r="CH55" s="36"/>
      <c r="CI55" s="37"/>
      <c r="CJ55" s="36"/>
      <c r="CK55" s="37"/>
      <c r="CL55" s="36"/>
      <c r="CM55" s="37"/>
      <c r="CN55" s="36"/>
      <c r="CO55" s="37"/>
      <c r="CP55" s="36"/>
      <c r="CQ55" s="37"/>
    </row>
    <row r="56" spans="1:99" ht="12.75" customHeight="1">
      <c r="A56" s="408" t="s">
        <v>167</v>
      </c>
      <c r="B56" s="36">
        <f t="shared" si="21"/>
        <v>187.37338399999999</v>
      </c>
      <c r="C56" s="37">
        <f t="shared" si="22"/>
        <v>1.0422292849856165</v>
      </c>
      <c r="D56" s="36"/>
      <c r="F56" s="1905">
        <v>0</v>
      </c>
      <c r="G56" s="37">
        <f t="shared" si="23"/>
        <v>0</v>
      </c>
      <c r="H56" s="36"/>
      <c r="J56" s="36"/>
      <c r="L56" s="408">
        <v>128</v>
      </c>
      <c r="M56" s="37">
        <f t="shared" si="24"/>
        <v>1.0334166579337576</v>
      </c>
      <c r="N56" s="36"/>
      <c r="O56" s="37"/>
      <c r="P56" s="36"/>
      <c r="R56" s="36"/>
      <c r="T56" s="36"/>
      <c r="U56" s="37"/>
      <c r="V56" s="36"/>
      <c r="W56" s="37"/>
      <c r="X56" s="36"/>
      <c r="Y56" s="37"/>
      <c r="Z56" s="36"/>
      <c r="AA56" s="37"/>
      <c r="AB56" s="36"/>
      <c r="AD56" s="36"/>
      <c r="AF56" s="36"/>
      <c r="AH56" s="408">
        <v>51.296999999999997</v>
      </c>
      <c r="AI56" s="37">
        <f t="shared" si="25"/>
        <v>1.4458452770519943</v>
      </c>
      <c r="AJ56" s="356">
        <f>8076384/1000000</f>
        <v>8.0763839999999991</v>
      </c>
      <c r="AK56" s="37">
        <f t="shared" si="26"/>
        <v>1.0701692548613626</v>
      </c>
      <c r="AM56" s="37"/>
      <c r="AN56" s="1905"/>
      <c r="AO56" s="37">
        <f t="shared" si="27"/>
        <v>0</v>
      </c>
      <c r="AQ56" s="37"/>
      <c r="AS56" s="37"/>
      <c r="AT56" s="36"/>
      <c r="AU56" s="37"/>
      <c r="AV56" s="36"/>
      <c r="AW56" s="37"/>
      <c r="AX56" s="36"/>
      <c r="AY56" s="37"/>
      <c r="AZ56" s="36"/>
      <c r="BA56" s="37"/>
      <c r="BB56" s="1905"/>
      <c r="BC56" s="37">
        <f t="shared" si="28"/>
        <v>0</v>
      </c>
      <c r="BD56" s="1905"/>
      <c r="BE56" s="37">
        <f t="shared" si="29"/>
        <v>0</v>
      </c>
      <c r="BF56" s="36"/>
      <c r="BG56" s="37"/>
      <c r="BI56" s="37"/>
      <c r="BK56" s="37"/>
      <c r="BM56" s="37"/>
      <c r="BO56" s="37"/>
      <c r="BP56" s="1905"/>
      <c r="BQ56" s="37">
        <f t="shared" si="30"/>
        <v>0</v>
      </c>
      <c r="BS56" s="37"/>
      <c r="BU56" s="37"/>
      <c r="BV56" s="1905">
        <v>0</v>
      </c>
      <c r="BW56" s="37">
        <f t="shared" si="31"/>
        <v>0</v>
      </c>
      <c r="BX56" s="36"/>
      <c r="BZ56" s="36"/>
      <c r="CA56" s="37"/>
      <c r="CB56" s="36"/>
      <c r="CC56" s="37"/>
      <c r="CD56" s="36"/>
      <c r="CE56" s="37"/>
      <c r="CF56" s="36"/>
      <c r="CG56" s="37"/>
      <c r="CH56" s="36"/>
      <c r="CI56" s="37"/>
      <c r="CJ56" s="36"/>
      <c r="CK56" s="37"/>
      <c r="CL56" s="36"/>
      <c r="CM56" s="37"/>
      <c r="CN56" s="36"/>
      <c r="CO56" s="37"/>
      <c r="CP56" s="36"/>
      <c r="CQ56" s="37"/>
    </row>
    <row r="57" spans="1:99" ht="12.75" customHeight="1">
      <c r="A57" s="408" t="s">
        <v>168</v>
      </c>
      <c r="B57" s="36">
        <f t="shared" si="21"/>
        <v>2420.6626619999997</v>
      </c>
      <c r="C57" s="37">
        <f t="shared" si="22"/>
        <v>13.464481782576119</v>
      </c>
      <c r="D57" s="36"/>
      <c r="F57" s="1905">
        <v>16.02</v>
      </c>
      <c r="G57" s="37">
        <f t="shared" si="23"/>
        <v>11.597602293458429</v>
      </c>
      <c r="H57" s="36"/>
      <c r="J57" s="36"/>
      <c r="L57" s="408">
        <v>2323</v>
      </c>
      <c r="M57" s="37">
        <f t="shared" si="24"/>
        <v>18.75489762796968</v>
      </c>
      <c r="N57" s="36"/>
      <c r="O57" s="37"/>
      <c r="P57" s="36"/>
      <c r="R57" s="36"/>
      <c r="T57" s="36"/>
      <c r="U57" s="37"/>
      <c r="V57" s="36"/>
      <c r="W57" s="37"/>
      <c r="X57" s="36"/>
      <c r="Y57" s="37"/>
      <c r="Z57" s="36"/>
      <c r="AA57" s="37"/>
      <c r="AB57" s="36"/>
      <c r="AD57" s="36"/>
      <c r="AF57" s="36"/>
      <c r="AH57" s="408">
        <v>40.417000000000002</v>
      </c>
      <c r="AI57" s="37">
        <f t="shared" si="25"/>
        <v>1.1391841347956111</v>
      </c>
      <c r="AJ57" s="356">
        <f>(2863364+1004994+4068836+23269753+10018715)/1000000</f>
        <v>41.225662</v>
      </c>
      <c r="AK57" s="37">
        <f t="shared" si="26"/>
        <v>5.4626471430415391</v>
      </c>
      <c r="AM57" s="37"/>
      <c r="AN57" s="1905"/>
      <c r="AO57" s="37">
        <f t="shared" si="27"/>
        <v>0</v>
      </c>
      <c r="AQ57" s="37"/>
      <c r="AS57" s="37"/>
      <c r="AT57" s="36"/>
      <c r="AU57" s="37"/>
      <c r="AV57" s="36"/>
      <c r="AW57" s="37"/>
      <c r="AX57" s="36"/>
      <c r="AY57" s="37"/>
      <c r="AZ57" s="36"/>
      <c r="BA57" s="37"/>
      <c r="BB57" s="1905"/>
      <c r="BC57" s="37">
        <f t="shared" si="28"/>
        <v>0</v>
      </c>
      <c r="BD57" s="1905"/>
      <c r="BE57" s="37">
        <f t="shared" si="29"/>
        <v>0</v>
      </c>
      <c r="BF57" s="36"/>
      <c r="BG57" s="37"/>
      <c r="BI57" s="37"/>
      <c r="BK57" s="37"/>
      <c r="BM57" s="37"/>
      <c r="BO57" s="37"/>
      <c r="BP57" s="1905"/>
      <c r="BQ57" s="37">
        <f t="shared" si="30"/>
        <v>0</v>
      </c>
      <c r="BS57" s="37"/>
      <c r="BU57" s="37"/>
      <c r="BV57" s="1905">
        <v>0</v>
      </c>
      <c r="BW57" s="37">
        <f t="shared" si="31"/>
        <v>0</v>
      </c>
      <c r="BX57" s="36"/>
      <c r="BZ57" s="36"/>
      <c r="CA57" s="37"/>
      <c r="CB57" s="36"/>
      <c r="CC57" s="37"/>
      <c r="CD57" s="36"/>
      <c r="CE57" s="37"/>
      <c r="CF57" s="36"/>
      <c r="CG57" s="37"/>
      <c r="CH57" s="36"/>
      <c r="CI57" s="37"/>
      <c r="CJ57" s="36"/>
      <c r="CK57" s="37"/>
      <c r="CL57" s="36"/>
      <c r="CM57" s="37"/>
      <c r="CN57" s="36"/>
      <c r="CO57" s="37"/>
      <c r="CP57" s="36"/>
      <c r="CQ57" s="37"/>
    </row>
    <row r="58" spans="1:99" ht="12.75" customHeight="1">
      <c r="A58" s="408" t="s">
        <v>169</v>
      </c>
      <c r="B58" s="36">
        <f t="shared" si="21"/>
        <v>151.20414</v>
      </c>
      <c r="C58" s="37">
        <f t="shared" si="22"/>
        <v>0.84104465295383202</v>
      </c>
      <c r="D58" s="36"/>
      <c r="F58" s="1905">
        <v>13.609</v>
      </c>
      <c r="G58" s="37">
        <f t="shared" si="23"/>
        <v>9.8521703877450548</v>
      </c>
      <c r="H58" s="36"/>
      <c r="J58" s="36"/>
      <c r="L58" s="408">
        <v>51.712000000000003</v>
      </c>
      <c r="M58" s="37">
        <f t="shared" si="24"/>
        <v>0.41750032980523816</v>
      </c>
      <c r="N58" s="36"/>
      <c r="O58" s="37"/>
      <c r="P58" s="36"/>
      <c r="R58" s="36"/>
      <c r="T58" s="36"/>
      <c r="U58" s="37"/>
      <c r="V58" s="36"/>
      <c r="W58" s="37"/>
      <c r="X58" s="36"/>
      <c r="Y58" s="37"/>
      <c r="Z58" s="36"/>
      <c r="AA58" s="37"/>
      <c r="AB58" s="36"/>
      <c r="AD58" s="36"/>
      <c r="AF58" s="36"/>
      <c r="AH58" s="408">
        <v>78.744</v>
      </c>
      <c r="AI58" s="37">
        <f t="shared" si="25"/>
        <v>2.2194600170805745</v>
      </c>
      <c r="AJ58" s="356">
        <f>5039140/1000000</f>
        <v>5.0391399999999997</v>
      </c>
      <c r="AK58" s="37">
        <f t="shared" si="26"/>
        <v>0.66771623277720404</v>
      </c>
      <c r="AM58" s="37"/>
      <c r="AN58" s="1905"/>
      <c r="AO58" s="37">
        <f t="shared" si="27"/>
        <v>0</v>
      </c>
      <c r="AQ58" s="37"/>
      <c r="AS58" s="37"/>
      <c r="AT58" s="36"/>
      <c r="AU58" s="37"/>
      <c r="AV58" s="36"/>
      <c r="AW58" s="37"/>
      <c r="AX58" s="36"/>
      <c r="AY58" s="37"/>
      <c r="AZ58" s="36"/>
      <c r="BA58" s="37"/>
      <c r="BB58" s="1905"/>
      <c r="BC58" s="37">
        <f t="shared" si="28"/>
        <v>0</v>
      </c>
      <c r="BD58" s="1905"/>
      <c r="BE58" s="37">
        <f t="shared" si="29"/>
        <v>0</v>
      </c>
      <c r="BF58" s="36"/>
      <c r="BG58" s="37"/>
      <c r="BI58" s="37"/>
      <c r="BK58" s="37"/>
      <c r="BM58" s="37"/>
      <c r="BO58" s="37"/>
      <c r="BP58" s="1905"/>
      <c r="BQ58" s="37">
        <f t="shared" si="30"/>
        <v>0</v>
      </c>
      <c r="BS58" s="37"/>
      <c r="BU58" s="37"/>
      <c r="BV58" s="1905">
        <v>2.1</v>
      </c>
      <c r="BW58" s="37">
        <f t="shared" si="31"/>
        <v>0.95541401273885351</v>
      </c>
      <c r="BX58" s="36"/>
      <c r="BZ58" s="36"/>
      <c r="CA58" s="37"/>
      <c r="CB58" s="36"/>
      <c r="CC58" s="37"/>
      <c r="CD58" s="36"/>
      <c r="CE58" s="37"/>
      <c r="CF58" s="36"/>
      <c r="CG58" s="37"/>
      <c r="CH58" s="36"/>
      <c r="CI58" s="37"/>
      <c r="CJ58" s="36"/>
      <c r="CK58" s="37"/>
      <c r="CL58" s="36"/>
      <c r="CM58" s="37"/>
      <c r="CN58" s="36"/>
      <c r="CO58" s="37"/>
      <c r="CP58" s="36"/>
      <c r="CQ58" s="37"/>
    </row>
    <row r="59" spans="1:99" ht="12.75" customHeight="1">
      <c r="A59" s="408" t="s">
        <v>170</v>
      </c>
      <c r="B59" s="36">
        <f t="shared" si="21"/>
        <v>256.02</v>
      </c>
      <c r="C59" s="37">
        <f t="shared" si="22"/>
        <v>1.4240632038860843</v>
      </c>
      <c r="D59" s="36"/>
      <c r="F59" s="1905">
        <v>23.097000000000001</v>
      </c>
      <c r="G59" s="37">
        <f t="shared" si="23"/>
        <v>16.720962557553644</v>
      </c>
      <c r="H59" s="36"/>
      <c r="J59" s="36"/>
      <c r="L59" s="408">
        <v>85.75</v>
      </c>
      <c r="M59" s="37">
        <f t="shared" si="24"/>
        <v>0.69230842513921653</v>
      </c>
      <c r="N59" s="36"/>
      <c r="O59" s="37"/>
      <c r="P59" s="36"/>
      <c r="R59" s="36"/>
      <c r="T59" s="36"/>
      <c r="U59" s="37"/>
      <c r="V59" s="36"/>
      <c r="W59" s="37"/>
      <c r="X59" s="36"/>
      <c r="Y59" s="37"/>
      <c r="Z59" s="36"/>
      <c r="AA59" s="37"/>
      <c r="AB59" s="36"/>
      <c r="AD59" s="36"/>
      <c r="AF59" s="36"/>
      <c r="AH59" s="408">
        <v>147.173</v>
      </c>
      <c r="AI59" s="37">
        <f t="shared" si="25"/>
        <v>4.1481838501193673</v>
      </c>
      <c r="AJ59" s="356">
        <v>0</v>
      </c>
      <c r="AK59" s="37">
        <f t="shared" si="26"/>
        <v>0</v>
      </c>
      <c r="AM59" s="37"/>
      <c r="AN59" s="1905"/>
      <c r="AO59" s="37">
        <f t="shared" si="27"/>
        <v>0</v>
      </c>
      <c r="AQ59" s="37"/>
      <c r="AS59" s="37"/>
      <c r="AT59" s="36"/>
      <c r="AU59" s="37"/>
      <c r="AV59" s="36"/>
      <c r="AW59" s="37"/>
      <c r="AX59" s="36"/>
      <c r="AY59" s="37"/>
      <c r="AZ59" s="36"/>
      <c r="BA59" s="37"/>
      <c r="BB59" s="1905"/>
      <c r="BC59" s="37">
        <f t="shared" si="28"/>
        <v>0</v>
      </c>
      <c r="BD59" s="1905"/>
      <c r="BE59" s="37">
        <f t="shared" si="29"/>
        <v>0</v>
      </c>
      <c r="BF59" s="36"/>
      <c r="BG59" s="37"/>
      <c r="BI59" s="37"/>
      <c r="BK59" s="37"/>
      <c r="BM59" s="37"/>
      <c r="BO59" s="37"/>
      <c r="BP59" s="1905"/>
      <c r="BQ59" s="37">
        <f t="shared" si="30"/>
        <v>0</v>
      </c>
      <c r="BS59" s="37"/>
      <c r="BU59" s="37"/>
      <c r="BV59" s="1905">
        <v>0</v>
      </c>
      <c r="BW59" s="37">
        <f t="shared" si="31"/>
        <v>0</v>
      </c>
      <c r="BX59" s="36"/>
      <c r="BZ59" s="36"/>
      <c r="CA59" s="37"/>
      <c r="CB59" s="36"/>
      <c r="CC59" s="37"/>
      <c r="CD59" s="36"/>
      <c r="CE59" s="37"/>
      <c r="CF59" s="36"/>
      <c r="CG59" s="37"/>
      <c r="CH59" s="36"/>
      <c r="CI59" s="37"/>
      <c r="CJ59" s="36"/>
      <c r="CK59" s="37"/>
      <c r="CL59" s="36"/>
      <c r="CM59" s="37"/>
      <c r="CN59" s="36"/>
      <c r="CO59" s="37"/>
      <c r="CP59" s="36"/>
      <c r="CQ59" s="37"/>
    </row>
    <row r="60" spans="1:99" ht="12.75" customHeight="1">
      <c r="A60" s="408" t="s">
        <v>171</v>
      </c>
      <c r="B60" s="36">
        <f t="shared" si="21"/>
        <v>49.629000000000005</v>
      </c>
      <c r="C60" s="37">
        <f t="shared" si="22"/>
        <v>0.27605199885033394</v>
      </c>
      <c r="D60" s="36"/>
      <c r="F60" s="1905">
        <v>13.715</v>
      </c>
      <c r="G60" s="37">
        <f t="shared" si="23"/>
        <v>9.9289085801986499</v>
      </c>
      <c r="H60" s="36"/>
      <c r="J60" s="36"/>
      <c r="L60" s="1905"/>
      <c r="M60" s="37">
        <f t="shared" si="24"/>
        <v>0</v>
      </c>
      <c r="N60" s="36"/>
      <c r="O60" s="37"/>
      <c r="P60" s="36"/>
      <c r="R60" s="36"/>
      <c r="T60" s="36"/>
      <c r="U60" s="37"/>
      <c r="V60" s="36"/>
      <c r="W60" s="37"/>
      <c r="X60" s="36"/>
      <c r="Y60" s="37"/>
      <c r="Z60" s="36"/>
      <c r="AA60" s="37"/>
      <c r="AB60" s="36"/>
      <c r="AD60" s="36"/>
      <c r="AF60" s="36"/>
      <c r="AH60" s="408">
        <v>35.914000000000001</v>
      </c>
      <c r="AI60" s="37">
        <f t="shared" si="25"/>
        <v>1.0122636271135803</v>
      </c>
      <c r="AJ60" s="356">
        <v>0</v>
      </c>
      <c r="AK60" s="37">
        <f t="shared" si="26"/>
        <v>0</v>
      </c>
      <c r="AM60" s="37"/>
      <c r="AN60" s="1905"/>
      <c r="AO60" s="37">
        <f t="shared" si="27"/>
        <v>0</v>
      </c>
      <c r="AQ60" s="37"/>
      <c r="AS60" s="37"/>
      <c r="AT60" s="36"/>
      <c r="AU60" s="37"/>
      <c r="AV60" s="36"/>
      <c r="AW60" s="37"/>
      <c r="AX60" s="36"/>
      <c r="AY60" s="37"/>
      <c r="AZ60" s="36"/>
      <c r="BA60" s="37"/>
      <c r="BB60" s="1905"/>
      <c r="BC60" s="37">
        <f t="shared" si="28"/>
        <v>0</v>
      </c>
      <c r="BD60" s="1905"/>
      <c r="BE60" s="37">
        <f t="shared" si="29"/>
        <v>0</v>
      </c>
      <c r="BF60" s="36"/>
      <c r="BG60" s="37"/>
      <c r="BI60" s="37"/>
      <c r="BK60" s="37"/>
      <c r="BM60" s="37"/>
      <c r="BO60" s="37"/>
      <c r="BP60" s="1905"/>
      <c r="BQ60" s="37">
        <f t="shared" si="30"/>
        <v>0</v>
      </c>
      <c r="BS60" s="37"/>
      <c r="BU60" s="37"/>
      <c r="BV60" s="1905">
        <v>0</v>
      </c>
      <c r="BW60" s="37">
        <f t="shared" si="31"/>
        <v>0</v>
      </c>
      <c r="BX60" s="36"/>
      <c r="BZ60" s="36"/>
      <c r="CA60" s="37"/>
      <c r="CB60" s="36"/>
      <c r="CC60" s="37"/>
      <c r="CD60" s="36"/>
      <c r="CE60" s="37"/>
      <c r="CF60" s="36"/>
      <c r="CG60" s="37"/>
      <c r="CH60" s="36"/>
      <c r="CI60" s="37"/>
      <c r="CJ60" s="36"/>
      <c r="CK60" s="37"/>
      <c r="CL60" s="36"/>
      <c r="CM60" s="37"/>
      <c r="CN60" s="36"/>
      <c r="CO60" s="37"/>
      <c r="CP60" s="36"/>
      <c r="CQ60" s="37"/>
    </row>
    <row r="61" spans="1:99" ht="12.75" customHeight="1" thickBot="1">
      <c r="A61" s="408" t="s">
        <v>172</v>
      </c>
      <c r="B61" s="36">
        <f t="shared" si="21"/>
        <v>4</v>
      </c>
      <c r="C61" s="37">
        <f t="shared" si="22"/>
        <v>2.2249249338115527E-2</v>
      </c>
      <c r="D61" s="36"/>
      <c r="F61" s="1905"/>
      <c r="G61" s="37">
        <f t="shared" si="23"/>
        <v>0</v>
      </c>
      <c r="H61" s="36"/>
      <c r="J61" s="36"/>
      <c r="L61" s="1905"/>
      <c r="M61" s="37">
        <f t="shared" si="24"/>
        <v>0</v>
      </c>
      <c r="N61" s="36"/>
      <c r="O61" s="37"/>
      <c r="P61" s="36"/>
      <c r="R61" s="36"/>
      <c r="T61" s="36"/>
      <c r="U61" s="37"/>
      <c r="V61" s="36"/>
      <c r="W61" s="37"/>
      <c r="X61" s="36"/>
      <c r="Y61" s="37"/>
      <c r="Z61" s="36"/>
      <c r="AA61" s="37"/>
      <c r="AB61" s="36"/>
      <c r="AD61" s="36"/>
      <c r="AF61" s="36"/>
      <c r="AH61" s="408"/>
      <c r="AI61" s="37">
        <f t="shared" si="25"/>
        <v>0</v>
      </c>
      <c r="AJ61" s="356">
        <v>0</v>
      </c>
      <c r="AK61" s="37">
        <f t="shared" si="26"/>
        <v>0</v>
      </c>
      <c r="AM61" s="37"/>
      <c r="AN61" s="1905"/>
      <c r="AO61" s="37">
        <f t="shared" si="27"/>
        <v>0</v>
      </c>
      <c r="AQ61" s="37"/>
      <c r="AS61" s="37"/>
      <c r="AT61" s="36"/>
      <c r="AU61" s="37"/>
      <c r="AV61" s="36"/>
      <c r="AW61" s="37"/>
      <c r="AX61" s="36"/>
      <c r="AY61" s="37"/>
      <c r="AZ61" s="36"/>
      <c r="BA61" s="37"/>
      <c r="BB61" s="1905"/>
      <c r="BC61" s="37">
        <f t="shared" si="28"/>
        <v>0</v>
      </c>
      <c r="BD61" s="1905"/>
      <c r="BE61" s="37">
        <f t="shared" si="29"/>
        <v>0</v>
      </c>
      <c r="BF61" s="36"/>
      <c r="BG61" s="37"/>
      <c r="BI61" s="37"/>
      <c r="BK61" s="37"/>
      <c r="BM61" s="37"/>
      <c r="BO61" s="37"/>
      <c r="BP61" s="1905"/>
      <c r="BQ61" s="37">
        <f t="shared" si="30"/>
        <v>0</v>
      </c>
      <c r="BS61" s="37"/>
      <c r="BU61" s="37"/>
      <c r="BV61" s="1905">
        <v>4</v>
      </c>
      <c r="BW61" s="37">
        <f t="shared" si="31"/>
        <v>1.8198362147406733</v>
      </c>
      <c r="BX61" s="36"/>
      <c r="BZ61" s="36"/>
      <c r="CA61" s="37"/>
      <c r="CB61" s="36"/>
      <c r="CC61" s="37"/>
      <c r="CD61" s="36"/>
      <c r="CE61" s="37"/>
      <c r="CF61" s="36"/>
      <c r="CG61" s="37"/>
      <c r="CH61" s="36"/>
      <c r="CI61" s="37"/>
      <c r="CJ61" s="36"/>
      <c r="CK61" s="37"/>
      <c r="CL61" s="36"/>
      <c r="CM61" s="37"/>
      <c r="CN61" s="36"/>
      <c r="CO61" s="37"/>
      <c r="CP61" s="36"/>
      <c r="CQ61" s="37"/>
    </row>
    <row r="62" spans="1:99" ht="12.75" customHeight="1" thickBot="1">
      <c r="A62" s="406" t="s">
        <v>21</v>
      </c>
      <c r="B62" s="5">
        <f t="shared" si="21"/>
        <v>8378.3831800000007</v>
      </c>
      <c r="C62" s="80">
        <f t="shared" si="22"/>
        <v>46.603184105523326</v>
      </c>
      <c r="D62" s="5"/>
      <c r="E62" s="80"/>
      <c r="F62" s="5">
        <f>SUM(F54:F61)</f>
        <v>94.241000000000014</v>
      </c>
      <c r="G62" s="80">
        <f t="shared" si="23"/>
        <v>68.225320707728841</v>
      </c>
      <c r="H62" s="5"/>
      <c r="I62" s="80"/>
      <c r="J62" s="5"/>
      <c r="K62" s="80"/>
      <c r="L62" s="5">
        <f>SUM(L54:L61)</f>
        <v>6312.7920000000004</v>
      </c>
      <c r="M62" s="80">
        <f t="shared" si="24"/>
        <v>50.966753209929394</v>
      </c>
      <c r="N62" s="5"/>
      <c r="O62" s="80"/>
      <c r="P62" s="5"/>
      <c r="Q62" s="80"/>
      <c r="R62" s="5"/>
      <c r="S62" s="80"/>
      <c r="T62" s="5"/>
      <c r="U62" s="80"/>
      <c r="V62" s="5"/>
      <c r="W62" s="80"/>
      <c r="X62" s="5"/>
      <c r="Y62" s="80"/>
      <c r="Z62" s="5"/>
      <c r="AA62" s="80"/>
      <c r="AB62" s="5"/>
      <c r="AC62" s="80"/>
      <c r="AD62" s="5"/>
      <c r="AE62" s="80"/>
      <c r="AF62" s="5"/>
      <c r="AG62" s="80"/>
      <c r="AH62" s="5">
        <f>SUM(AH54:AH61)</f>
        <v>1369.7479999999998</v>
      </c>
      <c r="AI62" s="80">
        <f t="shared" si="25"/>
        <v>38.607397636341595</v>
      </c>
      <c r="AJ62" s="5">
        <f>SUM(AJ54:AJ61)</f>
        <v>452.81218000000001</v>
      </c>
      <c r="AK62" s="80">
        <f t="shared" si="26"/>
        <v>60.000326044768201</v>
      </c>
      <c r="AL62" s="5"/>
      <c r="AM62" s="80"/>
      <c r="AN62" s="5">
        <f>SUM(AN54:AN61)</f>
        <v>0</v>
      </c>
      <c r="AO62" s="80">
        <f t="shared" si="27"/>
        <v>0</v>
      </c>
      <c r="AP62" s="5"/>
      <c r="AQ62" s="80"/>
      <c r="AR62" s="5"/>
      <c r="AS62" s="80"/>
      <c r="AT62" s="5"/>
      <c r="AU62" s="80"/>
      <c r="AV62" s="5"/>
      <c r="AW62" s="80"/>
      <c r="AX62" s="5"/>
      <c r="AY62" s="80"/>
      <c r="AZ62" s="5"/>
      <c r="BA62" s="80"/>
      <c r="BB62" s="5">
        <f>SUM(BB54:BB61)</f>
        <v>16.420000000000002</v>
      </c>
      <c r="BC62" s="80">
        <f t="shared" si="28"/>
        <v>100</v>
      </c>
      <c r="BD62" s="5">
        <f>SUM(BD54:BD61)</f>
        <v>2.27</v>
      </c>
      <c r="BE62" s="80">
        <f t="shared" si="29"/>
        <v>52.424942263279448</v>
      </c>
      <c r="BF62" s="5"/>
      <c r="BG62" s="80"/>
      <c r="BH62" s="5"/>
      <c r="BI62" s="80"/>
      <c r="BJ62" s="5"/>
      <c r="BK62" s="80"/>
      <c r="BL62" s="5"/>
      <c r="BM62" s="80"/>
      <c r="BN62" s="5"/>
      <c r="BO62" s="80"/>
      <c r="BP62" s="5">
        <f>SUM(BP54:BP61)</f>
        <v>0</v>
      </c>
      <c r="BQ62" s="80">
        <f t="shared" si="30"/>
        <v>0</v>
      </c>
      <c r="BR62" s="5"/>
      <c r="BS62" s="80"/>
      <c r="BT62" s="5"/>
      <c r="BU62" s="80"/>
      <c r="BV62" s="5">
        <f>SUM(BV54:BV61)</f>
        <v>130.1</v>
      </c>
      <c r="BW62" s="80">
        <f t="shared" si="31"/>
        <v>59.190172884440393</v>
      </c>
      <c r="BX62" s="5"/>
      <c r="BY62" s="80"/>
      <c r="BZ62" s="5"/>
      <c r="CA62" s="80"/>
      <c r="CB62" s="5"/>
      <c r="CC62" s="80"/>
      <c r="CD62" s="5"/>
      <c r="CE62" s="80"/>
      <c r="CF62" s="5"/>
      <c r="CG62" s="80"/>
      <c r="CH62" s="5"/>
      <c r="CI62" s="80"/>
      <c r="CJ62" s="5"/>
      <c r="CK62" s="80"/>
      <c r="CL62" s="5"/>
      <c r="CM62" s="80"/>
      <c r="CN62" s="5"/>
      <c r="CO62" s="80"/>
      <c r="CP62" s="5"/>
      <c r="CQ62" s="80"/>
    </row>
    <row r="63" spans="1:99" ht="12.75" customHeight="1">
      <c r="A63" s="414"/>
      <c r="B63" s="37"/>
      <c r="C63" s="37"/>
      <c r="N63" s="37"/>
      <c r="O63" s="37"/>
      <c r="U63" s="138"/>
      <c r="W63" s="138"/>
      <c r="Y63" s="138"/>
      <c r="AA63" s="138"/>
      <c r="AL63" s="37"/>
      <c r="AM63" s="37"/>
      <c r="AO63" s="37"/>
      <c r="AP63" s="37"/>
      <c r="AQ63" s="37"/>
      <c r="AR63" s="37"/>
      <c r="AS63" s="37"/>
      <c r="AU63" s="138"/>
      <c r="AW63" s="138"/>
      <c r="AX63" s="37"/>
      <c r="AY63" s="37"/>
      <c r="AZ63" s="37"/>
      <c r="BA63" s="37"/>
      <c r="BB63" s="36"/>
      <c r="BC63" s="37"/>
      <c r="BD63" s="36"/>
      <c r="BE63" s="37"/>
      <c r="BG63" s="138"/>
      <c r="BH63" s="37"/>
      <c r="BI63" s="37"/>
      <c r="BJ63" s="37"/>
      <c r="BK63" s="37"/>
      <c r="BL63" s="37"/>
      <c r="BM63" s="37"/>
      <c r="BN63" s="37"/>
      <c r="BO63" s="37"/>
      <c r="BQ63" s="37"/>
      <c r="BR63" s="37"/>
      <c r="BS63" s="37"/>
      <c r="BT63" s="37"/>
      <c r="BU63" s="37"/>
      <c r="BV63" s="36"/>
      <c r="BW63" s="37"/>
      <c r="CA63" s="138"/>
      <c r="CC63" s="138"/>
      <c r="CE63" s="138"/>
      <c r="CG63" s="138"/>
      <c r="CI63" s="138"/>
      <c r="CK63" s="138"/>
      <c r="CM63" s="138"/>
      <c r="CO63" s="138"/>
      <c r="CQ63" s="138"/>
    </row>
    <row r="64" spans="1:99" ht="12.75" customHeight="1">
      <c r="A64" s="31"/>
      <c r="B64" s="37"/>
      <c r="C64" s="37"/>
      <c r="N64" s="37"/>
      <c r="O64" s="37"/>
      <c r="T64" s="138"/>
      <c r="U64" s="138"/>
      <c r="V64" s="138"/>
      <c r="W64" s="138"/>
      <c r="X64" s="138"/>
      <c r="Y64" s="138"/>
      <c r="Z64" s="138"/>
      <c r="AA64" s="138"/>
      <c r="AL64" s="37"/>
      <c r="AM64" s="37"/>
      <c r="AO64" s="37"/>
      <c r="AP64" s="37"/>
      <c r="AQ64" s="37"/>
      <c r="AR64" s="37"/>
      <c r="AS64" s="37"/>
      <c r="AT64" s="138"/>
      <c r="AU64" s="138"/>
      <c r="AV64" s="138"/>
      <c r="AW64" s="138"/>
      <c r="AX64" s="37"/>
      <c r="AY64" s="37"/>
      <c r="AZ64" s="37"/>
      <c r="BA64" s="37"/>
      <c r="BB64" s="36"/>
      <c r="BC64" s="37"/>
      <c r="BD64" s="36"/>
      <c r="BE64" s="37"/>
      <c r="BF64" s="138"/>
      <c r="BG64" s="138"/>
      <c r="BH64" s="37"/>
      <c r="BI64" s="37"/>
      <c r="BJ64" s="37"/>
      <c r="BK64" s="37"/>
      <c r="BL64" s="37"/>
      <c r="BM64" s="37"/>
      <c r="BN64" s="37"/>
      <c r="BO64" s="37"/>
      <c r="BQ64" s="37"/>
      <c r="BR64" s="37"/>
      <c r="BS64" s="37"/>
      <c r="BT64" s="37"/>
      <c r="BU64" s="37"/>
      <c r="BV64" s="36"/>
      <c r="BW64" s="37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</row>
    <row r="65" spans="1:95" ht="12.75" customHeight="1">
      <c r="A65" s="36" t="s">
        <v>634</v>
      </c>
      <c r="B65" s="37">
        <f>SUM(C65:CP65)+SUM('Dom AA Eq Med'!B65:EC65)+SUM('Dom AA Eq High'!B65:CY65)+SUM('Dom AA Flex'!B65:EK65)+SUM('Dom AA TARR'!B66:EN66)+SUM('Dom Real Gen'!B65:DC65)</f>
        <v>4974.978000000001</v>
      </c>
      <c r="N65" s="37"/>
      <c r="O65" s="37"/>
      <c r="T65" s="138"/>
      <c r="U65" s="138"/>
      <c r="V65" s="138"/>
      <c r="W65" s="138"/>
      <c r="X65" s="138"/>
      <c r="Y65" s="138"/>
      <c r="Z65" s="138"/>
      <c r="AA65" s="138"/>
      <c r="AL65" s="37"/>
      <c r="AM65" s="37"/>
      <c r="AO65" s="37"/>
      <c r="AP65" s="37"/>
      <c r="AQ65" s="37"/>
      <c r="AR65" s="37"/>
      <c r="AS65" s="37"/>
      <c r="AT65" s="138"/>
      <c r="AU65" s="138"/>
      <c r="AV65" s="138"/>
      <c r="AW65" s="138"/>
      <c r="AX65" s="37"/>
      <c r="AY65" s="37"/>
      <c r="AZ65" s="37"/>
      <c r="BA65" s="37"/>
      <c r="BB65" s="36"/>
      <c r="BC65" s="37"/>
      <c r="BD65" s="36"/>
      <c r="BE65" s="37"/>
      <c r="BF65" s="138"/>
      <c r="BG65" s="138"/>
      <c r="BH65" s="37"/>
      <c r="BI65" s="37"/>
      <c r="BJ65" s="37"/>
      <c r="BK65" s="37"/>
      <c r="BL65" s="37"/>
      <c r="BM65" s="37"/>
      <c r="BN65" s="37"/>
      <c r="BO65" s="37"/>
      <c r="BQ65" s="37"/>
      <c r="BR65" s="37"/>
      <c r="BS65" s="37"/>
      <c r="BT65" s="37"/>
      <c r="BU65" s="37"/>
      <c r="BV65" s="36"/>
      <c r="BW65" s="37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</row>
    <row r="66" spans="1:95" ht="12.75" customHeight="1">
      <c r="A66" s="1"/>
      <c r="N66" s="37"/>
      <c r="O66" s="37"/>
      <c r="T66" s="138"/>
      <c r="U66" s="138"/>
      <c r="V66" s="138"/>
      <c r="W66" s="138"/>
      <c r="X66" s="138"/>
      <c r="Y66" s="138"/>
      <c r="Z66" s="138"/>
      <c r="AA66" s="138"/>
      <c r="AL66" s="37"/>
      <c r="AM66" s="37"/>
      <c r="AO66" s="37"/>
      <c r="AP66" s="37"/>
      <c r="AQ66" s="37"/>
      <c r="AR66" s="37"/>
      <c r="AS66" s="37"/>
      <c r="AT66" s="138"/>
      <c r="AU66" s="138"/>
      <c r="AV66" s="138"/>
      <c r="AW66" s="138"/>
      <c r="AX66" s="37"/>
      <c r="AY66" s="37"/>
      <c r="AZ66" s="37"/>
      <c r="BA66" s="37"/>
      <c r="BB66" s="36"/>
      <c r="BC66" s="37"/>
      <c r="BD66" s="36"/>
      <c r="BE66" s="37"/>
      <c r="BF66" s="138"/>
      <c r="BG66" s="138"/>
      <c r="BH66" s="37"/>
      <c r="BI66" s="37"/>
      <c r="BJ66" s="37"/>
      <c r="BK66" s="37"/>
      <c r="BL66" s="37"/>
      <c r="BM66" s="37"/>
      <c r="BN66" s="37"/>
      <c r="BO66" s="37"/>
      <c r="BQ66" s="37"/>
      <c r="BR66" s="37"/>
      <c r="BS66" s="37"/>
      <c r="BT66" s="37"/>
      <c r="BU66" s="37"/>
      <c r="BV66" s="36"/>
      <c r="BW66" s="37"/>
      <c r="BZ66" s="138"/>
      <c r="CA66" s="138"/>
      <c r="CB66" s="138"/>
      <c r="CC66" s="138"/>
      <c r="CD66" s="138"/>
      <c r="CE66" s="138"/>
      <c r="CF66" s="138"/>
      <c r="CG66" s="138"/>
      <c r="CH66" s="138"/>
      <c r="CI66" s="138"/>
      <c r="CJ66" s="138"/>
      <c r="CK66" s="138"/>
      <c r="CL66" s="138"/>
      <c r="CM66" s="138"/>
      <c r="CN66" s="138"/>
      <c r="CO66" s="138"/>
      <c r="CP66" s="138"/>
      <c r="CQ66" s="138"/>
    </row>
    <row r="67" spans="1:95" ht="12.75" customHeight="1">
      <c r="A67" s="1"/>
      <c r="N67" s="37"/>
      <c r="O67" s="37"/>
      <c r="AL67" s="37"/>
      <c r="AM67" s="37"/>
      <c r="AO67" s="37"/>
      <c r="AP67" s="37"/>
      <c r="AQ67" s="37"/>
      <c r="AR67" s="37"/>
      <c r="AS67" s="37"/>
      <c r="AT67" s="138"/>
      <c r="AU67" s="149"/>
      <c r="AV67" s="138"/>
      <c r="AW67" s="138"/>
      <c r="AX67" s="37"/>
      <c r="AY67" s="37"/>
      <c r="AZ67" s="37"/>
      <c r="BA67" s="37"/>
      <c r="BB67" s="36"/>
      <c r="BC67" s="37"/>
      <c r="BD67" s="36"/>
      <c r="BE67" s="37"/>
      <c r="BF67" s="138"/>
      <c r="BG67" s="138"/>
      <c r="BH67" s="37"/>
      <c r="BI67" s="37"/>
      <c r="BJ67" s="37"/>
      <c r="BK67" s="37"/>
      <c r="BL67" s="37"/>
      <c r="BM67" s="37"/>
      <c r="BN67" s="37"/>
      <c r="BO67" s="37"/>
      <c r="BQ67" s="37"/>
      <c r="BR67" s="37"/>
      <c r="BS67" s="37"/>
      <c r="BT67" s="37"/>
      <c r="BU67" s="37"/>
      <c r="BV67" s="36"/>
      <c r="BW67" s="37"/>
      <c r="BZ67" s="138"/>
      <c r="CA67" s="138"/>
      <c r="CB67" s="138"/>
      <c r="CC67" s="138"/>
      <c r="CD67" s="149"/>
      <c r="CE67" s="149"/>
      <c r="CF67" s="149"/>
      <c r="CG67" s="149"/>
    </row>
    <row r="68" spans="1:95" ht="12.75" customHeight="1">
      <c r="A68" s="1"/>
      <c r="B68" s="37"/>
      <c r="AL68" s="30"/>
      <c r="AM68" s="30"/>
      <c r="AO68" s="37"/>
      <c r="AT68" s="138"/>
      <c r="AU68" s="149"/>
      <c r="AV68" s="138"/>
      <c r="AW68" s="138"/>
      <c r="AX68" s="36"/>
      <c r="AY68" s="36"/>
      <c r="BB68" s="36"/>
      <c r="BC68" s="37"/>
      <c r="BD68" s="36"/>
      <c r="BE68" s="37"/>
      <c r="BF68" s="138"/>
      <c r="BG68" s="138"/>
      <c r="BH68" s="30"/>
      <c r="BI68" s="30"/>
      <c r="BJ68" s="30"/>
      <c r="BK68" s="30"/>
      <c r="BL68" s="30"/>
      <c r="BM68" s="30"/>
      <c r="BN68" s="30"/>
      <c r="BO68" s="30"/>
      <c r="BQ68" s="37"/>
      <c r="BV68" s="36"/>
      <c r="BW68" s="37"/>
      <c r="BZ68" s="138"/>
      <c r="CA68" s="138"/>
      <c r="CB68" s="138"/>
      <c r="CC68" s="138"/>
      <c r="CD68" s="149"/>
      <c r="CE68" s="149"/>
      <c r="CF68" s="149"/>
      <c r="CG68" s="149"/>
    </row>
    <row r="69" spans="1:95" ht="12.75" customHeight="1">
      <c r="A69" s="1"/>
      <c r="AO69" s="37"/>
      <c r="AT69" s="138"/>
      <c r="AU69" s="149"/>
      <c r="AV69" s="138"/>
      <c r="AW69" s="138"/>
      <c r="BB69" s="36"/>
      <c r="BC69" s="37"/>
      <c r="BD69" s="36"/>
      <c r="BE69" s="37"/>
      <c r="BF69" s="138"/>
      <c r="BG69" s="138"/>
      <c r="BQ69" s="37"/>
      <c r="BV69" s="138"/>
      <c r="BW69" s="149"/>
      <c r="BZ69" s="138"/>
      <c r="CA69" s="138"/>
      <c r="CB69" s="138"/>
      <c r="CC69" s="138"/>
      <c r="CD69" s="149"/>
      <c r="CE69" s="149"/>
      <c r="CF69" s="149"/>
      <c r="CG69" s="149"/>
    </row>
    <row r="70" spans="1:95" ht="12.75" customHeight="1">
      <c r="A70" s="31"/>
      <c r="AO70" s="37"/>
      <c r="AT70" s="138"/>
      <c r="AU70" s="149"/>
      <c r="AV70" s="138"/>
      <c r="AW70" s="138"/>
      <c r="BB70" s="36"/>
      <c r="BC70" s="37"/>
      <c r="BD70" s="36"/>
      <c r="BE70" s="37"/>
      <c r="BF70" s="138"/>
      <c r="BG70" s="138"/>
      <c r="BQ70" s="37"/>
      <c r="BV70" s="138"/>
      <c r="BW70" s="149"/>
      <c r="BZ70" s="138"/>
      <c r="CA70" s="138"/>
      <c r="CB70" s="138"/>
      <c r="CC70" s="138"/>
      <c r="CD70" s="149"/>
      <c r="CE70" s="149"/>
      <c r="CF70" s="149"/>
      <c r="CG70" s="149"/>
    </row>
    <row r="71" spans="1:95" ht="12.75" customHeight="1">
      <c r="A71" s="31"/>
      <c r="AO71" s="37"/>
      <c r="AT71" s="138"/>
      <c r="AU71" s="149"/>
      <c r="AV71" s="138"/>
      <c r="AW71" s="138"/>
      <c r="BB71" s="36"/>
      <c r="BC71" s="37"/>
      <c r="BD71" s="36"/>
      <c r="BE71" s="37"/>
      <c r="BF71" s="138"/>
      <c r="BG71" s="138"/>
      <c r="BQ71" s="37"/>
      <c r="BV71" s="138"/>
      <c r="BW71" s="149"/>
      <c r="BZ71" s="138"/>
      <c r="CA71" s="138"/>
      <c r="CB71" s="138"/>
      <c r="CC71" s="138"/>
      <c r="CD71" s="149"/>
      <c r="CE71" s="149"/>
      <c r="CF71" s="149"/>
      <c r="CG71" s="149"/>
    </row>
    <row r="72" spans="1:95" ht="12.75" customHeight="1">
      <c r="A72" s="31"/>
      <c r="AO72" s="37"/>
      <c r="AT72" s="138"/>
      <c r="AU72" s="149"/>
      <c r="AV72" s="138"/>
      <c r="AW72" s="138"/>
      <c r="BB72" s="36"/>
      <c r="BC72" s="37"/>
      <c r="BD72" s="36"/>
      <c r="BE72" s="37"/>
      <c r="BF72" s="138"/>
      <c r="BG72" s="138"/>
      <c r="BQ72" s="37"/>
      <c r="BV72" s="138"/>
      <c r="BW72" s="149"/>
      <c r="BZ72" s="138"/>
      <c r="CA72" s="138"/>
      <c r="CB72" s="138"/>
      <c r="CC72" s="138"/>
      <c r="CD72" s="149"/>
      <c r="CE72" s="149"/>
      <c r="CF72" s="149"/>
      <c r="CG72" s="149"/>
    </row>
    <row r="73" spans="1:95" ht="12.75" customHeight="1">
      <c r="A73" s="31"/>
      <c r="AT73" s="138"/>
      <c r="AU73" s="149"/>
      <c r="AV73" s="138"/>
      <c r="AW73" s="138"/>
      <c r="BF73" s="138"/>
      <c r="BG73" s="138"/>
      <c r="BV73" s="138"/>
      <c r="BW73" s="149"/>
      <c r="BZ73" s="138"/>
      <c r="CA73" s="138"/>
      <c r="CB73" s="138"/>
      <c r="CC73" s="138"/>
      <c r="CD73" s="149"/>
      <c r="CE73" s="149"/>
      <c r="CF73" s="149"/>
      <c r="CG73" s="149"/>
    </row>
    <row r="74" spans="1:95" ht="12.75" customHeight="1">
      <c r="A74" s="31"/>
      <c r="AT74" s="138"/>
      <c r="AU74" s="149"/>
      <c r="AV74" s="138"/>
      <c r="AW74" s="138"/>
      <c r="BF74" s="138"/>
      <c r="BG74" s="138"/>
      <c r="BV74" s="138"/>
      <c r="BW74" s="149"/>
      <c r="BZ74" s="138"/>
      <c r="CA74" s="138"/>
      <c r="CB74" s="138"/>
      <c r="CC74" s="138"/>
      <c r="CD74" s="149"/>
      <c r="CE74" s="149"/>
      <c r="CF74" s="149"/>
      <c r="CG74" s="149"/>
    </row>
    <row r="75" spans="1:95" ht="12.75" customHeight="1">
      <c r="A75" s="31"/>
      <c r="AT75" s="138"/>
      <c r="AU75" s="149"/>
      <c r="AV75" s="138"/>
      <c r="AW75" s="138"/>
      <c r="BF75" s="138"/>
      <c r="BG75" s="138"/>
      <c r="BV75" s="138"/>
      <c r="BW75" s="149"/>
      <c r="BZ75" s="138"/>
      <c r="CA75" s="138"/>
      <c r="CB75" s="138"/>
      <c r="CC75" s="138"/>
      <c r="CD75" s="149"/>
      <c r="CE75" s="149"/>
      <c r="CF75" s="149"/>
      <c r="CG75" s="149"/>
    </row>
    <row r="76" spans="1:95" ht="12.75" customHeight="1">
      <c r="A76" s="31"/>
      <c r="AT76" s="138"/>
      <c r="AU76" s="149"/>
      <c r="AV76" s="138"/>
      <c r="AW76" s="138"/>
      <c r="BF76" s="138"/>
      <c r="BG76" s="138"/>
      <c r="BV76" s="138"/>
      <c r="BW76" s="36"/>
      <c r="BZ76" s="138"/>
      <c r="CA76" s="138"/>
      <c r="CB76" s="138"/>
      <c r="CC76" s="138"/>
      <c r="CD76" s="149"/>
      <c r="CE76" s="149"/>
      <c r="CF76" s="149"/>
      <c r="CG76" s="149"/>
    </row>
    <row r="77" spans="1:95" ht="12.75" customHeight="1">
      <c r="A77" s="1"/>
      <c r="AT77" s="36"/>
      <c r="AU77" s="36"/>
      <c r="AV77" s="138"/>
      <c r="AW77" s="138"/>
      <c r="BF77" s="138"/>
      <c r="BG77" s="138"/>
      <c r="BV77" s="153"/>
      <c r="BW77" s="81"/>
      <c r="BZ77" s="138"/>
      <c r="CA77" s="138"/>
      <c r="CB77" s="138"/>
      <c r="CC77" s="138"/>
      <c r="CD77" s="36"/>
      <c r="CE77" s="36"/>
      <c r="CF77" s="36"/>
      <c r="CG77" s="36"/>
    </row>
    <row r="78" spans="1:95" ht="12.75" customHeight="1">
      <c r="A78" s="1"/>
      <c r="AT78" s="81"/>
      <c r="AU78" s="81"/>
      <c r="AV78" s="138"/>
      <c r="AW78" s="138"/>
      <c r="BF78" s="138"/>
      <c r="BG78" s="138"/>
      <c r="BV78" s="153"/>
      <c r="BW78" s="81"/>
      <c r="BZ78" s="138"/>
      <c r="CA78" s="138"/>
      <c r="CB78" s="138"/>
      <c r="CC78" s="138"/>
      <c r="CD78" s="81"/>
      <c r="CE78" s="81"/>
      <c r="CF78" s="81"/>
      <c r="CG78" s="81"/>
    </row>
    <row r="79" spans="1:95" ht="12.75" customHeight="1">
      <c r="A79" s="1"/>
      <c r="AT79" s="153"/>
      <c r="AU79" s="81"/>
      <c r="AV79" s="153"/>
      <c r="AW79" s="153"/>
      <c r="BF79" s="153"/>
      <c r="BG79" s="153"/>
      <c r="BZ79" s="153"/>
      <c r="CA79" s="153"/>
      <c r="CB79" s="153"/>
      <c r="CC79" s="153"/>
      <c r="CD79" s="81"/>
      <c r="CE79" s="81"/>
      <c r="CF79" s="81"/>
      <c r="CG79" s="81"/>
    </row>
    <row r="80" spans="1:95" ht="12.75" customHeight="1">
      <c r="BV80" s="31"/>
      <c r="BW80" s="31"/>
    </row>
    <row r="81" spans="1:85" ht="12.75" customHeight="1">
      <c r="AT81" s="31"/>
      <c r="AV81" s="31"/>
      <c r="AW81" s="31"/>
      <c r="BF81" s="31"/>
      <c r="BG81" s="31"/>
      <c r="BV81" s="31"/>
      <c r="BW81" s="31"/>
      <c r="BZ81" s="31"/>
      <c r="CA81" s="31"/>
      <c r="CB81" s="31"/>
      <c r="CC81" s="31"/>
    </row>
    <row r="82" spans="1:85" ht="12.75" customHeight="1">
      <c r="AT82" s="31"/>
      <c r="BV82" s="99"/>
      <c r="BW82" s="99"/>
    </row>
    <row r="83" spans="1:85" ht="12.75" customHeight="1">
      <c r="AT83" s="99"/>
      <c r="AU83" s="99"/>
      <c r="AV83" s="99"/>
      <c r="AW83" s="99"/>
      <c r="BF83" s="99"/>
      <c r="BG83" s="99"/>
      <c r="BV83" s="36"/>
      <c r="BW83" s="37"/>
      <c r="BZ83" s="99"/>
      <c r="CA83" s="99"/>
      <c r="CB83" s="99"/>
      <c r="CC83" s="99"/>
      <c r="CD83" s="99"/>
      <c r="CE83" s="99"/>
      <c r="CF83" s="99"/>
      <c r="CG83" s="99"/>
    </row>
    <row r="84" spans="1:85" ht="12.75" customHeight="1">
      <c r="A84" s="1"/>
      <c r="AT84" s="36"/>
      <c r="AU84" s="37"/>
      <c r="AV84" s="138"/>
      <c r="AW84" s="138"/>
      <c r="BF84" s="138"/>
      <c r="BG84" s="138"/>
      <c r="BV84" s="36"/>
      <c r="BW84" s="37"/>
      <c r="BZ84" s="138"/>
      <c r="CA84" s="138"/>
      <c r="CB84" s="138"/>
      <c r="CC84" s="138"/>
      <c r="CD84" s="37"/>
      <c r="CE84" s="37"/>
      <c r="CF84" s="37"/>
      <c r="CG84" s="37"/>
    </row>
    <row r="85" spans="1:85" ht="12.75" customHeight="1">
      <c r="AT85" s="36"/>
      <c r="AU85" s="37"/>
      <c r="AV85" s="138"/>
      <c r="AW85" s="138"/>
      <c r="BF85" s="138"/>
      <c r="BG85" s="138"/>
      <c r="BV85" s="36"/>
      <c r="BW85" s="37"/>
      <c r="BZ85" s="138"/>
      <c r="CA85" s="138"/>
      <c r="CB85" s="138"/>
      <c r="CC85" s="138"/>
      <c r="CD85" s="37"/>
      <c r="CE85" s="37"/>
      <c r="CF85" s="37"/>
      <c r="CG85" s="37"/>
    </row>
    <row r="86" spans="1:85" ht="12.75" customHeight="1">
      <c r="AT86" s="36"/>
      <c r="AU86" s="37"/>
      <c r="AV86" s="138"/>
      <c r="AW86" s="138"/>
      <c r="BF86" s="138"/>
      <c r="BG86" s="138"/>
      <c r="BV86" s="36"/>
      <c r="BW86" s="37"/>
      <c r="BZ86" s="138"/>
      <c r="CA86" s="138"/>
      <c r="CB86" s="138"/>
      <c r="CC86" s="138"/>
      <c r="CD86" s="37"/>
      <c r="CE86" s="37"/>
      <c r="CF86" s="37"/>
      <c r="CG86" s="37"/>
    </row>
    <row r="87" spans="1:85" ht="12.75" customHeight="1">
      <c r="A87" s="1"/>
      <c r="AT87" s="36"/>
      <c r="AU87" s="37"/>
      <c r="AV87" s="138"/>
      <c r="AW87" s="138"/>
      <c r="BF87" s="138"/>
      <c r="BG87" s="138"/>
      <c r="BV87" s="36"/>
      <c r="BW87" s="37"/>
      <c r="BZ87" s="138"/>
      <c r="CA87" s="138"/>
      <c r="CB87" s="138"/>
      <c r="CC87" s="138"/>
      <c r="CD87" s="37"/>
      <c r="CE87" s="37"/>
      <c r="CF87" s="37"/>
      <c r="CG87" s="37"/>
    </row>
    <row r="88" spans="1:85" ht="12.75" customHeight="1">
      <c r="AT88" s="36"/>
      <c r="AU88" s="37"/>
      <c r="AV88" s="138"/>
      <c r="AW88" s="138"/>
      <c r="BF88" s="138"/>
      <c r="BG88" s="138"/>
      <c r="BV88" s="36"/>
      <c r="BW88" s="37"/>
      <c r="BZ88" s="138"/>
      <c r="CA88" s="138"/>
      <c r="CB88" s="138"/>
      <c r="CC88" s="138"/>
      <c r="CD88" s="37"/>
      <c r="CE88" s="37"/>
      <c r="CF88" s="37"/>
      <c r="CG88" s="37"/>
    </row>
    <row r="89" spans="1:85" ht="12.75" customHeight="1">
      <c r="AT89" s="36"/>
      <c r="AU89" s="37"/>
      <c r="AV89" s="138"/>
      <c r="AW89" s="138"/>
      <c r="BF89" s="138"/>
      <c r="BG89" s="138"/>
      <c r="BV89" s="36"/>
      <c r="BW89" s="37"/>
      <c r="BZ89" s="138"/>
      <c r="CA89" s="138"/>
      <c r="CB89" s="138"/>
      <c r="CC89" s="138"/>
      <c r="CD89" s="37"/>
      <c r="CE89" s="37"/>
      <c r="CF89" s="37"/>
      <c r="CG89" s="37"/>
    </row>
    <row r="90" spans="1:85" ht="12.75" customHeight="1">
      <c r="AT90" s="36"/>
      <c r="AU90" s="37"/>
      <c r="AV90" s="138"/>
      <c r="AW90" s="138"/>
      <c r="BF90" s="138"/>
      <c r="BG90" s="138"/>
      <c r="BV90" s="36"/>
      <c r="BW90" s="37"/>
      <c r="BZ90" s="138"/>
      <c r="CA90" s="138"/>
      <c r="CB90" s="138"/>
      <c r="CC90" s="138"/>
      <c r="CD90" s="37"/>
      <c r="CE90" s="37"/>
      <c r="CF90" s="37"/>
      <c r="CG90" s="37"/>
    </row>
    <row r="91" spans="1:85" ht="12.75" customHeight="1">
      <c r="AT91" s="36"/>
      <c r="AU91" s="37"/>
      <c r="AV91" s="138"/>
      <c r="AW91" s="138"/>
      <c r="BF91" s="138"/>
      <c r="BG91" s="138"/>
      <c r="BV91" s="36"/>
      <c r="BW91" s="37"/>
      <c r="BZ91" s="138"/>
      <c r="CA91" s="138"/>
      <c r="CB91" s="138"/>
      <c r="CC91" s="138"/>
      <c r="CD91" s="37"/>
      <c r="CE91" s="37"/>
      <c r="CF91" s="37"/>
      <c r="CG91" s="37"/>
    </row>
    <row r="92" spans="1:85" ht="12.75" customHeight="1">
      <c r="AT92" s="36"/>
      <c r="AU92" s="37"/>
      <c r="AV92" s="36"/>
      <c r="AW92" s="36"/>
      <c r="BF92" s="36"/>
      <c r="BG92" s="36"/>
      <c r="BV92" s="36"/>
      <c r="BW92" s="37"/>
      <c r="BZ92" s="36"/>
      <c r="CA92" s="36"/>
      <c r="CB92" s="36"/>
      <c r="CC92" s="36"/>
      <c r="CD92" s="37"/>
      <c r="CE92" s="37"/>
      <c r="CF92" s="37"/>
      <c r="CG92" s="37"/>
    </row>
    <row r="93" spans="1:85" ht="12.75" customHeight="1">
      <c r="AT93" s="36"/>
      <c r="AU93" s="37"/>
      <c r="AV93" s="36"/>
      <c r="AW93" s="36"/>
      <c r="BF93" s="36"/>
      <c r="BG93" s="36"/>
      <c r="BV93" s="36"/>
      <c r="BW93" s="37"/>
      <c r="BZ93" s="36"/>
      <c r="CA93" s="36"/>
      <c r="CB93" s="36"/>
      <c r="CC93" s="36"/>
      <c r="CD93" s="37"/>
      <c r="CE93" s="37"/>
      <c r="CF93" s="37"/>
      <c r="CG93" s="37"/>
    </row>
    <row r="94" spans="1:85" ht="12.75" customHeight="1">
      <c r="AT94" s="36"/>
      <c r="AU94" s="37"/>
      <c r="AV94" s="36"/>
      <c r="AW94" s="36"/>
      <c r="BF94" s="36"/>
      <c r="BG94" s="36"/>
      <c r="BV94" s="36"/>
      <c r="BW94" s="37"/>
      <c r="BZ94" s="36"/>
      <c r="CA94" s="36"/>
      <c r="CB94" s="36"/>
      <c r="CC94" s="36"/>
      <c r="CD94" s="37"/>
      <c r="CE94" s="37"/>
      <c r="CF94" s="37"/>
      <c r="CG94" s="37"/>
    </row>
    <row r="95" spans="1:85" ht="12.75" customHeight="1">
      <c r="A95" s="1"/>
      <c r="AT95" s="36"/>
      <c r="AU95" s="37"/>
      <c r="AV95" s="36"/>
      <c r="AW95" s="36"/>
      <c r="BF95" s="36"/>
      <c r="BG95" s="36"/>
      <c r="BV95" s="36"/>
      <c r="BW95" s="37"/>
      <c r="BZ95" s="36"/>
      <c r="CA95" s="36"/>
      <c r="CB95" s="36"/>
      <c r="CC95" s="36"/>
      <c r="CD95" s="37"/>
      <c r="CE95" s="37"/>
      <c r="CF95" s="37"/>
      <c r="CG95" s="37"/>
    </row>
    <row r="96" spans="1:85" ht="12.75" customHeight="1">
      <c r="AT96" s="36"/>
      <c r="AU96" s="37"/>
      <c r="AV96" s="36"/>
      <c r="AW96" s="36"/>
      <c r="BF96" s="36"/>
      <c r="BG96" s="36"/>
      <c r="BZ96" s="36"/>
      <c r="CA96" s="36"/>
      <c r="CB96" s="36"/>
      <c r="CC96" s="36"/>
      <c r="CD96" s="37"/>
      <c r="CE96" s="37"/>
      <c r="CF96" s="37"/>
      <c r="CG96" s="37"/>
    </row>
    <row r="98" spans="1:1" ht="12.75" customHeight="1">
      <c r="A98" s="152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5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44">
    <pageSetUpPr fitToPage="1"/>
  </sheetPr>
  <dimension ref="A2:EI69"/>
  <sheetViews>
    <sheetView workbookViewId="0" xr3:uid="{F4A53677-9E12-59C4-BAB1-211CDE2C826E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8.85546875" style="30" bestFit="1" customWidth="1"/>
    <col min="2" max="2" width="10.5703125" style="36" bestFit="1" customWidth="1"/>
    <col min="3" max="3" width="6.140625" style="36" bestFit="1" customWidth="1"/>
    <col min="4" max="4" width="11" style="36" bestFit="1" customWidth="1"/>
    <col min="5" max="5" width="6.140625" style="36" customWidth="1"/>
    <col min="6" max="6" width="12.7109375" style="36" customWidth="1"/>
    <col min="7" max="7" width="6.28515625" style="37" customWidth="1"/>
    <col min="8" max="8" width="12.7109375" style="36" customWidth="1"/>
    <col min="9" max="9" width="6.28515625" style="37" customWidth="1"/>
    <col min="10" max="10" width="12.85546875" style="30" customWidth="1"/>
    <col min="11" max="11" width="4.7109375" style="30" customWidth="1"/>
    <col min="12" max="12" width="12.85546875" style="30" customWidth="1"/>
    <col min="13" max="13" width="4.7109375" style="30" customWidth="1"/>
    <col min="14" max="14" width="12.7109375" style="36" customWidth="1"/>
    <col min="15" max="15" width="6.28515625" style="37" customWidth="1"/>
    <col min="16" max="16" width="10.42578125" style="30" customWidth="1"/>
    <col min="17" max="17" width="4.7109375" style="30" customWidth="1"/>
    <col min="18" max="18" width="9.85546875" style="37" customWidth="1"/>
    <col min="19" max="19" width="6.28515625" style="37" customWidth="1"/>
    <col min="20" max="20" width="10.28515625" style="37" customWidth="1"/>
    <col min="21" max="21" width="6.28515625" style="37" customWidth="1"/>
    <col min="22" max="22" width="11.28515625" style="37" customWidth="1"/>
    <col min="23" max="23" width="6.28515625" style="37" customWidth="1"/>
    <col min="24" max="24" width="11.28515625" style="37" customWidth="1"/>
    <col min="25" max="25" width="6.28515625" style="37" customWidth="1"/>
    <col min="26" max="26" width="11.28515625" style="37" customWidth="1"/>
    <col min="27" max="27" width="6.28515625" style="37" customWidth="1"/>
    <col min="28" max="28" width="12.7109375" style="36" customWidth="1"/>
    <col min="29" max="29" width="4.7109375" style="36" customWidth="1"/>
    <col min="30" max="30" width="9.7109375" style="36" customWidth="1"/>
    <col min="31" max="31" width="4.7109375" style="36" customWidth="1"/>
    <col min="32" max="32" width="10.5703125" style="36" customWidth="1"/>
    <col min="33" max="33" width="6.42578125" style="36" customWidth="1"/>
    <col min="34" max="34" width="9" style="36" customWidth="1"/>
    <col min="35" max="35" width="4.42578125" style="36" customWidth="1"/>
    <col min="36" max="36" width="9.5703125" style="36" customWidth="1"/>
    <col min="37" max="37" width="5.5703125" style="36" customWidth="1"/>
    <col min="38" max="38" width="10.42578125" style="36" customWidth="1"/>
    <col min="39" max="39" width="5.5703125" style="36" customWidth="1"/>
    <col min="40" max="40" width="12.7109375" style="36" customWidth="1"/>
    <col min="41" max="41" width="5.28515625" style="36" customWidth="1"/>
    <col min="42" max="42" width="12.7109375" style="36" customWidth="1"/>
    <col min="43" max="43" width="4.7109375" style="36" customWidth="1"/>
    <col min="44" max="44" width="13.140625" style="36" customWidth="1"/>
    <col min="45" max="45" width="4.5703125" style="36" customWidth="1"/>
    <col min="46" max="46" width="10.42578125" style="36" customWidth="1"/>
    <col min="47" max="47" width="4.5703125" style="36" customWidth="1"/>
    <col min="48" max="48" width="11.28515625" style="30" customWidth="1"/>
    <col min="49" max="49" width="5.5703125" style="30" customWidth="1"/>
    <col min="50" max="50" width="9.85546875" style="30" customWidth="1"/>
    <col min="51" max="51" width="4.7109375" style="30" customWidth="1"/>
    <col min="52" max="52" width="12.7109375" style="30" customWidth="1"/>
    <col min="53" max="53" width="4.7109375" style="30" customWidth="1"/>
    <col min="54" max="54" width="12.7109375" style="30" customWidth="1"/>
    <col min="55" max="55" width="4.7109375" style="30" customWidth="1"/>
    <col min="56" max="56" width="10.7109375" style="30" customWidth="1"/>
    <col min="57" max="57" width="4.7109375" style="30" customWidth="1"/>
    <col min="58" max="58" width="12.7109375" style="30" customWidth="1"/>
    <col min="59" max="59" width="4.7109375" style="30" customWidth="1"/>
    <col min="60" max="60" width="9.42578125" style="30" customWidth="1"/>
    <col min="61" max="61" width="5.28515625" style="30" customWidth="1"/>
    <col min="62" max="62" width="12.7109375" style="30" customWidth="1"/>
    <col min="63" max="63" width="4.7109375" style="30" customWidth="1"/>
    <col min="64" max="64" width="12.5703125" style="30" customWidth="1"/>
    <col min="65" max="65" width="4.85546875" style="30" customWidth="1"/>
    <col min="66" max="66" width="10.28515625" style="30" customWidth="1"/>
    <col min="67" max="67" width="4.7109375" style="30" customWidth="1"/>
    <col min="68" max="68" width="12.7109375" style="36" customWidth="1"/>
    <col min="69" max="69" width="4.7109375" style="36" customWidth="1"/>
    <col min="70" max="70" width="12.7109375" style="30" customWidth="1"/>
    <col min="71" max="71" width="4.7109375" style="30" customWidth="1"/>
    <col min="72" max="72" width="12.7109375" style="30" customWidth="1"/>
    <col min="73" max="73" width="4.7109375" style="30" customWidth="1"/>
    <col min="74" max="74" width="10.28515625" style="30" customWidth="1"/>
    <col min="75" max="75" width="4.7109375" style="30" customWidth="1"/>
    <col min="76" max="76" width="11.140625" style="30" customWidth="1"/>
    <col min="77" max="77" width="5.42578125" style="30" customWidth="1"/>
    <col min="78" max="78" width="10.85546875" style="30" customWidth="1"/>
    <col min="79" max="79" width="5.42578125" style="30" customWidth="1"/>
    <col min="80" max="80" width="10.7109375" style="30" customWidth="1"/>
    <col min="81" max="81" width="4.42578125" style="30" customWidth="1"/>
    <col min="82" max="82" width="9.42578125" style="30" customWidth="1"/>
    <col min="83" max="83" width="5.28515625" style="30" customWidth="1"/>
    <col min="84" max="84" width="10.5703125" style="30" customWidth="1"/>
    <col min="85" max="85" width="4.7109375" style="30" customWidth="1"/>
    <col min="86" max="86" width="10.7109375" style="30" customWidth="1"/>
    <col min="87" max="87" width="5.28515625" style="30" customWidth="1"/>
    <col min="88" max="88" width="10.7109375" style="30" customWidth="1"/>
    <col min="89" max="89" width="5.28515625" style="30" customWidth="1"/>
    <col min="90" max="90" width="11.28515625" style="30" customWidth="1"/>
    <col min="91" max="91" width="5.7109375" style="30" customWidth="1"/>
    <col min="92" max="92" width="10.7109375" style="30" customWidth="1"/>
    <col min="93" max="93" width="5" style="30" customWidth="1"/>
    <col min="94" max="94" width="10.7109375" style="30" customWidth="1"/>
    <col min="95" max="95" width="5" style="30" customWidth="1"/>
    <col min="96" max="96" width="11.140625" style="30" customWidth="1"/>
    <col min="97" max="97" width="4.7109375" style="30" customWidth="1"/>
    <col min="98" max="98" width="11.28515625" style="30" customWidth="1"/>
    <col min="99" max="99" width="4.7109375" style="30" customWidth="1"/>
    <col min="100" max="100" width="10" style="30" customWidth="1"/>
    <col min="101" max="101" width="4.7109375" style="30" customWidth="1"/>
    <col min="102" max="102" width="11.42578125" style="30" customWidth="1"/>
    <col min="103" max="103" width="4.7109375" style="30" customWidth="1"/>
    <col min="104" max="104" width="10" style="30" customWidth="1"/>
    <col min="105" max="105" width="6.140625" style="30" customWidth="1"/>
    <col min="106" max="106" width="12.7109375" style="30" customWidth="1"/>
    <col min="107" max="107" width="4.7109375" style="30" customWidth="1"/>
    <col min="108" max="108" width="12.7109375" style="30" customWidth="1"/>
    <col min="109" max="109" width="4.7109375" style="30" customWidth="1"/>
    <col min="110" max="110" width="10.28515625" style="30" customWidth="1"/>
    <col min="111" max="111" width="6" style="30" customWidth="1"/>
    <col min="112" max="112" width="12.7109375" style="30" customWidth="1"/>
    <col min="113" max="113" width="4.7109375" style="30" customWidth="1"/>
    <col min="114" max="114" width="10.85546875" style="30" customWidth="1"/>
    <col min="115" max="115" width="3.85546875" style="30" customWidth="1"/>
    <col min="116" max="116" width="10.85546875" style="30" customWidth="1"/>
    <col min="117" max="117" width="5.42578125" style="30" customWidth="1"/>
    <col min="118" max="118" width="9.140625" style="30"/>
    <col min="119" max="119" width="5.28515625" style="30" customWidth="1"/>
    <col min="120" max="120" width="12.42578125" style="30" customWidth="1"/>
    <col min="121" max="121" width="4.85546875" style="30" customWidth="1"/>
    <col min="122" max="122" width="10.42578125" style="30" customWidth="1"/>
    <col min="123" max="123" width="5.28515625" style="30" customWidth="1"/>
    <col min="124" max="124" width="11.7109375" style="30" customWidth="1"/>
    <col min="125" max="125" width="5.28515625" style="30" customWidth="1"/>
    <col min="126" max="126" width="12.7109375" style="36" customWidth="1"/>
    <col min="127" max="127" width="4.7109375" style="30" customWidth="1"/>
    <col min="128" max="128" width="10.85546875" style="30" customWidth="1"/>
    <col min="129" max="129" width="4.5703125" style="30" customWidth="1"/>
    <col min="130" max="130" width="10.140625" style="30" customWidth="1"/>
    <col min="131" max="131" width="6.140625" style="30" customWidth="1"/>
    <col min="132" max="132" width="10.7109375" style="30" customWidth="1"/>
    <col min="133" max="133" width="5.28515625" style="30" customWidth="1"/>
    <col min="140" max="16384" width="9.140625" style="36"/>
  </cols>
  <sheetData>
    <row r="2" spans="1:133" ht="12.75" customHeight="1">
      <c r="D2" s="162" t="s">
        <v>375</v>
      </c>
      <c r="J2" s="99" t="s">
        <v>375</v>
      </c>
      <c r="L2" s="99" t="s">
        <v>375</v>
      </c>
      <c r="N2" s="162"/>
      <c r="P2" s="99" t="s">
        <v>375</v>
      </c>
      <c r="R2" s="162" t="s">
        <v>375</v>
      </c>
      <c r="T2" s="162" t="s">
        <v>375</v>
      </c>
      <c r="U2" s="162"/>
      <c r="V2" s="162" t="s">
        <v>375</v>
      </c>
      <c r="X2" s="162" t="s">
        <v>375</v>
      </c>
      <c r="AD2" s="79" t="s">
        <v>375</v>
      </c>
      <c r="AF2" s="79" t="s">
        <v>375</v>
      </c>
      <c r="AH2" s="79" t="s">
        <v>375</v>
      </c>
      <c r="AJ2" s="79" t="s">
        <v>375</v>
      </c>
      <c r="AP2" s="79" t="s">
        <v>375</v>
      </c>
      <c r="AT2" s="79" t="s">
        <v>375</v>
      </c>
      <c r="AV2" s="79" t="s">
        <v>375</v>
      </c>
      <c r="AX2" s="99" t="s">
        <v>375</v>
      </c>
      <c r="BB2" s="99" t="s">
        <v>375</v>
      </c>
      <c r="BD2" s="99" t="s">
        <v>375</v>
      </c>
      <c r="BF2" s="79" t="s">
        <v>375</v>
      </c>
      <c r="BJ2" s="79" t="s">
        <v>375</v>
      </c>
      <c r="BN2" s="79" t="s">
        <v>375</v>
      </c>
      <c r="BP2" s="79" t="s">
        <v>375</v>
      </c>
      <c r="BR2" s="99" t="s">
        <v>375</v>
      </c>
      <c r="CB2" s="99" t="s">
        <v>375</v>
      </c>
      <c r="CF2" s="99" t="s">
        <v>375</v>
      </c>
      <c r="CG2" s="99"/>
      <c r="CH2" s="99" t="s">
        <v>375</v>
      </c>
      <c r="CJ2" s="99" t="s">
        <v>375</v>
      </c>
      <c r="CP2" s="99" t="s">
        <v>375</v>
      </c>
      <c r="CV2" s="99" t="s">
        <v>375</v>
      </c>
      <c r="CX2" s="99" t="s">
        <v>375</v>
      </c>
      <c r="DB2" s="99" t="s">
        <v>375</v>
      </c>
      <c r="DD2" s="99" t="s">
        <v>375</v>
      </c>
      <c r="DF2" s="99" t="s">
        <v>375</v>
      </c>
      <c r="DH2" s="99" t="s">
        <v>375</v>
      </c>
      <c r="DJ2" s="99" t="s">
        <v>375</v>
      </c>
      <c r="DL2" s="99" t="s">
        <v>375</v>
      </c>
      <c r="DN2" s="99" t="s">
        <v>375</v>
      </c>
      <c r="DX2" s="99"/>
      <c r="DZ2" s="99" t="s">
        <v>375</v>
      </c>
      <c r="EB2" s="99" t="s">
        <v>375</v>
      </c>
    </row>
    <row r="3" spans="1:133" s="57" customFormat="1" ht="12.75" customHeight="1">
      <c r="A3" s="224" t="s">
        <v>571</v>
      </c>
      <c r="B3" s="38" t="s">
        <v>80</v>
      </c>
      <c r="C3" s="38"/>
      <c r="D3" s="225" t="s">
        <v>635</v>
      </c>
      <c r="E3" s="235"/>
      <c r="F3" s="38" t="s">
        <v>573</v>
      </c>
      <c r="G3" s="236"/>
      <c r="H3" s="38" t="s">
        <v>539</v>
      </c>
      <c r="I3" s="236"/>
      <c r="J3" s="225" t="s">
        <v>574</v>
      </c>
      <c r="K3" s="225"/>
      <c r="L3" s="225" t="s">
        <v>574</v>
      </c>
      <c r="M3" s="225"/>
      <c r="N3" s="38" t="s">
        <v>380</v>
      </c>
      <c r="O3" s="235"/>
      <c r="P3" s="225" t="s">
        <v>381</v>
      </c>
      <c r="Q3" s="206"/>
      <c r="R3" s="225" t="s">
        <v>576</v>
      </c>
      <c r="S3" s="235"/>
      <c r="T3" s="225" t="s">
        <v>577</v>
      </c>
      <c r="U3" s="235"/>
      <c r="V3" s="225" t="s">
        <v>577</v>
      </c>
      <c r="W3" s="235"/>
      <c r="X3" s="225" t="s">
        <v>578</v>
      </c>
      <c r="Y3" s="235"/>
      <c r="Z3" s="225" t="s">
        <v>636</v>
      </c>
      <c r="AA3" s="235"/>
      <c r="AB3" s="38" t="s">
        <v>388</v>
      </c>
      <c r="AC3" s="38"/>
      <c r="AD3" s="225" t="s">
        <v>637</v>
      </c>
      <c r="AE3" s="235"/>
      <c r="AF3" s="225" t="s">
        <v>540</v>
      </c>
      <c r="AG3" s="235"/>
      <c r="AH3" s="225" t="s">
        <v>638</v>
      </c>
      <c r="AI3" s="235"/>
      <c r="AJ3" s="225" t="s">
        <v>639</v>
      </c>
      <c r="AK3" s="38"/>
      <c r="AL3" s="38" t="s">
        <v>640</v>
      </c>
      <c r="AM3" s="38"/>
      <c r="AN3" s="237" t="s">
        <v>392</v>
      </c>
      <c r="AO3" s="231"/>
      <c r="AP3" s="225" t="s">
        <v>394</v>
      </c>
      <c r="AQ3" s="38"/>
      <c r="AR3" s="225" t="s">
        <v>580</v>
      </c>
      <c r="AS3" s="38"/>
      <c r="AT3" s="225" t="s">
        <v>641</v>
      </c>
      <c r="AU3" s="38"/>
      <c r="AV3" s="225" t="s">
        <v>642</v>
      </c>
      <c r="AW3" s="38"/>
      <c r="AX3" s="225" t="s">
        <v>643</v>
      </c>
      <c r="AY3" s="225"/>
      <c r="AZ3" s="206" t="s">
        <v>488</v>
      </c>
      <c r="BA3" s="206"/>
      <c r="BB3" s="206" t="s">
        <v>400</v>
      </c>
      <c r="BC3" s="206"/>
      <c r="BD3" s="225" t="s">
        <v>581</v>
      </c>
      <c r="BE3" s="206"/>
      <c r="BF3" s="226" t="s">
        <v>549</v>
      </c>
      <c r="BG3" s="225"/>
      <c r="BH3" s="225" t="s">
        <v>403</v>
      </c>
      <c r="BI3" s="226"/>
      <c r="BJ3" s="206" t="s">
        <v>404</v>
      </c>
      <c r="BK3" s="206"/>
      <c r="BL3" s="226" t="s">
        <v>644</v>
      </c>
      <c r="BM3" s="206"/>
      <c r="BN3" s="206" t="s">
        <v>583</v>
      </c>
      <c r="BO3" s="206"/>
      <c r="BP3" s="237" t="s">
        <v>406</v>
      </c>
      <c r="BQ3" s="38"/>
      <c r="BR3" s="230" t="s">
        <v>406</v>
      </c>
      <c r="BS3" s="206"/>
      <c r="BT3" s="206" t="s">
        <v>408</v>
      </c>
      <c r="BU3" s="206"/>
      <c r="BV3" s="225" t="s">
        <v>645</v>
      </c>
      <c r="BW3" s="206"/>
      <c r="BX3" s="206" t="s">
        <v>410</v>
      </c>
      <c r="BY3" s="206"/>
      <c r="BZ3" s="206" t="s">
        <v>411</v>
      </c>
      <c r="CA3" s="206"/>
      <c r="CB3" s="38" t="s">
        <v>646</v>
      </c>
      <c r="CC3" s="38"/>
      <c r="CD3" s="225" t="s">
        <v>587</v>
      </c>
      <c r="CE3" s="226"/>
      <c r="CF3" s="225" t="s">
        <v>647</v>
      </c>
      <c r="CG3" s="206"/>
      <c r="CH3" s="328" t="s">
        <v>648</v>
      </c>
      <c r="CI3" s="328"/>
      <c r="CJ3" s="328" t="s">
        <v>590</v>
      </c>
      <c r="CK3" s="328"/>
      <c r="CL3" s="206" t="s">
        <v>649</v>
      </c>
      <c r="CM3" s="206"/>
      <c r="CN3" s="225" t="s">
        <v>591</v>
      </c>
      <c r="CO3" s="225"/>
      <c r="CP3" s="225" t="s">
        <v>650</v>
      </c>
      <c r="CQ3" s="206"/>
      <c r="CR3" s="225" t="s">
        <v>651</v>
      </c>
      <c r="CS3" s="206"/>
      <c r="CT3" s="206" t="s">
        <v>420</v>
      </c>
      <c r="CU3" s="206"/>
      <c r="CV3" s="206" t="s">
        <v>420</v>
      </c>
      <c r="CW3" s="225"/>
      <c r="CX3" s="225" t="s">
        <v>594</v>
      </c>
      <c r="CY3" s="206"/>
      <c r="CZ3" s="206" t="s">
        <v>424</v>
      </c>
      <c r="DA3" s="225"/>
      <c r="DB3" s="206" t="s">
        <v>423</v>
      </c>
      <c r="DC3" s="206"/>
      <c r="DD3" s="225" t="s">
        <v>425</v>
      </c>
      <c r="DE3" s="206"/>
      <c r="DF3" s="225" t="s">
        <v>652</v>
      </c>
      <c r="DG3" s="206"/>
      <c r="DH3" s="225" t="s">
        <v>653</v>
      </c>
      <c r="DI3" s="206"/>
      <c r="DJ3" s="206" t="s">
        <v>430</v>
      </c>
      <c r="DK3" s="206"/>
      <c r="DL3" s="226" t="s">
        <v>430</v>
      </c>
      <c r="DM3" s="226"/>
      <c r="DN3" s="226" t="s">
        <v>430</v>
      </c>
      <c r="DO3" s="226"/>
      <c r="DP3" s="206" t="s">
        <v>429</v>
      </c>
      <c r="DQ3" s="206"/>
      <c r="DR3" s="226" t="s">
        <v>432</v>
      </c>
      <c r="DS3" s="226"/>
      <c r="DT3" s="226" t="s">
        <v>432</v>
      </c>
      <c r="DU3" s="226"/>
      <c r="DV3" s="231" t="s">
        <v>434</v>
      </c>
      <c r="DW3" s="225"/>
      <c r="DX3" s="225" t="s">
        <v>654</v>
      </c>
      <c r="DY3" s="206"/>
      <c r="DZ3" s="225" t="s">
        <v>655</v>
      </c>
      <c r="EA3" s="226"/>
      <c r="EB3" s="225" t="s">
        <v>656</v>
      </c>
      <c r="EC3" s="226"/>
    </row>
    <row r="4" spans="1:133" s="57" customFormat="1" ht="12.75" customHeight="1">
      <c r="A4" s="354" t="s">
        <v>657</v>
      </c>
      <c r="B4" s="227"/>
      <c r="C4" s="227"/>
      <c r="D4" s="229" t="s">
        <v>658</v>
      </c>
      <c r="E4" s="238"/>
      <c r="F4" s="227" t="s">
        <v>658</v>
      </c>
      <c r="G4" s="239"/>
      <c r="H4" s="227" t="s">
        <v>658</v>
      </c>
      <c r="I4" s="239"/>
      <c r="J4" s="229" t="s">
        <v>616</v>
      </c>
      <c r="K4" s="229"/>
      <c r="L4" s="229" t="s">
        <v>659</v>
      </c>
      <c r="M4" s="229"/>
      <c r="N4" s="227" t="s">
        <v>658</v>
      </c>
      <c r="O4" s="238"/>
      <c r="P4" s="229" t="s">
        <v>601</v>
      </c>
      <c r="Q4" s="228"/>
      <c r="R4" s="229" t="s">
        <v>601</v>
      </c>
      <c r="S4" s="238"/>
      <c r="T4" s="229" t="s">
        <v>616</v>
      </c>
      <c r="U4" s="238"/>
      <c r="V4" s="229" t="s">
        <v>660</v>
      </c>
      <c r="W4" s="238"/>
      <c r="X4" s="229" t="s">
        <v>616</v>
      </c>
      <c r="Y4" s="238"/>
      <c r="Z4" s="229" t="s">
        <v>658</v>
      </c>
      <c r="AA4" s="238"/>
      <c r="AB4" s="227" t="s">
        <v>658</v>
      </c>
      <c r="AC4" s="227"/>
      <c r="AD4" s="229" t="s">
        <v>610</v>
      </c>
      <c r="AE4" s="238"/>
      <c r="AF4" s="229" t="s">
        <v>661</v>
      </c>
      <c r="AG4" s="238"/>
      <c r="AH4" s="229" t="s">
        <v>610</v>
      </c>
      <c r="AI4" s="238"/>
      <c r="AJ4" s="229" t="s">
        <v>662</v>
      </c>
      <c r="AK4" s="227"/>
      <c r="AL4" s="227" t="s">
        <v>658</v>
      </c>
      <c r="AM4" s="227"/>
      <c r="AN4" s="240" t="s">
        <v>658</v>
      </c>
      <c r="AO4" s="233"/>
      <c r="AP4" s="229" t="s">
        <v>616</v>
      </c>
      <c r="AQ4" s="227"/>
      <c r="AR4" s="241" t="s">
        <v>663</v>
      </c>
      <c r="AS4" s="227"/>
      <c r="AT4" s="229" t="s">
        <v>616</v>
      </c>
      <c r="AU4" s="227"/>
      <c r="AV4" s="229" t="s">
        <v>616</v>
      </c>
      <c r="AW4" s="227"/>
      <c r="AX4" s="229" t="s">
        <v>601</v>
      </c>
      <c r="AY4" s="229"/>
      <c r="AZ4" s="228" t="s">
        <v>664</v>
      </c>
      <c r="BA4" s="228"/>
      <c r="BB4" s="228" t="s">
        <v>665</v>
      </c>
      <c r="BC4" s="228"/>
      <c r="BD4" s="229" t="s">
        <v>616</v>
      </c>
      <c r="BE4" s="228"/>
      <c r="BF4" s="234" t="s">
        <v>610</v>
      </c>
      <c r="BG4" s="229"/>
      <c r="BH4" s="229" t="s">
        <v>658</v>
      </c>
      <c r="BI4" s="234"/>
      <c r="BJ4" s="228" t="s">
        <v>616</v>
      </c>
      <c r="BK4" s="228"/>
      <c r="BL4" s="234" t="s">
        <v>666</v>
      </c>
      <c r="BM4" s="228"/>
      <c r="BN4" s="142" t="s">
        <v>616</v>
      </c>
      <c r="BO4" s="228"/>
      <c r="BP4" s="240" t="s">
        <v>667</v>
      </c>
      <c r="BQ4" s="227"/>
      <c r="BR4" s="223" t="s">
        <v>629</v>
      </c>
      <c r="BS4" s="228"/>
      <c r="BT4" s="142" t="s">
        <v>664</v>
      </c>
      <c r="BU4" s="228"/>
      <c r="BV4" s="241" t="s">
        <v>658</v>
      </c>
      <c r="BW4" s="228"/>
      <c r="BX4" s="228" t="s">
        <v>658</v>
      </c>
      <c r="BY4" s="228"/>
      <c r="BZ4" s="228" t="s">
        <v>658</v>
      </c>
      <c r="CA4" s="228"/>
      <c r="CB4" s="227" t="s">
        <v>668</v>
      </c>
      <c r="CC4" s="227"/>
      <c r="CD4" s="229" t="s">
        <v>658</v>
      </c>
      <c r="CE4" s="234"/>
      <c r="CF4" s="241" t="s">
        <v>669</v>
      </c>
      <c r="CG4" s="228"/>
      <c r="CH4" s="329" t="s">
        <v>670</v>
      </c>
      <c r="CI4" s="329"/>
      <c r="CJ4" s="329" t="s">
        <v>671</v>
      </c>
      <c r="CK4" s="329"/>
      <c r="CL4" s="228" t="s">
        <v>672</v>
      </c>
      <c r="CM4" s="228"/>
      <c r="CN4" s="241" t="s">
        <v>673</v>
      </c>
      <c r="CO4" s="229"/>
      <c r="CP4" s="241" t="s">
        <v>616</v>
      </c>
      <c r="CQ4" s="228"/>
      <c r="CR4" s="229" t="s">
        <v>664</v>
      </c>
      <c r="CS4" s="228"/>
      <c r="CT4" s="228" t="s">
        <v>658</v>
      </c>
      <c r="CU4" s="228"/>
      <c r="CV4" s="223" t="s">
        <v>601</v>
      </c>
      <c r="CW4" s="229"/>
      <c r="CX4" s="241" t="s">
        <v>616</v>
      </c>
      <c r="CY4" s="228"/>
      <c r="CZ4" s="142" t="s">
        <v>658</v>
      </c>
      <c r="DA4" s="229"/>
      <c r="DB4" s="142" t="s">
        <v>616</v>
      </c>
      <c r="DC4" s="228"/>
      <c r="DD4" s="241" t="s">
        <v>601</v>
      </c>
      <c r="DE4" s="228"/>
      <c r="DF4" s="241" t="s">
        <v>610</v>
      </c>
      <c r="DG4" s="228"/>
      <c r="DH4" s="241" t="s">
        <v>601</v>
      </c>
      <c r="DI4" s="228"/>
      <c r="DJ4" s="228" t="s">
        <v>674</v>
      </c>
      <c r="DK4" s="228"/>
      <c r="DL4" s="234" t="s">
        <v>675</v>
      </c>
      <c r="DM4" s="234"/>
      <c r="DN4" s="234" t="s">
        <v>676</v>
      </c>
      <c r="DO4" s="234"/>
      <c r="DP4" s="228" t="s">
        <v>677</v>
      </c>
      <c r="DQ4" s="228"/>
      <c r="DR4" s="234" t="s">
        <v>611</v>
      </c>
      <c r="DS4" s="234"/>
      <c r="DT4" s="234" t="s">
        <v>603</v>
      </c>
      <c r="DU4" s="234"/>
      <c r="DV4" s="233" t="s">
        <v>658</v>
      </c>
      <c r="DW4" s="229"/>
      <c r="DX4" s="229" t="s">
        <v>678</v>
      </c>
      <c r="DY4" s="228"/>
      <c r="DZ4" s="229" t="s">
        <v>679</v>
      </c>
      <c r="EA4" s="234"/>
      <c r="EB4" s="229" t="s">
        <v>616</v>
      </c>
      <c r="EC4" s="234"/>
    </row>
    <row r="5" spans="1:133" ht="12.75" customHeight="1">
      <c r="A5" s="40"/>
      <c r="B5" s="89" t="s">
        <v>84</v>
      </c>
      <c r="C5" s="40" t="s">
        <v>15</v>
      </c>
      <c r="D5" s="40" t="s">
        <v>84</v>
      </c>
      <c r="E5" s="40" t="s">
        <v>15</v>
      </c>
      <c r="F5" s="40" t="s">
        <v>84</v>
      </c>
      <c r="G5" s="40" t="s">
        <v>15</v>
      </c>
      <c r="H5" s="40" t="s">
        <v>84</v>
      </c>
      <c r="I5" s="40" t="s">
        <v>15</v>
      </c>
      <c r="J5" s="89" t="s">
        <v>84</v>
      </c>
      <c r="K5" s="40" t="s">
        <v>15</v>
      </c>
      <c r="L5" s="89" t="s">
        <v>84</v>
      </c>
      <c r="M5" s="40" t="s">
        <v>15</v>
      </c>
      <c r="N5" s="40" t="s">
        <v>84</v>
      </c>
      <c r="O5" s="40" t="s">
        <v>15</v>
      </c>
      <c r="P5" s="89" t="s">
        <v>84</v>
      </c>
      <c r="Q5" s="40" t="s">
        <v>15</v>
      </c>
      <c r="R5" s="40" t="s">
        <v>84</v>
      </c>
      <c r="S5" s="40" t="s">
        <v>15</v>
      </c>
      <c r="T5" s="40" t="s">
        <v>84</v>
      </c>
      <c r="U5" s="40" t="s">
        <v>15</v>
      </c>
      <c r="V5" s="40" t="s">
        <v>84</v>
      </c>
      <c r="W5" s="40" t="s">
        <v>15</v>
      </c>
      <c r="X5" s="40" t="s">
        <v>84</v>
      </c>
      <c r="Y5" s="40" t="s">
        <v>15</v>
      </c>
      <c r="Z5" s="40" t="s">
        <v>84</v>
      </c>
      <c r="AA5" s="40" t="s">
        <v>15</v>
      </c>
      <c r="AB5" s="40" t="s">
        <v>84</v>
      </c>
      <c r="AC5" s="40" t="s">
        <v>15</v>
      </c>
      <c r="AD5" s="40" t="s">
        <v>84</v>
      </c>
      <c r="AE5" s="40" t="s">
        <v>15</v>
      </c>
      <c r="AF5" s="40" t="s">
        <v>84</v>
      </c>
      <c r="AG5" s="40" t="s">
        <v>15</v>
      </c>
      <c r="AH5" s="40" t="s">
        <v>84</v>
      </c>
      <c r="AI5" s="40" t="s">
        <v>15</v>
      </c>
      <c r="AJ5" s="40" t="s">
        <v>84</v>
      </c>
      <c r="AK5" s="40" t="s">
        <v>15</v>
      </c>
      <c r="AL5" s="40" t="s">
        <v>84</v>
      </c>
      <c r="AM5" s="40" t="s">
        <v>15</v>
      </c>
      <c r="AN5" s="40" t="s">
        <v>84</v>
      </c>
      <c r="AO5" s="40" t="s">
        <v>15</v>
      </c>
      <c r="AP5" s="40" t="s">
        <v>84</v>
      </c>
      <c r="AQ5" s="40" t="s">
        <v>15</v>
      </c>
      <c r="AR5" s="40" t="s">
        <v>84</v>
      </c>
      <c r="AS5" s="40" t="s">
        <v>15</v>
      </c>
      <c r="AT5" s="40" t="s">
        <v>84</v>
      </c>
      <c r="AU5" s="40" t="s">
        <v>15</v>
      </c>
      <c r="AV5" s="40" t="s">
        <v>84</v>
      </c>
      <c r="AW5" s="40" t="s">
        <v>15</v>
      </c>
      <c r="AX5" s="89" t="s">
        <v>84</v>
      </c>
      <c r="AY5" s="40" t="s">
        <v>15</v>
      </c>
      <c r="AZ5" s="40" t="s">
        <v>84</v>
      </c>
      <c r="BA5" s="40" t="s">
        <v>15</v>
      </c>
      <c r="BB5" s="89" t="s">
        <v>84</v>
      </c>
      <c r="BC5" s="40" t="s">
        <v>15</v>
      </c>
      <c r="BD5" s="89" t="s">
        <v>84</v>
      </c>
      <c r="BE5" s="40" t="s">
        <v>15</v>
      </c>
      <c r="BF5" s="89" t="s">
        <v>84</v>
      </c>
      <c r="BG5" s="40" t="s">
        <v>15</v>
      </c>
      <c r="BH5" s="40" t="s">
        <v>84</v>
      </c>
      <c r="BI5" s="40" t="s">
        <v>15</v>
      </c>
      <c r="BJ5" s="89" t="s">
        <v>84</v>
      </c>
      <c r="BK5" s="40" t="s">
        <v>15</v>
      </c>
      <c r="BL5" s="40" t="s">
        <v>84</v>
      </c>
      <c r="BM5" s="40" t="s">
        <v>15</v>
      </c>
      <c r="BN5" s="89" t="s">
        <v>84</v>
      </c>
      <c r="BO5" s="40" t="s">
        <v>15</v>
      </c>
      <c r="BP5" s="89" t="s">
        <v>84</v>
      </c>
      <c r="BQ5" s="40" t="s">
        <v>15</v>
      </c>
      <c r="BR5" s="89" t="s">
        <v>84</v>
      </c>
      <c r="BS5" s="40" t="s">
        <v>15</v>
      </c>
      <c r="BT5" s="40" t="s">
        <v>84</v>
      </c>
      <c r="BU5" s="40" t="s">
        <v>15</v>
      </c>
      <c r="BV5" s="40" t="s">
        <v>84</v>
      </c>
      <c r="BW5" s="40" t="s">
        <v>15</v>
      </c>
      <c r="BX5" s="40" t="s">
        <v>84</v>
      </c>
      <c r="BY5" s="40" t="s">
        <v>15</v>
      </c>
      <c r="BZ5" s="40" t="s">
        <v>84</v>
      </c>
      <c r="CA5" s="40" t="s">
        <v>15</v>
      </c>
      <c r="CB5" s="89" t="s">
        <v>84</v>
      </c>
      <c r="CC5" s="40" t="s">
        <v>15</v>
      </c>
      <c r="CD5" s="40" t="s">
        <v>84</v>
      </c>
      <c r="CE5" s="40" t="s">
        <v>15</v>
      </c>
      <c r="CF5" s="89" t="s">
        <v>84</v>
      </c>
      <c r="CG5" s="40" t="s">
        <v>15</v>
      </c>
      <c r="CH5" s="89" t="s">
        <v>84</v>
      </c>
      <c r="CI5" s="40" t="s">
        <v>15</v>
      </c>
      <c r="CJ5" s="89" t="s">
        <v>84</v>
      </c>
      <c r="CK5" s="40" t="s">
        <v>15</v>
      </c>
      <c r="CL5" s="40" t="s">
        <v>84</v>
      </c>
      <c r="CM5" s="40" t="s">
        <v>15</v>
      </c>
      <c r="CN5" s="40" t="s">
        <v>84</v>
      </c>
      <c r="CO5" s="40" t="s">
        <v>15</v>
      </c>
      <c r="CP5" s="89" t="s">
        <v>84</v>
      </c>
      <c r="CQ5" s="40" t="s">
        <v>15</v>
      </c>
      <c r="CR5" s="40" t="s">
        <v>84</v>
      </c>
      <c r="CS5" s="40" t="s">
        <v>15</v>
      </c>
      <c r="CT5" s="40" t="s">
        <v>84</v>
      </c>
      <c r="CU5" s="40" t="s">
        <v>15</v>
      </c>
      <c r="CV5" s="89" t="s">
        <v>84</v>
      </c>
      <c r="CW5" s="40" t="s">
        <v>15</v>
      </c>
      <c r="CX5" s="89" t="s">
        <v>84</v>
      </c>
      <c r="CY5" s="40" t="s">
        <v>15</v>
      </c>
      <c r="CZ5" s="40" t="s">
        <v>84</v>
      </c>
      <c r="DA5" s="40" t="s">
        <v>15</v>
      </c>
      <c r="DB5" s="89" t="s">
        <v>84</v>
      </c>
      <c r="DC5" s="40" t="s">
        <v>15</v>
      </c>
      <c r="DD5" s="89" t="s">
        <v>84</v>
      </c>
      <c r="DE5" s="40" t="s">
        <v>15</v>
      </c>
      <c r="DF5" s="89" t="s">
        <v>84</v>
      </c>
      <c r="DG5" s="40" t="s">
        <v>15</v>
      </c>
      <c r="DH5" s="89" t="s">
        <v>84</v>
      </c>
      <c r="DI5" s="40" t="s">
        <v>15</v>
      </c>
      <c r="DJ5" s="89" t="s">
        <v>84</v>
      </c>
      <c r="DK5" s="40" t="s">
        <v>15</v>
      </c>
      <c r="DL5" s="89" t="s">
        <v>84</v>
      </c>
      <c r="DM5" s="40" t="s">
        <v>15</v>
      </c>
      <c r="DN5" s="89" t="s">
        <v>84</v>
      </c>
      <c r="DO5" s="40" t="s">
        <v>15</v>
      </c>
      <c r="DP5" s="40" t="s">
        <v>84</v>
      </c>
      <c r="DQ5" s="40" t="s">
        <v>15</v>
      </c>
      <c r="DR5" s="40" t="s">
        <v>84</v>
      </c>
      <c r="DS5" s="40" t="s">
        <v>15</v>
      </c>
      <c r="DT5" s="40" t="s">
        <v>84</v>
      </c>
      <c r="DU5" s="40" t="s">
        <v>15</v>
      </c>
      <c r="DV5" s="40" t="s">
        <v>84</v>
      </c>
      <c r="DW5" s="40" t="s">
        <v>15</v>
      </c>
      <c r="DX5" s="40" t="s">
        <v>84</v>
      </c>
      <c r="DY5" s="40" t="s">
        <v>15</v>
      </c>
      <c r="DZ5" s="89" t="s">
        <v>84</v>
      </c>
      <c r="EA5" s="40" t="s">
        <v>15</v>
      </c>
      <c r="EB5" s="89" t="s">
        <v>84</v>
      </c>
      <c r="EC5" s="40" t="s">
        <v>15</v>
      </c>
    </row>
    <row r="6" spans="1:133" ht="12.75" customHeight="1">
      <c r="A6" s="399" t="s">
        <v>86</v>
      </c>
      <c r="B6" s="30"/>
      <c r="G6" s="36"/>
      <c r="I6" s="36"/>
      <c r="K6" s="36"/>
      <c r="M6" s="36"/>
      <c r="O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V6" s="36"/>
      <c r="AW6" s="36"/>
      <c r="AY6" s="36"/>
      <c r="AZ6" s="36"/>
      <c r="BA6" s="36"/>
      <c r="BC6" s="36"/>
      <c r="BE6" s="36"/>
      <c r="BG6" s="36"/>
      <c r="BH6" s="36"/>
      <c r="BI6" s="36"/>
      <c r="BK6" s="36"/>
      <c r="BL6" s="36"/>
      <c r="BM6" s="36"/>
      <c r="BO6" s="36"/>
      <c r="BP6" s="30"/>
      <c r="BS6" s="36"/>
      <c r="BT6" s="36"/>
      <c r="BU6" s="36"/>
      <c r="BV6" s="36"/>
      <c r="BW6" s="36"/>
      <c r="BX6" s="36"/>
      <c r="BY6" s="36"/>
      <c r="BZ6" s="36"/>
      <c r="CA6" s="36"/>
      <c r="CC6" s="36"/>
      <c r="CD6" s="36"/>
      <c r="CE6" s="36"/>
      <c r="CG6" s="36"/>
      <c r="CI6" s="36"/>
      <c r="CK6" s="36"/>
      <c r="CL6" s="36"/>
      <c r="CM6" s="36"/>
      <c r="CN6" s="36"/>
      <c r="CO6" s="36"/>
      <c r="CQ6" s="36"/>
      <c r="CR6" s="36"/>
      <c r="CS6" s="36"/>
      <c r="CT6" s="36"/>
      <c r="CU6" s="36"/>
      <c r="CW6" s="36"/>
      <c r="CY6" s="36"/>
      <c r="CZ6" s="36"/>
      <c r="DA6" s="36"/>
      <c r="DC6" s="36"/>
      <c r="DE6" s="36"/>
      <c r="DG6" s="36"/>
      <c r="DI6" s="36"/>
      <c r="DK6" s="36"/>
      <c r="DM6" s="36"/>
      <c r="DO6" s="36"/>
      <c r="DP6" s="36"/>
      <c r="DQ6" s="36"/>
      <c r="DR6" s="36"/>
      <c r="DS6" s="36"/>
      <c r="DT6" s="36"/>
      <c r="DU6" s="36"/>
      <c r="DW6" s="36"/>
      <c r="DX6" s="36"/>
      <c r="DY6" s="36"/>
      <c r="EA6" s="36"/>
      <c r="EC6" s="36"/>
    </row>
    <row r="7" spans="1:133" ht="12.75" customHeight="1">
      <c r="A7" s="400" t="s">
        <v>87</v>
      </c>
      <c r="B7" s="138">
        <f>D7+F7+H7+J7+L7+N7+P7+R7+T7+V7+X7+Z7+AB7+AD7++AF7+AH7+AJ7+AL7+AN7+AP7+AR7+AT7+AV7+AX7+AZ7+BB7+BD7+BF7+BH7+BJ7+BL7+BN7+BP7+BR7+BT7+BV7+BX7+BZ7+CB7+CD7+CF7+CH7+CJ7+CL7+CN7+CP7+CR7+CT7+CV7+CX7+CZ7+DB7+DD7+DF7+DH7+DJ7+DL7+DN7+DP7+DR7+DT7+DV7+DX7+DZ7+EB7</f>
        <v>22266.029833739991</v>
      </c>
      <c r="C7" s="37">
        <f>B7/B$11*100</f>
        <v>68.156550808126497</v>
      </c>
      <c r="D7" s="138">
        <f>SUM('FoF1'!G9:G12)</f>
        <v>0</v>
      </c>
      <c r="E7" s="37">
        <f>D7/D$11*100</f>
        <v>0</v>
      </c>
      <c r="F7" s="357">
        <v>244.43899999999999</v>
      </c>
      <c r="G7" s="37">
        <f>F7/F$11*100</f>
        <v>56.914444043447375</v>
      </c>
      <c r="H7" s="357">
        <v>31.7</v>
      </c>
      <c r="I7" s="37">
        <f>H7/H$11*100</f>
        <v>72.706422018348619</v>
      </c>
      <c r="J7" s="138">
        <f>SUM('FoF1'!AB9:AB12)</f>
        <v>0</v>
      </c>
      <c r="K7" s="37">
        <f>J7/J$11*100</f>
        <v>0</v>
      </c>
      <c r="L7" s="138">
        <f>SUM('FoF1'!AK9:AK12)</f>
        <v>0</v>
      </c>
      <c r="M7" s="37">
        <f>L7/L$11*100</f>
        <v>0</v>
      </c>
      <c r="N7" s="424">
        <f>N28</f>
        <v>12003.323000000002</v>
      </c>
      <c r="O7" s="37">
        <f>N7/N$11*100</f>
        <v>75.103311983827226</v>
      </c>
      <c r="P7" s="138">
        <f>SUM('FoF1'!BF9:BF12)</f>
        <v>73.850302319999997</v>
      </c>
      <c r="Q7" s="37">
        <f>P7/P$11*100</f>
        <v>73.124527563397564</v>
      </c>
      <c r="R7" s="138">
        <f>SUM('FoF1'!CD9:CD12)</f>
        <v>0</v>
      </c>
      <c r="S7" s="37">
        <f>R7/R$11*100</f>
        <v>0</v>
      </c>
      <c r="T7" s="138">
        <f>SUM('FoF1'!CM9:CM12)</f>
        <v>0</v>
      </c>
      <c r="U7" s="37">
        <f>T7/T$11*100</f>
        <v>0</v>
      </c>
      <c r="V7" s="138">
        <f>SUM('FoF1'!CV9:CV12)</f>
        <v>0</v>
      </c>
      <c r="W7" s="37">
        <f>V7/V$11*100</f>
        <v>0</v>
      </c>
      <c r="X7" s="138">
        <f>SUM('FoF1'!DN9:DN12)</f>
        <v>0</v>
      </c>
      <c r="Y7" s="37">
        <f>X7/X$11*100</f>
        <v>0</v>
      </c>
      <c r="Z7" s="357">
        <v>13.38</v>
      </c>
      <c r="AA7" s="37">
        <f>Z7/Z$11*100</f>
        <v>55.983263598326374</v>
      </c>
      <c r="AB7" s="357">
        <v>1113.4719208700003</v>
      </c>
      <c r="AC7" s="37">
        <f>AB7/AB$11*100</f>
        <v>74.359886771380729</v>
      </c>
      <c r="AD7" s="138">
        <f>SUM('FoF1'!EU9:EU12)</f>
        <v>0</v>
      </c>
      <c r="AE7" s="37">
        <f>AD7/AD$11*100</f>
        <v>0</v>
      </c>
      <c r="AF7" s="138">
        <f>SUM('FoF1'!EX9:EX12)</f>
        <v>0</v>
      </c>
      <c r="AG7" s="37">
        <f>AF7/AF$11*100</f>
        <v>0</v>
      </c>
      <c r="AH7" s="138">
        <f>SUM('FoF1'!FJ9:FJ12)</f>
        <v>0</v>
      </c>
      <c r="AI7" s="37">
        <f>AH7/AH$11*100</f>
        <v>0</v>
      </c>
      <c r="AJ7" s="138">
        <f>SUM('FoF1'!FS9:FS12)</f>
        <v>0</v>
      </c>
      <c r="AK7" s="37">
        <f>AJ7/AJ$11*100</f>
        <v>0</v>
      </c>
      <c r="AL7" s="357">
        <v>100</v>
      </c>
      <c r="AM7" s="37">
        <f>AL7/AL$11*100</f>
        <v>78.308535630383716</v>
      </c>
      <c r="AN7" s="357">
        <v>487.2</v>
      </c>
      <c r="AO7" s="37">
        <f>AN7/AN$11*100</f>
        <v>60.491681152222498</v>
      </c>
      <c r="AP7" s="138">
        <f>SUM('FoF1'!GB9:GB12)</f>
        <v>7.8</v>
      </c>
      <c r="AQ7" s="37">
        <f>AP7/AP$11*100</f>
        <v>24.809160305343511</v>
      </c>
      <c r="AR7" s="357">
        <v>942.9</v>
      </c>
      <c r="AS7" s="37">
        <f>AR7/AR$11*100</f>
        <v>48.219967740846691</v>
      </c>
      <c r="AT7" s="138">
        <f>SUM('FoF1'!GH9:GH12)</f>
        <v>0</v>
      </c>
      <c r="AU7" s="37">
        <f>AT7/AT$11*100</f>
        <v>0</v>
      </c>
      <c r="AV7" s="138">
        <f>SUM('FoF1'!GN9:GN12)</f>
        <v>0</v>
      </c>
      <c r="AW7" s="37">
        <f>AV7/AV$11*100</f>
        <v>0</v>
      </c>
      <c r="AX7" s="138">
        <f>SUM('FoF2'!G9:G12)</f>
        <v>0</v>
      </c>
      <c r="AY7" s="37">
        <f>AX7/AX$11*100</f>
        <v>0</v>
      </c>
      <c r="AZ7" s="357">
        <v>1952.50515941</v>
      </c>
      <c r="BA7" s="37">
        <f>AZ7/AZ$11*100</f>
        <v>75.280531619036296</v>
      </c>
      <c r="BB7" s="138">
        <f>SUM('FoF1'!HR9:HR12)</f>
        <v>0</v>
      </c>
      <c r="BC7" s="37">
        <f>BB7/BB$11*100</f>
        <v>0</v>
      </c>
      <c r="BD7" s="138">
        <f>SUM('FoF2'!J9:J12)</f>
        <v>0</v>
      </c>
      <c r="BE7" s="37">
        <f>BD7/BD$11*100</f>
        <v>0</v>
      </c>
      <c r="BF7" s="138">
        <f>SUM('FoF2'!AB9:AB12)</f>
        <v>82.1</v>
      </c>
      <c r="BG7" s="37">
        <f>BF7/BF$11*100</f>
        <v>70.654044750430288</v>
      </c>
      <c r="BH7" s="424">
        <f>BH28</f>
        <v>84</v>
      </c>
      <c r="BI7" s="37">
        <f>BH7/BH$11*100</f>
        <v>71.30730050933785</v>
      </c>
      <c r="BJ7" s="138">
        <f>SUM('FoF2'!AN9:AN12)</f>
        <v>35.630088999999998</v>
      </c>
      <c r="BK7" s="37">
        <f>BJ7/BJ$11*100</f>
        <v>63.783488910893112</v>
      </c>
      <c r="BL7" s="357"/>
      <c r="BM7" s="37">
        <f>BL7/BL$11*100</f>
        <v>0</v>
      </c>
      <c r="BN7" s="138">
        <f>SUM('FoF2'!CA9:CA12)</f>
        <v>0</v>
      </c>
      <c r="BO7" s="37">
        <f>BN7/BN$11*100</f>
        <v>0</v>
      </c>
      <c r="BP7" s="138">
        <f>SUM('FoF2'!CP9:CP12)</f>
        <v>0</v>
      </c>
      <c r="BQ7" s="37">
        <f>BP7/BP$11*100</f>
        <v>0</v>
      </c>
      <c r="BR7" s="138">
        <f>SUM('FoF2'!DZ9:DZ12)</f>
        <v>0</v>
      </c>
      <c r="BS7" s="37">
        <f>BR7/BR$11*100</f>
        <v>0</v>
      </c>
      <c r="BT7" s="357">
        <v>970.60299999999995</v>
      </c>
      <c r="BU7" s="37">
        <f>BT7/BT$11*100</f>
        <v>56.092310574754855</v>
      </c>
      <c r="BV7" s="357">
        <v>14.9</v>
      </c>
      <c r="BW7" s="37">
        <f>BV7/BV$11*100</f>
        <v>72.541382667964953</v>
      </c>
      <c r="BX7" s="424">
        <f>BX28</f>
        <v>721.49300000000017</v>
      </c>
      <c r="BY7" s="37">
        <f>BX7/BX$11*100</f>
        <v>53.691982886863244</v>
      </c>
      <c r="BZ7" s="424">
        <f>BZ28</f>
        <v>596.18000000000006</v>
      </c>
      <c r="CA7" s="37">
        <f>BZ7/BZ$11*100</f>
        <v>68.796879687968797</v>
      </c>
      <c r="CB7" s="138">
        <f>SUM('FoF2'!FS9:FS12)</f>
        <v>28.5</v>
      </c>
      <c r="CC7" s="37">
        <f>CB7/CB$11*100</f>
        <v>15.256305939788447</v>
      </c>
      <c r="CD7" s="357">
        <v>7.34</v>
      </c>
      <c r="CE7" s="37">
        <f>CD7/CD$11*100</f>
        <v>59.098228663446051</v>
      </c>
      <c r="CF7" s="138">
        <f>SUM('FoF2'!GQ9:GQ12)</f>
        <v>0</v>
      </c>
      <c r="CG7" s="37">
        <f>CF7/CF$11*100</f>
        <v>0</v>
      </c>
      <c r="CH7" s="138">
        <f>SUM('FoF3'!D9:D12)</f>
        <v>0</v>
      </c>
      <c r="CI7" s="37">
        <f>CH7/CH$11*100</f>
        <v>0</v>
      </c>
      <c r="CJ7" s="138">
        <f>SUM('FoF3'!V9:V12)</f>
        <v>0</v>
      </c>
      <c r="CK7" s="37">
        <f>CJ7/CJ$11*100</f>
        <v>0</v>
      </c>
      <c r="CL7" s="424">
        <f>CL28</f>
        <v>177.70032523000003</v>
      </c>
      <c r="CM7" s="37">
        <f>CL7/CL$11*100</f>
        <v>57.581033017390837</v>
      </c>
      <c r="CN7" s="357"/>
      <c r="CO7" s="37">
        <f>CN7/CN$11*100</f>
        <v>0</v>
      </c>
      <c r="CP7" s="138">
        <f>SUM('FoF3'!AZ9:AZ12)</f>
        <v>17.750910000000001</v>
      </c>
      <c r="CQ7" s="37">
        <f>CP7/CP$11*100</f>
        <v>82.083891725660379</v>
      </c>
      <c r="CR7" s="595">
        <v>581.12663985999984</v>
      </c>
      <c r="CS7" s="37">
        <f>CR7/CR$11*100</f>
        <v>62.847474131599498</v>
      </c>
      <c r="CT7" s="357">
        <v>596.29999999999995</v>
      </c>
      <c r="CU7" s="37">
        <f>CT7/CT$11*100</f>
        <v>72.932974559686897</v>
      </c>
      <c r="CV7" s="138">
        <f>SUM('FoF3'!BX9:BX12)</f>
        <v>0</v>
      </c>
      <c r="CW7" s="37">
        <f>CV7/CV$11*100</f>
        <v>0</v>
      </c>
      <c r="CX7" s="138">
        <f>SUM('FoF3'!CM9:CM12)</f>
        <v>45.9</v>
      </c>
      <c r="CY7" s="37">
        <f>CX7/CX$11*100</f>
        <v>85.634328358208961</v>
      </c>
      <c r="CZ7" s="357">
        <f>CZ28</f>
        <v>166.9</v>
      </c>
      <c r="DA7" s="37">
        <f>CZ7/CZ$11*100</f>
        <v>64.217006540977295</v>
      </c>
      <c r="DB7" s="138">
        <f>SUM('FoF3'!DN9:DN12)</f>
        <v>0</v>
      </c>
      <c r="DC7" s="37">
        <f>DB7/DB$11*100</f>
        <v>0</v>
      </c>
      <c r="DD7" s="138">
        <f>SUM('FoF3'!EL9:EL12)</f>
        <v>0</v>
      </c>
      <c r="DE7" s="37">
        <f>DD7/DD$11*100</f>
        <v>0</v>
      </c>
      <c r="DF7" s="138">
        <f>SUM('FoF3'!FJ9:FJ12)</f>
        <v>0</v>
      </c>
      <c r="DG7" s="37">
        <f>DF7/DF$11*100</f>
        <v>0</v>
      </c>
      <c r="DH7" s="138">
        <f>SUM('FoF4'!AH9:AH12)</f>
        <v>0</v>
      </c>
      <c r="DI7" s="37">
        <f>DH7/DH$11*100</f>
        <v>0</v>
      </c>
      <c r="DJ7" s="138">
        <f>SUM('FoF4'!BX9:BX12)</f>
        <v>0</v>
      </c>
      <c r="DK7" s="37">
        <f>DJ7/DJ$11*100</f>
        <v>0</v>
      </c>
      <c r="DL7" s="138">
        <f>SUM('FoF4'!CG9:CG12)</f>
        <v>0</v>
      </c>
      <c r="DM7" s="37">
        <f>DL7/DL$11*100</f>
        <v>0</v>
      </c>
      <c r="DN7" s="138">
        <f>SUM('FoF4'!CM9:CM12)</f>
        <v>0</v>
      </c>
      <c r="DO7" s="37">
        <f>DN7/DN$11*100</f>
        <v>0</v>
      </c>
      <c r="DP7" s="374">
        <f>DP28</f>
        <v>505.40073805000003</v>
      </c>
      <c r="DQ7" s="37">
        <f>DP7/DP$11*100</f>
        <v>65.739989806873382</v>
      </c>
      <c r="DR7" s="357">
        <v>17.5</v>
      </c>
      <c r="DS7" s="37">
        <f>DR7/DR$11*100</f>
        <v>64.102564102564102</v>
      </c>
      <c r="DT7" s="424">
        <f>DT28</f>
        <v>459.79999999999995</v>
      </c>
      <c r="DU7" s="37">
        <f>DT7/DT$11*100</f>
        <v>54.427083333333329</v>
      </c>
      <c r="DV7" s="424">
        <f>DV28</f>
        <v>151.904</v>
      </c>
      <c r="DW7" s="37">
        <f>DV7/DV$11*100</f>
        <v>51.765395454715843</v>
      </c>
      <c r="DX7" s="357">
        <v>34.431749000000003</v>
      </c>
      <c r="DY7" s="37">
        <f>DX7/DX$11*100</f>
        <v>72.161075273582938</v>
      </c>
      <c r="DZ7" s="138">
        <f>SUM('FoF4'!DT9:DT12)</f>
        <v>0</v>
      </c>
      <c r="EA7" s="37">
        <f>DZ7/DZ$11*100</f>
        <v>0</v>
      </c>
      <c r="EB7" s="138">
        <f>SUM('FoF4'!EC9:EC12)</f>
        <v>0</v>
      </c>
      <c r="EC7" s="37">
        <f>EB7/EB$11*100</f>
        <v>0</v>
      </c>
    </row>
    <row r="8" spans="1:133" ht="12.75" customHeight="1">
      <c r="A8" s="400" t="s">
        <v>89</v>
      </c>
      <c r="B8" s="138">
        <f>D8+F8+H8+J8+L8+N8+P8+R8+T8+V8+X8+Z8+AB8+AD8++AF8+AH8+AJ8+AL8+AN8+AP8+AR8+AT8+AV8+AX8+AZ8+BB8+BD8+BF8+BH8+BJ8+BL8+BN8+BP8+BR8+BT8+BV8+BX8+BZ8+CB8+CD8+CF8+CH8+CJ8+CL8+CN8+CP8+CR8+CT8+CV8+CX8+CZ8+DB8+DD8+DF8+DH8+DJ8+DL8+DN8+DP8+DR8+DT8+DV8+DX8+DZ8+EB8</f>
        <v>8305.6859717611442</v>
      </c>
      <c r="C8" s="37">
        <f>B8/B$11*100</f>
        <v>25.42379185502049</v>
      </c>
      <c r="D8" s="138">
        <f>'FoF1'!G8</f>
        <v>0.11700000000000001</v>
      </c>
      <c r="E8" s="37">
        <f>D8/D$11*100</f>
        <v>100</v>
      </c>
      <c r="F8" s="357">
        <v>183.191</v>
      </c>
      <c r="G8" s="37">
        <f>F8/F$11*100</f>
        <v>42.653643316995939</v>
      </c>
      <c r="H8" s="357">
        <v>11.9</v>
      </c>
      <c r="I8" s="37">
        <f>H8/H$11*100</f>
        <v>27.293577981651374</v>
      </c>
      <c r="J8" s="138">
        <f>'FoF1'!AB8</f>
        <v>0.65466024367538089</v>
      </c>
      <c r="K8" s="37">
        <f>J8/J$11*100</f>
        <v>100</v>
      </c>
      <c r="L8" s="138">
        <f>'FoF1'!AK8</f>
        <v>1.2635827469543901E-2</v>
      </c>
      <c r="M8" s="37">
        <f>L8/L$11*100</f>
        <v>100</v>
      </c>
      <c r="N8" s="424">
        <f>N42</f>
        <v>3713.0540000000001</v>
      </c>
      <c r="O8" s="37">
        <f>N8/N$11*100</f>
        <v>23.232121053044857</v>
      </c>
      <c r="P8" s="138">
        <f>'FoF1'!BF8</f>
        <v>27.142216579999999</v>
      </c>
      <c r="Q8" s="37">
        <f>P8/P$11*100</f>
        <v>26.875472436602433</v>
      </c>
      <c r="R8" s="138">
        <f>'FoF1'!CD8</f>
        <v>6.4</v>
      </c>
      <c r="S8" s="37">
        <f>R8/R$11*100</f>
        <v>100</v>
      </c>
      <c r="T8" s="138">
        <f>'FoF1'!CM8</f>
        <v>7.6619999999999999</v>
      </c>
      <c r="U8" s="37">
        <f>T8/T$11*100</f>
        <v>100</v>
      </c>
      <c r="V8" s="138">
        <f>'FoF1'!CV8</f>
        <v>1.0740000000000001</v>
      </c>
      <c r="W8" s="37">
        <f>V8/V$11*100</f>
        <v>100</v>
      </c>
      <c r="X8" s="138">
        <f>'FoF1'!DN8</f>
        <v>1.4E-2</v>
      </c>
      <c r="Y8" s="37">
        <f>X8/X$11*100</f>
        <v>100</v>
      </c>
      <c r="Z8" s="357">
        <v>10.52</v>
      </c>
      <c r="AA8" s="37">
        <f>Z8/Z$11*100</f>
        <v>44.01673640167364</v>
      </c>
      <c r="AB8" s="357">
        <v>337.27035919000002</v>
      </c>
      <c r="AC8" s="37">
        <f>AB8/AB$11*100</f>
        <v>22.523590627337761</v>
      </c>
      <c r="AD8" s="138">
        <f>'FoF1'!EU8</f>
        <v>2.9550000000000001</v>
      </c>
      <c r="AE8" s="37">
        <f>AD8/AD$11*100</f>
        <v>100</v>
      </c>
      <c r="AF8" s="138">
        <f>'FoF1'!EX8</f>
        <v>-0.17899999999999999</v>
      </c>
      <c r="AG8" s="37">
        <f>AF8/AF$11*100</f>
        <v>100</v>
      </c>
      <c r="AH8" s="138">
        <f>'FoF1'!FJ8</f>
        <v>68.231999999999999</v>
      </c>
      <c r="AI8" s="37">
        <f>AH8/AH$11*100</f>
        <v>100</v>
      </c>
      <c r="AJ8" s="138">
        <f>'FoF1'!FS8</f>
        <v>12.2</v>
      </c>
      <c r="AK8" s="37">
        <f>AJ8/AJ$11*100</f>
        <v>100</v>
      </c>
      <c r="AL8" s="357">
        <v>27.7</v>
      </c>
      <c r="AM8" s="37">
        <f>AL8/AL$11*100</f>
        <v>21.691464369616288</v>
      </c>
      <c r="AN8" s="357">
        <v>115.9</v>
      </c>
      <c r="AO8" s="37">
        <f>AN8/AN$11*100</f>
        <v>14.390365036006955</v>
      </c>
      <c r="AP8" s="138">
        <f>'FoF1'!GB8</f>
        <v>23.64</v>
      </c>
      <c r="AQ8" s="37">
        <f>AP8/AP$11*100</f>
        <v>75.190839694656489</v>
      </c>
      <c r="AR8" s="357">
        <v>504.28800000000001</v>
      </c>
      <c r="AS8" s="37">
        <f>AR8/AR$11*100</f>
        <v>25.789321340647049</v>
      </c>
      <c r="AT8" s="138">
        <f>'FoF1'!GH8</f>
        <v>0.123</v>
      </c>
      <c r="AU8" s="37">
        <f>AT8/AT$11*100</f>
        <v>100</v>
      </c>
      <c r="AV8" s="138">
        <f>'FoF1'!GN8</f>
        <v>3.0510000000000002</v>
      </c>
      <c r="AW8" s="37">
        <f>AV8/AV$11*100</f>
        <v>100</v>
      </c>
      <c r="AX8" s="138">
        <f>'FoF2'!G8</f>
        <v>0.18740799999999999</v>
      </c>
      <c r="AY8" s="37">
        <f>AX8/AX$11*100</f>
        <v>100</v>
      </c>
      <c r="AZ8" s="357">
        <v>641.13375016999998</v>
      </c>
      <c r="BA8" s="37">
        <f>AZ8/AZ$11*100</f>
        <v>24.719468380963708</v>
      </c>
      <c r="BB8" s="138">
        <f>'FoF1'!HR8</f>
        <v>0.57999999999999996</v>
      </c>
      <c r="BC8" s="37">
        <f>BB8/BB$11*100</f>
        <v>100</v>
      </c>
      <c r="BD8" s="138">
        <f>'FoF2'!J8</f>
        <v>81.3</v>
      </c>
      <c r="BE8" s="37">
        <f>BD8/BD$11*100</f>
        <v>100</v>
      </c>
      <c r="BF8" s="138">
        <f>'FoF2'!AB8</f>
        <v>34.1</v>
      </c>
      <c r="BG8" s="37">
        <f>BF8/BF$11*100</f>
        <v>29.345955249569712</v>
      </c>
      <c r="BH8" s="424">
        <f>BH42</f>
        <v>29.900000000000002</v>
      </c>
      <c r="BI8" s="37">
        <f>BH8/BH$11*100</f>
        <v>25.382003395585741</v>
      </c>
      <c r="BJ8" s="138">
        <f>'FoF2'!AN8</f>
        <v>20.230902</v>
      </c>
      <c r="BK8" s="37">
        <f>BJ8/BJ$11*100</f>
        <v>36.216511089106888</v>
      </c>
      <c r="BL8" s="357"/>
      <c r="BM8" s="37">
        <f>BL8/BL$11*100</f>
        <v>0</v>
      </c>
      <c r="BN8" s="138">
        <f>'FoF2'!CA8</f>
        <v>5.8999999999999997E-2</v>
      </c>
      <c r="BO8" s="37">
        <f>BN8/BN$11*100</f>
        <v>100</v>
      </c>
      <c r="BP8" s="138">
        <f>'FoF2'!CP8</f>
        <v>16.989989269999999</v>
      </c>
      <c r="BQ8" s="37">
        <f>BP8/BP$11*100</f>
        <v>100</v>
      </c>
      <c r="BR8" s="138">
        <f>'FoF2'!DZ8</f>
        <v>0.83499999999999996</v>
      </c>
      <c r="BS8" s="37">
        <f>BR8/BR$11*100</f>
        <v>100</v>
      </c>
      <c r="BT8" s="357">
        <v>708.71429999999998</v>
      </c>
      <c r="BU8" s="37">
        <f>BT8/BT$11*100</f>
        <v>40.957448745130584</v>
      </c>
      <c r="BV8" s="357">
        <v>5.64</v>
      </c>
      <c r="BW8" s="37">
        <f>BV8/BV$11*100</f>
        <v>27.45861733203505</v>
      </c>
      <c r="BX8" s="424">
        <f>BX42</f>
        <v>257.82600000000002</v>
      </c>
      <c r="BY8" s="37">
        <f>BX8/BX$11*100</f>
        <v>19.186865541021742</v>
      </c>
      <c r="BZ8" s="424">
        <f>BZ42</f>
        <v>161.30000000000001</v>
      </c>
      <c r="CA8" s="37">
        <f>BZ8/BZ$11*100</f>
        <v>18.613399801518611</v>
      </c>
      <c r="CB8" s="138">
        <f>'FoF2'!FS8</f>
        <v>158.30799999999999</v>
      </c>
      <c r="CC8" s="37">
        <f>CB8/CB$11*100</f>
        <v>84.743694060211553</v>
      </c>
      <c r="CD8" s="357">
        <v>5.08</v>
      </c>
      <c r="CE8" s="37">
        <f>CD8/CD$11*100</f>
        <v>40.901771336553942</v>
      </c>
      <c r="CF8" s="138">
        <f>'FoF2'!GQ8</f>
        <v>0.19800000000000001</v>
      </c>
      <c r="CG8" s="37">
        <f>CF8/CF$11*100</f>
        <v>100</v>
      </c>
      <c r="CH8" s="138">
        <f>'FoF3'!D8</f>
        <v>11.7</v>
      </c>
      <c r="CI8" s="37">
        <f>CH8/CH$11*100</f>
        <v>100</v>
      </c>
      <c r="CJ8" s="138">
        <f>'FoF3'!V8</f>
        <v>2.61970569</v>
      </c>
      <c r="CK8" s="37">
        <f>CJ8/CJ$11*100</f>
        <v>100</v>
      </c>
      <c r="CL8" s="424">
        <f>CL42</f>
        <v>65.192374479999998</v>
      </c>
      <c r="CM8" s="37">
        <f>CL8/CL$11*100</f>
        <v>21.124577361106876</v>
      </c>
      <c r="CN8" s="357"/>
      <c r="CO8" s="37">
        <f>CN8/CN$11*100</f>
        <v>0</v>
      </c>
      <c r="CP8" s="138">
        <f>'FoF3'!AZ8</f>
        <v>3.8744170000000002</v>
      </c>
      <c r="CQ8" s="37">
        <f>CP8/CP$11*100</f>
        <v>17.916108274339621</v>
      </c>
      <c r="CR8" s="595">
        <v>162.06425649000002</v>
      </c>
      <c r="CS8" s="37">
        <f>CR8/CR$11*100</f>
        <v>17.526866725411086</v>
      </c>
      <c r="CT8" s="357">
        <v>221.3</v>
      </c>
      <c r="CU8" s="37">
        <f>CT8/CT$11*100</f>
        <v>27.067025440313113</v>
      </c>
      <c r="CV8" s="138">
        <f>'FoF3'!BX8</f>
        <v>2.4</v>
      </c>
      <c r="CW8" s="37">
        <f>CV8/CV$11*100</f>
        <v>100</v>
      </c>
      <c r="CX8" s="138">
        <f>'FoF3'!CM8</f>
        <v>7.7</v>
      </c>
      <c r="CY8" s="37">
        <f>CX8/CX$11*100</f>
        <v>14.365671641791044</v>
      </c>
      <c r="CZ8" s="357">
        <f>CZ42</f>
        <v>82.800000000000011</v>
      </c>
      <c r="DA8" s="37">
        <f>CZ8/CZ$11*100</f>
        <v>31.858407079646017</v>
      </c>
      <c r="DB8" s="138">
        <f>'FoF3'!DN8</f>
        <v>1.6</v>
      </c>
      <c r="DC8" s="37">
        <f>DB8/DB$11*100</f>
        <v>100</v>
      </c>
      <c r="DD8" s="138">
        <f>'FoF3'!EL8</f>
        <v>0.14799999999999999</v>
      </c>
      <c r="DE8" s="37">
        <f>DD8/DD$11*100</f>
        <v>100</v>
      </c>
      <c r="DF8" s="138">
        <f>'FoF3'!FJ8</f>
        <v>13.058999999999999</v>
      </c>
      <c r="DG8" s="37">
        <f>DF8/DF$11*100</f>
        <v>100</v>
      </c>
      <c r="DH8" s="138">
        <f>'FoF4'!AH8</f>
        <v>21.3</v>
      </c>
      <c r="DI8" s="37">
        <f>DH8/DH$11*100</f>
        <v>100</v>
      </c>
      <c r="DJ8" s="138">
        <f>'FoF4'!BX8</f>
        <v>3.242</v>
      </c>
      <c r="DK8" s="37">
        <f>DJ8/DJ$11*100</f>
        <v>100</v>
      </c>
      <c r="DL8" s="138">
        <f>'FoF4'!CG8</f>
        <v>6.8000000000000005E-4</v>
      </c>
      <c r="DM8" s="37">
        <f>DL8/DL$11*100</f>
        <v>100</v>
      </c>
      <c r="DN8" s="138">
        <f>'FoF4'!CM8</f>
        <v>6.6200000000000005E-4</v>
      </c>
      <c r="DO8" s="37">
        <f>DN8/DN$11*100</f>
        <v>100</v>
      </c>
      <c r="DP8" s="374">
        <f>DP42</f>
        <v>111.118027</v>
      </c>
      <c r="DQ8" s="37">
        <f>DP8/DP$11*100</f>
        <v>14.453674900682865</v>
      </c>
      <c r="DR8" s="357">
        <v>6.3</v>
      </c>
      <c r="DS8" s="37">
        <f>DR8/DR$11*100</f>
        <v>23.076923076923077</v>
      </c>
      <c r="DT8" s="424">
        <f>327.6+29.6</f>
        <v>357.20000000000005</v>
      </c>
      <c r="DU8" s="37">
        <f>DT8/DT$11*100</f>
        <v>42.282196969696976</v>
      </c>
      <c r="DV8" s="424">
        <f>DV42</f>
        <v>40.207000000000001</v>
      </c>
      <c r="DW8" s="37">
        <f>DV8/DV$11*100</f>
        <v>13.701622439486517</v>
      </c>
      <c r="DX8" s="357">
        <v>11.920848400000001</v>
      </c>
      <c r="DY8" s="37">
        <f>DX8/DX$11*100</f>
        <v>24.98337330227897</v>
      </c>
      <c r="DZ8" s="138">
        <f>'FoF4'!DT8</f>
        <v>1.277942E-2</v>
      </c>
      <c r="EA8" s="37">
        <f>DZ8/DZ$11*100</f>
        <v>100</v>
      </c>
      <c r="EB8" s="138">
        <f>'FoF4'!EC8</f>
        <v>0.622</v>
      </c>
      <c r="EC8" s="37">
        <f>EB8/EB$11*100</f>
        <v>100</v>
      </c>
    </row>
    <row r="9" spans="1:133" ht="12.75" customHeight="1">
      <c r="A9" s="401" t="s">
        <v>92</v>
      </c>
      <c r="B9" s="138">
        <f>D9+F9+H9+J9+L9+N9+P9+R9+T9+V9+X9+Z9+AB9+AD9++AF9+AH9+AJ9+AL9+AN9+AP9+AR9+AT9+AV9+AX9+AZ9+BB9+BD9+BF9+BH9+BJ9+BL9+BN9+BP9+BR9+BT9+BV9+BX9+BZ9+CB9+CD9+CF9+CH9+CJ9+CL9+CN9+CP9+CR9+CT9+CV9+CX9+CZ9+DB9+DD9+DF9+DH9+DJ9+DL9+DN9+DP9+DR9+DT9+DV9+DX9+DZ9+EB9</f>
        <v>792.08112592999976</v>
      </c>
      <c r="C9" s="37">
        <f>B9/B$11*100</f>
        <v>2.4245686324286315</v>
      </c>
      <c r="D9" s="138">
        <v>0</v>
      </c>
      <c r="E9" s="37">
        <f>D9/D$11*100</f>
        <v>0</v>
      </c>
      <c r="F9" s="357">
        <v>1.855</v>
      </c>
      <c r="G9" s="37">
        <f>F9/F$11*100</f>
        <v>0.43191263955667836</v>
      </c>
      <c r="H9" s="357">
        <v>0</v>
      </c>
      <c r="I9" s="37">
        <f>H9/H$11*100</f>
        <v>0</v>
      </c>
      <c r="J9" s="138">
        <v>0</v>
      </c>
      <c r="K9" s="37">
        <f>J9/J$11*100</f>
        <v>0</v>
      </c>
      <c r="L9" s="138">
        <v>0</v>
      </c>
      <c r="M9" s="37">
        <f>L9/L$11*100</f>
        <v>0</v>
      </c>
      <c r="N9" s="424">
        <f>N31</f>
        <v>266.03800000000001</v>
      </c>
      <c r="O9" s="37">
        <f>N9/N$11*100</f>
        <v>1.6645669631279125</v>
      </c>
      <c r="P9" s="138">
        <v>0</v>
      </c>
      <c r="Q9" s="37">
        <f>P9/P$11*100</f>
        <v>0</v>
      </c>
      <c r="R9" s="138">
        <v>0</v>
      </c>
      <c r="S9" s="37">
        <f>R9/R$11*100</f>
        <v>0</v>
      </c>
      <c r="T9" s="138">
        <v>0</v>
      </c>
      <c r="U9" s="37">
        <f>T9/T$11*100</f>
        <v>0</v>
      </c>
      <c r="V9" s="138">
        <v>0</v>
      </c>
      <c r="W9" s="37">
        <f>V9/V$11*100</f>
        <v>0</v>
      </c>
      <c r="X9" s="138">
        <v>0</v>
      </c>
      <c r="Y9" s="37">
        <f>X9/X$11*100</f>
        <v>0</v>
      </c>
      <c r="Z9" s="357"/>
      <c r="AA9" s="37">
        <f>Z9/Z$11*100</f>
        <v>0</v>
      </c>
      <c r="AB9" s="357">
        <v>46.667101819999999</v>
      </c>
      <c r="AC9" s="37">
        <f>AB9/AB$11*100</f>
        <v>3.1165226012815124</v>
      </c>
      <c r="AD9" s="138">
        <v>0</v>
      </c>
      <c r="AE9" s="37">
        <f>AD9/AD$11*100</f>
        <v>0</v>
      </c>
      <c r="AF9" s="138">
        <v>0</v>
      </c>
      <c r="AG9" s="37">
        <f>AF9/AF$11*100</f>
        <v>0</v>
      </c>
      <c r="AH9" s="138">
        <v>0</v>
      </c>
      <c r="AI9" s="37">
        <f>AH9/AH$11*100</f>
        <v>0</v>
      </c>
      <c r="AJ9" s="138">
        <v>0</v>
      </c>
      <c r="AK9" s="37">
        <f>AJ9/AJ$11*100</f>
        <v>0</v>
      </c>
      <c r="AL9" s="357">
        <v>0</v>
      </c>
      <c r="AM9" s="37">
        <f>AL9/AL$11*100</f>
        <v>0</v>
      </c>
      <c r="AN9" s="357">
        <v>74.099999999999994</v>
      </c>
      <c r="AO9" s="37">
        <f>AN9/AN$11*100</f>
        <v>9.2003973181028051</v>
      </c>
      <c r="AP9" s="138">
        <v>0</v>
      </c>
      <c r="AQ9" s="37">
        <f>AP9/AP$11*100</f>
        <v>0</v>
      </c>
      <c r="AR9" s="357">
        <v>150.96199999999999</v>
      </c>
      <c r="AS9" s="37">
        <f>AR9/AR$11*100</f>
        <v>7.7202065649524849</v>
      </c>
      <c r="AT9" s="138">
        <v>0</v>
      </c>
      <c r="AU9" s="37">
        <f>AT9/AT$11*100</f>
        <v>0</v>
      </c>
      <c r="AV9" s="138">
        <v>0</v>
      </c>
      <c r="AW9" s="37">
        <f>AV9/AV$11*100</f>
        <v>0</v>
      </c>
      <c r="AX9" s="138">
        <v>0</v>
      </c>
      <c r="AY9" s="37">
        <f>AX9/AX$11*100</f>
        <v>0</v>
      </c>
      <c r="AZ9" s="357">
        <v>0</v>
      </c>
      <c r="BA9" s="37">
        <f>AZ9/AZ$11*100</f>
        <v>0</v>
      </c>
      <c r="BB9" s="138">
        <v>0</v>
      </c>
      <c r="BC9" s="37">
        <f>BB9/BB$11*100</f>
        <v>0</v>
      </c>
      <c r="BD9" s="138">
        <v>0</v>
      </c>
      <c r="BE9" s="37">
        <f>BD9/BD$11*100</f>
        <v>0</v>
      </c>
      <c r="BF9" s="138">
        <v>0</v>
      </c>
      <c r="BG9" s="37">
        <f>BF9/BF$11*100</f>
        <v>0</v>
      </c>
      <c r="BH9" s="424">
        <f>BH31</f>
        <v>3.9</v>
      </c>
      <c r="BI9" s="37">
        <f>BH9/BH$11*100</f>
        <v>3.3106960950764002</v>
      </c>
      <c r="BJ9" s="138">
        <v>0</v>
      </c>
      <c r="BK9" s="37">
        <f>BJ9/BJ$11*100</f>
        <v>0</v>
      </c>
      <c r="BL9" s="357"/>
      <c r="BM9" s="37">
        <f>BL9/BL$11*100</f>
        <v>0</v>
      </c>
      <c r="BN9" s="138">
        <v>0</v>
      </c>
      <c r="BO9" s="37">
        <f>BN9/BN$11*100</f>
        <v>0</v>
      </c>
      <c r="BP9" s="138">
        <v>0</v>
      </c>
      <c r="BQ9" s="37">
        <f>BP9/BP$11*100</f>
        <v>0</v>
      </c>
      <c r="BR9" s="138">
        <v>0</v>
      </c>
      <c r="BS9" s="37">
        <f>BR9/BR$11*100</f>
        <v>0</v>
      </c>
      <c r="BT9" s="357">
        <v>51.05</v>
      </c>
      <c r="BU9" s="37">
        <f>BT9/BT$11*100</f>
        <v>2.9502406801145629</v>
      </c>
      <c r="BV9" s="357"/>
      <c r="BW9" s="37">
        <f>BV9/BV$11*100</f>
        <v>0</v>
      </c>
      <c r="BX9" s="424">
        <f>BX31</f>
        <v>31.689</v>
      </c>
      <c r="BY9" s="37">
        <f>BX9/BX$11*100</f>
        <v>2.3582283483024908</v>
      </c>
      <c r="BZ9" s="424">
        <f>BZ31</f>
        <v>40.4</v>
      </c>
      <c r="CA9" s="37">
        <f>BZ9/BZ$11*100</f>
        <v>4.6620046620046613</v>
      </c>
      <c r="CB9" s="138">
        <v>0</v>
      </c>
      <c r="CC9" s="37">
        <f>CB9/CB$11*100</f>
        <v>0</v>
      </c>
      <c r="CD9" s="357"/>
      <c r="CE9" s="37">
        <f>CD9/CD$11*100</f>
        <v>0</v>
      </c>
      <c r="CF9" s="138">
        <v>0</v>
      </c>
      <c r="CG9" s="37">
        <f>CF9/CF$11*100</f>
        <v>0</v>
      </c>
      <c r="CH9" s="138">
        <v>0</v>
      </c>
      <c r="CI9" s="37">
        <f>CH9/CH$11*100</f>
        <v>0</v>
      </c>
      <c r="CJ9" s="138">
        <v>0</v>
      </c>
      <c r="CK9" s="37">
        <f>CJ9/CJ$11*100</f>
        <v>0</v>
      </c>
      <c r="CL9" s="424">
        <f>CL31</f>
        <v>9.3988970499999986</v>
      </c>
      <c r="CM9" s="37">
        <f>CL9/CL$11*100</f>
        <v>3.0455667465021619</v>
      </c>
      <c r="CN9" s="357"/>
      <c r="CO9" s="37">
        <f>CN9/CN$11*100</f>
        <v>0</v>
      </c>
      <c r="CP9" s="138">
        <v>0</v>
      </c>
      <c r="CQ9" s="37">
        <f>CP9/CP$11*100</f>
        <v>0</v>
      </c>
      <c r="CR9" s="595">
        <v>31.291957059999998</v>
      </c>
      <c r="CS9" s="37">
        <f>CR9/CR$11*100</f>
        <v>3.384151279537372</v>
      </c>
      <c r="CT9" s="357">
        <v>0</v>
      </c>
      <c r="CU9" s="37">
        <f>CT9/CT$11*100</f>
        <v>0</v>
      </c>
      <c r="CV9" s="138">
        <v>0</v>
      </c>
      <c r="CW9" s="37">
        <f>CV9/CV$11*100</f>
        <v>0</v>
      </c>
      <c r="CX9" s="138">
        <v>0</v>
      </c>
      <c r="CY9" s="37">
        <f>CX9/CX$11*100</f>
        <v>0</v>
      </c>
      <c r="CZ9" s="357">
        <v>10.199999999999999</v>
      </c>
      <c r="DA9" s="37">
        <f>CZ9/CZ$11*100</f>
        <v>3.9245863793766831</v>
      </c>
      <c r="DB9" s="138">
        <v>0</v>
      </c>
      <c r="DC9" s="37">
        <f>DB9/DB$11*100</f>
        <v>0</v>
      </c>
      <c r="DD9" s="138">
        <v>0</v>
      </c>
      <c r="DE9" s="37">
        <f>DD9/DD$11*100</f>
        <v>0</v>
      </c>
      <c r="DF9" s="138">
        <v>0</v>
      </c>
      <c r="DG9" s="37">
        <f>DF9/DF$11*100</f>
        <v>0</v>
      </c>
      <c r="DH9" s="138">
        <v>0</v>
      </c>
      <c r="DI9" s="37">
        <f>DH9/DH$11*100</f>
        <v>0</v>
      </c>
      <c r="DJ9" s="138">
        <v>0</v>
      </c>
      <c r="DK9" s="37">
        <f>DJ9/DJ$11*100</f>
        <v>0</v>
      </c>
      <c r="DL9" s="138">
        <v>0</v>
      </c>
      <c r="DM9" s="37">
        <f>DL9/DL$11*100</f>
        <v>0</v>
      </c>
      <c r="DN9" s="138">
        <v>0</v>
      </c>
      <c r="DO9" s="37">
        <f>DN9/DN$11*100</f>
        <v>0</v>
      </c>
      <c r="DP9" s="374">
        <f>DP31</f>
        <v>36.549639999999997</v>
      </c>
      <c r="DQ9" s="37">
        <f>DP9/DP$11*100</f>
        <v>4.7541936133998703</v>
      </c>
      <c r="DR9" s="357">
        <v>3.5</v>
      </c>
      <c r="DS9" s="37">
        <f>DR9/DR$11*100</f>
        <v>12.820512820512819</v>
      </c>
      <c r="DT9" s="424">
        <v>27.8</v>
      </c>
      <c r="DU9" s="37">
        <f>DT9/DT$11*100</f>
        <v>3.2907196969696977</v>
      </c>
      <c r="DV9" s="424">
        <f>DV31</f>
        <v>5.3170000000000002</v>
      </c>
      <c r="DW9" s="37">
        <f>DV9/DV$11*100</f>
        <v>1.8119115206493848</v>
      </c>
      <c r="DX9" s="357">
        <v>1.36253</v>
      </c>
      <c r="DY9" s="37">
        <f>DX9/DX$11*100</f>
        <v>2.8555514241380813</v>
      </c>
      <c r="DZ9" s="138">
        <v>0</v>
      </c>
      <c r="EA9" s="37">
        <f>DZ9/DZ$11*100</f>
        <v>0</v>
      </c>
      <c r="EB9" s="138">
        <v>0</v>
      </c>
      <c r="EC9" s="37">
        <f>EB9/EB$11*100</f>
        <v>0</v>
      </c>
    </row>
    <row r="10" spans="1:133" ht="12.75" customHeight="1" thickBot="1">
      <c r="A10" s="401" t="s">
        <v>249</v>
      </c>
      <c r="B10" s="138">
        <f>D10+F10+H10+J10+L10+N10+P10+R10+T10+V10+X10+Z10+AB10+AD10++AF10+AH10+AJ10+AL10+AN10+AP10+AR10+AT10+AV10+AX10+AZ10+BB10+BD10+BF10+BH10+BJ10+BL10+BN10+BP10+BR10+BT10+BV10+BX10+BZ10+CB10+CD10+CF10+CH10+CJ10+CL10+CN10+CP10+CR10+CT10+CV10+CX10+CZ10+DB10+DD10+DF10+DH10+DJ10+DL10+DN10+DP10+DR10+DT10+DV10+DX10+DZ10+EB10</f>
        <v>1305.0535305599999</v>
      </c>
      <c r="C10" s="37">
        <f>B10/B$11*100</f>
        <v>3.9947825421554755</v>
      </c>
      <c r="D10" s="138">
        <v>0</v>
      </c>
      <c r="E10" s="37">
        <f>D10/D$11*100</f>
        <v>0</v>
      </c>
      <c r="F10" s="138"/>
      <c r="G10" s="37">
        <f>F10/F$11*100</f>
        <v>0</v>
      </c>
      <c r="H10" s="138">
        <v>0</v>
      </c>
      <c r="I10" s="37">
        <f>H10/H$11*100</f>
        <v>0</v>
      </c>
      <c r="J10" s="138">
        <v>0</v>
      </c>
      <c r="K10" s="37">
        <f>J10/J$11*100</f>
        <v>0</v>
      </c>
      <c r="L10" s="138">
        <v>0</v>
      </c>
      <c r="M10" s="37">
        <f>L10/L$11*100</f>
        <v>0</v>
      </c>
      <c r="N10" s="424">
        <f>N46</f>
        <v>0</v>
      </c>
      <c r="O10" s="37">
        <f>N10/N$11*100</f>
        <v>0</v>
      </c>
      <c r="P10" s="138">
        <v>0</v>
      </c>
      <c r="Q10" s="37">
        <f>P10/P$11*100</f>
        <v>0</v>
      </c>
      <c r="R10" s="138">
        <v>0</v>
      </c>
      <c r="S10" s="37">
        <f>R10/R$11*100</f>
        <v>0</v>
      </c>
      <c r="T10" s="138">
        <v>0</v>
      </c>
      <c r="U10" s="37">
        <f>T10/T$11*100</f>
        <v>0</v>
      </c>
      <c r="V10" s="138">
        <v>0</v>
      </c>
      <c r="W10" s="37">
        <f>V10/V$11*100</f>
        <v>0</v>
      </c>
      <c r="X10" s="138">
        <v>0</v>
      </c>
      <c r="Y10" s="37">
        <f>X10/X$11*100</f>
        <v>0</v>
      </c>
      <c r="Z10" s="138"/>
      <c r="AA10" s="37">
        <f>Z10/Z$11*100</f>
        <v>0</v>
      </c>
      <c r="AB10" s="138"/>
      <c r="AC10" s="37">
        <f>AB10/AB$11*100</f>
        <v>0</v>
      </c>
      <c r="AD10" s="138">
        <v>0</v>
      </c>
      <c r="AE10" s="37">
        <f>AD10/AD$11*100</f>
        <v>0</v>
      </c>
      <c r="AF10" s="138">
        <v>0</v>
      </c>
      <c r="AG10" s="37">
        <f>AF10/AF$11*100</f>
        <v>0</v>
      </c>
      <c r="AH10" s="138">
        <v>0</v>
      </c>
      <c r="AI10" s="37">
        <f>AH10/AH$11*100</f>
        <v>0</v>
      </c>
      <c r="AJ10" s="138">
        <v>0</v>
      </c>
      <c r="AK10" s="37">
        <f>AJ10/AJ$11*100</f>
        <v>0</v>
      </c>
      <c r="AL10" s="138"/>
      <c r="AM10" s="37">
        <f>AL10/AL$11*100</f>
        <v>0</v>
      </c>
      <c r="AN10" s="138">
        <v>128.19999999999999</v>
      </c>
      <c r="AO10" s="37">
        <f>AN10/AN$11*100</f>
        <v>15.917556493667743</v>
      </c>
      <c r="AP10" s="138">
        <v>0</v>
      </c>
      <c r="AQ10" s="37">
        <f>AP10/AP$11*100</f>
        <v>0</v>
      </c>
      <c r="AR10" s="138">
        <v>357.16399999999999</v>
      </c>
      <c r="AS10" s="37">
        <f>AR10/AR$11*100</f>
        <v>18.265390347005798</v>
      </c>
      <c r="AT10" s="138">
        <v>0</v>
      </c>
      <c r="AU10" s="37">
        <f>AT10/AT$11*100</f>
        <v>0</v>
      </c>
      <c r="AV10" s="138">
        <v>0</v>
      </c>
      <c r="AW10" s="37">
        <f>AV10/AV$11*100</f>
        <v>0</v>
      </c>
      <c r="AX10" s="138">
        <v>0</v>
      </c>
      <c r="AY10" s="37">
        <f>AX10/AX$11*100</f>
        <v>0</v>
      </c>
      <c r="AZ10" s="138"/>
      <c r="BA10" s="37">
        <f>AZ10/AZ$11*100</f>
        <v>0</v>
      </c>
      <c r="BB10" s="138">
        <v>0</v>
      </c>
      <c r="BC10" s="37">
        <f>BB10/BB$11*100</f>
        <v>0</v>
      </c>
      <c r="BD10" s="138">
        <v>0</v>
      </c>
      <c r="BE10" s="37">
        <f>BD10/BD$11*100</f>
        <v>0</v>
      </c>
      <c r="BF10" s="138">
        <v>0</v>
      </c>
      <c r="BG10" s="37">
        <f>BF10/BF$11*100</f>
        <v>0</v>
      </c>
      <c r="BH10" s="424">
        <f>BH46</f>
        <v>0</v>
      </c>
      <c r="BI10" s="37">
        <f>BH10/BH$11*100</f>
        <v>0</v>
      </c>
      <c r="BJ10" s="138">
        <v>0</v>
      </c>
      <c r="BK10" s="37">
        <f>BJ10/BJ$11*100</f>
        <v>0</v>
      </c>
      <c r="BL10" s="138"/>
      <c r="BM10" s="37">
        <f>BL10/BL$11*100</f>
        <v>0</v>
      </c>
      <c r="BN10" s="138">
        <v>0</v>
      </c>
      <c r="BO10" s="37">
        <f>BN10/BN$11*100</f>
        <v>0</v>
      </c>
      <c r="BP10" s="138">
        <v>0</v>
      </c>
      <c r="BQ10" s="37">
        <f>BP10/BP$11*100</f>
        <v>0</v>
      </c>
      <c r="BR10" s="138">
        <v>0</v>
      </c>
      <c r="BS10" s="37">
        <f>BR10/BR$11*100</f>
        <v>0</v>
      </c>
      <c r="BT10" s="138"/>
      <c r="BU10" s="37">
        <f>BT10/BT$11*100</f>
        <v>0</v>
      </c>
      <c r="BV10" s="138"/>
      <c r="BW10" s="37">
        <f>BV10/BV$11*100</f>
        <v>0</v>
      </c>
      <c r="BX10" s="424">
        <f>BX46</f>
        <v>332.755</v>
      </c>
      <c r="BY10" s="37">
        <f>BX10/BX$11*100</f>
        <v>24.762923223812532</v>
      </c>
      <c r="BZ10" s="424">
        <f>BZ46</f>
        <v>68.7</v>
      </c>
      <c r="CA10" s="37">
        <f>BZ10/BZ$11*100</f>
        <v>7.927715848507928</v>
      </c>
      <c r="CB10" s="138">
        <v>0</v>
      </c>
      <c r="CC10" s="37">
        <f>CB10/CB$11*100</f>
        <v>0</v>
      </c>
      <c r="CD10" s="138"/>
      <c r="CE10" s="37">
        <f>CD10/CD$11*100</f>
        <v>0</v>
      </c>
      <c r="CF10" s="138">
        <v>0</v>
      </c>
      <c r="CG10" s="37">
        <f>CF10/CF$11*100</f>
        <v>0</v>
      </c>
      <c r="CH10" s="138">
        <v>0</v>
      </c>
      <c r="CI10" s="37">
        <f>CH10/CH$11*100</f>
        <v>0</v>
      </c>
      <c r="CJ10" s="138">
        <v>0</v>
      </c>
      <c r="CK10" s="37">
        <f>CJ10/CJ$11*100</f>
        <v>0</v>
      </c>
      <c r="CL10" s="424">
        <f>CL46</f>
        <v>56.317533569999988</v>
      </c>
      <c r="CM10" s="37">
        <f>CL10/CL$11*100</f>
        <v>18.248822875000123</v>
      </c>
      <c r="CN10" s="138"/>
      <c r="CO10" s="37">
        <f>CN10/CN$11*100</f>
        <v>0</v>
      </c>
      <c r="CP10" s="138">
        <v>0</v>
      </c>
      <c r="CQ10" s="37">
        <f>CP10/CP$11*100</f>
        <v>0</v>
      </c>
      <c r="CR10" s="595">
        <v>150.17903299</v>
      </c>
      <c r="CS10" s="37">
        <f>CR10/CR$11*100</f>
        <v>16.241507863452046</v>
      </c>
      <c r="CT10" s="138"/>
      <c r="CU10" s="37">
        <f>CT10/CT$11*100</f>
        <v>0</v>
      </c>
      <c r="CV10" s="138">
        <v>0</v>
      </c>
      <c r="CW10" s="37">
        <f>CV10/CV$11*100</f>
        <v>0</v>
      </c>
      <c r="CX10" s="138">
        <v>0</v>
      </c>
      <c r="CY10" s="37">
        <f>CX10/CX$11*100</f>
        <v>0</v>
      </c>
      <c r="CZ10" s="424">
        <f>CZ46</f>
        <v>0</v>
      </c>
      <c r="DA10" s="37">
        <f>CZ10/CZ$11*100</f>
        <v>0</v>
      </c>
      <c r="DB10" s="138">
        <v>0</v>
      </c>
      <c r="DC10" s="37">
        <f>DB10/DB$11*100</f>
        <v>0</v>
      </c>
      <c r="DD10" s="138">
        <v>0</v>
      </c>
      <c r="DE10" s="37">
        <f>DD10/DD$11*100</f>
        <v>0</v>
      </c>
      <c r="DF10" s="138">
        <v>0</v>
      </c>
      <c r="DG10" s="37">
        <f>DF10/DF$11*100</f>
        <v>0</v>
      </c>
      <c r="DH10" s="138">
        <v>0</v>
      </c>
      <c r="DI10" s="37">
        <f>DH10/DH$11*100</f>
        <v>0</v>
      </c>
      <c r="DJ10" s="138">
        <v>0</v>
      </c>
      <c r="DK10" s="37">
        <f>DJ10/DJ$11*100</f>
        <v>0</v>
      </c>
      <c r="DL10" s="138">
        <v>0</v>
      </c>
      <c r="DM10" s="37">
        <f>DL10/DL$11*100</f>
        <v>0</v>
      </c>
      <c r="DN10" s="138">
        <v>0</v>
      </c>
      <c r="DO10" s="37">
        <f>DN10/DN$11*100</f>
        <v>0</v>
      </c>
      <c r="DP10" s="374">
        <f>DP46</f>
        <v>115.718964</v>
      </c>
      <c r="DQ10" s="37">
        <f>DP10/DP$11*100</f>
        <v>15.052141679043887</v>
      </c>
      <c r="DR10" s="138">
        <v>0</v>
      </c>
      <c r="DS10" s="37">
        <f>DR10/DR$11*100</f>
        <v>0</v>
      </c>
      <c r="DT10" s="424">
        <f>DT46</f>
        <v>0</v>
      </c>
      <c r="DU10" s="37">
        <f>DT10/DT$11*100</f>
        <v>0</v>
      </c>
      <c r="DV10" s="424">
        <f>DV46</f>
        <v>96.019000000000005</v>
      </c>
      <c r="DW10" s="37">
        <f>DV10/DV$11*100</f>
        <v>32.721070585148254</v>
      </c>
      <c r="DX10" s="138"/>
      <c r="DY10" s="37">
        <f>DX10/DX$11*100</f>
        <v>0</v>
      </c>
      <c r="DZ10" s="138">
        <v>0</v>
      </c>
      <c r="EA10" s="37">
        <f>DZ10/DZ$11*100</f>
        <v>0</v>
      </c>
      <c r="EB10" s="138">
        <v>0</v>
      </c>
      <c r="EC10" s="37">
        <f>EB10/EB$11*100</f>
        <v>0</v>
      </c>
    </row>
    <row r="11" spans="1:133" ht="12.75" customHeight="1" thickBot="1">
      <c r="A11" s="402" t="s">
        <v>2</v>
      </c>
      <c r="B11" s="5">
        <f>D11+F11+H11+J11+L11+N11+P11+R11+T11+V11+X11+Z11+AB11+AD11++AF11+AH11+AJ11+AL11+AN11+AP11+AR11+AT11+AV11+AX11+AZ11+BB11+BD11+BF11+BH11+BJ11+BL11+BN11+BP11+BR11+BT11+BV11+BX11+BZ11+CB11+CD11+CF11+CH11+CJ11+CL11+CN11+CP11+CR11+CT11+CV11+CX11+CZ11+DB11+DD11+DF11+DH11+DJ11+DL11+DN11+DP11+DR11+DT11+DV11+DX11+DZ11+EB11</f>
        <v>32668.950481991156</v>
      </c>
      <c r="C11" s="80">
        <f>B11/B$11*100</f>
        <v>100</v>
      </c>
      <c r="D11" s="5">
        <f>SUM(D7:D10)</f>
        <v>0.11700000000000001</v>
      </c>
      <c r="E11" s="80">
        <f>D11/D$11*100</f>
        <v>100</v>
      </c>
      <c r="F11" s="5">
        <f>SUM(F7:F10)</f>
        <v>429.48500000000001</v>
      </c>
      <c r="G11" s="80">
        <f>F11/F$11*100</f>
        <v>100</v>
      </c>
      <c r="H11" s="5">
        <v>43.6</v>
      </c>
      <c r="I11" s="80">
        <f>H11/H$11*100</f>
        <v>100</v>
      </c>
      <c r="J11" s="5">
        <f>SUM(J7:J10)</f>
        <v>0.65466024367538089</v>
      </c>
      <c r="K11" s="80">
        <f>J11/J$11*100</f>
        <v>100</v>
      </c>
      <c r="L11" s="5">
        <f>SUM(L7:L10)</f>
        <v>1.2635827469543901E-2</v>
      </c>
      <c r="M11" s="80">
        <f>L11/L$11*100</f>
        <v>100</v>
      </c>
      <c r="N11" s="425">
        <f>SUM(N7:N10)</f>
        <v>15982.415000000003</v>
      </c>
      <c r="O11" s="80">
        <f>N11/N$11*100</f>
        <v>100</v>
      </c>
      <c r="P11" s="5">
        <f>SUM(P7:P10)</f>
        <v>100.99251889999999</v>
      </c>
      <c r="Q11" s="80">
        <f>P11/P$11*100</f>
        <v>100</v>
      </c>
      <c r="R11" s="5">
        <f>SUM(R7:R10)</f>
        <v>6.4</v>
      </c>
      <c r="S11" s="80">
        <f>R11/R$11*100</f>
        <v>100</v>
      </c>
      <c r="T11" s="5">
        <f>SUM(T7:T10)</f>
        <v>7.6619999999999999</v>
      </c>
      <c r="U11" s="80">
        <f>T11/T$11*100</f>
        <v>100</v>
      </c>
      <c r="V11" s="5">
        <f>SUM(V7:V10)</f>
        <v>1.0740000000000001</v>
      </c>
      <c r="W11" s="80">
        <f>V11/V$11*100</f>
        <v>100</v>
      </c>
      <c r="X11" s="5">
        <f>SUM(X7:X10)</f>
        <v>1.4E-2</v>
      </c>
      <c r="Y11" s="80">
        <f>X11/X$11*100</f>
        <v>100</v>
      </c>
      <c r="Z11" s="5">
        <f>SUM(Z7:Z10)</f>
        <v>23.9</v>
      </c>
      <c r="AA11" s="80">
        <f>Z11/Z$11*100</f>
        <v>100</v>
      </c>
      <c r="AB11" s="5">
        <f>SUM(AB7:AB10)</f>
        <v>1497.4093818800002</v>
      </c>
      <c r="AC11" s="80">
        <f>AB11/AB$11*100</f>
        <v>100</v>
      </c>
      <c r="AD11" s="5">
        <f>SUM(AD7:AD10)</f>
        <v>2.9550000000000001</v>
      </c>
      <c r="AE11" s="80">
        <f>AD11/AD$11*100</f>
        <v>100</v>
      </c>
      <c r="AF11" s="5">
        <f>SUM(AF7:AF10)</f>
        <v>-0.17899999999999999</v>
      </c>
      <c r="AG11" s="80">
        <f>AF11/AF$11*100</f>
        <v>100</v>
      </c>
      <c r="AH11" s="5">
        <f>SUM(AH7:AH10)</f>
        <v>68.231999999999999</v>
      </c>
      <c r="AI11" s="80">
        <f>AH11/AH$11*100</f>
        <v>100</v>
      </c>
      <c r="AJ11" s="5">
        <f>SUM(AJ7:AJ10)</f>
        <v>12.2</v>
      </c>
      <c r="AK11" s="80">
        <f>AJ11/AJ$11*100</f>
        <v>100</v>
      </c>
      <c r="AL11" s="5">
        <f>SUM(AL7:AL10)</f>
        <v>127.7</v>
      </c>
      <c r="AM11" s="80">
        <f>AL11/AL$11*100</f>
        <v>100</v>
      </c>
      <c r="AN11" s="5">
        <v>805.4</v>
      </c>
      <c r="AO11" s="80">
        <f>AN11/AN$11*100</f>
        <v>100</v>
      </c>
      <c r="AP11" s="5">
        <f>SUM(AP7:AP10)</f>
        <v>31.44</v>
      </c>
      <c r="AQ11" s="80">
        <f>AP11/AP$11*100</f>
        <v>100</v>
      </c>
      <c r="AR11" s="5">
        <v>1955.414</v>
      </c>
      <c r="AS11" s="80">
        <f>AR11/AR$11*100</f>
        <v>100</v>
      </c>
      <c r="AT11" s="5">
        <f>SUM(AT7:AT10)</f>
        <v>0.123</v>
      </c>
      <c r="AU11" s="80">
        <f>AT11/AT$11*100</f>
        <v>100</v>
      </c>
      <c r="AV11" s="5">
        <f>SUM(AV7:AV10)</f>
        <v>3.0510000000000002</v>
      </c>
      <c r="AW11" s="80">
        <f>AV11/AV$11*100</f>
        <v>100</v>
      </c>
      <c r="AX11" s="5">
        <f>SUM(AX7:AX10)</f>
        <v>0.18740799999999999</v>
      </c>
      <c r="AY11" s="80">
        <f>AX11/AX$11*100</f>
        <v>100</v>
      </c>
      <c r="AZ11" s="5">
        <f>SUM(AZ7:AZ10)</f>
        <v>2593.63890958</v>
      </c>
      <c r="BA11" s="80">
        <f>AZ11/AZ$11*100</f>
        <v>100</v>
      </c>
      <c r="BB11" s="5">
        <f>SUM(BB7:BB10)</f>
        <v>0.57999999999999996</v>
      </c>
      <c r="BC11" s="80">
        <f>BB11/BB$11*100</f>
        <v>100</v>
      </c>
      <c r="BD11" s="5">
        <f>SUM(BD7:BD10)</f>
        <v>81.3</v>
      </c>
      <c r="BE11" s="80">
        <f>BD11/BD$11*100</f>
        <v>100</v>
      </c>
      <c r="BF11" s="5">
        <f>SUM(BF7:BF10)</f>
        <v>116.19999999999999</v>
      </c>
      <c r="BG11" s="80">
        <f>BF11/BF$11*100</f>
        <v>100</v>
      </c>
      <c r="BH11" s="425">
        <f>SUM(BH7:BH10)</f>
        <v>117.80000000000001</v>
      </c>
      <c r="BI11" s="80">
        <f>BH11/BH$11*100</f>
        <v>100</v>
      </c>
      <c r="BJ11" s="5">
        <f>SUM(BJ7:BJ10)</f>
        <v>55.860990999999999</v>
      </c>
      <c r="BK11" s="80">
        <f>BJ11/BJ$11*100</f>
        <v>100</v>
      </c>
      <c r="BL11" s="5">
        <v>1.0000000000000001E-5</v>
      </c>
      <c r="BM11" s="80">
        <v>0</v>
      </c>
      <c r="BN11" s="5">
        <f>SUM(BN7:BN10)</f>
        <v>5.8999999999999997E-2</v>
      </c>
      <c r="BO11" s="80">
        <f>BN11/BN$11*100</f>
        <v>100</v>
      </c>
      <c r="BP11" s="5">
        <f>SUM(BP7:BP10)</f>
        <v>16.989989269999999</v>
      </c>
      <c r="BQ11" s="80">
        <f>BP11/BP$11*100</f>
        <v>100</v>
      </c>
      <c r="BR11" s="5">
        <f>SUM(BR7:BR10)</f>
        <v>0.83499999999999996</v>
      </c>
      <c r="BS11" s="80">
        <f>BR11/BR$11*100</f>
        <v>100</v>
      </c>
      <c r="BT11" s="5">
        <v>1730.3672999999999</v>
      </c>
      <c r="BU11" s="80">
        <f>BT11/BT$11*100</f>
        <v>100</v>
      </c>
      <c r="BV11" s="5">
        <f>SUM(BV7:BV10)</f>
        <v>20.54</v>
      </c>
      <c r="BW11" s="80">
        <f>BV11/BV$11*100</f>
        <v>100</v>
      </c>
      <c r="BX11" s="425">
        <f>SUM(BX7:BX10)</f>
        <v>1343.7630000000001</v>
      </c>
      <c r="BY11" s="80">
        <f>BX11/BX$11*100</f>
        <v>100</v>
      </c>
      <c r="BZ11" s="425">
        <f>SUM(BZ7:BZ10)</f>
        <v>866.58</v>
      </c>
      <c r="CA11" s="80">
        <f>BZ11/BZ$11*100</f>
        <v>100</v>
      </c>
      <c r="CB11" s="5">
        <f>SUM(CB7:CB10)</f>
        <v>186.80799999999999</v>
      </c>
      <c r="CC11" s="80">
        <f>CB11/CB$11*100</f>
        <v>100</v>
      </c>
      <c r="CD11" s="5">
        <f>SUM(CD7:CD10)</f>
        <v>12.42</v>
      </c>
      <c r="CE11" s="80">
        <f>CD11/CD$11*100</f>
        <v>100</v>
      </c>
      <c r="CF11" s="5">
        <f>SUM(CF7:CF10)</f>
        <v>0.19800000000000001</v>
      </c>
      <c r="CG11" s="80">
        <f>CF11/CF$11*100</f>
        <v>100</v>
      </c>
      <c r="CH11" s="5">
        <f>SUM(CH7:CH10)</f>
        <v>11.7</v>
      </c>
      <c r="CI11" s="80">
        <f>CH11/CH$11*100</f>
        <v>100</v>
      </c>
      <c r="CJ11" s="5">
        <f>SUM(CJ7:CJ10)</f>
        <v>2.61970569</v>
      </c>
      <c r="CK11" s="80">
        <f>CJ11/CJ$11*100</f>
        <v>100</v>
      </c>
      <c r="CL11" s="425">
        <f>SUM(CL7:CL10)</f>
        <v>308.60913033000003</v>
      </c>
      <c r="CM11" s="80">
        <f>CL11/CL$11*100</f>
        <v>100</v>
      </c>
      <c r="CN11" s="5">
        <v>1.0000000000000001E-5</v>
      </c>
      <c r="CO11" s="80">
        <v>0</v>
      </c>
      <c r="CP11" s="5">
        <f>SUM(CP7:CP10)</f>
        <v>21.625327000000002</v>
      </c>
      <c r="CQ11" s="80">
        <f>CP11/CP$11*100</f>
        <v>100</v>
      </c>
      <c r="CR11" s="599">
        <v>924.66188639999984</v>
      </c>
      <c r="CS11" s="80">
        <f>CR11/CR$11*100</f>
        <v>100</v>
      </c>
      <c r="CT11" s="5">
        <f>SUM(CT7:CT10)</f>
        <v>817.59999999999991</v>
      </c>
      <c r="CU11" s="80">
        <f>CT11/CT$11*100</f>
        <v>100</v>
      </c>
      <c r="CV11" s="5">
        <f>SUM(CV7:CV10)</f>
        <v>2.4</v>
      </c>
      <c r="CW11" s="80">
        <f>CV11/CV$11*100</f>
        <v>100</v>
      </c>
      <c r="CX11" s="5">
        <f>SUM(CX7:CX10)</f>
        <v>53.6</v>
      </c>
      <c r="CY11" s="80">
        <f>CX11/CX$11*100</f>
        <v>100</v>
      </c>
      <c r="CZ11" s="359">
        <f>SUM(CZ7:CZ10)</f>
        <v>259.90000000000003</v>
      </c>
      <c r="DA11" s="80">
        <f>CZ11/CZ$11*100</f>
        <v>100</v>
      </c>
      <c r="DB11" s="5">
        <f>SUM(DB7:DB10)</f>
        <v>1.6</v>
      </c>
      <c r="DC11" s="80">
        <f>DB11/DB$11*100</f>
        <v>100</v>
      </c>
      <c r="DD11" s="5">
        <f>SUM(DD7:DD10)</f>
        <v>0.14799999999999999</v>
      </c>
      <c r="DE11" s="80">
        <f>DD11/DD$11*100</f>
        <v>100</v>
      </c>
      <c r="DF11" s="5">
        <f>SUM(DF7:DF10)</f>
        <v>13.058999999999999</v>
      </c>
      <c r="DG11" s="80">
        <f>DF11/DF$11*100</f>
        <v>100</v>
      </c>
      <c r="DH11" s="5">
        <f>SUM(DH7:DH10)</f>
        <v>21.3</v>
      </c>
      <c r="DI11" s="80">
        <f>DH11/DH$11*100</f>
        <v>100</v>
      </c>
      <c r="DJ11" s="5">
        <f>SUM(DJ7:DJ10)</f>
        <v>3.242</v>
      </c>
      <c r="DK11" s="80">
        <f>DJ11/DJ$11*100</f>
        <v>100</v>
      </c>
      <c r="DL11" s="5">
        <f>SUM(DL7:DL10)</f>
        <v>6.8000000000000005E-4</v>
      </c>
      <c r="DM11" s="80">
        <f>DL11/DL$11*100</f>
        <v>100</v>
      </c>
      <c r="DN11" s="5">
        <f>SUM(DN7:DN10)</f>
        <v>6.6200000000000005E-4</v>
      </c>
      <c r="DO11" s="80">
        <f>DN11/DN$11*100</f>
        <v>100</v>
      </c>
      <c r="DP11" s="606">
        <f>SUM(DP7:DP10)</f>
        <v>768.78736905000005</v>
      </c>
      <c r="DQ11" s="80">
        <f>DP11/DP$11*100</f>
        <v>100</v>
      </c>
      <c r="DR11" s="5">
        <v>27.3</v>
      </c>
      <c r="DS11" s="80">
        <f>DR11/DR$11*100</f>
        <v>100</v>
      </c>
      <c r="DT11" s="425">
        <f>SUM(DT7:DT10)</f>
        <v>844.8</v>
      </c>
      <c r="DU11" s="80">
        <f>DT11/DT$11*100</f>
        <v>100</v>
      </c>
      <c r="DV11" s="425">
        <f>SUM(DV7:DV10)</f>
        <v>293.447</v>
      </c>
      <c r="DW11" s="80">
        <f>DV11/DV$11*100</f>
        <v>100</v>
      </c>
      <c r="DX11" s="5">
        <f>SUM(DX7:DX10)</f>
        <v>47.715127400000007</v>
      </c>
      <c r="DY11" s="80">
        <f>DX11/DX$11*100</f>
        <v>100</v>
      </c>
      <c r="DZ11" s="5">
        <f>SUM(DZ7:DZ10)</f>
        <v>1.277942E-2</v>
      </c>
      <c r="EA11" s="80">
        <f>DZ11/DZ$11*100</f>
        <v>100</v>
      </c>
      <c r="EB11" s="5">
        <f>SUM(EB7:EB10)</f>
        <v>0.622</v>
      </c>
      <c r="EC11" s="80">
        <f>EB11/EB$11*100</f>
        <v>100</v>
      </c>
    </row>
    <row r="12" spans="1:133" ht="12.75" customHeight="1">
      <c r="A12" s="403" t="s">
        <v>98</v>
      </c>
      <c r="B12" s="138"/>
      <c r="C12" s="37"/>
      <c r="D12" s="138"/>
      <c r="E12" s="37"/>
      <c r="F12" s="357"/>
      <c r="H12" s="357"/>
      <c r="J12" s="138"/>
      <c r="K12" s="37"/>
      <c r="L12" s="138"/>
      <c r="M12" s="37"/>
      <c r="N12" s="424"/>
      <c r="P12" s="138"/>
      <c r="Q12" s="37"/>
      <c r="R12" s="138"/>
      <c r="T12" s="138"/>
      <c r="V12" s="138"/>
      <c r="X12" s="138"/>
      <c r="Z12" s="357"/>
      <c r="AB12" s="357"/>
      <c r="AC12" s="37"/>
      <c r="AD12" s="138"/>
      <c r="AE12" s="37"/>
      <c r="AF12" s="138"/>
      <c r="AG12" s="37"/>
      <c r="AH12" s="138"/>
      <c r="AI12" s="37"/>
      <c r="AJ12" s="138"/>
      <c r="AK12" s="37"/>
      <c r="AL12" s="357"/>
      <c r="AM12" s="37"/>
      <c r="AN12" s="357"/>
      <c r="AO12" s="37"/>
      <c r="AP12" s="138"/>
      <c r="AQ12" s="37"/>
      <c r="AR12" s="357"/>
      <c r="AS12" s="37"/>
      <c r="AT12" s="138"/>
      <c r="AU12" s="37"/>
      <c r="AV12" s="138"/>
      <c r="AW12" s="37"/>
      <c r="AX12" s="138"/>
      <c r="AY12" s="37"/>
      <c r="AZ12" s="357"/>
      <c r="BA12" s="37"/>
      <c r="BB12" s="138"/>
      <c r="BC12" s="37"/>
      <c r="BD12" s="138"/>
      <c r="BE12" s="37"/>
      <c r="BF12" s="138"/>
      <c r="BG12" s="37"/>
      <c r="BH12" s="424"/>
      <c r="BI12" s="37"/>
      <c r="BJ12" s="138"/>
      <c r="BK12" s="37"/>
      <c r="BL12" s="357"/>
      <c r="BM12" s="37"/>
      <c r="BN12" s="138"/>
      <c r="BO12" s="37"/>
      <c r="BP12" s="138"/>
      <c r="BQ12" s="37"/>
      <c r="BR12" s="138"/>
      <c r="BS12" s="37"/>
      <c r="BT12" s="357"/>
      <c r="BU12" s="37"/>
      <c r="BV12" s="357"/>
      <c r="BW12" s="37"/>
      <c r="BX12" s="424"/>
      <c r="BY12" s="37"/>
      <c r="BZ12" s="424"/>
      <c r="CA12" s="37"/>
      <c r="CB12" s="138"/>
      <c r="CC12" s="37"/>
      <c r="CD12" s="357"/>
      <c r="CE12" s="37"/>
      <c r="CF12" s="138"/>
      <c r="CG12" s="37"/>
      <c r="CH12" s="138"/>
      <c r="CI12" s="37"/>
      <c r="CJ12" s="138"/>
      <c r="CK12" s="37"/>
      <c r="CL12" s="424"/>
      <c r="CM12" s="37"/>
      <c r="CN12" s="357"/>
      <c r="CO12" s="37"/>
      <c r="CP12" s="138"/>
      <c r="CQ12" s="37"/>
      <c r="CR12" s="595"/>
      <c r="CS12" s="37"/>
      <c r="CT12" s="357"/>
      <c r="CU12" s="37"/>
      <c r="CV12" s="424"/>
      <c r="CW12" s="37"/>
      <c r="CX12" s="138"/>
      <c r="CY12" s="37"/>
      <c r="CZ12" s="357"/>
      <c r="DA12" s="37"/>
      <c r="DB12" s="138"/>
      <c r="DC12" s="37"/>
      <c r="DD12" s="138"/>
      <c r="DE12" s="37"/>
      <c r="DF12" s="138"/>
      <c r="DG12" s="37"/>
      <c r="DH12" s="138"/>
      <c r="DI12" s="37"/>
      <c r="DJ12" s="138"/>
      <c r="DK12" s="37"/>
      <c r="DL12" s="138"/>
      <c r="DM12" s="37"/>
      <c r="DN12" s="138"/>
      <c r="DO12" s="37"/>
      <c r="DP12" s="374"/>
      <c r="DQ12" s="37"/>
      <c r="DR12" s="357"/>
      <c r="DS12" s="37"/>
      <c r="DT12" s="424"/>
      <c r="DU12" s="37"/>
      <c r="DV12" s="424"/>
      <c r="DW12" s="37"/>
      <c r="DX12" s="357"/>
      <c r="DY12" s="37"/>
      <c r="DZ12" s="138"/>
      <c r="EA12" s="37"/>
      <c r="EB12" s="138"/>
      <c r="EC12" s="37"/>
    </row>
    <row r="13" spans="1:133" ht="12.75" customHeight="1">
      <c r="A13" s="404" t="s">
        <v>99</v>
      </c>
      <c r="B13" s="138">
        <f t="shared" ref="B13:B31" si="0">D13+F13+H13+J13+L13+N13+P13+R13+T13+V13+X13+Z13+AB13+AD13++AF13+AH13+AJ13+AL13+AN13+AP13+AR13+AT13+AV13+AX13+AZ13+BB13+BD13+BF13+BH13+BJ13+BL13+BN13+BP13+BR13+BT13+BV13+BX13+BZ13+CB13+CD13+CF13+CH13+CJ13+CL13+CN13+CP13+CR13+CT13+CV13+CX13+CZ13+DB13+DD13+DF13+DH13+DJ13+DL13+DN13+DP13+DR13+DT13+DV13+DX13+DZ13+EB13</f>
        <v>76.659302300000007</v>
      </c>
      <c r="C13" s="149">
        <f t="shared" ref="C13:C31" si="1">B13/B$11*100</f>
        <v>0.23465492820854053</v>
      </c>
      <c r="D13" s="138"/>
      <c r="E13" s="149"/>
      <c r="F13" s="374">
        <v>0</v>
      </c>
      <c r="G13" s="149">
        <f t="shared" ref="G13:G31" si="2">F13/F$11*100</f>
        <v>0</v>
      </c>
      <c r="H13" s="374">
        <v>0</v>
      </c>
      <c r="I13" s="149">
        <f t="shared" ref="I13:I31" si="3">H13/H$11*100</f>
        <v>0</v>
      </c>
      <c r="J13" s="138"/>
      <c r="K13" s="149"/>
      <c r="L13" s="138"/>
      <c r="M13" s="149"/>
      <c r="N13" s="423">
        <v>0</v>
      </c>
      <c r="O13" s="149">
        <f t="shared" ref="O13:O31" si="4">N13/N$11*100</f>
        <v>0</v>
      </c>
      <c r="P13" s="138"/>
      <c r="Q13" s="149"/>
      <c r="R13" s="138"/>
      <c r="S13" s="149"/>
      <c r="T13" s="138"/>
      <c r="U13" s="149"/>
      <c r="V13" s="138"/>
      <c r="W13" s="149"/>
      <c r="X13" s="138"/>
      <c r="Y13" s="149"/>
      <c r="Z13" s="374">
        <v>1.74</v>
      </c>
      <c r="AA13" s="149">
        <f t="shared" ref="AA13:AA31" si="5">Z13/Z$11*100</f>
        <v>7.2803347280334734</v>
      </c>
      <c r="AB13" s="374">
        <v>0</v>
      </c>
      <c r="AC13" s="149">
        <f t="shared" ref="AC13:AC31" si="6">AB13/AB$11*100</f>
        <v>0</v>
      </c>
      <c r="AD13" s="138"/>
      <c r="AE13" s="149"/>
      <c r="AF13" s="138"/>
      <c r="AG13" s="149"/>
      <c r="AH13" s="138"/>
      <c r="AI13" s="149"/>
      <c r="AJ13" s="138"/>
      <c r="AK13" s="149"/>
      <c r="AL13" s="374">
        <v>0</v>
      </c>
      <c r="AM13" s="149">
        <f t="shared" ref="AM13:AM31" si="7">AL13/AL$11*100</f>
        <v>0</v>
      </c>
      <c r="AN13" s="374"/>
      <c r="AO13" s="149">
        <f t="shared" ref="AO13:AO31" si="8">AN13/AN$11*100</f>
        <v>0</v>
      </c>
      <c r="AP13" s="138"/>
      <c r="AQ13" s="149"/>
      <c r="AR13" s="374">
        <v>30.695</v>
      </c>
      <c r="AS13" s="149">
        <f t="shared" ref="AS13:AS31" si="9">AR13/AR$11*100</f>
        <v>1.5697443099006145</v>
      </c>
      <c r="AT13" s="138"/>
      <c r="AU13" s="149"/>
      <c r="AV13" s="138"/>
      <c r="AW13" s="149"/>
      <c r="AX13" s="138"/>
      <c r="AY13" s="149"/>
      <c r="AZ13" s="374">
        <v>0</v>
      </c>
      <c r="BA13" s="149">
        <f t="shared" ref="BA13:BA31" si="10">AZ13/AZ$11*100</f>
        <v>0</v>
      </c>
      <c r="BB13" s="138"/>
      <c r="BC13" s="149"/>
      <c r="BD13" s="138"/>
      <c r="BE13" s="149"/>
      <c r="BF13" s="138"/>
      <c r="BG13" s="149"/>
      <c r="BH13" s="423"/>
      <c r="BI13" s="149">
        <f t="shared" ref="BI13:BI31" si="11">BH13/BH$11*100</f>
        <v>0</v>
      </c>
      <c r="BJ13" s="138"/>
      <c r="BK13" s="149"/>
      <c r="BL13" s="374"/>
      <c r="BM13" s="149">
        <f t="shared" ref="BM13:BM31" si="12">BL13/BL$11*100</f>
        <v>0</v>
      </c>
      <c r="BN13" s="138"/>
      <c r="BO13" s="149"/>
      <c r="BP13" s="138"/>
      <c r="BQ13" s="149"/>
      <c r="BR13" s="138"/>
      <c r="BS13" s="149"/>
      <c r="BT13" s="374">
        <v>23.92</v>
      </c>
      <c r="BU13" s="149">
        <f t="shared" ref="BU13:BU31" si="13">BT13/BT$11*100</f>
        <v>1.3823654665688609</v>
      </c>
      <c r="BV13" s="374">
        <v>0.3</v>
      </c>
      <c r="BW13" s="149">
        <f t="shared" ref="BW13:BW31" si="14">BV13/BV$11*100</f>
        <v>1.4605647517039921</v>
      </c>
      <c r="BX13" s="423"/>
      <c r="BY13" s="149">
        <f t="shared" ref="BY13:BY31" si="15">BX13/BX$11*100</f>
        <v>0</v>
      </c>
      <c r="BZ13" s="423"/>
      <c r="CA13" s="149">
        <f t="shared" ref="CA13:CA31" si="16">BZ13/BZ$11*100</f>
        <v>0</v>
      </c>
      <c r="CB13" s="138"/>
      <c r="CC13" s="149"/>
      <c r="CD13" s="374">
        <v>0.75</v>
      </c>
      <c r="CE13" s="149">
        <f t="shared" ref="CE13:CE31" si="17">CD13/CD$11*100</f>
        <v>6.0386473429951693</v>
      </c>
      <c r="CF13" s="138"/>
      <c r="CG13" s="149"/>
      <c r="CH13" s="138"/>
      <c r="CI13" s="149"/>
      <c r="CJ13" s="138"/>
      <c r="CK13" s="149"/>
      <c r="CL13" s="423">
        <v>0</v>
      </c>
      <c r="CM13" s="149">
        <f t="shared" ref="CM13:CM31" si="18">CL13/CL$11*100</f>
        <v>0</v>
      </c>
      <c r="CN13" s="374"/>
      <c r="CO13" s="149">
        <f t="shared" ref="CO13:CO31" si="19">CN13/CN$11*100</f>
        <v>0</v>
      </c>
      <c r="CP13" s="138"/>
      <c r="CQ13" s="149"/>
      <c r="CR13" s="601">
        <v>19.254302299999999</v>
      </c>
      <c r="CS13" s="149">
        <f t="shared" ref="CS13:CS31" si="20">CR13/CR$11*100</f>
        <v>2.0823073366809859</v>
      </c>
      <c r="CT13" s="374">
        <v>0</v>
      </c>
      <c r="CU13" s="149">
        <f t="shared" ref="CU13:CU31" si="21">CT13/CT$11*100</f>
        <v>0</v>
      </c>
      <c r="CV13" s="138"/>
      <c r="CW13" s="149"/>
      <c r="CX13" s="138"/>
      <c r="CY13" s="149"/>
      <c r="CZ13" s="374"/>
      <c r="DA13" s="149">
        <f t="shared" ref="DA13:DA31" si="22">CZ13/CZ$11*100</f>
        <v>0</v>
      </c>
      <c r="DB13" s="138"/>
      <c r="DC13" s="149"/>
      <c r="DD13" s="138"/>
      <c r="DE13" s="149"/>
      <c r="DF13" s="138"/>
      <c r="DG13" s="149"/>
      <c r="DH13" s="138"/>
      <c r="DI13" s="149"/>
      <c r="DJ13" s="138"/>
      <c r="DK13" s="149"/>
      <c r="DL13" s="138"/>
      <c r="DM13" s="149"/>
      <c r="DN13" s="138"/>
      <c r="DO13" s="149"/>
      <c r="DP13" s="374">
        <v>0</v>
      </c>
      <c r="DQ13" s="149">
        <f t="shared" ref="DQ13:DQ31" si="23">DP13/DP$11*100</f>
        <v>0</v>
      </c>
      <c r="DR13" s="374"/>
      <c r="DS13" s="149">
        <f t="shared" ref="DS13:DS31" si="24">DR13/DR$11*100</f>
        <v>0</v>
      </c>
      <c r="DT13" s="423"/>
      <c r="DU13" s="149">
        <f t="shared" ref="DU13:DU31" si="25">DT13/DT$11*100</f>
        <v>0</v>
      </c>
      <c r="DV13" s="423"/>
      <c r="DW13" s="149">
        <f t="shared" ref="DW13:DW31" si="26">DV13/DV$11*100</f>
        <v>0</v>
      </c>
      <c r="DX13" s="374">
        <v>0</v>
      </c>
      <c r="DY13" s="149">
        <f t="shared" ref="DY13:DY31" si="27">DX13/DX$11*100</f>
        <v>0</v>
      </c>
      <c r="DZ13" s="138"/>
      <c r="EA13" s="149"/>
      <c r="EB13" s="138"/>
      <c r="EC13" s="149"/>
    </row>
    <row r="14" spans="1:133" ht="12.75" customHeight="1">
      <c r="A14" s="405" t="s">
        <v>100</v>
      </c>
      <c r="B14" s="138">
        <f t="shared" si="0"/>
        <v>4219.4390264499998</v>
      </c>
      <c r="C14" s="149">
        <f t="shared" si="1"/>
        <v>12.915747106035674</v>
      </c>
      <c r="D14" s="138"/>
      <c r="E14" s="149"/>
      <c r="F14" s="357">
        <v>52.329000000000001</v>
      </c>
      <c r="G14" s="149">
        <f t="shared" si="2"/>
        <v>12.184127501542545</v>
      </c>
      <c r="H14" s="357">
        <v>7</v>
      </c>
      <c r="I14" s="149">
        <f t="shared" si="3"/>
        <v>16.055045871559631</v>
      </c>
      <c r="J14" s="138"/>
      <c r="K14" s="149"/>
      <c r="L14" s="138"/>
      <c r="M14" s="149"/>
      <c r="N14" s="424">
        <v>2203.2800000000002</v>
      </c>
      <c r="O14" s="149">
        <f t="shared" si="4"/>
        <v>13.785651292373524</v>
      </c>
      <c r="P14" s="138"/>
      <c r="Q14" s="149"/>
      <c r="R14" s="138"/>
      <c r="S14" s="149"/>
      <c r="T14" s="138"/>
      <c r="U14" s="149"/>
      <c r="V14" s="138"/>
      <c r="W14" s="149"/>
      <c r="X14" s="138"/>
      <c r="Y14" s="149"/>
      <c r="Z14" s="357">
        <v>2.37</v>
      </c>
      <c r="AA14" s="149">
        <f t="shared" si="5"/>
        <v>9.9163179916318001</v>
      </c>
      <c r="AB14" s="357">
        <v>46.917799000000002</v>
      </c>
      <c r="AC14" s="149">
        <f t="shared" si="6"/>
        <v>3.1332646614711752</v>
      </c>
      <c r="AD14" s="138"/>
      <c r="AE14" s="149"/>
      <c r="AF14" s="138"/>
      <c r="AG14" s="149"/>
      <c r="AH14" s="138"/>
      <c r="AI14" s="149"/>
      <c r="AJ14" s="138"/>
      <c r="AK14" s="149"/>
      <c r="AL14" s="357">
        <v>17.8</v>
      </c>
      <c r="AM14" s="149">
        <f t="shared" si="7"/>
        <v>13.938919342208301</v>
      </c>
      <c r="AN14" s="357">
        <v>129.69999999999999</v>
      </c>
      <c r="AO14" s="149">
        <f t="shared" si="8"/>
        <v>16.103799354358081</v>
      </c>
      <c r="AP14" s="138"/>
      <c r="AQ14" s="149"/>
      <c r="AR14" s="357">
        <v>207.55</v>
      </c>
      <c r="AS14" s="149">
        <f t="shared" si="9"/>
        <v>10.614120590320004</v>
      </c>
      <c r="AT14" s="138"/>
      <c r="AU14" s="149"/>
      <c r="AV14" s="138"/>
      <c r="AW14" s="149"/>
      <c r="AX14" s="138"/>
      <c r="AY14" s="149"/>
      <c r="AZ14" s="357">
        <f>(44290370.67+23253191.5+402570208.42)/1000000</f>
        <v>470.11377059000006</v>
      </c>
      <c r="BA14" s="149">
        <f t="shared" si="10"/>
        <v>18.125644585819689</v>
      </c>
      <c r="BB14" s="138"/>
      <c r="BC14" s="149"/>
      <c r="BD14" s="138"/>
      <c r="BE14" s="149"/>
      <c r="BF14" s="138"/>
      <c r="BG14" s="149"/>
      <c r="BH14" s="424">
        <v>20.5</v>
      </c>
      <c r="BI14" s="149">
        <f t="shared" si="11"/>
        <v>17.402376910016976</v>
      </c>
      <c r="BJ14" s="138"/>
      <c r="BK14" s="149"/>
      <c r="BL14" s="357"/>
      <c r="BM14" s="149">
        <f t="shared" si="12"/>
        <v>0</v>
      </c>
      <c r="BN14" s="138"/>
      <c r="BO14" s="149"/>
      <c r="BP14" s="138"/>
      <c r="BQ14" s="149"/>
      <c r="BR14" s="138"/>
      <c r="BS14" s="149"/>
      <c r="BT14" s="357">
        <v>187.60300000000001</v>
      </c>
      <c r="BU14" s="149">
        <f t="shared" si="13"/>
        <v>10.841802200030019</v>
      </c>
      <c r="BV14" s="357">
        <v>1.67</v>
      </c>
      <c r="BW14" s="149">
        <f t="shared" si="14"/>
        <v>8.1304771178188915</v>
      </c>
      <c r="BX14" s="424">
        <v>151.50299999999999</v>
      </c>
      <c r="BY14" s="149">
        <f t="shared" si="15"/>
        <v>11.274532785915371</v>
      </c>
      <c r="BZ14" s="424">
        <v>133.6</v>
      </c>
      <c r="CA14" s="149">
        <f t="shared" si="16"/>
        <v>15.416926308015416</v>
      </c>
      <c r="CB14" s="138"/>
      <c r="CC14" s="149"/>
      <c r="CD14" s="357">
        <v>1.34</v>
      </c>
      <c r="CE14" s="149">
        <f t="shared" si="17"/>
        <v>10.789049919484702</v>
      </c>
      <c r="CF14" s="138"/>
      <c r="CG14" s="149"/>
      <c r="CH14" s="138"/>
      <c r="CI14" s="149"/>
      <c r="CJ14" s="138"/>
      <c r="CK14" s="149"/>
      <c r="CL14" s="424">
        <v>43.859920170000002</v>
      </c>
      <c r="CM14" s="149">
        <f t="shared" si="18"/>
        <v>14.212126557338072</v>
      </c>
      <c r="CN14" s="357"/>
      <c r="CO14" s="149">
        <f t="shared" si="19"/>
        <v>0</v>
      </c>
      <c r="CP14" s="138"/>
      <c r="CQ14" s="149"/>
      <c r="CR14" s="595">
        <v>117.05267868999999</v>
      </c>
      <c r="CS14" s="149">
        <f t="shared" si="20"/>
        <v>12.658970853197266</v>
      </c>
      <c r="CT14" s="357">
        <v>105.2</v>
      </c>
      <c r="CU14" s="149">
        <f t="shared" si="21"/>
        <v>12.86692759295499</v>
      </c>
      <c r="CV14" s="138"/>
      <c r="CW14" s="149"/>
      <c r="CX14" s="138"/>
      <c r="CY14" s="149"/>
      <c r="CZ14" s="374">
        <v>16.7</v>
      </c>
      <c r="DA14" s="149">
        <f t="shared" si="22"/>
        <v>6.4255482878030001</v>
      </c>
      <c r="DB14" s="138"/>
      <c r="DC14" s="149"/>
      <c r="DD14" s="138"/>
      <c r="DE14" s="149"/>
      <c r="DF14" s="138"/>
      <c r="DG14" s="149"/>
      <c r="DH14" s="138"/>
      <c r="DI14" s="149"/>
      <c r="DJ14" s="138"/>
      <c r="DK14" s="149"/>
      <c r="DL14" s="138"/>
      <c r="DM14" s="149"/>
      <c r="DN14" s="138"/>
      <c r="DO14" s="149"/>
      <c r="DP14" s="374">
        <v>168.017954</v>
      </c>
      <c r="DQ14" s="149">
        <f t="shared" si="23"/>
        <v>21.854931644834625</v>
      </c>
      <c r="DR14" s="357">
        <v>2</v>
      </c>
      <c r="DS14" s="149">
        <f t="shared" si="24"/>
        <v>7.3260073260073266</v>
      </c>
      <c r="DT14" s="423">
        <v>89.3</v>
      </c>
      <c r="DU14" s="149">
        <f t="shared" si="25"/>
        <v>10.570549242424242</v>
      </c>
      <c r="DV14" s="424">
        <f>3.701+24.241+6.838</f>
        <v>34.78</v>
      </c>
      <c r="DW14" s="149">
        <f t="shared" si="26"/>
        <v>11.852225444458455</v>
      </c>
      <c r="DX14" s="357">
        <v>9.2519039999999997</v>
      </c>
      <c r="DY14" s="149">
        <f t="shared" si="27"/>
        <v>19.389875924338405</v>
      </c>
      <c r="DZ14" s="138"/>
      <c r="EA14" s="149"/>
      <c r="EB14" s="138"/>
      <c r="EC14" s="149"/>
    </row>
    <row r="15" spans="1:133" ht="12.75" customHeight="1">
      <c r="A15" s="405" t="s">
        <v>103</v>
      </c>
      <c r="B15" s="138">
        <f t="shared" si="0"/>
        <v>1802.7209785299997</v>
      </c>
      <c r="C15" s="149">
        <f t="shared" si="1"/>
        <v>5.5181478190545308</v>
      </c>
      <c r="D15" s="138"/>
      <c r="E15" s="149"/>
      <c r="F15" s="357">
        <v>24.483000000000001</v>
      </c>
      <c r="G15" s="149">
        <f t="shared" si="2"/>
        <v>5.7005483311407845</v>
      </c>
      <c r="H15" s="357">
        <v>3.2</v>
      </c>
      <c r="I15" s="149">
        <f t="shared" si="3"/>
        <v>7.3394495412844041</v>
      </c>
      <c r="J15" s="138"/>
      <c r="K15" s="149"/>
      <c r="L15" s="138"/>
      <c r="M15" s="149"/>
      <c r="N15" s="424">
        <v>675.28</v>
      </c>
      <c r="O15" s="149">
        <f t="shared" si="4"/>
        <v>4.2251436969944773</v>
      </c>
      <c r="P15" s="138"/>
      <c r="Q15" s="149"/>
      <c r="R15" s="138"/>
      <c r="S15" s="149"/>
      <c r="T15" s="138"/>
      <c r="U15" s="149"/>
      <c r="V15" s="138"/>
      <c r="W15" s="149"/>
      <c r="X15" s="138"/>
      <c r="Y15" s="149"/>
      <c r="Z15" s="357">
        <v>1.2</v>
      </c>
      <c r="AA15" s="149">
        <f t="shared" si="5"/>
        <v>5.02092050209205</v>
      </c>
      <c r="AB15" s="357">
        <v>34.686954999999998</v>
      </c>
      <c r="AC15" s="149">
        <f t="shared" si="6"/>
        <v>2.3164643830700768</v>
      </c>
      <c r="AD15" s="138"/>
      <c r="AE15" s="149"/>
      <c r="AF15" s="138"/>
      <c r="AG15" s="149"/>
      <c r="AH15" s="138"/>
      <c r="AI15" s="149"/>
      <c r="AJ15" s="138"/>
      <c r="AK15" s="149"/>
      <c r="AL15" s="357">
        <v>13.5</v>
      </c>
      <c r="AM15" s="149">
        <f t="shared" si="7"/>
        <v>10.571652310101801</v>
      </c>
      <c r="AN15" s="357">
        <v>33.299999999999997</v>
      </c>
      <c r="AO15" s="149">
        <f t="shared" si="8"/>
        <v>4.1345915073255526</v>
      </c>
      <c r="AP15" s="138"/>
      <c r="AQ15" s="149"/>
      <c r="AR15" s="357">
        <v>131.81899999999999</v>
      </c>
      <c r="AS15" s="149">
        <f t="shared" si="9"/>
        <v>6.7412322914738256</v>
      </c>
      <c r="AT15" s="138"/>
      <c r="AU15" s="149"/>
      <c r="AV15" s="138"/>
      <c r="AW15" s="149"/>
      <c r="AX15" s="138"/>
      <c r="AY15" s="149"/>
      <c r="AZ15" s="357">
        <f>(57115406.88+107870560.35+126182093.92)/1000000</f>
        <v>291.16806114999997</v>
      </c>
      <c r="BA15" s="149">
        <f t="shared" si="10"/>
        <v>11.226237394670724</v>
      </c>
      <c r="BB15" s="138"/>
      <c r="BC15" s="149"/>
      <c r="BD15" s="138"/>
      <c r="BE15" s="149"/>
      <c r="BF15" s="138"/>
      <c r="BG15" s="149"/>
      <c r="BH15" s="424">
        <v>11.3</v>
      </c>
      <c r="BI15" s="149">
        <f t="shared" si="11"/>
        <v>9.5925297113752119</v>
      </c>
      <c r="BJ15" s="138"/>
      <c r="BK15" s="149"/>
      <c r="BL15" s="357"/>
      <c r="BM15" s="149">
        <f t="shared" si="12"/>
        <v>0</v>
      </c>
      <c r="BN15" s="138"/>
      <c r="BO15" s="149"/>
      <c r="BP15" s="138"/>
      <c r="BQ15" s="149"/>
      <c r="BR15" s="138"/>
      <c r="BS15" s="149"/>
      <c r="BT15" s="357">
        <v>141.94300000000001</v>
      </c>
      <c r="BU15" s="149">
        <f t="shared" si="13"/>
        <v>8.2030560794809304</v>
      </c>
      <c r="BV15" s="357">
        <v>0.67</v>
      </c>
      <c r="BW15" s="149">
        <f t="shared" si="14"/>
        <v>3.2619279454722498</v>
      </c>
      <c r="BX15" s="424">
        <v>46.493000000000002</v>
      </c>
      <c r="BY15" s="149">
        <f t="shared" si="15"/>
        <v>3.4599107134219347</v>
      </c>
      <c r="BZ15" s="424">
        <v>44.4</v>
      </c>
      <c r="CA15" s="149">
        <f t="shared" si="16"/>
        <v>5.1235892820051232</v>
      </c>
      <c r="CB15" s="138"/>
      <c r="CC15" s="149"/>
      <c r="CD15" s="357">
        <v>0.82</v>
      </c>
      <c r="CE15" s="149">
        <f t="shared" si="17"/>
        <v>6.6022544283413849</v>
      </c>
      <c r="CF15" s="138"/>
      <c r="CG15" s="149"/>
      <c r="CH15" s="138"/>
      <c r="CI15" s="149"/>
      <c r="CJ15" s="138"/>
      <c r="CK15" s="149"/>
      <c r="CL15" s="424">
        <v>17.831595419999999</v>
      </c>
      <c r="CM15" s="149">
        <f t="shared" si="18"/>
        <v>5.778051803241345</v>
      </c>
      <c r="CN15" s="357"/>
      <c r="CO15" s="149">
        <f t="shared" si="19"/>
        <v>0</v>
      </c>
      <c r="CP15" s="138"/>
      <c r="CQ15" s="149"/>
      <c r="CR15" s="595">
        <v>81.283480459999993</v>
      </c>
      <c r="CS15" s="149">
        <f t="shared" si="20"/>
        <v>8.7906165113458066</v>
      </c>
      <c r="CT15" s="357">
        <v>80.599999999999994</v>
      </c>
      <c r="CU15" s="149">
        <f t="shared" si="21"/>
        <v>9.8581213307240709</v>
      </c>
      <c r="CV15" s="138"/>
      <c r="CW15" s="149"/>
      <c r="CX15" s="138"/>
      <c r="CY15" s="149"/>
      <c r="CZ15" s="374">
        <v>21.3</v>
      </c>
      <c r="DA15" s="149">
        <f t="shared" si="22"/>
        <v>8.1954597922277781</v>
      </c>
      <c r="DB15" s="138"/>
      <c r="DC15" s="149"/>
      <c r="DD15" s="138"/>
      <c r="DE15" s="149"/>
      <c r="DF15" s="138"/>
      <c r="DG15" s="149"/>
      <c r="DH15" s="138"/>
      <c r="DI15" s="149"/>
      <c r="DJ15" s="138"/>
      <c r="DK15" s="149"/>
      <c r="DL15" s="138"/>
      <c r="DM15" s="149"/>
      <c r="DN15" s="138"/>
      <c r="DO15" s="149"/>
      <c r="DP15" s="374">
        <v>42.524449500000003</v>
      </c>
      <c r="DQ15" s="149">
        <f t="shared" si="23"/>
        <v>5.5313668267661553</v>
      </c>
      <c r="DR15" s="357">
        <v>2.4</v>
      </c>
      <c r="DS15" s="149">
        <f t="shared" si="24"/>
        <v>8.7912087912087902</v>
      </c>
      <c r="DT15" s="423">
        <v>68.8</v>
      </c>
      <c r="DU15" s="149">
        <f t="shared" si="25"/>
        <v>8.1439393939393945</v>
      </c>
      <c r="DV15" s="424">
        <f>3.356+5.816+6.795+2.975+4.721+6.485</f>
        <v>30.148</v>
      </c>
      <c r="DW15" s="149">
        <f t="shared" si="26"/>
        <v>10.273746196076292</v>
      </c>
      <c r="DX15" s="357">
        <v>3.5704370000000001</v>
      </c>
      <c r="DY15" s="149">
        <f t="shared" si="27"/>
        <v>7.4828197985697926</v>
      </c>
      <c r="DZ15" s="138"/>
      <c r="EA15" s="149"/>
      <c r="EB15" s="138"/>
      <c r="EC15" s="149"/>
    </row>
    <row r="16" spans="1:133" ht="12.75" customHeight="1">
      <c r="A16" s="405" t="s">
        <v>105</v>
      </c>
      <c r="B16" s="138">
        <f t="shared" si="0"/>
        <v>2496.85245007</v>
      </c>
      <c r="C16" s="149">
        <f t="shared" si="1"/>
        <v>7.6428915322712818</v>
      </c>
      <c r="D16" s="138"/>
      <c r="E16" s="149"/>
      <c r="F16" s="357">
        <v>28.709</v>
      </c>
      <c r="G16" s="149">
        <f t="shared" si="2"/>
        <v>6.6845175035216604</v>
      </c>
      <c r="H16" s="357">
        <v>3.1</v>
      </c>
      <c r="I16" s="149">
        <f t="shared" si="3"/>
        <v>7.1100917431192663</v>
      </c>
      <c r="J16" s="138"/>
      <c r="K16" s="149"/>
      <c r="L16" s="138"/>
      <c r="M16" s="149"/>
      <c r="N16" s="424">
        <v>1310.97</v>
      </c>
      <c r="O16" s="149">
        <f t="shared" si="4"/>
        <v>8.2025776454934984</v>
      </c>
      <c r="P16" s="138"/>
      <c r="Q16" s="149"/>
      <c r="R16" s="138"/>
      <c r="S16" s="149"/>
      <c r="T16" s="138"/>
      <c r="U16" s="149"/>
      <c r="V16" s="138"/>
      <c r="W16" s="149"/>
      <c r="X16" s="138"/>
      <c r="Y16" s="149"/>
      <c r="Z16" s="357">
        <v>0.23</v>
      </c>
      <c r="AA16" s="149">
        <f t="shared" si="5"/>
        <v>0.96234309623430958</v>
      </c>
      <c r="AB16" s="357">
        <v>2.3115749999999999</v>
      </c>
      <c r="AC16" s="149">
        <f t="shared" si="6"/>
        <v>0.15437161193005305</v>
      </c>
      <c r="AD16" s="138"/>
      <c r="AE16" s="149"/>
      <c r="AF16" s="138"/>
      <c r="AG16" s="149"/>
      <c r="AH16" s="138"/>
      <c r="AI16" s="149"/>
      <c r="AJ16" s="138"/>
      <c r="AK16" s="149"/>
      <c r="AL16" s="357">
        <v>15</v>
      </c>
      <c r="AM16" s="149">
        <f t="shared" si="7"/>
        <v>11.746280344557556</v>
      </c>
      <c r="AN16" s="357">
        <v>69.5</v>
      </c>
      <c r="AO16" s="149">
        <f t="shared" si="8"/>
        <v>8.6292525453190958</v>
      </c>
      <c r="AP16" s="138"/>
      <c r="AQ16" s="149"/>
      <c r="AR16" s="357">
        <v>183.59800000000001</v>
      </c>
      <c r="AS16" s="149">
        <f t="shared" si="9"/>
        <v>9.3892137419492769</v>
      </c>
      <c r="AT16" s="138"/>
      <c r="AU16" s="149"/>
      <c r="AV16" s="138"/>
      <c r="AW16" s="149"/>
      <c r="AX16" s="138"/>
      <c r="AY16" s="149"/>
      <c r="AZ16" s="357">
        <f>(38460044.8+54147428+43277379.6+12027294.4)/1000000</f>
        <v>147.91214680000002</v>
      </c>
      <c r="BA16" s="149">
        <f t="shared" si="10"/>
        <v>5.7028812397000985</v>
      </c>
      <c r="BB16" s="138"/>
      <c r="BC16" s="149"/>
      <c r="BD16" s="138"/>
      <c r="BE16" s="149"/>
      <c r="BF16" s="138"/>
      <c r="BG16" s="149"/>
      <c r="BH16" s="424">
        <v>9.3000000000000007</v>
      </c>
      <c r="BI16" s="149">
        <f t="shared" si="11"/>
        <v>7.8947368421052628</v>
      </c>
      <c r="BJ16" s="138"/>
      <c r="BK16" s="149"/>
      <c r="BL16" s="357"/>
      <c r="BM16" s="149">
        <f t="shared" si="12"/>
        <v>0</v>
      </c>
      <c r="BN16" s="138"/>
      <c r="BO16" s="149"/>
      <c r="BP16" s="138"/>
      <c r="BQ16" s="149"/>
      <c r="BR16" s="138"/>
      <c r="BS16" s="149"/>
      <c r="BT16" s="357">
        <v>187.42099999999999</v>
      </c>
      <c r="BU16" s="149">
        <f t="shared" si="13"/>
        <v>10.831284201914819</v>
      </c>
      <c r="BV16" s="357">
        <v>1.48</v>
      </c>
      <c r="BW16" s="149">
        <f t="shared" si="14"/>
        <v>7.2054527750730291</v>
      </c>
      <c r="BX16" s="424">
        <v>86.709000000000003</v>
      </c>
      <c r="BY16" s="149">
        <f t="shared" si="15"/>
        <v>6.4527003645732162</v>
      </c>
      <c r="BZ16" s="424">
        <v>61.9</v>
      </c>
      <c r="CA16" s="149">
        <f t="shared" si="16"/>
        <v>7.1430219945071425</v>
      </c>
      <c r="CB16" s="138"/>
      <c r="CC16" s="149"/>
      <c r="CD16" s="357">
        <v>0.19</v>
      </c>
      <c r="CE16" s="149">
        <f t="shared" si="17"/>
        <v>1.529790660225443</v>
      </c>
      <c r="CF16" s="138"/>
      <c r="CG16" s="149"/>
      <c r="CH16" s="138"/>
      <c r="CI16" s="149"/>
      <c r="CJ16" s="138"/>
      <c r="CK16" s="149"/>
      <c r="CL16" s="424">
        <v>19.495034799999999</v>
      </c>
      <c r="CM16" s="149">
        <f t="shared" si="18"/>
        <v>6.3170635227654106</v>
      </c>
      <c r="CN16" s="357"/>
      <c r="CO16" s="149">
        <f t="shared" si="19"/>
        <v>0</v>
      </c>
      <c r="CP16" s="138"/>
      <c r="CQ16" s="149"/>
      <c r="CR16" s="595">
        <v>114.02432147</v>
      </c>
      <c r="CS16" s="149">
        <f t="shared" si="20"/>
        <v>12.331461169437038</v>
      </c>
      <c r="CT16" s="357">
        <v>91.2</v>
      </c>
      <c r="CU16" s="149">
        <f t="shared" si="21"/>
        <v>11.154598825831705</v>
      </c>
      <c r="CV16" s="138"/>
      <c r="CW16" s="149"/>
      <c r="CX16" s="138"/>
      <c r="CY16" s="149"/>
      <c r="CZ16" s="374">
        <v>39.5</v>
      </c>
      <c r="DA16" s="149">
        <f t="shared" si="22"/>
        <v>15.198153135821467</v>
      </c>
      <c r="DB16" s="138"/>
      <c r="DC16" s="149"/>
      <c r="DD16" s="138"/>
      <c r="DE16" s="149"/>
      <c r="DF16" s="138"/>
      <c r="DG16" s="149"/>
      <c r="DH16" s="138"/>
      <c r="DI16" s="149"/>
      <c r="DJ16" s="138"/>
      <c r="DK16" s="149"/>
      <c r="DL16" s="138"/>
      <c r="DM16" s="149"/>
      <c r="DN16" s="138"/>
      <c r="DO16" s="149"/>
      <c r="DP16" s="374">
        <v>33.229999999999997</v>
      </c>
      <c r="DQ16" s="149">
        <f t="shared" si="23"/>
        <v>4.3223915139322227</v>
      </c>
      <c r="DR16" s="357">
        <v>5.3</v>
      </c>
      <c r="DS16" s="149">
        <f t="shared" si="24"/>
        <v>19.413919413919412</v>
      </c>
      <c r="DT16" s="423">
        <v>82</v>
      </c>
      <c r="DU16" s="149">
        <f t="shared" si="25"/>
        <v>9.7064393939393945</v>
      </c>
      <c r="DV16" s="424"/>
      <c r="DW16" s="149">
        <f t="shared" si="26"/>
        <v>0</v>
      </c>
      <c r="DX16" s="357">
        <v>3.7723719999999998</v>
      </c>
      <c r="DY16" s="149">
        <f t="shared" si="27"/>
        <v>7.9060293989700199</v>
      </c>
      <c r="DZ16" s="138"/>
      <c r="EA16" s="149"/>
      <c r="EB16" s="138"/>
      <c r="EC16" s="149"/>
    </row>
    <row r="17" spans="1:133" ht="12.75" customHeight="1">
      <c r="A17" s="405" t="s">
        <v>631</v>
      </c>
      <c r="B17" s="138">
        <f t="shared" si="0"/>
        <v>5449.1383436500028</v>
      </c>
      <c r="C17" s="149">
        <f t="shared" si="1"/>
        <v>16.679869610913439</v>
      </c>
      <c r="D17" s="138"/>
      <c r="E17" s="149"/>
      <c r="F17" s="357">
        <v>52.176000000000002</v>
      </c>
      <c r="G17" s="149">
        <f t="shared" si="2"/>
        <v>12.14850344016671</v>
      </c>
      <c r="H17" s="357">
        <v>6.7</v>
      </c>
      <c r="I17" s="149">
        <f t="shared" si="3"/>
        <v>15.36697247706422</v>
      </c>
      <c r="J17" s="138"/>
      <c r="K17" s="149"/>
      <c r="L17" s="138"/>
      <c r="M17" s="149"/>
      <c r="N17" s="424">
        <v>3132.05</v>
      </c>
      <c r="O17" s="149">
        <f t="shared" si="4"/>
        <v>19.596850663682552</v>
      </c>
      <c r="P17" s="138"/>
      <c r="Q17" s="149"/>
      <c r="R17" s="138"/>
      <c r="S17" s="149"/>
      <c r="T17" s="138"/>
      <c r="U17" s="149"/>
      <c r="V17" s="138"/>
      <c r="W17" s="149"/>
      <c r="X17" s="138"/>
      <c r="Y17" s="149"/>
      <c r="Z17" s="357">
        <v>2.1800000000000002</v>
      </c>
      <c r="AA17" s="149">
        <f t="shared" si="5"/>
        <v>9.1213389121338935</v>
      </c>
      <c r="AB17" s="357">
        <v>218.20402227999998</v>
      </c>
      <c r="AC17" s="149">
        <f t="shared" si="6"/>
        <v>14.572101986301464</v>
      </c>
      <c r="AD17" s="138"/>
      <c r="AE17" s="149"/>
      <c r="AF17" s="138"/>
      <c r="AG17" s="149"/>
      <c r="AH17" s="138"/>
      <c r="AI17" s="149"/>
      <c r="AJ17" s="138"/>
      <c r="AK17" s="149"/>
      <c r="AL17" s="357">
        <v>14.3</v>
      </c>
      <c r="AM17" s="149">
        <f t="shared" si="7"/>
        <v>11.198120595144871</v>
      </c>
      <c r="AN17" s="357">
        <v>74.8</v>
      </c>
      <c r="AO17" s="149">
        <f t="shared" si="8"/>
        <v>9.2873106530916303</v>
      </c>
      <c r="AP17" s="138"/>
      <c r="AQ17" s="149"/>
      <c r="AR17" s="357">
        <v>194.88900000000001</v>
      </c>
      <c r="AS17" s="149">
        <f t="shared" si="9"/>
        <v>9.9666362212810178</v>
      </c>
      <c r="AT17" s="138"/>
      <c r="AU17" s="149"/>
      <c r="AV17" s="138"/>
      <c r="AW17" s="149"/>
      <c r="AX17" s="138"/>
      <c r="AY17" s="149"/>
      <c r="AZ17" s="357">
        <f>(144553640.08+30818496+76321361.01+67443530.1+36320665.5)/1000000</f>
        <v>355.45769269000004</v>
      </c>
      <c r="BA17" s="149">
        <f t="shared" si="10"/>
        <v>13.704979956040257</v>
      </c>
      <c r="BB17" s="138"/>
      <c r="BC17" s="149"/>
      <c r="BD17" s="138"/>
      <c r="BE17" s="149"/>
      <c r="BF17" s="138"/>
      <c r="BG17" s="149"/>
      <c r="BH17" s="424">
        <v>21.8</v>
      </c>
      <c r="BI17" s="149">
        <f t="shared" si="11"/>
        <v>18.505942275042443</v>
      </c>
      <c r="BJ17" s="138"/>
      <c r="BK17" s="149"/>
      <c r="BL17" s="357"/>
      <c r="BM17" s="149">
        <f t="shared" si="12"/>
        <v>0</v>
      </c>
      <c r="BN17" s="138"/>
      <c r="BO17" s="149"/>
      <c r="BP17" s="138"/>
      <c r="BQ17" s="149"/>
      <c r="BR17" s="138"/>
      <c r="BS17" s="149"/>
      <c r="BT17" s="357">
        <v>350.30399999999997</v>
      </c>
      <c r="BU17" s="149">
        <f t="shared" si="13"/>
        <v>20.244487976627852</v>
      </c>
      <c r="BV17" s="357">
        <v>3.18</v>
      </c>
      <c r="BW17" s="149">
        <f t="shared" si="14"/>
        <v>15.481986368062319</v>
      </c>
      <c r="BX17" s="424">
        <f>232.328-11.235</f>
        <v>221.09300000000002</v>
      </c>
      <c r="BY17" s="149">
        <f t="shared" si="15"/>
        <v>16.453273382285417</v>
      </c>
      <c r="BZ17" s="424">
        <f>172.1-BZ30</f>
        <v>131.69999999999999</v>
      </c>
      <c r="CA17" s="149">
        <f t="shared" si="16"/>
        <v>15.197673613515194</v>
      </c>
      <c r="CB17" s="138"/>
      <c r="CC17" s="149"/>
      <c r="CD17" s="357">
        <v>1.44</v>
      </c>
      <c r="CE17" s="149">
        <f t="shared" si="17"/>
        <v>11.594202898550725</v>
      </c>
      <c r="CF17" s="138"/>
      <c r="CG17" s="149"/>
      <c r="CH17" s="138"/>
      <c r="CI17" s="149"/>
      <c r="CJ17" s="138"/>
      <c r="CK17" s="149"/>
      <c r="CL17" s="424">
        <v>50.56234314000001</v>
      </c>
      <c r="CM17" s="149">
        <f t="shared" si="18"/>
        <v>16.383942719365756</v>
      </c>
      <c r="CN17" s="357"/>
      <c r="CO17" s="149">
        <f t="shared" si="19"/>
        <v>0</v>
      </c>
      <c r="CP17" s="138"/>
      <c r="CQ17" s="149"/>
      <c r="CR17" s="595">
        <v>197.04468649</v>
      </c>
      <c r="CS17" s="149">
        <f t="shared" si="20"/>
        <v>21.309917645373822</v>
      </c>
      <c r="CT17" s="357">
        <v>83.8</v>
      </c>
      <c r="CU17" s="149">
        <f t="shared" si="21"/>
        <v>10.249510763209393</v>
      </c>
      <c r="CV17" s="138"/>
      <c r="CW17" s="149"/>
      <c r="CX17" s="138"/>
      <c r="CY17" s="149"/>
      <c r="CZ17" s="374">
        <v>43.6</v>
      </c>
      <c r="DA17" s="149">
        <f t="shared" si="22"/>
        <v>16.775682954982685</v>
      </c>
      <c r="DB17" s="138"/>
      <c r="DC17" s="149"/>
      <c r="DD17" s="138"/>
      <c r="DE17" s="149"/>
      <c r="DF17" s="138"/>
      <c r="DG17" s="149"/>
      <c r="DH17" s="138"/>
      <c r="DI17" s="149"/>
      <c r="DJ17" s="138"/>
      <c r="DK17" s="149"/>
      <c r="DL17" s="138"/>
      <c r="DM17" s="149"/>
      <c r="DN17" s="138"/>
      <c r="DO17" s="149"/>
      <c r="DP17" s="374">
        <f>104.41458705-36.54964</f>
        <v>67.864947049999998</v>
      </c>
      <c r="DQ17" s="149">
        <f t="shared" si="23"/>
        <v>8.8275314842726349</v>
      </c>
      <c r="DR17" s="357">
        <v>3.6</v>
      </c>
      <c r="DS17" s="149">
        <f t="shared" si="24"/>
        <v>13.186813186813188</v>
      </c>
      <c r="DT17" s="423">
        <f>211.4-27.8</f>
        <v>183.6</v>
      </c>
      <c r="DU17" s="149">
        <f t="shared" si="25"/>
        <v>21.732954545454547</v>
      </c>
      <c r="DV17" s="424">
        <f>22.846+3.729+3.4</f>
        <v>29.974999999999998</v>
      </c>
      <c r="DW17" s="149">
        <f t="shared" si="26"/>
        <v>10.214791768189825</v>
      </c>
      <c r="DX17" s="357">
        <v>8.8176520000000007</v>
      </c>
      <c r="DY17" s="149">
        <f t="shared" si="27"/>
        <v>18.479782996450723</v>
      </c>
      <c r="DZ17" s="138"/>
      <c r="EA17" s="149"/>
      <c r="EB17" s="138"/>
      <c r="EC17" s="149"/>
    </row>
    <row r="18" spans="1:133" ht="12.75" customHeight="1">
      <c r="A18" s="405" t="s">
        <v>109</v>
      </c>
      <c r="B18" s="138">
        <f t="shared" si="0"/>
        <v>154.32550399999997</v>
      </c>
      <c r="C18" s="149">
        <f t="shared" si="1"/>
        <v>0.4723919860390749</v>
      </c>
      <c r="D18" s="138"/>
      <c r="E18" s="149"/>
      <c r="F18" s="357">
        <v>2.6070000000000002</v>
      </c>
      <c r="G18" s="149">
        <f t="shared" si="2"/>
        <v>0.607006065403914</v>
      </c>
      <c r="H18" s="357">
        <v>0</v>
      </c>
      <c r="I18" s="149">
        <f t="shared" si="3"/>
        <v>0</v>
      </c>
      <c r="J18" s="138"/>
      <c r="K18" s="149"/>
      <c r="L18" s="138"/>
      <c r="M18" s="149"/>
      <c r="N18" s="424">
        <v>46</v>
      </c>
      <c r="O18" s="149">
        <f t="shared" si="4"/>
        <v>0.28781632813313879</v>
      </c>
      <c r="P18" s="138"/>
      <c r="Q18" s="149"/>
      <c r="R18" s="138"/>
      <c r="S18" s="149"/>
      <c r="T18" s="138"/>
      <c r="U18" s="149"/>
      <c r="V18" s="138"/>
      <c r="W18" s="149"/>
      <c r="X18" s="138"/>
      <c r="Y18" s="149"/>
      <c r="Z18" s="357">
        <v>0.26</v>
      </c>
      <c r="AA18" s="149">
        <f t="shared" si="5"/>
        <v>1.0878661087866111</v>
      </c>
      <c r="AB18" s="357">
        <v>0</v>
      </c>
      <c r="AC18" s="149">
        <f t="shared" si="6"/>
        <v>0</v>
      </c>
      <c r="AD18" s="138"/>
      <c r="AE18" s="149"/>
      <c r="AF18" s="138"/>
      <c r="AG18" s="149"/>
      <c r="AH18" s="138"/>
      <c r="AI18" s="149"/>
      <c r="AJ18" s="138"/>
      <c r="AK18" s="149"/>
      <c r="AL18" s="357">
        <v>3.9</v>
      </c>
      <c r="AM18" s="149">
        <f t="shared" si="7"/>
        <v>3.0540328895849647</v>
      </c>
      <c r="AN18" s="357">
        <v>25.5</v>
      </c>
      <c r="AO18" s="149">
        <f t="shared" si="8"/>
        <v>3.1661286317357837</v>
      </c>
      <c r="AP18" s="138"/>
      <c r="AQ18" s="149"/>
      <c r="AR18" s="357">
        <v>18.789000000000001</v>
      </c>
      <c r="AS18" s="149">
        <f t="shared" si="9"/>
        <v>0.96087069029883199</v>
      </c>
      <c r="AT18" s="138"/>
      <c r="AU18" s="149"/>
      <c r="AV18" s="138"/>
      <c r="AW18" s="149"/>
      <c r="AX18" s="138"/>
      <c r="AY18" s="149"/>
      <c r="AZ18" s="357">
        <v>0</v>
      </c>
      <c r="BA18" s="149">
        <f t="shared" si="10"/>
        <v>0</v>
      </c>
      <c r="BB18" s="138"/>
      <c r="BC18" s="149"/>
      <c r="BD18" s="138"/>
      <c r="BE18" s="149"/>
      <c r="BF18" s="138"/>
      <c r="BG18" s="149"/>
      <c r="BH18" s="424"/>
      <c r="BI18" s="149">
        <f t="shared" si="11"/>
        <v>0</v>
      </c>
      <c r="BJ18" s="138"/>
      <c r="BK18" s="149"/>
      <c r="BL18" s="357"/>
      <c r="BM18" s="149">
        <f t="shared" si="12"/>
        <v>0</v>
      </c>
      <c r="BN18" s="138"/>
      <c r="BO18" s="149"/>
      <c r="BP18" s="138"/>
      <c r="BQ18" s="149"/>
      <c r="BR18" s="138"/>
      <c r="BS18" s="149"/>
      <c r="BT18" s="357"/>
      <c r="BU18" s="149">
        <f t="shared" si="13"/>
        <v>0</v>
      </c>
      <c r="BV18" s="357">
        <v>1.33</v>
      </c>
      <c r="BW18" s="149">
        <f t="shared" si="14"/>
        <v>6.4751703992210325</v>
      </c>
      <c r="BX18" s="424">
        <v>18.523</v>
      </c>
      <c r="BY18" s="149">
        <f t="shared" si="15"/>
        <v>1.3784424783239304</v>
      </c>
      <c r="BZ18" s="424"/>
      <c r="CA18" s="149">
        <f t="shared" si="16"/>
        <v>0</v>
      </c>
      <c r="CB18" s="138"/>
      <c r="CC18" s="149"/>
      <c r="CD18" s="357"/>
      <c r="CE18" s="149">
        <f t="shared" si="17"/>
        <v>0</v>
      </c>
      <c r="CF18" s="138"/>
      <c r="CG18" s="149"/>
      <c r="CH18" s="138"/>
      <c r="CI18" s="149"/>
      <c r="CJ18" s="138"/>
      <c r="CK18" s="149"/>
      <c r="CL18" s="424">
        <v>0</v>
      </c>
      <c r="CM18" s="149">
        <f t="shared" si="18"/>
        <v>0</v>
      </c>
      <c r="CN18" s="357"/>
      <c r="CO18" s="149">
        <f t="shared" si="19"/>
        <v>0</v>
      </c>
      <c r="CP18" s="138"/>
      <c r="CQ18" s="149"/>
      <c r="CR18" s="595"/>
      <c r="CS18" s="149">
        <f t="shared" si="20"/>
        <v>0</v>
      </c>
      <c r="CT18" s="357">
        <v>23.2</v>
      </c>
      <c r="CU18" s="149">
        <f t="shared" si="21"/>
        <v>2.8375733855185912</v>
      </c>
      <c r="CV18" s="138"/>
      <c r="CW18" s="149"/>
      <c r="CX18" s="138"/>
      <c r="CY18" s="149"/>
      <c r="CZ18" s="374">
        <v>3.6</v>
      </c>
      <c r="DA18" s="149">
        <f t="shared" si="22"/>
        <v>1.3851481338976528</v>
      </c>
      <c r="DB18" s="138"/>
      <c r="DC18" s="149"/>
      <c r="DD18" s="138"/>
      <c r="DE18" s="149"/>
      <c r="DF18" s="138"/>
      <c r="DG18" s="149"/>
      <c r="DH18" s="138"/>
      <c r="DI18" s="149"/>
      <c r="DJ18" s="138"/>
      <c r="DK18" s="149"/>
      <c r="DL18" s="138"/>
      <c r="DM18" s="149"/>
      <c r="DN18" s="138"/>
      <c r="DO18" s="149"/>
      <c r="DP18" s="374">
        <v>9.5</v>
      </c>
      <c r="DQ18" s="149">
        <f t="shared" si="23"/>
        <v>1.2357122895683452</v>
      </c>
      <c r="DR18" s="357">
        <v>0.6</v>
      </c>
      <c r="DS18" s="149">
        <f t="shared" si="24"/>
        <v>2.1978021978021975</v>
      </c>
      <c r="DT18" s="423">
        <v>0</v>
      </c>
      <c r="DU18" s="149">
        <f t="shared" si="25"/>
        <v>0</v>
      </c>
      <c r="DV18" s="424"/>
      <c r="DW18" s="149">
        <f t="shared" si="26"/>
        <v>0</v>
      </c>
      <c r="DX18" s="357">
        <v>0.51650399999999996</v>
      </c>
      <c r="DY18" s="149">
        <f t="shared" si="27"/>
        <v>1.0824743181970418</v>
      </c>
      <c r="DZ18" s="138"/>
      <c r="EA18" s="149"/>
      <c r="EB18" s="138"/>
      <c r="EC18" s="149"/>
    </row>
    <row r="19" spans="1:133" ht="12.75" customHeight="1">
      <c r="A19" s="405" t="s">
        <v>111</v>
      </c>
      <c r="B19" s="138">
        <f t="shared" si="0"/>
        <v>1486.2697403500001</v>
      </c>
      <c r="C19" s="149">
        <f t="shared" si="1"/>
        <v>4.5494872606002756</v>
      </c>
      <c r="D19" s="138"/>
      <c r="E19" s="149"/>
      <c r="F19" s="357">
        <v>39.311</v>
      </c>
      <c r="G19" s="149">
        <f t="shared" si="2"/>
        <v>9.1530554035647338</v>
      </c>
      <c r="H19" s="357">
        <v>4.5999999999999996</v>
      </c>
      <c r="I19" s="149">
        <f t="shared" si="3"/>
        <v>10.55045871559633</v>
      </c>
      <c r="J19" s="138"/>
      <c r="K19" s="149"/>
      <c r="L19" s="138"/>
      <c r="M19" s="149"/>
      <c r="N19" s="424">
        <v>491.8</v>
      </c>
      <c r="O19" s="149">
        <f t="shared" si="4"/>
        <v>3.0771319603451666</v>
      </c>
      <c r="P19" s="138"/>
      <c r="Q19" s="149"/>
      <c r="R19" s="138"/>
      <c r="S19" s="149"/>
      <c r="T19" s="138"/>
      <c r="U19" s="149"/>
      <c r="V19" s="138"/>
      <c r="W19" s="149"/>
      <c r="X19" s="138"/>
      <c r="Y19" s="149"/>
      <c r="Z19" s="357">
        <v>0.22</v>
      </c>
      <c r="AA19" s="149">
        <f t="shared" si="5"/>
        <v>0.92050209205020928</v>
      </c>
      <c r="AB19" s="357">
        <v>72.950271999999998</v>
      </c>
      <c r="AC19" s="149">
        <f t="shared" si="6"/>
        <v>4.8717653891289769</v>
      </c>
      <c r="AD19" s="138"/>
      <c r="AE19" s="149"/>
      <c r="AF19" s="138"/>
      <c r="AG19" s="149"/>
      <c r="AH19" s="138"/>
      <c r="AI19" s="149"/>
      <c r="AJ19" s="138"/>
      <c r="AK19" s="149"/>
      <c r="AL19" s="357">
        <v>17.100000000000001</v>
      </c>
      <c r="AM19" s="149">
        <f t="shared" si="7"/>
        <v>13.390759592795614</v>
      </c>
      <c r="AN19" s="357">
        <v>98.7</v>
      </c>
      <c r="AO19" s="149">
        <f t="shared" si="8"/>
        <v>12.254780233424386</v>
      </c>
      <c r="AP19" s="138"/>
      <c r="AQ19" s="149"/>
      <c r="AR19" s="357">
        <v>47.511000000000003</v>
      </c>
      <c r="AS19" s="149">
        <f t="shared" si="9"/>
        <v>2.4297156510079199</v>
      </c>
      <c r="AT19" s="138"/>
      <c r="AU19" s="149"/>
      <c r="AV19" s="138"/>
      <c r="AW19" s="149"/>
      <c r="AX19" s="138"/>
      <c r="AY19" s="149"/>
      <c r="AZ19" s="357">
        <f>(21821184+12224800+26151270+36035700)/1000000</f>
        <v>96.232954000000007</v>
      </c>
      <c r="BA19" s="149">
        <f t="shared" si="10"/>
        <v>3.7103450925473451</v>
      </c>
      <c r="BB19" s="138"/>
      <c r="BC19" s="149"/>
      <c r="BD19" s="138"/>
      <c r="BE19" s="149"/>
      <c r="BF19" s="138"/>
      <c r="BG19" s="149"/>
      <c r="BH19" s="424">
        <v>8.6</v>
      </c>
      <c r="BI19" s="149">
        <f t="shared" si="11"/>
        <v>7.3005093378607802</v>
      </c>
      <c r="BJ19" s="138"/>
      <c r="BK19" s="149"/>
      <c r="BL19" s="357"/>
      <c r="BM19" s="149">
        <f t="shared" si="12"/>
        <v>0</v>
      </c>
      <c r="BN19" s="138"/>
      <c r="BO19" s="149"/>
      <c r="BP19" s="138"/>
      <c r="BQ19" s="149"/>
      <c r="BR19" s="138"/>
      <c r="BS19" s="149"/>
      <c r="BT19" s="357">
        <v>77.394000000000005</v>
      </c>
      <c r="BU19" s="149">
        <f t="shared" si="13"/>
        <v>4.4726920116902349</v>
      </c>
      <c r="BV19" s="357">
        <v>0.89</v>
      </c>
      <c r="BW19" s="149">
        <f t="shared" si="14"/>
        <v>4.333008763388511</v>
      </c>
      <c r="BX19" s="424">
        <v>124.24299999999999</v>
      </c>
      <c r="BY19" s="149">
        <f t="shared" si="15"/>
        <v>9.2459012489553576</v>
      </c>
      <c r="BZ19" s="424">
        <v>46.4</v>
      </c>
      <c r="CA19" s="149">
        <f t="shared" si="16"/>
        <v>5.3543815920053541</v>
      </c>
      <c r="CB19" s="138"/>
      <c r="CC19" s="149"/>
      <c r="CD19" s="357">
        <v>1.08</v>
      </c>
      <c r="CE19" s="149">
        <f t="shared" si="17"/>
        <v>8.6956521739130448</v>
      </c>
      <c r="CF19" s="138"/>
      <c r="CG19" s="149"/>
      <c r="CH19" s="138"/>
      <c r="CI19" s="149"/>
      <c r="CJ19" s="138"/>
      <c r="CK19" s="149"/>
      <c r="CL19" s="424">
        <v>22.518031199999999</v>
      </c>
      <c r="CM19" s="149">
        <f t="shared" si="18"/>
        <v>7.2966185983937528</v>
      </c>
      <c r="CN19" s="357"/>
      <c r="CO19" s="149">
        <f t="shared" si="19"/>
        <v>0</v>
      </c>
      <c r="CP19" s="138"/>
      <c r="CQ19" s="149"/>
      <c r="CR19" s="595">
        <v>48.038680649999996</v>
      </c>
      <c r="CS19" s="149">
        <f t="shared" si="20"/>
        <v>5.1952698988199586</v>
      </c>
      <c r="CT19" s="357">
        <v>101.2</v>
      </c>
      <c r="CU19" s="149">
        <f t="shared" si="21"/>
        <v>12.377690802348338</v>
      </c>
      <c r="CV19" s="138"/>
      <c r="CW19" s="149"/>
      <c r="CX19" s="138"/>
      <c r="CY19" s="149"/>
      <c r="CZ19" s="374">
        <v>16.100000000000001</v>
      </c>
      <c r="DA19" s="149">
        <f t="shared" si="22"/>
        <v>6.1946902654867255</v>
      </c>
      <c r="DB19" s="138"/>
      <c r="DC19" s="149"/>
      <c r="DD19" s="138"/>
      <c r="DE19" s="149"/>
      <c r="DF19" s="138"/>
      <c r="DG19" s="149"/>
      <c r="DH19" s="138"/>
      <c r="DI19" s="149"/>
      <c r="DJ19" s="138"/>
      <c r="DK19" s="149"/>
      <c r="DL19" s="138"/>
      <c r="DM19" s="149"/>
      <c r="DN19" s="138"/>
      <c r="DO19" s="149"/>
      <c r="DP19" s="374">
        <v>96.052637500000003</v>
      </c>
      <c r="DQ19" s="149">
        <f t="shared" si="23"/>
        <v>12.494044695179294</v>
      </c>
      <c r="DR19" s="357">
        <v>0.4</v>
      </c>
      <c r="DS19" s="149">
        <f t="shared" si="24"/>
        <v>1.4652014652014651</v>
      </c>
      <c r="DT19" s="423">
        <v>27.4</v>
      </c>
      <c r="DU19" s="149">
        <f t="shared" si="25"/>
        <v>3.2433712121212119</v>
      </c>
      <c r="DV19" s="424">
        <f>3.564+13.168+8.489+6.669+12.065</f>
        <v>43.954999999999998</v>
      </c>
      <c r="DW19" s="149">
        <f t="shared" si="26"/>
        <v>14.978854784680026</v>
      </c>
      <c r="DX19" s="357">
        <v>3.5731649999999999</v>
      </c>
      <c r="DY19" s="149">
        <f t="shared" si="27"/>
        <v>7.4885370629860244</v>
      </c>
      <c r="DZ19" s="138"/>
      <c r="EA19" s="149"/>
      <c r="EB19" s="138"/>
      <c r="EC19" s="149"/>
    </row>
    <row r="20" spans="1:133" ht="12.75" customHeight="1">
      <c r="A20" s="405" t="s">
        <v>113</v>
      </c>
      <c r="B20" s="138">
        <f t="shared" si="0"/>
        <v>1012.4336400000001</v>
      </c>
      <c r="C20" s="149">
        <f t="shared" si="1"/>
        <v>3.0990699886673947</v>
      </c>
      <c r="D20" s="138"/>
      <c r="E20" s="149"/>
      <c r="F20" s="357">
        <v>15.840999999999999</v>
      </c>
      <c r="G20" s="149">
        <f t="shared" si="2"/>
        <v>3.6883709559123132</v>
      </c>
      <c r="H20" s="357">
        <v>2.1</v>
      </c>
      <c r="I20" s="149">
        <f t="shared" si="3"/>
        <v>4.8165137614678901</v>
      </c>
      <c r="J20" s="138"/>
      <c r="K20" s="149"/>
      <c r="L20" s="138"/>
      <c r="M20" s="149"/>
      <c r="N20" s="424">
        <v>561.79999999999995</v>
      </c>
      <c r="O20" s="149">
        <f t="shared" si="4"/>
        <v>3.5151133292434209</v>
      </c>
      <c r="P20" s="138"/>
      <c r="Q20" s="149"/>
      <c r="R20" s="138"/>
      <c r="S20" s="149"/>
      <c r="T20" s="138"/>
      <c r="U20" s="149"/>
      <c r="V20" s="138"/>
      <c r="W20" s="149"/>
      <c r="X20" s="138"/>
      <c r="Y20" s="149"/>
      <c r="Z20" s="357">
        <v>0.7</v>
      </c>
      <c r="AA20" s="149">
        <f t="shared" si="5"/>
        <v>2.9288702928870292</v>
      </c>
      <c r="AB20" s="357">
        <v>58.841899999999995</v>
      </c>
      <c r="AC20" s="149">
        <f t="shared" si="6"/>
        <v>3.9295800274821229</v>
      </c>
      <c r="AD20" s="138"/>
      <c r="AE20" s="149"/>
      <c r="AF20" s="138"/>
      <c r="AG20" s="149"/>
      <c r="AH20" s="138"/>
      <c r="AI20" s="149"/>
      <c r="AJ20" s="138"/>
      <c r="AK20" s="149"/>
      <c r="AL20" s="357">
        <v>3</v>
      </c>
      <c r="AM20" s="149">
        <f t="shared" si="7"/>
        <v>2.3492560689115112</v>
      </c>
      <c r="AN20" s="357">
        <v>36.6</v>
      </c>
      <c r="AO20" s="149">
        <f t="shared" si="8"/>
        <v>4.5443258008443008</v>
      </c>
      <c r="AP20" s="138"/>
      <c r="AQ20" s="149"/>
      <c r="AR20" s="357">
        <v>70.623000000000005</v>
      </c>
      <c r="AS20" s="149">
        <f t="shared" si="9"/>
        <v>3.6116648443756674</v>
      </c>
      <c r="AT20" s="138"/>
      <c r="AU20" s="149"/>
      <c r="AV20" s="138"/>
      <c r="AW20" s="149"/>
      <c r="AX20" s="138"/>
      <c r="AY20" s="149"/>
      <c r="AZ20" s="357">
        <f>99765760/1000000</f>
        <v>99.76576</v>
      </c>
      <c r="BA20" s="149">
        <f t="shared" si="10"/>
        <v>3.8465554951192313</v>
      </c>
      <c r="BB20" s="138"/>
      <c r="BC20" s="149"/>
      <c r="BD20" s="138"/>
      <c r="BE20" s="149"/>
      <c r="BF20" s="138"/>
      <c r="BG20" s="149"/>
      <c r="BH20" s="424">
        <v>4.3</v>
      </c>
      <c r="BI20" s="149">
        <f t="shared" si="11"/>
        <v>3.6502546689303901</v>
      </c>
      <c r="BJ20" s="138"/>
      <c r="BK20" s="149"/>
      <c r="BL20" s="357"/>
      <c r="BM20" s="149">
        <f t="shared" si="12"/>
        <v>0</v>
      </c>
      <c r="BN20" s="138"/>
      <c r="BO20" s="149"/>
      <c r="BP20" s="138"/>
      <c r="BQ20" s="149"/>
      <c r="BR20" s="138"/>
      <c r="BS20" s="149"/>
      <c r="BT20" s="357"/>
      <c r="BU20" s="149">
        <f t="shared" si="13"/>
        <v>0</v>
      </c>
      <c r="BV20" s="357">
        <v>0.69</v>
      </c>
      <c r="BW20" s="149">
        <f t="shared" si="14"/>
        <v>3.3592989289191819</v>
      </c>
      <c r="BX20" s="424">
        <v>45.247999999999998</v>
      </c>
      <c r="BY20" s="149">
        <f t="shared" si="15"/>
        <v>3.3672604469686984</v>
      </c>
      <c r="BZ20" s="424">
        <v>31.8</v>
      </c>
      <c r="CA20" s="149">
        <f t="shared" si="16"/>
        <v>3.6695977290036694</v>
      </c>
      <c r="CB20" s="138"/>
      <c r="CC20" s="149"/>
      <c r="CD20" s="357">
        <v>0.41</v>
      </c>
      <c r="CE20" s="149">
        <f t="shared" si="17"/>
        <v>3.3011272141706924</v>
      </c>
      <c r="CF20" s="138"/>
      <c r="CG20" s="149"/>
      <c r="CH20" s="138"/>
      <c r="CI20" s="149"/>
      <c r="CJ20" s="138"/>
      <c r="CK20" s="149"/>
      <c r="CL20" s="424">
        <v>7.6057600000000001</v>
      </c>
      <c r="CM20" s="149">
        <f t="shared" si="18"/>
        <v>2.4645285095314757</v>
      </c>
      <c r="CN20" s="357"/>
      <c r="CO20" s="149">
        <f t="shared" si="19"/>
        <v>0</v>
      </c>
      <c r="CP20" s="138"/>
      <c r="CQ20" s="149"/>
      <c r="CR20" s="595"/>
      <c r="CS20" s="149">
        <f t="shared" si="20"/>
        <v>0</v>
      </c>
      <c r="CT20" s="357">
        <v>18.600000000000001</v>
      </c>
      <c r="CU20" s="149">
        <f t="shared" si="21"/>
        <v>2.27495107632094</v>
      </c>
      <c r="CV20" s="138"/>
      <c r="CW20" s="149"/>
      <c r="CX20" s="138"/>
      <c r="CY20" s="149"/>
      <c r="CZ20" s="374">
        <v>8.4</v>
      </c>
      <c r="DA20" s="149">
        <f t="shared" si="22"/>
        <v>3.2320123124278566</v>
      </c>
      <c r="DB20" s="138"/>
      <c r="DC20" s="149"/>
      <c r="DD20" s="138"/>
      <c r="DE20" s="149"/>
      <c r="DF20" s="138"/>
      <c r="DG20" s="149"/>
      <c r="DH20" s="138"/>
      <c r="DI20" s="149"/>
      <c r="DJ20" s="138"/>
      <c r="DK20" s="149"/>
      <c r="DL20" s="138"/>
      <c r="DM20" s="149"/>
      <c r="DN20" s="138"/>
      <c r="DO20" s="149"/>
      <c r="DP20" s="374">
        <v>36.679499999999997</v>
      </c>
      <c r="DQ20" s="149">
        <f t="shared" si="23"/>
        <v>4.7710851500233815</v>
      </c>
      <c r="DR20" s="357">
        <v>1</v>
      </c>
      <c r="DS20" s="149">
        <f t="shared" si="24"/>
        <v>3.6630036630036633</v>
      </c>
      <c r="DT20" s="423"/>
      <c r="DU20" s="149">
        <f t="shared" si="25"/>
        <v>0</v>
      </c>
      <c r="DV20" s="424">
        <v>6.766</v>
      </c>
      <c r="DW20" s="149">
        <f t="shared" si="26"/>
        <v>2.3056974513285193</v>
      </c>
      <c r="DX20" s="357">
        <v>1.66272</v>
      </c>
      <c r="DY20" s="149">
        <f t="shared" si="27"/>
        <v>3.4846810447791023</v>
      </c>
      <c r="DZ20" s="138"/>
      <c r="EA20" s="149"/>
      <c r="EB20" s="138"/>
      <c r="EC20" s="149"/>
    </row>
    <row r="21" spans="1:133" ht="12.75" customHeight="1">
      <c r="A21" s="405" t="s">
        <v>115</v>
      </c>
      <c r="B21" s="138">
        <f t="shared" si="0"/>
        <v>1406.9648044600003</v>
      </c>
      <c r="C21" s="149">
        <f t="shared" si="1"/>
        <v>4.3067340202299835</v>
      </c>
      <c r="D21" s="138"/>
      <c r="E21" s="149"/>
      <c r="F21" s="357">
        <v>10.15</v>
      </c>
      <c r="G21" s="149">
        <f t="shared" si="2"/>
        <v>2.3632955749327684</v>
      </c>
      <c r="H21" s="357">
        <v>4.7</v>
      </c>
      <c r="I21" s="149">
        <f t="shared" si="3"/>
        <v>10.779816513761469</v>
      </c>
      <c r="J21" s="138"/>
      <c r="K21" s="149"/>
      <c r="L21" s="138"/>
      <c r="M21" s="149"/>
      <c r="N21" s="424">
        <v>980.64499999999998</v>
      </c>
      <c r="O21" s="149">
        <f t="shared" si="4"/>
        <v>6.1357748500461282</v>
      </c>
      <c r="P21" s="138"/>
      <c r="Q21" s="149"/>
      <c r="R21" s="138"/>
      <c r="S21" s="149"/>
      <c r="T21" s="138"/>
      <c r="U21" s="149"/>
      <c r="V21" s="138"/>
      <c r="W21" s="149"/>
      <c r="X21" s="138"/>
      <c r="Y21" s="149"/>
      <c r="Z21" s="357">
        <v>0.81</v>
      </c>
      <c r="AA21" s="149">
        <f t="shared" si="5"/>
        <v>3.3891213389121342</v>
      </c>
      <c r="AB21" s="357">
        <v>1.8373944600000001</v>
      </c>
      <c r="AC21" s="149">
        <f t="shared" si="6"/>
        <v>0.12270488499899393</v>
      </c>
      <c r="AD21" s="138"/>
      <c r="AE21" s="149"/>
      <c r="AF21" s="138"/>
      <c r="AG21" s="149"/>
      <c r="AH21" s="138"/>
      <c r="AI21" s="149"/>
      <c r="AJ21" s="138"/>
      <c r="AK21" s="149"/>
      <c r="AL21" s="357">
        <v>9</v>
      </c>
      <c r="AM21" s="149">
        <f t="shared" si="7"/>
        <v>7.047768206734534</v>
      </c>
      <c r="AN21" s="357">
        <v>13.4</v>
      </c>
      <c r="AO21" s="149">
        <f t="shared" si="8"/>
        <v>1.6637695555003724</v>
      </c>
      <c r="AP21" s="138"/>
      <c r="AQ21" s="149"/>
      <c r="AR21" s="357">
        <v>57.4</v>
      </c>
      <c r="AS21" s="149">
        <f t="shared" si="9"/>
        <v>2.9354397585370671</v>
      </c>
      <c r="AT21" s="138"/>
      <c r="AU21" s="149"/>
      <c r="AV21" s="138"/>
      <c r="AW21" s="149"/>
      <c r="AX21" s="138"/>
      <c r="AY21" s="149"/>
      <c r="AZ21" s="357">
        <f>(63704983.5+65063565)/1000000</f>
        <v>128.76854850000001</v>
      </c>
      <c r="BA21" s="149">
        <f t="shared" si="10"/>
        <v>4.9647831864479581</v>
      </c>
      <c r="BB21" s="138"/>
      <c r="BC21" s="149"/>
      <c r="BD21" s="138"/>
      <c r="BE21" s="149"/>
      <c r="BF21" s="138"/>
      <c r="BG21" s="149"/>
      <c r="BH21" s="424">
        <v>6.3</v>
      </c>
      <c r="BI21" s="149">
        <f t="shared" si="11"/>
        <v>5.3480475382003387</v>
      </c>
      <c r="BJ21" s="138"/>
      <c r="BK21" s="149"/>
      <c r="BL21" s="357"/>
      <c r="BM21" s="149">
        <f t="shared" si="12"/>
        <v>0</v>
      </c>
      <c r="BN21" s="138"/>
      <c r="BO21" s="149"/>
      <c r="BP21" s="138"/>
      <c r="BQ21" s="149"/>
      <c r="BR21" s="138"/>
      <c r="BS21" s="149"/>
      <c r="BT21" s="357"/>
      <c r="BU21" s="149">
        <f t="shared" si="13"/>
        <v>0</v>
      </c>
      <c r="BV21" s="357">
        <v>1.64</v>
      </c>
      <c r="BW21" s="149">
        <f t="shared" si="14"/>
        <v>7.9844206426484901</v>
      </c>
      <c r="BX21" s="424">
        <v>20.518000000000001</v>
      </c>
      <c r="BY21" s="149">
        <f t="shared" si="15"/>
        <v>1.5269061583032126</v>
      </c>
      <c r="BZ21" s="424">
        <v>63.78</v>
      </c>
      <c r="CA21" s="149">
        <f t="shared" si="16"/>
        <v>7.3599667659073598</v>
      </c>
      <c r="CB21" s="138"/>
      <c r="CC21" s="149"/>
      <c r="CD21" s="357"/>
      <c r="CE21" s="149">
        <f t="shared" si="17"/>
        <v>0</v>
      </c>
      <c r="CF21" s="138"/>
      <c r="CG21" s="149"/>
      <c r="CH21" s="138"/>
      <c r="CI21" s="149"/>
      <c r="CJ21" s="138"/>
      <c r="CK21" s="149"/>
      <c r="CL21" s="424">
        <v>12.1818305</v>
      </c>
      <c r="CM21" s="149">
        <f t="shared" si="18"/>
        <v>3.9473331482363467</v>
      </c>
      <c r="CN21" s="357"/>
      <c r="CO21" s="149">
        <f t="shared" si="19"/>
        <v>0</v>
      </c>
      <c r="CP21" s="138"/>
      <c r="CQ21" s="149"/>
      <c r="CR21" s="595"/>
      <c r="CS21" s="149">
        <f t="shared" si="20"/>
        <v>0</v>
      </c>
      <c r="CT21" s="357">
        <v>54.4</v>
      </c>
      <c r="CU21" s="149">
        <f t="shared" si="21"/>
        <v>6.6536203522504902</v>
      </c>
      <c r="CV21" s="138"/>
      <c r="CW21" s="149"/>
      <c r="CX21" s="138"/>
      <c r="CY21" s="149"/>
      <c r="CZ21" s="374">
        <v>13.4</v>
      </c>
      <c r="DA21" s="149">
        <f t="shared" si="22"/>
        <v>5.1558291650634853</v>
      </c>
      <c r="DB21" s="138"/>
      <c r="DC21" s="149"/>
      <c r="DD21" s="138"/>
      <c r="DE21" s="149"/>
      <c r="DF21" s="138"/>
      <c r="DG21" s="149"/>
      <c r="DH21" s="138"/>
      <c r="DI21" s="149"/>
      <c r="DJ21" s="138"/>
      <c r="DK21" s="149"/>
      <c r="DL21" s="138"/>
      <c r="DM21" s="149"/>
      <c r="DN21" s="138"/>
      <c r="DO21" s="149"/>
      <c r="DP21" s="374">
        <v>20.491250000000001</v>
      </c>
      <c r="DQ21" s="149">
        <f t="shared" si="23"/>
        <v>2.6653988898544587</v>
      </c>
      <c r="DR21" s="357">
        <v>1.4</v>
      </c>
      <c r="DS21" s="149">
        <f t="shared" si="24"/>
        <v>5.1282051282051277</v>
      </c>
      <c r="DT21" s="423">
        <v>0</v>
      </c>
      <c r="DU21" s="149">
        <f t="shared" si="25"/>
        <v>0</v>
      </c>
      <c r="DV21" s="424">
        <v>3.367</v>
      </c>
      <c r="DW21" s="149">
        <f t="shared" si="26"/>
        <v>1.1473962930273609</v>
      </c>
      <c r="DX21" s="357">
        <v>2.7757809999999998</v>
      </c>
      <c r="DY21" s="149">
        <f t="shared" si="27"/>
        <v>5.8174024701440894</v>
      </c>
      <c r="DZ21" s="138"/>
      <c r="EA21" s="149"/>
      <c r="EB21" s="138"/>
      <c r="EC21" s="149"/>
    </row>
    <row r="22" spans="1:133" ht="12.75" customHeight="1">
      <c r="A22" s="405" t="s">
        <v>117</v>
      </c>
      <c r="B22" s="138">
        <f t="shared" si="0"/>
        <v>221.27251380000004</v>
      </c>
      <c r="C22" s="149">
        <f t="shared" si="1"/>
        <v>0.67731748505963507</v>
      </c>
      <c r="D22" s="138"/>
      <c r="E22" s="149"/>
      <c r="F22" s="357">
        <v>2.093</v>
      </c>
      <c r="G22" s="149">
        <f t="shared" si="2"/>
        <v>0.48732784614130875</v>
      </c>
      <c r="H22" s="357">
        <v>0.3</v>
      </c>
      <c r="I22" s="149">
        <f t="shared" si="3"/>
        <v>0.68807339449541283</v>
      </c>
      <c r="J22" s="138"/>
      <c r="K22" s="149"/>
      <c r="L22" s="138"/>
      <c r="M22" s="149"/>
      <c r="N22" s="424">
        <v>141.71799999999999</v>
      </c>
      <c r="O22" s="149">
        <f t="shared" si="4"/>
        <v>0.88671205196461222</v>
      </c>
      <c r="P22" s="138"/>
      <c r="Q22" s="149"/>
      <c r="R22" s="138"/>
      <c r="S22" s="149"/>
      <c r="T22" s="138"/>
      <c r="U22" s="149"/>
      <c r="V22" s="138"/>
      <c r="W22" s="149"/>
      <c r="X22" s="138"/>
      <c r="Y22" s="149"/>
      <c r="Z22" s="357">
        <v>0.16</v>
      </c>
      <c r="AA22" s="149">
        <f t="shared" si="5"/>
        <v>0.66945606694560678</v>
      </c>
      <c r="AB22" s="357">
        <v>0</v>
      </c>
      <c r="AC22" s="149">
        <f t="shared" si="6"/>
        <v>0</v>
      </c>
      <c r="AD22" s="138"/>
      <c r="AE22" s="149"/>
      <c r="AF22" s="138"/>
      <c r="AG22" s="149"/>
      <c r="AH22" s="138"/>
      <c r="AI22" s="149"/>
      <c r="AJ22" s="138"/>
      <c r="AK22" s="149"/>
      <c r="AL22" s="357">
        <v>1.5</v>
      </c>
      <c r="AM22" s="149">
        <f t="shared" si="7"/>
        <v>1.1746280344557556</v>
      </c>
      <c r="AN22" s="357">
        <v>5.7</v>
      </c>
      <c r="AO22" s="149">
        <f t="shared" si="8"/>
        <v>0.70772287062329287</v>
      </c>
      <c r="AP22" s="138"/>
      <c r="AQ22" s="149"/>
      <c r="AR22" s="357"/>
      <c r="AS22" s="149">
        <f t="shared" si="9"/>
        <v>0</v>
      </c>
      <c r="AT22" s="138"/>
      <c r="AU22" s="149"/>
      <c r="AV22" s="138"/>
      <c r="AW22" s="149"/>
      <c r="AX22" s="138"/>
      <c r="AY22" s="149"/>
      <c r="AZ22" s="357">
        <v>0</v>
      </c>
      <c r="BA22" s="149">
        <f t="shared" si="10"/>
        <v>0</v>
      </c>
      <c r="BB22" s="138"/>
      <c r="BC22" s="149"/>
      <c r="BD22" s="138"/>
      <c r="BE22" s="149"/>
      <c r="BF22" s="138"/>
      <c r="BG22" s="149"/>
      <c r="BH22" s="424">
        <v>1.9</v>
      </c>
      <c r="BI22" s="149">
        <f t="shared" si="11"/>
        <v>1.6129032258064513</v>
      </c>
      <c r="BJ22" s="138"/>
      <c r="BK22" s="149"/>
      <c r="BL22" s="357"/>
      <c r="BM22" s="149">
        <f t="shared" si="12"/>
        <v>0</v>
      </c>
      <c r="BN22" s="138"/>
      <c r="BO22" s="149"/>
      <c r="BP22" s="138"/>
      <c r="BQ22" s="149"/>
      <c r="BR22" s="138"/>
      <c r="BS22" s="149"/>
      <c r="BT22" s="357">
        <v>2.02</v>
      </c>
      <c r="BU22" s="149">
        <f t="shared" si="13"/>
        <v>0.11673822083900917</v>
      </c>
      <c r="BV22" s="357"/>
      <c r="BW22" s="149">
        <f t="shared" si="14"/>
        <v>0</v>
      </c>
      <c r="BX22" s="424">
        <v>7.1630000000000003</v>
      </c>
      <c r="BY22" s="149">
        <f t="shared" si="15"/>
        <v>0.53305530811608892</v>
      </c>
      <c r="BZ22" s="424">
        <v>2.5</v>
      </c>
      <c r="CA22" s="149">
        <f t="shared" si="16"/>
        <v>0.28849038750028849</v>
      </c>
      <c r="CB22" s="138"/>
      <c r="CC22" s="149"/>
      <c r="CD22" s="357"/>
      <c r="CE22" s="149">
        <f t="shared" si="17"/>
        <v>0</v>
      </c>
      <c r="CF22" s="138"/>
      <c r="CG22" s="149"/>
      <c r="CH22" s="138"/>
      <c r="CI22" s="149"/>
      <c r="CJ22" s="138"/>
      <c r="CK22" s="149"/>
      <c r="CL22" s="424">
        <v>3.64581</v>
      </c>
      <c r="CM22" s="149">
        <f t="shared" si="18"/>
        <v>1.1813681585186688</v>
      </c>
      <c r="CN22" s="357"/>
      <c r="CO22" s="149">
        <f t="shared" si="19"/>
        <v>0</v>
      </c>
      <c r="CP22" s="138"/>
      <c r="CQ22" s="149"/>
      <c r="CR22" s="595">
        <v>4.4284897999999995</v>
      </c>
      <c r="CS22" s="149">
        <f t="shared" si="20"/>
        <v>0.47893071674463689</v>
      </c>
      <c r="CT22" s="357">
        <v>8.6</v>
      </c>
      <c r="CU22" s="149">
        <f t="shared" si="21"/>
        <v>1.0518590998043054</v>
      </c>
      <c r="CV22" s="138"/>
      <c r="CW22" s="149"/>
      <c r="CX22" s="138"/>
      <c r="CY22" s="149"/>
      <c r="CZ22" s="374">
        <v>4.3</v>
      </c>
      <c r="DA22" s="149">
        <f t="shared" si="22"/>
        <v>1.6544824932666409</v>
      </c>
      <c r="DB22" s="138"/>
      <c r="DC22" s="149"/>
      <c r="DD22" s="138"/>
      <c r="DE22" s="149"/>
      <c r="DF22" s="138"/>
      <c r="DG22" s="149"/>
      <c r="DH22" s="138"/>
      <c r="DI22" s="149"/>
      <c r="DJ22" s="138"/>
      <c r="DK22" s="149"/>
      <c r="DL22" s="138"/>
      <c r="DM22" s="149"/>
      <c r="DN22" s="138"/>
      <c r="DO22" s="149"/>
      <c r="DP22" s="374">
        <v>31.04</v>
      </c>
      <c r="DQ22" s="149">
        <f t="shared" si="23"/>
        <v>4.0375273124422568</v>
      </c>
      <c r="DR22" s="357">
        <v>0.8</v>
      </c>
      <c r="DS22" s="149">
        <f t="shared" si="24"/>
        <v>2.9304029304029302</v>
      </c>
      <c r="DT22" s="424">
        <v>0</v>
      </c>
      <c r="DU22" s="149">
        <f t="shared" si="25"/>
        <v>0</v>
      </c>
      <c r="DV22" s="424">
        <v>2.9129999999999998</v>
      </c>
      <c r="DW22" s="149">
        <f t="shared" si="26"/>
        <v>0.99268351695536161</v>
      </c>
      <c r="DX22" s="357">
        <v>0.49121399999999998</v>
      </c>
      <c r="DY22" s="149">
        <f t="shared" si="27"/>
        <v>1.029472259147735</v>
      </c>
      <c r="DZ22" s="138"/>
      <c r="EA22" s="149"/>
      <c r="EB22" s="138"/>
      <c r="EC22" s="149"/>
    </row>
    <row r="23" spans="1:133" ht="12.75" customHeight="1">
      <c r="A23" s="405" t="s">
        <v>119</v>
      </c>
      <c r="B23" s="138">
        <f t="shared" si="0"/>
        <v>0</v>
      </c>
      <c r="C23" s="149">
        <f t="shared" si="1"/>
        <v>0</v>
      </c>
      <c r="D23" s="138"/>
      <c r="E23" s="149"/>
      <c r="F23" s="357">
        <v>0</v>
      </c>
      <c r="G23" s="149">
        <f t="shared" si="2"/>
        <v>0</v>
      </c>
      <c r="H23" s="357">
        <v>0</v>
      </c>
      <c r="I23" s="149">
        <f t="shared" si="3"/>
        <v>0</v>
      </c>
      <c r="J23" s="138"/>
      <c r="K23" s="149"/>
      <c r="L23" s="138"/>
      <c r="M23" s="149"/>
      <c r="N23" s="424">
        <v>0</v>
      </c>
      <c r="O23" s="149">
        <f t="shared" si="4"/>
        <v>0</v>
      </c>
      <c r="P23" s="138"/>
      <c r="Q23" s="149"/>
      <c r="R23" s="138"/>
      <c r="S23" s="149"/>
      <c r="T23" s="138"/>
      <c r="U23" s="149"/>
      <c r="V23" s="138"/>
      <c r="W23" s="149"/>
      <c r="X23" s="138"/>
      <c r="Y23" s="149"/>
      <c r="Z23" s="357"/>
      <c r="AA23" s="149">
        <f t="shared" si="5"/>
        <v>0</v>
      </c>
      <c r="AB23" s="357">
        <v>0</v>
      </c>
      <c r="AC23" s="149">
        <f t="shared" si="6"/>
        <v>0</v>
      </c>
      <c r="AD23" s="138"/>
      <c r="AE23" s="149"/>
      <c r="AF23" s="138"/>
      <c r="AG23" s="149"/>
      <c r="AH23" s="138"/>
      <c r="AI23" s="149"/>
      <c r="AJ23" s="138"/>
      <c r="AK23" s="149"/>
      <c r="AL23" s="357">
        <v>0</v>
      </c>
      <c r="AM23" s="149">
        <f t="shared" si="7"/>
        <v>0</v>
      </c>
      <c r="AN23" s="357"/>
      <c r="AO23" s="149">
        <f t="shared" si="8"/>
        <v>0</v>
      </c>
      <c r="AP23" s="138"/>
      <c r="AQ23" s="149"/>
      <c r="AR23" s="357"/>
      <c r="AS23" s="149">
        <f t="shared" si="9"/>
        <v>0</v>
      </c>
      <c r="AT23" s="138"/>
      <c r="AU23" s="149"/>
      <c r="AV23" s="138"/>
      <c r="AW23" s="149"/>
      <c r="AX23" s="138"/>
      <c r="AY23" s="149"/>
      <c r="AZ23" s="357">
        <v>0</v>
      </c>
      <c r="BA23" s="149">
        <f t="shared" si="10"/>
        <v>0</v>
      </c>
      <c r="BB23" s="138"/>
      <c r="BC23" s="149"/>
      <c r="BD23" s="138"/>
      <c r="BE23" s="149"/>
      <c r="BF23" s="138"/>
      <c r="BG23" s="149"/>
      <c r="BH23" s="424"/>
      <c r="BI23" s="149">
        <f t="shared" si="11"/>
        <v>0</v>
      </c>
      <c r="BJ23" s="138"/>
      <c r="BK23" s="149"/>
      <c r="BL23" s="357"/>
      <c r="BM23" s="149">
        <f t="shared" si="12"/>
        <v>0</v>
      </c>
      <c r="BN23" s="138"/>
      <c r="BO23" s="149"/>
      <c r="BP23" s="138"/>
      <c r="BQ23" s="149"/>
      <c r="BR23" s="138"/>
      <c r="BS23" s="149"/>
      <c r="BT23" s="357"/>
      <c r="BU23" s="149">
        <f t="shared" si="13"/>
        <v>0</v>
      </c>
      <c r="BV23" s="357"/>
      <c r="BW23" s="149">
        <f t="shared" si="14"/>
        <v>0</v>
      </c>
      <c r="BX23" s="424"/>
      <c r="BY23" s="149">
        <f t="shared" si="15"/>
        <v>0</v>
      </c>
      <c r="BZ23" s="424"/>
      <c r="CA23" s="149">
        <f t="shared" si="16"/>
        <v>0</v>
      </c>
      <c r="CB23" s="138"/>
      <c r="CC23" s="149"/>
      <c r="CD23" s="357"/>
      <c r="CE23" s="149">
        <f t="shared" si="17"/>
        <v>0</v>
      </c>
      <c r="CF23" s="138"/>
      <c r="CG23" s="149"/>
      <c r="CH23" s="138"/>
      <c r="CI23" s="149"/>
      <c r="CJ23" s="138"/>
      <c r="CK23" s="149"/>
      <c r="CL23" s="424">
        <v>0</v>
      </c>
      <c r="CM23" s="149">
        <f t="shared" si="18"/>
        <v>0</v>
      </c>
      <c r="CN23" s="357"/>
      <c r="CO23" s="149">
        <f t="shared" si="19"/>
        <v>0</v>
      </c>
      <c r="CP23" s="138"/>
      <c r="CQ23" s="149"/>
      <c r="CR23" s="595"/>
      <c r="CS23" s="149">
        <f t="shared" si="20"/>
        <v>0</v>
      </c>
      <c r="CT23" s="357">
        <v>0</v>
      </c>
      <c r="CU23" s="149">
        <f t="shared" si="21"/>
        <v>0</v>
      </c>
      <c r="CV23" s="138"/>
      <c r="CW23" s="149"/>
      <c r="CX23" s="138"/>
      <c r="CY23" s="149"/>
      <c r="CZ23" s="374"/>
      <c r="DA23" s="149">
        <f t="shared" si="22"/>
        <v>0</v>
      </c>
      <c r="DB23" s="138"/>
      <c r="DC23" s="149"/>
      <c r="DD23" s="138"/>
      <c r="DE23" s="149"/>
      <c r="DF23" s="138"/>
      <c r="DG23" s="149"/>
      <c r="DH23" s="138"/>
      <c r="DI23" s="149"/>
      <c r="DJ23" s="138"/>
      <c r="DK23" s="149"/>
      <c r="DL23" s="138"/>
      <c r="DM23" s="149"/>
      <c r="DN23" s="138"/>
      <c r="DO23" s="149"/>
      <c r="DP23" s="374">
        <v>0</v>
      </c>
      <c r="DQ23" s="149">
        <f t="shared" si="23"/>
        <v>0</v>
      </c>
      <c r="DR23" s="357"/>
      <c r="DS23" s="149">
        <f t="shared" si="24"/>
        <v>0</v>
      </c>
      <c r="DT23" s="424"/>
      <c r="DU23" s="149">
        <f t="shared" si="25"/>
        <v>0</v>
      </c>
      <c r="DV23" s="424"/>
      <c r="DW23" s="149">
        <f t="shared" si="26"/>
        <v>0</v>
      </c>
      <c r="DX23" s="357">
        <v>0</v>
      </c>
      <c r="DY23" s="149">
        <f t="shared" si="27"/>
        <v>0</v>
      </c>
      <c r="DZ23" s="138"/>
      <c r="EA23" s="149"/>
      <c r="EB23" s="138"/>
      <c r="EC23" s="149"/>
    </row>
    <row r="24" spans="1:133" ht="12.75" customHeight="1">
      <c r="A24" s="405" t="s">
        <v>121</v>
      </c>
      <c r="B24" s="138">
        <f t="shared" si="0"/>
        <v>18.208372000000001</v>
      </c>
      <c r="C24" s="149">
        <f t="shared" si="1"/>
        <v>5.5736017629453419E-2</v>
      </c>
      <c r="D24" s="138"/>
      <c r="E24" s="149"/>
      <c r="F24" s="357">
        <v>0</v>
      </c>
      <c r="G24" s="149">
        <f t="shared" si="2"/>
        <v>0</v>
      </c>
      <c r="H24" s="357">
        <v>0</v>
      </c>
      <c r="I24" s="149">
        <f t="shared" si="3"/>
        <v>0</v>
      </c>
      <c r="J24" s="138"/>
      <c r="K24" s="149"/>
      <c r="L24" s="138"/>
      <c r="M24" s="149"/>
      <c r="N24" s="424">
        <v>0</v>
      </c>
      <c r="O24" s="149">
        <f t="shared" si="4"/>
        <v>0</v>
      </c>
      <c r="P24" s="138"/>
      <c r="Q24" s="149"/>
      <c r="R24" s="138"/>
      <c r="S24" s="149"/>
      <c r="T24" s="138"/>
      <c r="U24" s="149"/>
      <c r="V24" s="138"/>
      <c r="W24" s="149"/>
      <c r="X24" s="138"/>
      <c r="Y24" s="149"/>
      <c r="Z24" s="357">
        <v>0.01</v>
      </c>
      <c r="AA24" s="149">
        <f t="shared" si="5"/>
        <v>4.1841004184100423E-2</v>
      </c>
      <c r="AB24" s="357">
        <v>17.468371999999999</v>
      </c>
      <c r="AC24" s="149">
        <f t="shared" si="6"/>
        <v>1.1665728965894702</v>
      </c>
      <c r="AD24" s="138"/>
      <c r="AE24" s="149"/>
      <c r="AF24" s="138"/>
      <c r="AG24" s="149"/>
      <c r="AH24" s="138"/>
      <c r="AI24" s="149"/>
      <c r="AJ24" s="138"/>
      <c r="AK24" s="149"/>
      <c r="AL24" s="357">
        <v>0</v>
      </c>
      <c r="AM24" s="149">
        <f t="shared" si="7"/>
        <v>0</v>
      </c>
      <c r="AN24" s="357"/>
      <c r="AO24" s="149">
        <f t="shared" si="8"/>
        <v>0</v>
      </c>
      <c r="AP24" s="138"/>
      <c r="AQ24" s="149"/>
      <c r="AR24" s="357"/>
      <c r="AS24" s="149">
        <f t="shared" si="9"/>
        <v>0</v>
      </c>
      <c r="AT24" s="138"/>
      <c r="AU24" s="149"/>
      <c r="AV24" s="138"/>
      <c r="AW24" s="149"/>
      <c r="AX24" s="138"/>
      <c r="AY24" s="149"/>
      <c r="AZ24" s="357">
        <v>0</v>
      </c>
      <c r="BA24" s="149">
        <f t="shared" si="10"/>
        <v>0</v>
      </c>
      <c r="BB24" s="138"/>
      <c r="BC24" s="149"/>
      <c r="BD24" s="138"/>
      <c r="BE24" s="149"/>
      <c r="BF24" s="138"/>
      <c r="BG24" s="149"/>
      <c r="BH24" s="424"/>
      <c r="BI24" s="149">
        <f t="shared" si="11"/>
        <v>0</v>
      </c>
      <c r="BJ24" s="138"/>
      <c r="BK24" s="149"/>
      <c r="BL24" s="357"/>
      <c r="BM24" s="149">
        <f t="shared" si="12"/>
        <v>0</v>
      </c>
      <c r="BN24" s="138"/>
      <c r="BO24" s="149"/>
      <c r="BP24" s="138"/>
      <c r="BQ24" s="149"/>
      <c r="BR24" s="138"/>
      <c r="BS24" s="149"/>
      <c r="BT24" s="357"/>
      <c r="BU24" s="149">
        <f t="shared" si="13"/>
        <v>0</v>
      </c>
      <c r="BV24" s="357">
        <v>0.73</v>
      </c>
      <c r="BW24" s="149">
        <f t="shared" si="14"/>
        <v>3.5540408958130478</v>
      </c>
      <c r="BX24" s="424"/>
      <c r="BY24" s="149">
        <f t="shared" si="15"/>
        <v>0</v>
      </c>
      <c r="BZ24" s="424"/>
      <c r="CA24" s="149">
        <f t="shared" si="16"/>
        <v>0</v>
      </c>
      <c r="CB24" s="138"/>
      <c r="CC24" s="149"/>
      <c r="CD24" s="357"/>
      <c r="CE24" s="149">
        <f t="shared" si="17"/>
        <v>0</v>
      </c>
      <c r="CF24" s="138"/>
      <c r="CG24" s="149"/>
      <c r="CH24" s="138"/>
      <c r="CI24" s="149"/>
      <c r="CJ24" s="138"/>
      <c r="CK24" s="149"/>
      <c r="CL24" s="424">
        <v>0</v>
      </c>
      <c r="CM24" s="149">
        <f t="shared" si="18"/>
        <v>0</v>
      </c>
      <c r="CN24" s="357"/>
      <c r="CO24" s="149">
        <f t="shared" si="19"/>
        <v>0</v>
      </c>
      <c r="CP24" s="138"/>
      <c r="CQ24" s="149"/>
      <c r="CR24" s="595"/>
      <c r="CS24" s="149">
        <f t="shared" si="20"/>
        <v>0</v>
      </c>
      <c r="CT24" s="357">
        <v>0</v>
      </c>
      <c r="CU24" s="149">
        <f t="shared" si="21"/>
        <v>0</v>
      </c>
      <c r="CV24" s="138"/>
      <c r="CW24" s="149"/>
      <c r="CX24" s="138"/>
      <c r="CY24" s="149"/>
      <c r="CZ24" s="374"/>
      <c r="DA24" s="149">
        <f t="shared" si="22"/>
        <v>0</v>
      </c>
      <c r="DB24" s="138"/>
      <c r="DC24" s="149"/>
      <c r="DD24" s="138"/>
      <c r="DE24" s="149"/>
      <c r="DF24" s="138"/>
      <c r="DG24" s="149"/>
      <c r="DH24" s="138"/>
      <c r="DI24" s="149"/>
      <c r="DJ24" s="138"/>
      <c r="DK24" s="149"/>
      <c r="DL24" s="138"/>
      <c r="DM24" s="149"/>
      <c r="DN24" s="138"/>
      <c r="DO24" s="149"/>
      <c r="DP24" s="374">
        <v>0</v>
      </c>
      <c r="DQ24" s="149">
        <f t="shared" si="23"/>
        <v>0</v>
      </c>
      <c r="DR24" s="357"/>
      <c r="DS24" s="149">
        <f t="shared" si="24"/>
        <v>0</v>
      </c>
      <c r="DT24" s="424"/>
      <c r="DU24" s="149">
        <f t="shared" si="25"/>
        <v>0</v>
      </c>
      <c r="DV24" s="424"/>
      <c r="DW24" s="149">
        <f t="shared" si="26"/>
        <v>0</v>
      </c>
      <c r="DX24" s="357">
        <v>0</v>
      </c>
      <c r="DY24" s="149">
        <f t="shared" si="27"/>
        <v>0</v>
      </c>
      <c r="DZ24" s="138"/>
      <c r="EA24" s="149"/>
      <c r="EB24" s="138"/>
      <c r="EC24" s="149"/>
    </row>
    <row r="25" spans="1:133" ht="12.75" customHeight="1" thickBot="1">
      <c r="A25" s="405" t="s">
        <v>123</v>
      </c>
      <c r="B25" s="138">
        <f t="shared" si="0"/>
        <v>25.439999999999998</v>
      </c>
      <c r="C25" s="149">
        <f t="shared" si="1"/>
        <v>7.787210677007779E-2</v>
      </c>
      <c r="D25" s="138"/>
      <c r="E25" s="149"/>
      <c r="F25" s="357">
        <v>16.739999999999998</v>
      </c>
      <c r="G25" s="149">
        <f t="shared" si="2"/>
        <v>3.8976914211206442</v>
      </c>
      <c r="H25" s="357">
        <v>0</v>
      </c>
      <c r="I25" s="149">
        <f t="shared" si="3"/>
        <v>0</v>
      </c>
      <c r="J25" s="138"/>
      <c r="K25" s="149"/>
      <c r="L25" s="138"/>
      <c r="M25" s="149"/>
      <c r="N25" s="424">
        <v>0</v>
      </c>
      <c r="O25" s="149">
        <f t="shared" si="4"/>
        <v>0</v>
      </c>
      <c r="P25" s="138"/>
      <c r="Q25" s="149"/>
      <c r="R25" s="138"/>
      <c r="S25" s="149"/>
      <c r="T25" s="138"/>
      <c r="U25" s="149"/>
      <c r="V25" s="138"/>
      <c r="W25" s="149"/>
      <c r="X25" s="138"/>
      <c r="Y25" s="149"/>
      <c r="Z25" s="357"/>
      <c r="AA25" s="149">
        <f t="shared" si="5"/>
        <v>0</v>
      </c>
      <c r="AB25" s="357"/>
      <c r="AC25" s="149">
        <f t="shared" si="6"/>
        <v>0</v>
      </c>
      <c r="AD25" s="138"/>
      <c r="AE25" s="149"/>
      <c r="AF25" s="138"/>
      <c r="AG25" s="149"/>
      <c r="AH25" s="138"/>
      <c r="AI25" s="149"/>
      <c r="AJ25" s="138"/>
      <c r="AK25" s="149"/>
      <c r="AL25" s="357">
        <v>0</v>
      </c>
      <c r="AM25" s="149">
        <f t="shared" si="7"/>
        <v>0</v>
      </c>
      <c r="AN25" s="357"/>
      <c r="AO25" s="149">
        <f t="shared" si="8"/>
        <v>0</v>
      </c>
      <c r="AP25" s="138"/>
      <c r="AQ25" s="149"/>
      <c r="AR25" s="357"/>
      <c r="AS25" s="149">
        <f t="shared" si="9"/>
        <v>0</v>
      </c>
      <c r="AT25" s="138"/>
      <c r="AU25" s="149"/>
      <c r="AV25" s="138"/>
      <c r="AW25" s="149"/>
      <c r="AX25" s="138"/>
      <c r="AY25" s="149"/>
      <c r="AZ25" s="357">
        <v>0</v>
      </c>
      <c r="BA25" s="149">
        <f t="shared" si="10"/>
        <v>0</v>
      </c>
      <c r="BB25" s="138"/>
      <c r="BC25" s="149"/>
      <c r="BD25" s="138"/>
      <c r="BE25" s="149"/>
      <c r="BF25" s="138"/>
      <c r="BG25" s="149"/>
      <c r="BH25" s="424"/>
      <c r="BI25" s="149">
        <f t="shared" si="11"/>
        <v>0</v>
      </c>
      <c r="BJ25" s="138"/>
      <c r="BK25" s="149"/>
      <c r="BL25" s="357"/>
      <c r="BM25" s="149">
        <f t="shared" si="12"/>
        <v>0</v>
      </c>
      <c r="BN25" s="138"/>
      <c r="BO25" s="149"/>
      <c r="BP25" s="138"/>
      <c r="BQ25" s="149"/>
      <c r="BR25" s="138"/>
      <c r="BS25" s="149"/>
      <c r="BT25" s="357"/>
      <c r="BU25" s="149">
        <f t="shared" si="13"/>
        <v>0</v>
      </c>
      <c r="BV25" s="357"/>
      <c r="BW25" s="149">
        <f t="shared" si="14"/>
        <v>0</v>
      </c>
      <c r="BX25" s="424"/>
      <c r="BY25" s="149">
        <f t="shared" si="15"/>
        <v>0</v>
      </c>
      <c r="BZ25" s="424"/>
      <c r="CA25" s="149">
        <f t="shared" si="16"/>
        <v>0</v>
      </c>
      <c r="CB25" s="138"/>
      <c r="CC25" s="149"/>
      <c r="CD25" s="357"/>
      <c r="CE25" s="149">
        <f t="shared" si="17"/>
        <v>0</v>
      </c>
      <c r="CF25" s="138"/>
      <c r="CG25" s="149"/>
      <c r="CH25" s="138"/>
      <c r="CI25" s="149"/>
      <c r="CJ25" s="138"/>
      <c r="CK25" s="149"/>
      <c r="CL25" s="424">
        <v>0</v>
      </c>
      <c r="CM25" s="149">
        <f t="shared" si="18"/>
        <v>0</v>
      </c>
      <c r="CN25" s="357"/>
      <c r="CO25" s="149">
        <f t="shared" si="19"/>
        <v>0</v>
      </c>
      <c r="CP25" s="138"/>
      <c r="CQ25" s="149"/>
      <c r="CR25" s="595"/>
      <c r="CS25" s="149">
        <f t="shared" si="20"/>
        <v>0</v>
      </c>
      <c r="CT25" s="357">
        <v>0</v>
      </c>
      <c r="CU25" s="149">
        <f t="shared" si="21"/>
        <v>0</v>
      </c>
      <c r="CV25" s="138"/>
      <c r="CW25" s="149"/>
      <c r="CX25" s="138"/>
      <c r="CY25" s="149"/>
      <c r="CZ25" s="374"/>
      <c r="DA25" s="149">
        <f t="shared" si="22"/>
        <v>0</v>
      </c>
      <c r="DB25" s="138"/>
      <c r="DC25" s="149"/>
      <c r="DD25" s="138"/>
      <c r="DE25" s="149"/>
      <c r="DF25" s="138"/>
      <c r="DG25" s="149"/>
      <c r="DH25" s="138"/>
      <c r="DI25" s="149"/>
      <c r="DJ25" s="138"/>
      <c r="DK25" s="149"/>
      <c r="DL25" s="138"/>
      <c r="DM25" s="149"/>
      <c r="DN25" s="138"/>
      <c r="DO25" s="149"/>
      <c r="DP25" s="374">
        <v>0</v>
      </c>
      <c r="DQ25" s="149">
        <f t="shared" si="23"/>
        <v>0</v>
      </c>
      <c r="DR25" s="357"/>
      <c r="DS25" s="149">
        <f t="shared" si="24"/>
        <v>0</v>
      </c>
      <c r="DT25" s="424">
        <v>8.6999999999999993</v>
      </c>
      <c r="DU25" s="149">
        <f t="shared" si="25"/>
        <v>1.0298295454545454</v>
      </c>
      <c r="DV25" s="424"/>
      <c r="DW25" s="149">
        <f t="shared" si="26"/>
        <v>0</v>
      </c>
      <c r="DX25" s="357">
        <v>0</v>
      </c>
      <c r="DY25" s="149">
        <f t="shared" si="27"/>
        <v>0</v>
      </c>
      <c r="DZ25" s="138"/>
      <c r="EA25" s="149"/>
      <c r="EB25" s="138"/>
      <c r="EC25" s="149"/>
    </row>
    <row r="26" spans="1:133" ht="12.75" customHeight="1" thickBot="1">
      <c r="A26" s="406" t="s">
        <v>632</v>
      </c>
      <c r="B26" s="5">
        <f t="shared" si="0"/>
        <v>18351.516303610002</v>
      </c>
      <c r="C26" s="80">
        <f t="shared" si="1"/>
        <v>56.174183843849903</v>
      </c>
      <c r="D26" s="5"/>
      <c r="E26" s="80"/>
      <c r="F26" s="359">
        <v>244.43899999999999</v>
      </c>
      <c r="G26" s="80">
        <f t="shared" si="2"/>
        <v>56.914444043447375</v>
      </c>
      <c r="H26" s="359">
        <v>31.7</v>
      </c>
      <c r="I26" s="80">
        <f t="shared" si="3"/>
        <v>72.706422018348619</v>
      </c>
      <c r="J26" s="5"/>
      <c r="K26" s="80"/>
      <c r="L26" s="5"/>
      <c r="M26" s="80"/>
      <c r="N26" s="425">
        <f>SUM(N13:N25)</f>
        <v>9543.5430000000015</v>
      </c>
      <c r="O26" s="80">
        <f t="shared" si="4"/>
        <v>59.712771818276522</v>
      </c>
      <c r="P26" s="5"/>
      <c r="Q26" s="80"/>
      <c r="R26" s="5"/>
      <c r="S26" s="80"/>
      <c r="T26" s="5"/>
      <c r="U26" s="80"/>
      <c r="V26" s="5"/>
      <c r="W26" s="80"/>
      <c r="X26" s="5"/>
      <c r="Y26" s="80"/>
      <c r="Z26" s="359">
        <f>SUM(Z13:Z22)</f>
        <v>9.870000000000001</v>
      </c>
      <c r="AA26" s="80">
        <f t="shared" si="5"/>
        <v>41.29707112970712</v>
      </c>
      <c r="AB26" s="359">
        <f>SUM(AB13:AB22)</f>
        <v>435.74991773999994</v>
      </c>
      <c r="AC26" s="80">
        <f t="shared" si="6"/>
        <v>29.100252944382859</v>
      </c>
      <c r="AD26" s="5"/>
      <c r="AE26" s="80"/>
      <c r="AF26" s="5"/>
      <c r="AG26" s="80"/>
      <c r="AH26" s="5"/>
      <c r="AI26" s="80"/>
      <c r="AJ26" s="5"/>
      <c r="AK26" s="80"/>
      <c r="AL26" s="359">
        <v>95.1</v>
      </c>
      <c r="AM26" s="80">
        <f t="shared" si="7"/>
        <v>74.471417384494913</v>
      </c>
      <c r="AN26" s="359">
        <v>487.2</v>
      </c>
      <c r="AO26" s="80">
        <f t="shared" si="8"/>
        <v>60.491681152222498</v>
      </c>
      <c r="AP26" s="5"/>
      <c r="AQ26" s="80"/>
      <c r="AR26" s="359">
        <v>942.87400000000002</v>
      </c>
      <c r="AS26" s="80">
        <f t="shared" si="9"/>
        <v>48.218638099144222</v>
      </c>
      <c r="AT26" s="5"/>
      <c r="AU26" s="80"/>
      <c r="AV26" s="5"/>
      <c r="AW26" s="80"/>
      <c r="AX26" s="5"/>
      <c r="AY26" s="80"/>
      <c r="AZ26" s="359">
        <f>SUM(AZ13:AZ22)</f>
        <v>1589.4189337299999</v>
      </c>
      <c r="BA26" s="80">
        <f t="shared" si="10"/>
        <v>61.281426950345299</v>
      </c>
      <c r="BB26" s="5"/>
      <c r="BC26" s="80"/>
      <c r="BD26" s="5"/>
      <c r="BE26" s="80"/>
      <c r="BF26" s="5"/>
      <c r="BG26" s="80"/>
      <c r="BH26" s="425">
        <f>SUM(BH13:BH22)</f>
        <v>84</v>
      </c>
      <c r="BI26" s="80">
        <f t="shared" si="11"/>
        <v>71.30730050933785</v>
      </c>
      <c r="BJ26" s="5"/>
      <c r="BK26" s="80"/>
      <c r="BL26" s="359">
        <f>SUM(BL13:BL22)</f>
        <v>0</v>
      </c>
      <c r="BM26" s="80">
        <f t="shared" si="12"/>
        <v>0</v>
      </c>
      <c r="BN26" s="5"/>
      <c r="BO26" s="80"/>
      <c r="BP26" s="5"/>
      <c r="BQ26" s="80"/>
      <c r="BR26" s="5"/>
      <c r="BS26" s="80"/>
      <c r="BT26" s="359">
        <v>970.60500000000002</v>
      </c>
      <c r="BU26" s="80">
        <f t="shared" si="13"/>
        <v>56.092426157151735</v>
      </c>
      <c r="BV26" s="359">
        <f>SUM(BV13:BV22)</f>
        <v>11.850000000000001</v>
      </c>
      <c r="BW26" s="80">
        <f t="shared" si="14"/>
        <v>57.692307692307701</v>
      </c>
      <c r="BX26" s="425">
        <f>SUM(BX13:BX22)</f>
        <v>721.49300000000017</v>
      </c>
      <c r="BY26" s="80">
        <f t="shared" si="15"/>
        <v>53.691982886863244</v>
      </c>
      <c r="BZ26" s="425">
        <f>SUM(BZ13:BZ22)</f>
        <v>516.08000000000004</v>
      </c>
      <c r="CA26" s="80">
        <f t="shared" si="16"/>
        <v>59.553647672459554</v>
      </c>
      <c r="CB26" s="5"/>
      <c r="CC26" s="80"/>
      <c r="CD26" s="359">
        <f>SUM(CD13:CD22)</f>
        <v>6.0299999999999994</v>
      </c>
      <c r="CE26" s="80">
        <f t="shared" si="17"/>
        <v>48.550724637681157</v>
      </c>
      <c r="CF26" s="5"/>
      <c r="CG26" s="80"/>
      <c r="CH26" s="5"/>
      <c r="CI26" s="80"/>
      <c r="CJ26" s="5"/>
      <c r="CK26" s="80"/>
      <c r="CL26" s="425">
        <f>SUM(CL13:CL25)</f>
        <v>177.70032523000003</v>
      </c>
      <c r="CM26" s="80">
        <f t="shared" si="18"/>
        <v>57.581033017390837</v>
      </c>
      <c r="CN26" s="359">
        <f>SUM(CN13:CN22)</f>
        <v>0</v>
      </c>
      <c r="CO26" s="80">
        <f t="shared" si="19"/>
        <v>0</v>
      </c>
      <c r="CP26" s="5"/>
      <c r="CQ26" s="80"/>
      <c r="CR26" s="599">
        <v>581.12663985999984</v>
      </c>
      <c r="CS26" s="80">
        <f t="shared" si="20"/>
        <v>62.847474131599498</v>
      </c>
      <c r="CT26" s="359">
        <v>566.79999999999995</v>
      </c>
      <c r="CU26" s="80">
        <f t="shared" si="21"/>
        <v>69.324853228962823</v>
      </c>
      <c r="CV26" s="5"/>
      <c r="CW26" s="80"/>
      <c r="CX26" s="5"/>
      <c r="CY26" s="80"/>
      <c r="CZ26" s="359">
        <f>SUM(CZ13:CZ22)</f>
        <v>166.9</v>
      </c>
      <c r="DA26" s="80">
        <f t="shared" si="22"/>
        <v>64.217006540977295</v>
      </c>
      <c r="DB26" s="5"/>
      <c r="DC26" s="80"/>
      <c r="DD26" s="5"/>
      <c r="DE26" s="80"/>
      <c r="DF26" s="5"/>
      <c r="DG26" s="80"/>
      <c r="DH26" s="5"/>
      <c r="DI26" s="80"/>
      <c r="DJ26" s="5"/>
      <c r="DK26" s="80"/>
      <c r="DL26" s="5"/>
      <c r="DM26" s="80"/>
      <c r="DN26" s="5"/>
      <c r="DO26" s="80"/>
      <c r="DP26" s="606">
        <f>SUM(DP13:DP22)</f>
        <v>505.40073805000003</v>
      </c>
      <c r="DQ26" s="80">
        <f t="shared" si="23"/>
        <v>65.739989806873382</v>
      </c>
      <c r="DR26" s="359">
        <v>17.5</v>
      </c>
      <c r="DS26" s="80">
        <f t="shared" si="24"/>
        <v>64.102564102564102</v>
      </c>
      <c r="DT26" s="425">
        <f>SUM(DT13:DT25)</f>
        <v>459.79999999999995</v>
      </c>
      <c r="DU26" s="80">
        <f t="shared" si="25"/>
        <v>54.427083333333329</v>
      </c>
      <c r="DV26" s="425">
        <f>SUM(DV13:DV22)</f>
        <v>151.904</v>
      </c>
      <c r="DW26" s="80">
        <f t="shared" si="26"/>
        <v>51.765395454715843</v>
      </c>
      <c r="DX26" s="359">
        <f>SUM(DX13:DX22)</f>
        <v>34.431749000000003</v>
      </c>
      <c r="DY26" s="80">
        <f t="shared" si="27"/>
        <v>72.161075273582938</v>
      </c>
      <c r="DZ26" s="5"/>
      <c r="EA26" s="80"/>
      <c r="EB26" s="5"/>
      <c r="EC26" s="80"/>
    </row>
    <row r="27" spans="1:133" ht="12.75" customHeight="1" thickBot="1">
      <c r="A27" s="406" t="s">
        <v>128</v>
      </c>
      <c r="B27" s="148">
        <f t="shared" si="0"/>
        <v>3072.6072506800001</v>
      </c>
      <c r="C27" s="150">
        <f t="shared" si="1"/>
        <v>9.405283014444505</v>
      </c>
      <c r="D27" s="148"/>
      <c r="E27" s="150"/>
      <c r="F27" s="359">
        <v>0</v>
      </c>
      <c r="G27" s="150">
        <f t="shared" si="2"/>
        <v>0</v>
      </c>
      <c r="H27" s="359"/>
      <c r="I27" s="150">
        <f t="shared" si="3"/>
        <v>0</v>
      </c>
      <c r="J27" s="148"/>
      <c r="K27" s="150"/>
      <c r="L27" s="148"/>
      <c r="M27" s="150"/>
      <c r="N27" s="425">
        <v>2459.7800000000002</v>
      </c>
      <c r="O27" s="150">
        <f t="shared" si="4"/>
        <v>15.390540165550698</v>
      </c>
      <c r="P27" s="148"/>
      <c r="Q27" s="150"/>
      <c r="R27" s="148"/>
      <c r="S27" s="150"/>
      <c r="T27" s="148"/>
      <c r="U27" s="150"/>
      <c r="V27" s="148"/>
      <c r="W27" s="150"/>
      <c r="X27" s="148"/>
      <c r="Y27" s="150"/>
      <c r="Z27" s="359"/>
      <c r="AA27" s="150">
        <f t="shared" si="5"/>
        <v>0</v>
      </c>
      <c r="AB27" s="359">
        <v>135.24102500000001</v>
      </c>
      <c r="AC27" s="150">
        <f t="shared" si="6"/>
        <v>9.0316667329948643</v>
      </c>
      <c r="AD27" s="148"/>
      <c r="AE27" s="150"/>
      <c r="AF27" s="148"/>
      <c r="AG27" s="150"/>
      <c r="AH27" s="148"/>
      <c r="AI27" s="150"/>
      <c r="AJ27" s="148"/>
      <c r="AK27" s="150"/>
      <c r="AL27" s="359">
        <v>4.9000000000000004</v>
      </c>
      <c r="AM27" s="150">
        <f t="shared" si="7"/>
        <v>3.837118245888802</v>
      </c>
      <c r="AN27" s="359"/>
      <c r="AO27" s="150">
        <f t="shared" si="8"/>
        <v>0</v>
      </c>
      <c r="AP27" s="148"/>
      <c r="AQ27" s="150"/>
      <c r="AR27" s="359"/>
      <c r="AS27" s="150">
        <f t="shared" si="9"/>
        <v>0</v>
      </c>
      <c r="AT27" s="148"/>
      <c r="AU27" s="150"/>
      <c r="AV27" s="148"/>
      <c r="AW27" s="150"/>
      <c r="AX27" s="148"/>
      <c r="AY27" s="150"/>
      <c r="AZ27" s="359">
        <f>(329100615.75-46497730.13-11370216.33+27893579.36+63959977.03)/1000000</f>
        <v>363.08622568000004</v>
      </c>
      <c r="BA27" s="150">
        <f t="shared" si="10"/>
        <v>13.999104668690995</v>
      </c>
      <c r="BB27" s="148"/>
      <c r="BC27" s="150"/>
      <c r="BD27" s="148"/>
      <c r="BE27" s="150"/>
      <c r="BF27" s="148"/>
      <c r="BG27" s="150"/>
      <c r="BH27" s="425"/>
      <c r="BI27" s="150">
        <f t="shared" si="11"/>
        <v>0</v>
      </c>
      <c r="BJ27" s="148"/>
      <c r="BK27" s="150"/>
      <c r="BL27" s="359"/>
      <c r="BM27" s="150">
        <f t="shared" si="12"/>
        <v>0</v>
      </c>
      <c r="BN27" s="148"/>
      <c r="BO27" s="150"/>
      <c r="BP27" s="148"/>
      <c r="BQ27" s="150"/>
      <c r="BR27" s="148"/>
      <c r="BS27" s="150"/>
      <c r="BT27" s="359"/>
      <c r="BU27" s="150">
        <f t="shared" si="13"/>
        <v>0</v>
      </c>
      <c r="BV27" s="359"/>
      <c r="BW27" s="150">
        <f t="shared" si="14"/>
        <v>0</v>
      </c>
      <c r="BX27" s="425"/>
      <c r="BY27" s="150">
        <f t="shared" si="15"/>
        <v>0</v>
      </c>
      <c r="BZ27" s="425">
        <v>80.099999999999994</v>
      </c>
      <c r="CA27" s="150">
        <f t="shared" si="16"/>
        <v>9.2432320155092427</v>
      </c>
      <c r="CB27" s="148"/>
      <c r="CC27" s="150"/>
      <c r="CD27" s="359"/>
      <c r="CE27" s="150">
        <f t="shared" si="17"/>
        <v>0</v>
      </c>
      <c r="CF27" s="148"/>
      <c r="CG27" s="150"/>
      <c r="CH27" s="148"/>
      <c r="CI27" s="150"/>
      <c r="CJ27" s="148"/>
      <c r="CK27" s="150"/>
      <c r="CL27" s="425"/>
      <c r="CM27" s="150">
        <f t="shared" si="18"/>
        <v>0</v>
      </c>
      <c r="CN27" s="359"/>
      <c r="CO27" s="150">
        <f t="shared" si="19"/>
        <v>0</v>
      </c>
      <c r="CP27" s="148"/>
      <c r="CQ27" s="150"/>
      <c r="CR27" s="599"/>
      <c r="CS27" s="150">
        <f t="shared" si="20"/>
        <v>0</v>
      </c>
      <c r="CT27" s="359">
        <v>29.5</v>
      </c>
      <c r="CU27" s="150">
        <f t="shared" si="21"/>
        <v>3.6081213307240705</v>
      </c>
      <c r="CV27" s="148"/>
      <c r="CW27" s="150"/>
      <c r="CX27" s="148"/>
      <c r="CY27" s="150"/>
      <c r="CZ27" s="359">
        <v>0</v>
      </c>
      <c r="DA27" s="150">
        <f t="shared" si="22"/>
        <v>0</v>
      </c>
      <c r="DB27" s="148"/>
      <c r="DC27" s="150"/>
      <c r="DD27" s="148"/>
      <c r="DE27" s="150"/>
      <c r="DF27" s="148"/>
      <c r="DG27" s="150"/>
      <c r="DH27" s="148"/>
      <c r="DI27" s="150"/>
      <c r="DJ27" s="148"/>
      <c r="DK27" s="150"/>
      <c r="DL27" s="148"/>
      <c r="DM27" s="150"/>
      <c r="DN27" s="148"/>
      <c r="DO27" s="150"/>
      <c r="DP27" s="606"/>
      <c r="DQ27" s="150">
        <f t="shared" si="23"/>
        <v>0</v>
      </c>
      <c r="DR27" s="359"/>
      <c r="DS27" s="150">
        <f t="shared" si="24"/>
        <v>0</v>
      </c>
      <c r="DT27" s="425"/>
      <c r="DU27" s="150">
        <f t="shared" si="25"/>
        <v>0</v>
      </c>
      <c r="DV27" s="425"/>
      <c r="DW27" s="150">
        <f t="shared" si="26"/>
        <v>0</v>
      </c>
      <c r="DX27" s="359">
        <v>0</v>
      </c>
      <c r="DY27" s="150">
        <f t="shared" si="27"/>
        <v>0</v>
      </c>
      <c r="DZ27" s="148"/>
      <c r="EA27" s="150"/>
      <c r="EB27" s="148"/>
      <c r="EC27" s="150"/>
    </row>
    <row r="28" spans="1:133" ht="12.75" customHeight="1" thickBot="1">
      <c r="A28" s="406" t="s">
        <v>633</v>
      </c>
      <c r="B28" s="5">
        <f t="shared" si="0"/>
        <v>21966.604532419995</v>
      </c>
      <c r="C28" s="80">
        <f t="shared" si="1"/>
        <v>67.240006820938873</v>
      </c>
      <c r="D28" s="5"/>
      <c r="E28" s="80"/>
      <c r="F28" s="359">
        <v>244.43899999999999</v>
      </c>
      <c r="G28" s="80">
        <f t="shared" si="2"/>
        <v>56.914444043447375</v>
      </c>
      <c r="H28" s="359">
        <v>31.7</v>
      </c>
      <c r="I28" s="80">
        <f t="shared" si="3"/>
        <v>72.706422018348619</v>
      </c>
      <c r="J28" s="5"/>
      <c r="K28" s="80"/>
      <c r="L28" s="5"/>
      <c r="M28" s="80"/>
      <c r="N28" s="425">
        <f>SUM(N26:N27)</f>
        <v>12003.323000000002</v>
      </c>
      <c r="O28" s="80">
        <f t="shared" si="4"/>
        <v>75.103311983827226</v>
      </c>
      <c r="P28" s="5"/>
      <c r="Q28" s="80"/>
      <c r="R28" s="5"/>
      <c r="S28" s="80"/>
      <c r="T28" s="5"/>
      <c r="U28" s="80"/>
      <c r="V28" s="5"/>
      <c r="W28" s="80"/>
      <c r="X28" s="5"/>
      <c r="Y28" s="80"/>
      <c r="Z28" s="359">
        <f>SUM(Z26:Z27)</f>
        <v>9.870000000000001</v>
      </c>
      <c r="AA28" s="80">
        <f t="shared" si="5"/>
        <v>41.29707112970712</v>
      </c>
      <c r="AB28" s="359">
        <v>1113.4719208700003</v>
      </c>
      <c r="AC28" s="80">
        <f t="shared" si="6"/>
        <v>74.359886771380729</v>
      </c>
      <c r="AD28" s="5"/>
      <c r="AE28" s="80"/>
      <c r="AF28" s="5"/>
      <c r="AG28" s="80"/>
      <c r="AH28" s="5"/>
      <c r="AI28" s="80"/>
      <c r="AJ28" s="5"/>
      <c r="AK28" s="80"/>
      <c r="AL28" s="359">
        <v>100</v>
      </c>
      <c r="AM28" s="80">
        <f t="shared" si="7"/>
        <v>78.308535630383716</v>
      </c>
      <c r="AN28" s="359">
        <v>487.2</v>
      </c>
      <c r="AO28" s="80">
        <f t="shared" si="8"/>
        <v>60.491681152222498</v>
      </c>
      <c r="AP28" s="5"/>
      <c r="AQ28" s="80"/>
      <c r="AR28" s="359">
        <v>942.87400000000002</v>
      </c>
      <c r="AS28" s="80">
        <f t="shared" si="9"/>
        <v>48.218638099144222</v>
      </c>
      <c r="AT28" s="5"/>
      <c r="AU28" s="80"/>
      <c r="AV28" s="5"/>
      <c r="AW28" s="80"/>
      <c r="AX28" s="5"/>
      <c r="AY28" s="80"/>
      <c r="AZ28" s="359">
        <f>SUM(AZ26:AZ27)</f>
        <v>1952.50515941</v>
      </c>
      <c r="BA28" s="80">
        <f t="shared" si="10"/>
        <v>75.280531619036296</v>
      </c>
      <c r="BB28" s="5"/>
      <c r="BC28" s="80"/>
      <c r="BD28" s="5"/>
      <c r="BE28" s="80"/>
      <c r="BF28" s="5"/>
      <c r="BG28" s="80"/>
      <c r="BH28" s="425">
        <f>SUM(BH26:BH27)</f>
        <v>84</v>
      </c>
      <c r="BI28" s="80">
        <f t="shared" si="11"/>
        <v>71.30730050933785</v>
      </c>
      <c r="BJ28" s="5"/>
      <c r="BK28" s="80"/>
      <c r="BL28" s="359">
        <f>SUM(BL26:BL27)</f>
        <v>0</v>
      </c>
      <c r="BM28" s="80">
        <f t="shared" si="12"/>
        <v>0</v>
      </c>
      <c r="BN28" s="5"/>
      <c r="BO28" s="80"/>
      <c r="BP28" s="5"/>
      <c r="BQ28" s="80"/>
      <c r="BR28" s="5"/>
      <c r="BS28" s="80"/>
      <c r="BT28" s="359">
        <v>970.60500000000002</v>
      </c>
      <c r="BU28" s="80">
        <f t="shared" si="13"/>
        <v>56.092426157151735</v>
      </c>
      <c r="BV28" s="359">
        <f>SUM(BV26:BV27)</f>
        <v>11.850000000000001</v>
      </c>
      <c r="BW28" s="80">
        <f t="shared" si="14"/>
        <v>57.692307692307701</v>
      </c>
      <c r="BX28" s="425">
        <f>SUM(BX26:BX27)</f>
        <v>721.49300000000017</v>
      </c>
      <c r="BY28" s="80">
        <f t="shared" si="15"/>
        <v>53.691982886863244</v>
      </c>
      <c r="BZ28" s="425">
        <f>SUM(BZ26:BZ27)</f>
        <v>596.18000000000006</v>
      </c>
      <c r="CA28" s="80">
        <f t="shared" si="16"/>
        <v>68.796879687968797</v>
      </c>
      <c r="CB28" s="5"/>
      <c r="CC28" s="80"/>
      <c r="CD28" s="359">
        <f>SUM(CD26:CD27)</f>
        <v>6.0299999999999994</v>
      </c>
      <c r="CE28" s="80">
        <f t="shared" si="17"/>
        <v>48.550724637681157</v>
      </c>
      <c r="CF28" s="5"/>
      <c r="CG28" s="80"/>
      <c r="CH28" s="5"/>
      <c r="CI28" s="80"/>
      <c r="CJ28" s="5"/>
      <c r="CK28" s="80"/>
      <c r="CL28" s="425">
        <f>SUM(CL26:CL27)</f>
        <v>177.70032523000003</v>
      </c>
      <c r="CM28" s="80">
        <f t="shared" si="18"/>
        <v>57.581033017390837</v>
      </c>
      <c r="CN28" s="359">
        <f>SUM(CN26:CN27)</f>
        <v>0</v>
      </c>
      <c r="CO28" s="80">
        <f t="shared" si="19"/>
        <v>0</v>
      </c>
      <c r="CP28" s="5"/>
      <c r="CQ28" s="80"/>
      <c r="CR28" s="599">
        <v>581.12663985999984</v>
      </c>
      <c r="CS28" s="80">
        <f t="shared" si="20"/>
        <v>62.847474131599498</v>
      </c>
      <c r="CT28" s="359">
        <v>596.29999999999995</v>
      </c>
      <c r="CU28" s="80">
        <f t="shared" si="21"/>
        <v>72.932974559686897</v>
      </c>
      <c r="CV28" s="5"/>
      <c r="CW28" s="80"/>
      <c r="CX28" s="5"/>
      <c r="CY28" s="80"/>
      <c r="CZ28" s="359">
        <f>SUM(CZ26:CZ27)</f>
        <v>166.9</v>
      </c>
      <c r="DA28" s="80">
        <f t="shared" si="22"/>
        <v>64.217006540977295</v>
      </c>
      <c r="DB28" s="5"/>
      <c r="DC28" s="80"/>
      <c r="DD28" s="5"/>
      <c r="DE28" s="80"/>
      <c r="DF28" s="5"/>
      <c r="DG28" s="80"/>
      <c r="DH28" s="5"/>
      <c r="DI28" s="80"/>
      <c r="DJ28" s="5"/>
      <c r="DK28" s="80"/>
      <c r="DL28" s="5"/>
      <c r="DM28" s="80"/>
      <c r="DN28" s="5"/>
      <c r="DO28" s="80"/>
      <c r="DP28" s="606">
        <f>SUM(DP26:DP27)</f>
        <v>505.40073805000003</v>
      </c>
      <c r="DQ28" s="80">
        <f t="shared" si="23"/>
        <v>65.739989806873382</v>
      </c>
      <c r="DR28" s="359">
        <v>17.5</v>
      </c>
      <c r="DS28" s="80">
        <f t="shared" si="24"/>
        <v>64.102564102564102</v>
      </c>
      <c r="DT28" s="425">
        <f>SUM(DT26:DT27)</f>
        <v>459.79999999999995</v>
      </c>
      <c r="DU28" s="80">
        <f t="shared" si="25"/>
        <v>54.427083333333329</v>
      </c>
      <c r="DV28" s="425">
        <f>SUM(DV26:DV27)</f>
        <v>151.904</v>
      </c>
      <c r="DW28" s="80">
        <f t="shared" si="26"/>
        <v>51.765395454715843</v>
      </c>
      <c r="DX28" s="359">
        <v>34.431749000000003</v>
      </c>
      <c r="DY28" s="80">
        <f t="shared" si="27"/>
        <v>72.161075273582938</v>
      </c>
      <c r="DZ28" s="5"/>
      <c r="EA28" s="80"/>
      <c r="EB28" s="5"/>
      <c r="EC28" s="80"/>
    </row>
    <row r="29" spans="1:133" ht="12.75" customHeight="1">
      <c r="A29" s="400" t="s">
        <v>269</v>
      </c>
      <c r="B29" s="138">
        <f t="shared" si="0"/>
        <v>9</v>
      </c>
      <c r="C29" s="149">
        <f t="shared" si="1"/>
        <v>2.754909437620677E-2</v>
      </c>
      <c r="D29" s="138"/>
      <c r="E29" s="149"/>
      <c r="F29" s="357">
        <v>0</v>
      </c>
      <c r="G29" s="149">
        <f t="shared" si="2"/>
        <v>0</v>
      </c>
      <c r="H29" s="357">
        <v>0</v>
      </c>
      <c r="I29" s="149">
        <f t="shared" si="3"/>
        <v>0</v>
      </c>
      <c r="J29" s="138"/>
      <c r="K29" s="149"/>
      <c r="L29" s="138"/>
      <c r="M29" s="149"/>
      <c r="N29" s="424">
        <v>0</v>
      </c>
      <c r="O29" s="149">
        <f t="shared" si="4"/>
        <v>0</v>
      </c>
      <c r="P29" s="138"/>
      <c r="Q29" s="149"/>
      <c r="R29" s="138"/>
      <c r="S29" s="149"/>
      <c r="T29" s="138"/>
      <c r="U29" s="149"/>
      <c r="V29" s="138"/>
      <c r="W29" s="149"/>
      <c r="X29" s="138"/>
      <c r="Y29" s="149"/>
      <c r="Z29" s="357"/>
      <c r="AA29" s="149">
        <f t="shared" si="5"/>
        <v>0</v>
      </c>
      <c r="AB29" s="357"/>
      <c r="AC29" s="149">
        <f t="shared" si="6"/>
        <v>0</v>
      </c>
      <c r="AD29" s="138"/>
      <c r="AE29" s="149"/>
      <c r="AF29" s="138"/>
      <c r="AG29" s="149"/>
      <c r="AH29" s="138"/>
      <c r="AI29" s="149"/>
      <c r="AJ29" s="138"/>
      <c r="AK29" s="149"/>
      <c r="AL29" s="357">
        <v>0</v>
      </c>
      <c r="AM29" s="149">
        <f t="shared" si="7"/>
        <v>0</v>
      </c>
      <c r="AN29" s="357"/>
      <c r="AO29" s="149">
        <f t="shared" si="8"/>
        <v>0</v>
      </c>
      <c r="AP29" s="138"/>
      <c r="AQ29" s="149"/>
      <c r="AR29" s="357"/>
      <c r="AS29" s="149">
        <f t="shared" si="9"/>
        <v>0</v>
      </c>
      <c r="AT29" s="138"/>
      <c r="AU29" s="149"/>
      <c r="AV29" s="138"/>
      <c r="AW29" s="149"/>
      <c r="AX29" s="138"/>
      <c r="AY29" s="149"/>
      <c r="AZ29" s="357">
        <v>0</v>
      </c>
      <c r="BA29" s="149">
        <f t="shared" si="10"/>
        <v>0</v>
      </c>
      <c r="BB29" s="138"/>
      <c r="BC29" s="149"/>
      <c r="BD29" s="138"/>
      <c r="BE29" s="149"/>
      <c r="BF29" s="138"/>
      <c r="BG29" s="149"/>
      <c r="BH29" s="424"/>
      <c r="BI29" s="149">
        <f t="shared" si="11"/>
        <v>0</v>
      </c>
      <c r="BJ29" s="138"/>
      <c r="BK29" s="149"/>
      <c r="BL29" s="357"/>
      <c r="BM29" s="149">
        <f t="shared" si="12"/>
        <v>0</v>
      </c>
      <c r="BN29" s="138"/>
      <c r="BO29" s="149"/>
      <c r="BP29" s="138"/>
      <c r="BQ29" s="149"/>
      <c r="BR29" s="138"/>
      <c r="BS29" s="149"/>
      <c r="BT29" s="357"/>
      <c r="BU29" s="149">
        <f t="shared" si="13"/>
        <v>0</v>
      </c>
      <c r="BV29" s="357"/>
      <c r="BW29" s="149">
        <f t="shared" si="14"/>
        <v>0</v>
      </c>
      <c r="BX29" s="424">
        <v>9</v>
      </c>
      <c r="BY29" s="149">
        <f t="shared" si="15"/>
        <v>0.66976096231255056</v>
      </c>
      <c r="BZ29" s="424"/>
      <c r="CA29" s="149">
        <f t="shared" si="16"/>
        <v>0</v>
      </c>
      <c r="CB29" s="138"/>
      <c r="CC29" s="149"/>
      <c r="CD29" s="357"/>
      <c r="CE29" s="149">
        <f t="shared" si="17"/>
        <v>0</v>
      </c>
      <c r="CF29" s="138"/>
      <c r="CG29" s="149"/>
      <c r="CH29" s="138"/>
      <c r="CI29" s="149"/>
      <c r="CJ29" s="138"/>
      <c r="CK29" s="149"/>
      <c r="CL29" s="424"/>
      <c r="CM29" s="149">
        <f t="shared" si="18"/>
        <v>0</v>
      </c>
      <c r="CN29" s="357"/>
      <c r="CO29" s="149">
        <f t="shared" si="19"/>
        <v>0</v>
      </c>
      <c r="CP29" s="138"/>
      <c r="CQ29" s="149"/>
      <c r="CR29" s="595"/>
      <c r="CS29" s="149">
        <f t="shared" si="20"/>
        <v>0</v>
      </c>
      <c r="CT29" s="357">
        <v>0</v>
      </c>
      <c r="CU29" s="149">
        <f t="shared" si="21"/>
        <v>0</v>
      </c>
      <c r="CV29" s="138"/>
      <c r="CW29" s="149"/>
      <c r="CX29" s="138"/>
      <c r="CY29" s="149"/>
      <c r="CZ29" s="357">
        <v>0</v>
      </c>
      <c r="DA29" s="149">
        <f t="shared" si="22"/>
        <v>0</v>
      </c>
      <c r="DB29" s="138"/>
      <c r="DC29" s="149"/>
      <c r="DD29" s="138"/>
      <c r="DE29" s="149"/>
      <c r="DF29" s="138"/>
      <c r="DG29" s="149"/>
      <c r="DH29" s="138"/>
      <c r="DI29" s="149"/>
      <c r="DJ29" s="138"/>
      <c r="DK29" s="149"/>
      <c r="DL29" s="138"/>
      <c r="DM29" s="149"/>
      <c r="DN29" s="138"/>
      <c r="DO29" s="149"/>
      <c r="DP29" s="374">
        <v>0</v>
      </c>
      <c r="DQ29" s="149">
        <f t="shared" si="23"/>
        <v>0</v>
      </c>
      <c r="DR29" s="357"/>
      <c r="DS29" s="149">
        <f t="shared" si="24"/>
        <v>0</v>
      </c>
      <c r="DT29" s="424"/>
      <c r="DU29" s="149">
        <f t="shared" si="25"/>
        <v>0</v>
      </c>
      <c r="DV29" s="424"/>
      <c r="DW29" s="149">
        <f t="shared" si="26"/>
        <v>0</v>
      </c>
      <c r="DX29" s="357">
        <v>0</v>
      </c>
      <c r="DY29" s="149">
        <f t="shared" si="27"/>
        <v>0</v>
      </c>
      <c r="DZ29" s="138"/>
      <c r="EA29" s="149"/>
      <c r="EB29" s="138"/>
      <c r="EC29" s="149"/>
    </row>
    <row r="30" spans="1:133" ht="12.75" customHeight="1" thickBot="1">
      <c r="A30" s="400" t="s">
        <v>271</v>
      </c>
      <c r="B30" s="138">
        <f t="shared" si="0"/>
        <v>783.08112592999976</v>
      </c>
      <c r="C30" s="149">
        <f t="shared" si="1"/>
        <v>2.3970195380524246</v>
      </c>
      <c r="D30" s="138"/>
      <c r="E30" s="149"/>
      <c r="F30" s="357">
        <v>1.855</v>
      </c>
      <c r="G30" s="149">
        <f t="shared" si="2"/>
        <v>0.43191263955667836</v>
      </c>
      <c r="H30" s="357">
        <v>0</v>
      </c>
      <c r="I30" s="149">
        <f t="shared" si="3"/>
        <v>0</v>
      </c>
      <c r="J30" s="138"/>
      <c r="K30" s="149"/>
      <c r="L30" s="138"/>
      <c r="M30" s="149"/>
      <c r="N30" s="424">
        <v>266.03800000000001</v>
      </c>
      <c r="O30" s="149">
        <f t="shared" si="4"/>
        <v>1.6645669631279125</v>
      </c>
      <c r="P30" s="138"/>
      <c r="Q30" s="149"/>
      <c r="R30" s="138"/>
      <c r="S30" s="149"/>
      <c r="T30" s="138"/>
      <c r="U30" s="149"/>
      <c r="V30" s="138"/>
      <c r="W30" s="149"/>
      <c r="X30" s="138"/>
      <c r="Y30" s="149"/>
      <c r="Z30" s="357"/>
      <c r="AA30" s="149">
        <f t="shared" si="5"/>
        <v>0</v>
      </c>
      <c r="AB30" s="357">
        <v>46.667101819999999</v>
      </c>
      <c r="AC30" s="149">
        <f t="shared" si="6"/>
        <v>3.1165226012815124</v>
      </c>
      <c r="AD30" s="138"/>
      <c r="AE30" s="149"/>
      <c r="AF30" s="138"/>
      <c r="AG30" s="149"/>
      <c r="AH30" s="138"/>
      <c r="AI30" s="149"/>
      <c r="AJ30" s="138"/>
      <c r="AK30" s="149"/>
      <c r="AL30" s="357">
        <v>0</v>
      </c>
      <c r="AM30" s="149">
        <f t="shared" si="7"/>
        <v>0</v>
      </c>
      <c r="AN30" s="357">
        <v>74.099999999999994</v>
      </c>
      <c r="AO30" s="149">
        <f t="shared" si="8"/>
        <v>9.2003973181028051</v>
      </c>
      <c r="AP30" s="138"/>
      <c r="AQ30" s="149"/>
      <c r="AR30" s="357">
        <v>150.96199999999999</v>
      </c>
      <c r="AS30" s="149">
        <f t="shared" si="9"/>
        <v>7.7202065649524849</v>
      </c>
      <c r="AT30" s="138"/>
      <c r="AU30" s="149"/>
      <c r="AV30" s="138"/>
      <c r="AW30" s="149"/>
      <c r="AX30" s="138"/>
      <c r="AY30" s="149"/>
      <c r="AZ30" s="357">
        <v>0</v>
      </c>
      <c r="BA30" s="149">
        <f t="shared" si="10"/>
        <v>0</v>
      </c>
      <c r="BB30" s="138"/>
      <c r="BC30" s="149"/>
      <c r="BD30" s="138"/>
      <c r="BE30" s="149"/>
      <c r="BF30" s="138"/>
      <c r="BG30" s="149"/>
      <c r="BH30" s="424">
        <v>3.9</v>
      </c>
      <c r="BI30" s="149">
        <f t="shared" si="11"/>
        <v>3.3106960950764002</v>
      </c>
      <c r="BJ30" s="138"/>
      <c r="BK30" s="149"/>
      <c r="BL30" s="357"/>
      <c r="BM30" s="149">
        <f t="shared" si="12"/>
        <v>0</v>
      </c>
      <c r="BN30" s="138"/>
      <c r="BO30" s="149"/>
      <c r="BP30" s="138"/>
      <c r="BQ30" s="149"/>
      <c r="BR30" s="138"/>
      <c r="BS30" s="149"/>
      <c r="BT30" s="357">
        <v>51.05</v>
      </c>
      <c r="BU30" s="149">
        <f t="shared" si="13"/>
        <v>2.9502406801145629</v>
      </c>
      <c r="BV30" s="357"/>
      <c r="BW30" s="149">
        <f t="shared" si="14"/>
        <v>0</v>
      </c>
      <c r="BX30" s="424">
        <f>11.235+11.454</f>
        <v>22.689</v>
      </c>
      <c r="BY30" s="149">
        <f t="shared" si="15"/>
        <v>1.6884673859899402</v>
      </c>
      <c r="BZ30" s="424">
        <v>40.4</v>
      </c>
      <c r="CA30" s="149">
        <f t="shared" si="16"/>
        <v>4.6620046620046613</v>
      </c>
      <c r="CB30" s="138"/>
      <c r="CC30" s="149"/>
      <c r="CD30" s="357"/>
      <c r="CE30" s="149">
        <f t="shared" si="17"/>
        <v>0</v>
      </c>
      <c r="CF30" s="138"/>
      <c r="CG30" s="149"/>
      <c r="CH30" s="138"/>
      <c r="CI30" s="149"/>
      <c r="CJ30" s="138"/>
      <c r="CK30" s="149"/>
      <c r="CL30" s="424">
        <v>9.3988970499999986</v>
      </c>
      <c r="CM30" s="149">
        <f t="shared" si="18"/>
        <v>3.0455667465021619</v>
      </c>
      <c r="CN30" s="357"/>
      <c r="CO30" s="149">
        <f t="shared" si="19"/>
        <v>0</v>
      </c>
      <c r="CP30" s="138"/>
      <c r="CQ30" s="149"/>
      <c r="CR30" s="595">
        <v>31.291957059999998</v>
      </c>
      <c r="CS30" s="149">
        <f t="shared" si="20"/>
        <v>3.384151279537372</v>
      </c>
      <c r="CT30" s="357">
        <v>0</v>
      </c>
      <c r="CU30" s="149">
        <f t="shared" si="21"/>
        <v>0</v>
      </c>
      <c r="CV30" s="138"/>
      <c r="CW30" s="149"/>
      <c r="CX30" s="138"/>
      <c r="CY30" s="149"/>
      <c r="CZ30" s="357">
        <f>CZ9</f>
        <v>10.199999999999999</v>
      </c>
      <c r="DA30" s="149">
        <f t="shared" si="22"/>
        <v>3.9245863793766831</v>
      </c>
      <c r="DB30" s="138"/>
      <c r="DC30" s="149"/>
      <c r="DD30" s="138"/>
      <c r="DE30" s="149"/>
      <c r="DF30" s="138"/>
      <c r="DG30" s="149"/>
      <c r="DH30" s="138"/>
      <c r="DI30" s="149"/>
      <c r="DJ30" s="138"/>
      <c r="DK30" s="149"/>
      <c r="DL30" s="138"/>
      <c r="DM30" s="149"/>
      <c r="DN30" s="138"/>
      <c r="DO30" s="149"/>
      <c r="DP30" s="374">
        <v>36.549639999999997</v>
      </c>
      <c r="DQ30" s="149">
        <f t="shared" si="23"/>
        <v>4.7541936133998703</v>
      </c>
      <c r="DR30" s="357">
        <v>3.5</v>
      </c>
      <c r="DS30" s="149">
        <f t="shared" si="24"/>
        <v>12.820512820512819</v>
      </c>
      <c r="DT30" s="424">
        <v>27.8</v>
      </c>
      <c r="DU30" s="149">
        <f t="shared" si="25"/>
        <v>3.2907196969696977</v>
      </c>
      <c r="DV30" s="424">
        <v>5.3170000000000002</v>
      </c>
      <c r="DW30" s="149">
        <f t="shared" si="26"/>
        <v>1.8119115206493848</v>
      </c>
      <c r="DX30" s="357">
        <v>1.36253</v>
      </c>
      <c r="DY30" s="149">
        <f t="shared" si="27"/>
        <v>2.8555514241380813</v>
      </c>
      <c r="DZ30" s="138"/>
      <c r="EA30" s="149"/>
      <c r="EB30" s="138"/>
      <c r="EC30" s="149"/>
    </row>
    <row r="31" spans="1:133" ht="12.75" customHeight="1" thickBot="1">
      <c r="A31" s="406" t="s">
        <v>273</v>
      </c>
      <c r="B31" s="5">
        <f t="shared" si="0"/>
        <v>792.08112592999976</v>
      </c>
      <c r="C31" s="80">
        <f t="shared" si="1"/>
        <v>2.4245686324286315</v>
      </c>
      <c r="D31" s="5"/>
      <c r="E31" s="80"/>
      <c r="F31" s="359">
        <v>1.855</v>
      </c>
      <c r="G31" s="80">
        <f t="shared" si="2"/>
        <v>0.43191263955667836</v>
      </c>
      <c r="H31" s="359">
        <v>0</v>
      </c>
      <c r="I31" s="80">
        <f t="shared" si="3"/>
        <v>0</v>
      </c>
      <c r="J31" s="5"/>
      <c r="K31" s="80"/>
      <c r="L31" s="5"/>
      <c r="M31" s="80"/>
      <c r="N31" s="425">
        <f>+N30+N29</f>
        <v>266.03800000000001</v>
      </c>
      <c r="O31" s="80">
        <f t="shared" si="4"/>
        <v>1.6645669631279125</v>
      </c>
      <c r="P31" s="5"/>
      <c r="Q31" s="80"/>
      <c r="R31" s="5"/>
      <c r="S31" s="80"/>
      <c r="T31" s="5"/>
      <c r="U31" s="80"/>
      <c r="V31" s="5"/>
      <c r="W31" s="80"/>
      <c r="X31" s="5"/>
      <c r="Y31" s="80"/>
      <c r="Z31" s="359">
        <f>+Z30+Z29</f>
        <v>0</v>
      </c>
      <c r="AA31" s="80">
        <f t="shared" si="5"/>
        <v>0</v>
      </c>
      <c r="AB31" s="359">
        <v>46.667101819999999</v>
      </c>
      <c r="AC31" s="80">
        <f t="shared" si="6"/>
        <v>3.1165226012815124</v>
      </c>
      <c r="AD31" s="5"/>
      <c r="AE31" s="80"/>
      <c r="AF31" s="5"/>
      <c r="AG31" s="80"/>
      <c r="AH31" s="5"/>
      <c r="AI31" s="80"/>
      <c r="AJ31" s="5"/>
      <c r="AK31" s="80"/>
      <c r="AL31" s="359">
        <v>0</v>
      </c>
      <c r="AM31" s="80">
        <f t="shared" si="7"/>
        <v>0</v>
      </c>
      <c r="AN31" s="359">
        <v>74.099999999999994</v>
      </c>
      <c r="AO31" s="80">
        <f t="shared" si="8"/>
        <v>9.2003973181028051</v>
      </c>
      <c r="AP31" s="5"/>
      <c r="AQ31" s="80"/>
      <c r="AR31" s="359">
        <v>150.96199999999999</v>
      </c>
      <c r="AS31" s="80">
        <f t="shared" si="9"/>
        <v>7.7202065649524849</v>
      </c>
      <c r="AT31" s="5"/>
      <c r="AU31" s="80"/>
      <c r="AV31" s="5"/>
      <c r="AW31" s="80"/>
      <c r="AX31" s="5"/>
      <c r="AY31" s="80"/>
      <c r="AZ31" s="359">
        <f>+AZ30+AZ29</f>
        <v>0</v>
      </c>
      <c r="BA31" s="80">
        <f t="shared" si="10"/>
        <v>0</v>
      </c>
      <c r="BB31" s="5"/>
      <c r="BC31" s="80"/>
      <c r="BD31" s="5"/>
      <c r="BE31" s="80"/>
      <c r="BF31" s="5"/>
      <c r="BG31" s="80"/>
      <c r="BH31" s="425">
        <f>+BH30+BH29</f>
        <v>3.9</v>
      </c>
      <c r="BI31" s="80">
        <f t="shared" si="11"/>
        <v>3.3106960950764002</v>
      </c>
      <c r="BJ31" s="5"/>
      <c r="BK31" s="80"/>
      <c r="BL31" s="359">
        <f>+BL30+BL29</f>
        <v>0</v>
      </c>
      <c r="BM31" s="80">
        <f t="shared" si="12"/>
        <v>0</v>
      </c>
      <c r="BN31" s="5"/>
      <c r="BO31" s="80"/>
      <c r="BP31" s="5"/>
      <c r="BQ31" s="80"/>
      <c r="BR31" s="5"/>
      <c r="BS31" s="80"/>
      <c r="BT31" s="359">
        <v>51.05</v>
      </c>
      <c r="BU31" s="80">
        <f t="shared" si="13"/>
        <v>2.9502406801145629</v>
      </c>
      <c r="BV31" s="359">
        <f>+BV30+BV29</f>
        <v>0</v>
      </c>
      <c r="BW31" s="80">
        <f t="shared" si="14"/>
        <v>0</v>
      </c>
      <c r="BX31" s="425">
        <f>+BX30+BX29</f>
        <v>31.689</v>
      </c>
      <c r="BY31" s="80">
        <f t="shared" si="15"/>
        <v>2.3582283483024908</v>
      </c>
      <c r="BZ31" s="425">
        <f>+BZ30+BZ29</f>
        <v>40.4</v>
      </c>
      <c r="CA31" s="80">
        <f t="shared" si="16"/>
        <v>4.6620046620046613</v>
      </c>
      <c r="CB31" s="5"/>
      <c r="CC31" s="80"/>
      <c r="CD31" s="359">
        <f>+CD30+CD29</f>
        <v>0</v>
      </c>
      <c r="CE31" s="80">
        <f t="shared" si="17"/>
        <v>0</v>
      </c>
      <c r="CF31" s="5"/>
      <c r="CG31" s="80"/>
      <c r="CH31" s="5"/>
      <c r="CI31" s="80"/>
      <c r="CJ31" s="5"/>
      <c r="CK31" s="80"/>
      <c r="CL31" s="425">
        <f>+CL30+CL29</f>
        <v>9.3988970499999986</v>
      </c>
      <c r="CM31" s="80">
        <f t="shared" si="18"/>
        <v>3.0455667465021619</v>
      </c>
      <c r="CN31" s="359">
        <f>+CN30+CN29</f>
        <v>0</v>
      </c>
      <c r="CO31" s="80">
        <f t="shared" si="19"/>
        <v>0</v>
      </c>
      <c r="CP31" s="5"/>
      <c r="CQ31" s="80"/>
      <c r="CR31" s="599">
        <v>31.291957059999998</v>
      </c>
      <c r="CS31" s="80">
        <f t="shared" si="20"/>
        <v>3.384151279537372</v>
      </c>
      <c r="CT31" s="359">
        <v>0</v>
      </c>
      <c r="CU31" s="80">
        <f t="shared" si="21"/>
        <v>0</v>
      </c>
      <c r="CV31" s="5"/>
      <c r="CW31" s="80"/>
      <c r="CX31" s="5"/>
      <c r="CY31" s="80"/>
      <c r="CZ31" s="359">
        <f>+CZ30+CZ29</f>
        <v>10.199999999999999</v>
      </c>
      <c r="DA31" s="80">
        <f t="shared" si="22"/>
        <v>3.9245863793766831</v>
      </c>
      <c r="DB31" s="5"/>
      <c r="DC31" s="80"/>
      <c r="DD31" s="5"/>
      <c r="DE31" s="80"/>
      <c r="DF31" s="5"/>
      <c r="DG31" s="80"/>
      <c r="DH31" s="5"/>
      <c r="DI31" s="80"/>
      <c r="DJ31" s="5"/>
      <c r="DK31" s="80"/>
      <c r="DL31" s="5"/>
      <c r="DM31" s="80"/>
      <c r="DN31" s="5"/>
      <c r="DO31" s="80"/>
      <c r="DP31" s="606">
        <f>+DP30+DP29</f>
        <v>36.549639999999997</v>
      </c>
      <c r="DQ31" s="80">
        <f t="shared" si="23"/>
        <v>4.7541936133998703</v>
      </c>
      <c r="DR31" s="359">
        <v>3.5</v>
      </c>
      <c r="DS31" s="80">
        <f t="shared" si="24"/>
        <v>12.820512820512819</v>
      </c>
      <c r="DT31" s="425">
        <f>+DT30+DT29</f>
        <v>27.8</v>
      </c>
      <c r="DU31" s="80">
        <f t="shared" si="25"/>
        <v>3.2907196969696977</v>
      </c>
      <c r="DV31" s="425">
        <f>+DV30+DV29</f>
        <v>5.3170000000000002</v>
      </c>
      <c r="DW31" s="80">
        <f t="shared" si="26"/>
        <v>1.8119115206493848</v>
      </c>
      <c r="DX31" s="359">
        <v>1.36253</v>
      </c>
      <c r="DY31" s="80">
        <f t="shared" si="27"/>
        <v>2.8555514241380813</v>
      </c>
      <c r="DZ31" s="5"/>
      <c r="EA31" s="80"/>
      <c r="EB31" s="5"/>
      <c r="EC31" s="80"/>
    </row>
    <row r="32" spans="1:133" ht="12.75" customHeight="1">
      <c r="A32" s="407" t="s">
        <v>139</v>
      </c>
      <c r="B32" s="138"/>
      <c r="C32" s="149"/>
      <c r="D32" s="138"/>
      <c r="E32" s="149"/>
      <c r="F32" s="357">
        <v>35.777000000000001</v>
      </c>
      <c r="G32" s="149"/>
      <c r="H32" s="357"/>
      <c r="I32" s="149"/>
      <c r="J32" s="138"/>
      <c r="K32" s="149"/>
      <c r="L32" s="138"/>
      <c r="M32" s="149"/>
      <c r="N32" s="424"/>
      <c r="O32" s="149"/>
      <c r="P32" s="138"/>
      <c r="Q32" s="149"/>
      <c r="R32" s="138"/>
      <c r="S32" s="149"/>
      <c r="T32" s="138"/>
      <c r="U32" s="149"/>
      <c r="V32" s="138"/>
      <c r="W32" s="149"/>
      <c r="X32" s="138"/>
      <c r="Y32" s="149"/>
      <c r="Z32" s="357"/>
      <c r="AA32" s="149"/>
      <c r="AB32" s="357"/>
      <c r="AC32" s="149"/>
      <c r="AD32" s="138"/>
      <c r="AE32" s="149"/>
      <c r="AF32" s="138"/>
      <c r="AG32" s="149"/>
      <c r="AH32" s="138"/>
      <c r="AI32" s="149"/>
      <c r="AJ32" s="138"/>
      <c r="AK32" s="149"/>
      <c r="AL32" s="357"/>
      <c r="AM32" s="149"/>
      <c r="AN32" s="357"/>
      <c r="AO32" s="149"/>
      <c r="AP32" s="138"/>
      <c r="AQ32" s="149"/>
      <c r="AR32" s="357"/>
      <c r="AS32" s="149"/>
      <c r="AT32" s="138"/>
      <c r="AU32" s="149"/>
      <c r="AV32" s="138"/>
      <c r="AW32" s="149"/>
      <c r="AX32" s="138"/>
      <c r="AY32" s="149"/>
      <c r="AZ32" s="357"/>
      <c r="BA32" s="149"/>
      <c r="BB32" s="138"/>
      <c r="BC32" s="149"/>
      <c r="BD32" s="138"/>
      <c r="BE32" s="149"/>
      <c r="BF32" s="138"/>
      <c r="BG32" s="149"/>
      <c r="BH32" s="424"/>
      <c r="BI32" s="149"/>
      <c r="BJ32" s="138"/>
      <c r="BK32" s="149"/>
      <c r="BL32" s="357"/>
      <c r="BM32" s="149"/>
      <c r="BN32" s="138"/>
      <c r="BO32" s="149"/>
      <c r="BP32" s="138"/>
      <c r="BQ32" s="149"/>
      <c r="BR32" s="138"/>
      <c r="BS32" s="149"/>
      <c r="BT32" s="357"/>
      <c r="BU32" s="149"/>
      <c r="BV32" s="357"/>
      <c r="BW32" s="149"/>
      <c r="BX32" s="424"/>
      <c r="BY32" s="149"/>
      <c r="BZ32" s="424"/>
      <c r="CA32" s="149"/>
      <c r="CB32" s="138"/>
      <c r="CC32" s="149"/>
      <c r="CD32" s="357"/>
      <c r="CE32" s="149"/>
      <c r="CF32" s="138"/>
      <c r="CG32" s="149"/>
      <c r="CH32" s="138"/>
      <c r="CI32" s="149"/>
      <c r="CJ32" s="138"/>
      <c r="CK32" s="149"/>
      <c r="CL32" s="424"/>
      <c r="CM32" s="149"/>
      <c r="CN32" s="357"/>
      <c r="CO32" s="149"/>
      <c r="CP32" s="138"/>
      <c r="CQ32" s="149"/>
      <c r="CR32" s="595"/>
      <c r="CS32" s="149"/>
      <c r="CT32" s="357"/>
      <c r="CU32" s="149"/>
      <c r="CV32" s="138"/>
      <c r="CW32" s="149"/>
      <c r="CX32" s="138"/>
      <c r="CY32" s="149"/>
      <c r="CZ32" s="357"/>
      <c r="DA32" s="149"/>
      <c r="DB32" s="138"/>
      <c r="DC32" s="149"/>
      <c r="DD32" s="138"/>
      <c r="DE32" s="149"/>
      <c r="DF32" s="138"/>
      <c r="DG32" s="149"/>
      <c r="DH32" s="138"/>
      <c r="DI32" s="149"/>
      <c r="DJ32" s="138"/>
      <c r="DK32" s="149"/>
      <c r="DL32" s="138"/>
      <c r="DM32" s="149"/>
      <c r="DN32" s="138"/>
      <c r="DO32" s="149"/>
      <c r="DP32" s="374"/>
      <c r="DQ32" s="149"/>
      <c r="DR32" s="357"/>
      <c r="DS32" s="149"/>
      <c r="DT32" s="424"/>
      <c r="DU32" s="149"/>
      <c r="DV32" s="424"/>
      <c r="DW32" s="149"/>
      <c r="DX32" s="357"/>
      <c r="DY32" s="149"/>
      <c r="DZ32" s="138"/>
      <c r="EA32" s="149"/>
      <c r="EB32" s="138"/>
      <c r="EC32" s="149"/>
    </row>
    <row r="33" spans="1:133" ht="12.75" customHeight="1">
      <c r="A33" s="405" t="s">
        <v>141</v>
      </c>
      <c r="B33" s="138">
        <f t="shared" ref="B33:B46" si="28">D33+F33+H33+J33+L33+N33+P33+R33+T33+V33+X33+Z33+AB33+AD33++AF33+AH33+AJ33+AL33+AN33+AP33+AR33+AT33+AV33+AX33+AZ33+BB33+BD33+BF33+BH33+BJ33+BL33+BN33+BP33+BR33+BT33+BV33+BX33+BZ33+CB33+CD33+CF33+CH33+CJ33+CL33+CN33+CP33+CR33+CT33+CV33+CX33+CZ33+DB33+DD33+DF33+DH33+DJ33+DL33+DN33+DP33+DR33+DT33+DV33+DX33+DZ33+EB33</f>
        <v>1729.7110329300001</v>
      </c>
      <c r="C33" s="149">
        <f t="shared" ref="C33:C46" si="29">B33/B$11*100</f>
        <v>5.2946636099727415</v>
      </c>
      <c r="D33" s="138"/>
      <c r="E33" s="149"/>
      <c r="F33" s="357">
        <v>24.132000000000001</v>
      </c>
      <c r="G33" s="149">
        <f t="shared" ref="G33:G46" si="30">F33/F$11*100</f>
        <v>5.6188225432785783</v>
      </c>
      <c r="H33" s="357">
        <v>2.5</v>
      </c>
      <c r="I33" s="149">
        <f t="shared" ref="I33:I46" si="31">H33/H$11*100</f>
        <v>5.7339449541284404</v>
      </c>
      <c r="J33" s="138"/>
      <c r="K33" s="149"/>
      <c r="L33" s="138"/>
      <c r="M33" s="149"/>
      <c r="N33" s="424">
        <v>1016.829</v>
      </c>
      <c r="O33" s="149">
        <f t="shared" ref="O33:O46" si="32">N33/N$11*100</f>
        <v>6.3621736765063348</v>
      </c>
      <c r="P33" s="138"/>
      <c r="Q33" s="149"/>
      <c r="R33" s="138"/>
      <c r="S33" s="149"/>
      <c r="T33" s="138"/>
      <c r="U33" s="149"/>
      <c r="V33" s="138"/>
      <c r="W33" s="149"/>
      <c r="X33" s="138"/>
      <c r="Y33" s="149"/>
      <c r="Z33" s="357">
        <v>2.0341209399999998</v>
      </c>
      <c r="AA33" s="149">
        <f t="shared" ref="AA33:AA46" si="33">Z33/Z$11*100</f>
        <v>8.5109662761506275</v>
      </c>
      <c r="AB33" s="357">
        <v>89.325367070000013</v>
      </c>
      <c r="AC33" s="149">
        <f t="shared" ref="AC33:AC46" si="34">AB33/AB$11*100</f>
        <v>5.9653270609171587</v>
      </c>
      <c r="AD33" s="138"/>
      <c r="AE33" s="149"/>
      <c r="AF33" s="138"/>
      <c r="AG33" s="149"/>
      <c r="AH33" s="138"/>
      <c r="AI33" s="149"/>
      <c r="AJ33" s="138"/>
      <c r="AK33" s="149"/>
      <c r="AL33" s="357">
        <v>3.5</v>
      </c>
      <c r="AM33" s="149">
        <f t="shared" ref="AM33:AM46" si="35">AL33/AL$11*100</f>
        <v>2.7407987470634296</v>
      </c>
      <c r="AN33" s="357">
        <v>22.5</v>
      </c>
      <c r="AO33" s="149">
        <f t="shared" ref="AO33:AO46" si="36">AN33/AN$11*100</f>
        <v>2.793642910355103</v>
      </c>
      <c r="AP33" s="138"/>
      <c r="AQ33" s="149"/>
      <c r="AR33" s="357">
        <v>216.506</v>
      </c>
      <c r="AS33" s="149">
        <f t="shared" ref="AS33:AS46" si="37">AR33/AR$11*100</f>
        <v>11.072131016756554</v>
      </c>
      <c r="AT33" s="138"/>
      <c r="AU33" s="149"/>
      <c r="AV33" s="138"/>
      <c r="AW33" s="149"/>
      <c r="AX33" s="138"/>
      <c r="AY33" s="149"/>
      <c r="AZ33" s="357">
        <f>(126832096.07+14083042.63+1475138.43+4907803.1+13220821.67)/1000000</f>
        <v>160.51890189999997</v>
      </c>
      <c r="BA33" s="149">
        <f t="shared" ref="BA33:BA46" si="38">AZ33/AZ$11*100</f>
        <v>6.188945627978474</v>
      </c>
      <c r="BB33" s="138"/>
      <c r="BC33" s="149"/>
      <c r="BD33" s="138"/>
      <c r="BE33" s="149"/>
      <c r="BF33" s="138"/>
      <c r="BG33" s="149"/>
      <c r="BH33" s="424">
        <v>11.9</v>
      </c>
      <c r="BI33" s="149">
        <f t="shared" ref="BI33:BI46" si="39">BH33/BH$11*100</f>
        <v>10.101867572156197</v>
      </c>
      <c r="BJ33" s="138"/>
      <c r="BK33" s="149"/>
      <c r="BL33" s="357"/>
      <c r="BM33" s="149">
        <f t="shared" ref="BM33:BM46" si="40">BL33/BL$11*100</f>
        <v>0</v>
      </c>
      <c r="BN33" s="138"/>
      <c r="BO33" s="149"/>
      <c r="BP33" s="138"/>
      <c r="BQ33" s="149"/>
      <c r="BR33" s="138"/>
      <c r="BS33" s="149"/>
      <c r="BT33" s="357"/>
      <c r="BU33" s="149">
        <f t="shared" ref="BU33:BU46" si="41">BT33/BT$11*100</f>
        <v>0</v>
      </c>
      <c r="BV33" s="357"/>
      <c r="BW33" s="149">
        <f t="shared" ref="BW33:BW46" si="42">BV33/BV$11*100</f>
        <v>0</v>
      </c>
      <c r="BX33" s="424">
        <v>75.903999999999996</v>
      </c>
      <c r="BY33" s="149">
        <f t="shared" ref="BY33:BY46" si="43">BX33/BX$11*100</f>
        <v>5.6486151203746484</v>
      </c>
      <c r="BZ33" s="424"/>
      <c r="CA33" s="149">
        <f t="shared" ref="CA33:CA46" si="44">BZ33/BZ$11*100</f>
        <v>0</v>
      </c>
      <c r="CB33" s="138"/>
      <c r="CC33" s="149"/>
      <c r="CD33" s="357"/>
      <c r="CE33" s="149">
        <f t="shared" ref="CE33:CE46" si="45">CD33/CD$11*100</f>
        <v>0</v>
      </c>
      <c r="CF33" s="138"/>
      <c r="CG33" s="149"/>
      <c r="CH33" s="138"/>
      <c r="CI33" s="149"/>
      <c r="CJ33" s="138"/>
      <c r="CK33" s="149"/>
      <c r="CL33" s="424">
        <v>27.328041020000001</v>
      </c>
      <c r="CM33" s="149">
        <f t="shared" ref="CM33:CM46" si="46">CL33/CL$11*100</f>
        <v>8.8552276437115616</v>
      </c>
      <c r="CN33" s="357"/>
      <c r="CO33" s="149">
        <f t="shared" ref="CO33:CO46" si="47">CN33/CN$11*100</f>
        <v>0</v>
      </c>
      <c r="CP33" s="138"/>
      <c r="CQ33" s="149"/>
      <c r="CR33" s="595"/>
      <c r="CS33" s="149">
        <f t="shared" ref="CS33:CS46" si="48">CR33/CR$11*100</f>
        <v>0</v>
      </c>
      <c r="CT33" s="357">
        <v>13.7</v>
      </c>
      <c r="CU33" s="149">
        <f t="shared" ref="CU33:CU46" si="49">CT33/CT$11*100</f>
        <v>1.675636007827789</v>
      </c>
      <c r="CV33" s="138"/>
      <c r="CW33" s="149"/>
      <c r="CX33" s="138"/>
      <c r="CY33" s="149"/>
      <c r="CZ33" s="357">
        <v>0</v>
      </c>
      <c r="DA33" s="149">
        <f t="shared" ref="DA33:DA46" si="50">CZ33/CZ$11*100</f>
        <v>0</v>
      </c>
      <c r="DB33" s="138"/>
      <c r="DC33" s="149"/>
      <c r="DD33" s="138"/>
      <c r="DE33" s="149"/>
      <c r="DF33" s="138"/>
      <c r="DG33" s="149"/>
      <c r="DH33" s="138"/>
      <c r="DI33" s="149"/>
      <c r="DJ33" s="138"/>
      <c r="DK33" s="149"/>
      <c r="DL33" s="138"/>
      <c r="DM33" s="149"/>
      <c r="DN33" s="138"/>
      <c r="DO33" s="149"/>
      <c r="DP33" s="374">
        <v>23.288212000000001</v>
      </c>
      <c r="DQ33" s="149">
        <f t="shared" ref="DQ33:DQ46" si="51">DP33/DP$11*100</f>
        <v>3.0292136600497912</v>
      </c>
      <c r="DR33" s="357">
        <v>1.4</v>
      </c>
      <c r="DS33" s="149">
        <f t="shared" ref="DS33:DS46" si="52">DR33/DR$11*100</f>
        <v>5.1282051282051277</v>
      </c>
      <c r="DT33" s="424">
        <v>21.6</v>
      </c>
      <c r="DU33" s="149">
        <f t="shared" ref="DU33:DU46" si="53">DT33/DT$11*100</f>
        <v>2.5568181818181821</v>
      </c>
      <c r="DV33" s="424">
        <v>13.86</v>
      </c>
      <c r="DW33" s="149">
        <f t="shared" ref="DW33:DW46" si="54">DV33/DV$11*100</f>
        <v>4.7231697717134606</v>
      </c>
      <c r="DX33" s="357">
        <v>2.8853900000000001</v>
      </c>
      <c r="DY33" s="149">
        <f t="shared" ref="DY33:DY46" si="55">DX33/DX$11*100</f>
        <v>6.0471178790146114</v>
      </c>
      <c r="DZ33" s="138"/>
      <c r="EA33" s="149"/>
      <c r="EB33" s="138"/>
      <c r="EC33" s="149"/>
    </row>
    <row r="34" spans="1:133" ht="12.75" customHeight="1">
      <c r="A34" s="405" t="s">
        <v>143</v>
      </c>
      <c r="B34" s="138">
        <f t="shared" si="28"/>
        <v>71.493279260000008</v>
      </c>
      <c r="C34" s="149">
        <f t="shared" si="29"/>
        <v>0.21884167751091624</v>
      </c>
      <c r="D34" s="138"/>
      <c r="E34" s="149"/>
      <c r="F34" s="357">
        <v>20.911000000000001</v>
      </c>
      <c r="G34" s="149">
        <f t="shared" si="30"/>
        <v>4.868854558366416</v>
      </c>
      <c r="H34" s="357">
        <v>1</v>
      </c>
      <c r="I34" s="149">
        <f t="shared" si="31"/>
        <v>2.2935779816513757</v>
      </c>
      <c r="J34" s="138"/>
      <c r="K34" s="149"/>
      <c r="L34" s="138"/>
      <c r="M34" s="149"/>
      <c r="N34" s="424">
        <v>0</v>
      </c>
      <c r="O34" s="149">
        <f t="shared" si="32"/>
        <v>0</v>
      </c>
      <c r="P34" s="138"/>
      <c r="Q34" s="149"/>
      <c r="R34" s="138"/>
      <c r="S34" s="149"/>
      <c r="T34" s="138"/>
      <c r="U34" s="149"/>
      <c r="V34" s="138"/>
      <c r="W34" s="149"/>
      <c r="X34" s="138"/>
      <c r="Y34" s="149"/>
      <c r="Z34" s="357">
        <v>0</v>
      </c>
      <c r="AA34" s="149">
        <f t="shared" si="33"/>
        <v>0</v>
      </c>
      <c r="AB34" s="357">
        <v>39.740720899999999</v>
      </c>
      <c r="AC34" s="149">
        <f t="shared" si="34"/>
        <v>2.6539649998790211</v>
      </c>
      <c r="AD34" s="138"/>
      <c r="AE34" s="149"/>
      <c r="AF34" s="138"/>
      <c r="AG34" s="149"/>
      <c r="AH34" s="138"/>
      <c r="AI34" s="149"/>
      <c r="AJ34" s="138"/>
      <c r="AK34" s="149"/>
      <c r="AL34" s="357">
        <v>0</v>
      </c>
      <c r="AM34" s="149">
        <f t="shared" si="35"/>
        <v>0</v>
      </c>
      <c r="AN34" s="357"/>
      <c r="AO34" s="149">
        <f t="shared" si="36"/>
        <v>0</v>
      </c>
      <c r="AP34" s="138"/>
      <c r="AQ34" s="149"/>
      <c r="AR34" s="357"/>
      <c r="AS34" s="149">
        <f t="shared" si="37"/>
        <v>0</v>
      </c>
      <c r="AT34" s="138"/>
      <c r="AU34" s="149"/>
      <c r="AV34" s="138"/>
      <c r="AW34" s="149"/>
      <c r="AX34" s="138"/>
      <c r="AY34" s="149"/>
      <c r="AZ34" s="357">
        <v>0</v>
      </c>
      <c r="BA34" s="149">
        <f t="shared" si="38"/>
        <v>0</v>
      </c>
      <c r="BB34" s="138"/>
      <c r="BC34" s="149"/>
      <c r="BD34" s="138"/>
      <c r="BE34" s="149"/>
      <c r="BF34" s="138"/>
      <c r="BG34" s="149"/>
      <c r="BH34" s="424">
        <v>0.9</v>
      </c>
      <c r="BI34" s="149">
        <f t="shared" si="39"/>
        <v>0.76400679117147696</v>
      </c>
      <c r="BJ34" s="138"/>
      <c r="BK34" s="149"/>
      <c r="BL34" s="357"/>
      <c r="BM34" s="149">
        <f t="shared" si="40"/>
        <v>0</v>
      </c>
      <c r="BN34" s="138"/>
      <c r="BO34" s="149"/>
      <c r="BP34" s="138"/>
      <c r="BQ34" s="149"/>
      <c r="BR34" s="138"/>
      <c r="BS34" s="149"/>
      <c r="BT34" s="357"/>
      <c r="BU34" s="149">
        <f t="shared" si="41"/>
        <v>0</v>
      </c>
      <c r="BV34" s="357"/>
      <c r="BW34" s="149">
        <f t="shared" si="42"/>
        <v>0</v>
      </c>
      <c r="BX34" s="424">
        <v>2.609</v>
      </c>
      <c r="BY34" s="149">
        <f t="shared" si="43"/>
        <v>0.19415626118593829</v>
      </c>
      <c r="BZ34" s="424"/>
      <c r="CA34" s="149">
        <f t="shared" si="44"/>
        <v>0</v>
      </c>
      <c r="CB34" s="138"/>
      <c r="CC34" s="149"/>
      <c r="CD34" s="357"/>
      <c r="CE34" s="149">
        <f t="shared" si="45"/>
        <v>0</v>
      </c>
      <c r="CF34" s="138"/>
      <c r="CG34" s="149"/>
      <c r="CH34" s="138"/>
      <c r="CI34" s="149"/>
      <c r="CJ34" s="138"/>
      <c r="CK34" s="149"/>
      <c r="CL34" s="424">
        <v>1.47377336</v>
      </c>
      <c r="CM34" s="149">
        <f t="shared" si="46"/>
        <v>0.47755338878797066</v>
      </c>
      <c r="CN34" s="357"/>
      <c r="CO34" s="149">
        <f t="shared" si="47"/>
        <v>0</v>
      </c>
      <c r="CP34" s="138"/>
      <c r="CQ34" s="149"/>
      <c r="CR34" s="595"/>
      <c r="CS34" s="149">
        <f t="shared" si="48"/>
        <v>0</v>
      </c>
      <c r="CT34" s="357">
        <v>0</v>
      </c>
      <c r="CU34" s="149">
        <f t="shared" si="49"/>
        <v>0</v>
      </c>
      <c r="CV34" s="138"/>
      <c r="CW34" s="149"/>
      <c r="CX34" s="138"/>
      <c r="CY34" s="149"/>
      <c r="CZ34" s="357">
        <v>0</v>
      </c>
      <c r="DA34" s="149">
        <f t="shared" si="50"/>
        <v>0</v>
      </c>
      <c r="DB34" s="138"/>
      <c r="DC34" s="149"/>
      <c r="DD34" s="138"/>
      <c r="DE34" s="149"/>
      <c r="DF34" s="138"/>
      <c r="DG34" s="149"/>
      <c r="DH34" s="138"/>
      <c r="DI34" s="149"/>
      <c r="DJ34" s="138"/>
      <c r="DK34" s="149"/>
      <c r="DL34" s="138"/>
      <c r="DM34" s="149"/>
      <c r="DN34" s="138"/>
      <c r="DO34" s="149"/>
      <c r="DP34" s="374">
        <v>0</v>
      </c>
      <c r="DQ34" s="149">
        <f t="shared" si="51"/>
        <v>0</v>
      </c>
      <c r="DR34" s="357"/>
      <c r="DS34" s="149">
        <f t="shared" si="52"/>
        <v>0</v>
      </c>
      <c r="DT34" s="424"/>
      <c r="DU34" s="149">
        <f t="shared" si="53"/>
        <v>0</v>
      </c>
      <c r="DV34" s="424">
        <f>3.108+0.89</f>
        <v>3.9980000000000002</v>
      </c>
      <c r="DW34" s="149">
        <f t="shared" si="54"/>
        <v>1.3624266051450518</v>
      </c>
      <c r="DX34" s="357">
        <v>0.86078500000000002</v>
      </c>
      <c r="DY34" s="149">
        <f t="shared" si="55"/>
        <v>1.80400859623399</v>
      </c>
      <c r="DZ34" s="138"/>
      <c r="EA34" s="149"/>
      <c r="EB34" s="138"/>
      <c r="EC34" s="149"/>
    </row>
    <row r="35" spans="1:133" ht="12.75" customHeight="1">
      <c r="A35" s="405" t="s">
        <v>145</v>
      </c>
      <c r="B35" s="138">
        <f t="shared" si="28"/>
        <v>109.18585686</v>
      </c>
      <c r="C35" s="149">
        <f t="shared" si="29"/>
        <v>0.33421905279812703</v>
      </c>
      <c r="D35" s="138"/>
      <c r="E35" s="149"/>
      <c r="F35" s="357">
        <v>16.739999999999998</v>
      </c>
      <c r="G35" s="149">
        <f t="shared" si="30"/>
        <v>3.8976914211206442</v>
      </c>
      <c r="H35" s="357">
        <v>0</v>
      </c>
      <c r="I35" s="149">
        <f t="shared" si="31"/>
        <v>0</v>
      </c>
      <c r="J35" s="138"/>
      <c r="K35" s="149"/>
      <c r="L35" s="138"/>
      <c r="M35" s="149"/>
      <c r="N35" s="424">
        <v>0</v>
      </c>
      <c r="O35" s="149">
        <f t="shared" si="32"/>
        <v>0</v>
      </c>
      <c r="P35" s="138"/>
      <c r="Q35" s="149"/>
      <c r="R35" s="138"/>
      <c r="S35" s="149"/>
      <c r="T35" s="138"/>
      <c r="U35" s="149"/>
      <c r="V35" s="138"/>
      <c r="W35" s="149"/>
      <c r="X35" s="138"/>
      <c r="Y35" s="149"/>
      <c r="Z35" s="357">
        <v>0</v>
      </c>
      <c r="AA35" s="149">
        <f t="shared" si="33"/>
        <v>0</v>
      </c>
      <c r="AB35" s="357">
        <v>30.586856860000001</v>
      </c>
      <c r="AC35" s="149">
        <f t="shared" si="34"/>
        <v>2.0426516108506108</v>
      </c>
      <c r="AD35" s="138"/>
      <c r="AE35" s="149"/>
      <c r="AF35" s="138"/>
      <c r="AG35" s="149"/>
      <c r="AH35" s="138"/>
      <c r="AI35" s="149"/>
      <c r="AJ35" s="138"/>
      <c r="AK35" s="149"/>
      <c r="AL35" s="357">
        <v>0</v>
      </c>
      <c r="AM35" s="149">
        <f t="shared" si="35"/>
        <v>0</v>
      </c>
      <c r="AN35" s="357"/>
      <c r="AO35" s="149">
        <f t="shared" si="36"/>
        <v>0</v>
      </c>
      <c r="AP35" s="138"/>
      <c r="AQ35" s="149"/>
      <c r="AR35" s="357">
        <v>60.859000000000002</v>
      </c>
      <c r="AS35" s="149">
        <f t="shared" si="37"/>
        <v>3.1123332450314867</v>
      </c>
      <c r="AT35" s="138"/>
      <c r="AU35" s="149"/>
      <c r="AV35" s="138"/>
      <c r="AW35" s="149"/>
      <c r="AX35" s="138"/>
      <c r="AY35" s="149"/>
      <c r="AZ35" s="357">
        <v>0</v>
      </c>
      <c r="BA35" s="149">
        <f t="shared" si="38"/>
        <v>0</v>
      </c>
      <c r="BB35" s="138"/>
      <c r="BC35" s="149"/>
      <c r="BD35" s="138"/>
      <c r="BE35" s="149"/>
      <c r="BF35" s="138"/>
      <c r="BG35" s="149"/>
      <c r="BH35" s="424">
        <v>1</v>
      </c>
      <c r="BI35" s="149">
        <f t="shared" si="39"/>
        <v>0.84889643463497444</v>
      </c>
      <c r="BJ35" s="138"/>
      <c r="BK35" s="149"/>
      <c r="BL35" s="357"/>
      <c r="BM35" s="149">
        <f t="shared" si="40"/>
        <v>0</v>
      </c>
      <c r="BN35" s="138"/>
      <c r="BO35" s="149"/>
      <c r="BP35" s="138"/>
      <c r="BQ35" s="149"/>
      <c r="BR35" s="138"/>
      <c r="BS35" s="149"/>
      <c r="BT35" s="357"/>
      <c r="BU35" s="149">
        <f t="shared" si="41"/>
        <v>0</v>
      </c>
      <c r="BV35" s="357"/>
      <c r="BW35" s="149">
        <f t="shared" si="42"/>
        <v>0</v>
      </c>
      <c r="BX35" s="424"/>
      <c r="BY35" s="149">
        <f t="shared" si="43"/>
        <v>0</v>
      </c>
      <c r="BZ35" s="424"/>
      <c r="CA35" s="149">
        <f t="shared" si="44"/>
        <v>0</v>
      </c>
      <c r="CB35" s="138"/>
      <c r="CC35" s="149"/>
      <c r="CD35" s="357"/>
      <c r="CE35" s="149">
        <f t="shared" si="45"/>
        <v>0</v>
      </c>
      <c r="CF35" s="138"/>
      <c r="CG35" s="149"/>
      <c r="CH35" s="138"/>
      <c r="CI35" s="149"/>
      <c r="CJ35" s="138"/>
      <c r="CK35" s="149"/>
      <c r="CL35" s="424"/>
      <c r="CM35" s="149">
        <f t="shared" si="46"/>
        <v>0</v>
      </c>
      <c r="CN35" s="357"/>
      <c r="CO35" s="149">
        <f t="shared" si="47"/>
        <v>0</v>
      </c>
      <c r="CP35" s="138"/>
      <c r="CQ35" s="149"/>
      <c r="CR35" s="595"/>
      <c r="CS35" s="149">
        <f t="shared" si="48"/>
        <v>0</v>
      </c>
      <c r="CT35" s="357">
        <v>0</v>
      </c>
      <c r="CU35" s="149">
        <f t="shared" si="49"/>
        <v>0</v>
      </c>
      <c r="CV35" s="138"/>
      <c r="CW35" s="149"/>
      <c r="CX35" s="138"/>
      <c r="CY35" s="149"/>
      <c r="CZ35" s="357">
        <v>0</v>
      </c>
      <c r="DA35" s="149">
        <f t="shared" si="50"/>
        <v>0</v>
      </c>
      <c r="DB35" s="138"/>
      <c r="DC35" s="149"/>
      <c r="DD35" s="138"/>
      <c r="DE35" s="149"/>
      <c r="DF35" s="138"/>
      <c r="DG35" s="149"/>
      <c r="DH35" s="138"/>
      <c r="DI35" s="149"/>
      <c r="DJ35" s="138"/>
      <c r="DK35" s="149"/>
      <c r="DL35" s="138"/>
      <c r="DM35" s="149"/>
      <c r="DN35" s="138"/>
      <c r="DO35" s="149"/>
      <c r="DP35" s="374">
        <v>0</v>
      </c>
      <c r="DQ35" s="149">
        <f t="shared" si="51"/>
        <v>0</v>
      </c>
      <c r="DR35" s="357"/>
      <c r="DS35" s="149">
        <f t="shared" si="52"/>
        <v>0</v>
      </c>
      <c r="DT35" s="424"/>
      <c r="DU35" s="149">
        <f t="shared" si="53"/>
        <v>0</v>
      </c>
      <c r="DV35" s="424"/>
      <c r="DW35" s="149">
        <f t="shared" si="54"/>
        <v>0</v>
      </c>
      <c r="DX35" s="357">
        <v>0</v>
      </c>
      <c r="DY35" s="149">
        <f t="shared" si="55"/>
        <v>0</v>
      </c>
      <c r="DZ35" s="138"/>
      <c r="EA35" s="149"/>
      <c r="EB35" s="138"/>
      <c r="EC35" s="149"/>
    </row>
    <row r="36" spans="1:133" ht="12.75" customHeight="1">
      <c r="A36" s="405" t="s">
        <v>147</v>
      </c>
      <c r="B36" s="138">
        <f t="shared" si="28"/>
        <v>310.59404471999989</v>
      </c>
      <c r="C36" s="149">
        <f t="shared" si="29"/>
        <v>0.95073162785322929</v>
      </c>
      <c r="D36" s="138"/>
      <c r="E36" s="149"/>
      <c r="F36" s="357">
        <v>0</v>
      </c>
      <c r="G36" s="149">
        <f t="shared" si="30"/>
        <v>0</v>
      </c>
      <c r="H36" s="357">
        <v>2.4</v>
      </c>
      <c r="I36" s="149">
        <f t="shared" si="31"/>
        <v>5.5045871559633026</v>
      </c>
      <c r="J36" s="138"/>
      <c r="K36" s="149"/>
      <c r="L36" s="138"/>
      <c r="M36" s="149"/>
      <c r="N36" s="424">
        <v>247.00399999999999</v>
      </c>
      <c r="O36" s="149">
        <f t="shared" si="32"/>
        <v>1.5454735720477784</v>
      </c>
      <c r="P36" s="138"/>
      <c r="Q36" s="149"/>
      <c r="R36" s="138"/>
      <c r="S36" s="149"/>
      <c r="T36" s="138"/>
      <c r="U36" s="149"/>
      <c r="V36" s="138"/>
      <c r="W36" s="149"/>
      <c r="X36" s="138"/>
      <c r="Y36" s="149"/>
      <c r="Z36" s="357">
        <v>0</v>
      </c>
      <c r="AA36" s="149">
        <f t="shared" si="33"/>
        <v>0</v>
      </c>
      <c r="AB36" s="357">
        <v>0</v>
      </c>
      <c r="AC36" s="149">
        <f t="shared" si="34"/>
        <v>0</v>
      </c>
      <c r="AD36" s="138"/>
      <c r="AE36" s="149"/>
      <c r="AF36" s="138"/>
      <c r="AG36" s="149"/>
      <c r="AH36" s="138"/>
      <c r="AI36" s="149"/>
      <c r="AJ36" s="138"/>
      <c r="AK36" s="149"/>
      <c r="AL36" s="357">
        <v>0</v>
      </c>
      <c r="AM36" s="149">
        <f t="shared" si="35"/>
        <v>0</v>
      </c>
      <c r="AN36" s="357">
        <v>20.9</v>
      </c>
      <c r="AO36" s="149">
        <f t="shared" si="36"/>
        <v>2.5949838589520735</v>
      </c>
      <c r="AP36" s="138"/>
      <c r="AQ36" s="149"/>
      <c r="AR36" s="357"/>
      <c r="AS36" s="149">
        <f t="shared" si="37"/>
        <v>0</v>
      </c>
      <c r="AT36" s="138"/>
      <c r="AU36" s="149"/>
      <c r="AV36" s="138"/>
      <c r="AW36" s="149"/>
      <c r="AX36" s="138"/>
      <c r="AY36" s="149"/>
      <c r="AZ36" s="357">
        <v>0</v>
      </c>
      <c r="BA36" s="149">
        <f t="shared" si="38"/>
        <v>0</v>
      </c>
      <c r="BB36" s="138"/>
      <c r="BC36" s="149"/>
      <c r="BD36" s="138"/>
      <c r="BE36" s="149"/>
      <c r="BF36" s="138"/>
      <c r="BG36" s="149"/>
      <c r="BH36" s="424"/>
      <c r="BI36" s="149">
        <f t="shared" si="39"/>
        <v>0</v>
      </c>
      <c r="BJ36" s="138"/>
      <c r="BK36" s="149"/>
      <c r="BL36" s="357"/>
      <c r="BM36" s="149">
        <f t="shared" si="40"/>
        <v>0</v>
      </c>
      <c r="BN36" s="138"/>
      <c r="BO36" s="149"/>
      <c r="BP36" s="138"/>
      <c r="BQ36" s="149"/>
      <c r="BR36" s="138"/>
      <c r="BS36" s="149"/>
      <c r="BT36" s="357"/>
      <c r="BU36" s="149">
        <f t="shared" si="41"/>
        <v>0</v>
      </c>
      <c r="BV36" s="357"/>
      <c r="BW36" s="149">
        <f t="shared" si="42"/>
        <v>0</v>
      </c>
      <c r="BX36" s="424">
        <v>7.7919999999999998</v>
      </c>
      <c r="BY36" s="149">
        <f t="shared" si="43"/>
        <v>0.57986415759326604</v>
      </c>
      <c r="BZ36" s="424"/>
      <c r="CA36" s="149">
        <f t="shared" si="44"/>
        <v>0</v>
      </c>
      <c r="CB36" s="138"/>
      <c r="CC36" s="149"/>
      <c r="CD36" s="357"/>
      <c r="CE36" s="149">
        <f t="shared" si="45"/>
        <v>0</v>
      </c>
      <c r="CF36" s="138"/>
      <c r="CG36" s="149"/>
      <c r="CH36" s="138"/>
      <c r="CI36" s="149"/>
      <c r="CJ36" s="138"/>
      <c r="CK36" s="149"/>
      <c r="CL36" s="424">
        <v>5.8945095300000006</v>
      </c>
      <c r="CM36" s="149">
        <f t="shared" si="46"/>
        <v>1.9100243481769059</v>
      </c>
      <c r="CN36" s="357"/>
      <c r="CO36" s="149">
        <f t="shared" si="47"/>
        <v>0</v>
      </c>
      <c r="CP36" s="138"/>
      <c r="CQ36" s="149"/>
      <c r="CR36" s="595">
        <v>13.30106219</v>
      </c>
      <c r="CS36" s="149">
        <f t="shared" si="48"/>
        <v>1.4384784736597318</v>
      </c>
      <c r="CT36" s="357">
        <v>0</v>
      </c>
      <c r="CU36" s="149">
        <f t="shared" si="49"/>
        <v>0</v>
      </c>
      <c r="CV36" s="138"/>
      <c r="CW36" s="149"/>
      <c r="CX36" s="138"/>
      <c r="CY36" s="149"/>
      <c r="CZ36" s="357">
        <v>0</v>
      </c>
      <c r="DA36" s="149">
        <f t="shared" si="50"/>
        <v>0</v>
      </c>
      <c r="DB36" s="138"/>
      <c r="DC36" s="149"/>
      <c r="DD36" s="138"/>
      <c r="DE36" s="149"/>
      <c r="DF36" s="138"/>
      <c r="DG36" s="149"/>
      <c r="DH36" s="138"/>
      <c r="DI36" s="149"/>
      <c r="DJ36" s="138"/>
      <c r="DK36" s="149"/>
      <c r="DL36" s="138"/>
      <c r="DM36" s="149"/>
      <c r="DN36" s="138"/>
      <c r="DO36" s="149"/>
      <c r="DP36" s="374">
        <v>0</v>
      </c>
      <c r="DQ36" s="149">
        <f t="shared" si="51"/>
        <v>0</v>
      </c>
      <c r="DR36" s="357"/>
      <c r="DS36" s="149">
        <f t="shared" si="52"/>
        <v>0</v>
      </c>
      <c r="DT36" s="424"/>
      <c r="DU36" s="149">
        <f t="shared" si="53"/>
        <v>0</v>
      </c>
      <c r="DV36" s="424">
        <f>8.65+4.24</f>
        <v>12.89</v>
      </c>
      <c r="DW36" s="149">
        <f t="shared" si="54"/>
        <v>4.39261604310148</v>
      </c>
      <c r="DX36" s="357">
        <v>0.41247299999999998</v>
      </c>
      <c r="DY36" s="149">
        <f t="shared" si="55"/>
        <v>0.86444912227144122</v>
      </c>
      <c r="DZ36" s="138"/>
      <c r="EA36" s="149"/>
      <c r="EB36" s="138"/>
      <c r="EC36" s="149"/>
    </row>
    <row r="37" spans="1:133" ht="12.75" customHeight="1">
      <c r="A37" s="405" t="s">
        <v>148</v>
      </c>
      <c r="B37" s="138">
        <f t="shared" si="28"/>
        <v>2205.8888879799997</v>
      </c>
      <c r="C37" s="149">
        <f t="shared" si="29"/>
        <v>6.7522490175985359</v>
      </c>
      <c r="D37" s="138"/>
      <c r="E37" s="149"/>
      <c r="F37" s="357">
        <v>85.631</v>
      </c>
      <c r="G37" s="149">
        <f t="shared" si="30"/>
        <v>19.938065357346588</v>
      </c>
      <c r="H37" s="357">
        <v>6</v>
      </c>
      <c r="I37" s="149">
        <f t="shared" si="31"/>
        <v>13.761467889908257</v>
      </c>
      <c r="J37" s="138"/>
      <c r="K37" s="149"/>
      <c r="L37" s="138"/>
      <c r="M37" s="149"/>
      <c r="N37" s="424">
        <v>189.321</v>
      </c>
      <c r="O37" s="149">
        <f t="shared" si="32"/>
        <v>1.184558153445521</v>
      </c>
      <c r="P37" s="138"/>
      <c r="Q37" s="149"/>
      <c r="R37" s="138"/>
      <c r="S37" s="149"/>
      <c r="T37" s="138"/>
      <c r="U37" s="149"/>
      <c r="V37" s="138"/>
      <c r="W37" s="149"/>
      <c r="X37" s="138"/>
      <c r="Y37" s="149"/>
      <c r="Z37" s="357">
        <v>4.7117205600000007</v>
      </c>
      <c r="AA37" s="149">
        <f t="shared" si="33"/>
        <v>19.714311966527202</v>
      </c>
      <c r="AB37" s="357">
        <v>64.450837359999994</v>
      </c>
      <c r="AC37" s="149">
        <f t="shared" si="34"/>
        <v>4.3041561072017496</v>
      </c>
      <c r="AD37" s="138"/>
      <c r="AE37" s="149"/>
      <c r="AF37" s="138"/>
      <c r="AG37" s="149"/>
      <c r="AH37" s="138"/>
      <c r="AI37" s="149"/>
      <c r="AJ37" s="138"/>
      <c r="AK37" s="149"/>
      <c r="AL37" s="357">
        <v>9.9</v>
      </c>
      <c r="AM37" s="149">
        <f t="shared" si="35"/>
        <v>7.7525450274079883</v>
      </c>
      <c r="AN37" s="357">
        <v>72.5</v>
      </c>
      <c r="AO37" s="149">
        <f t="shared" si="36"/>
        <v>9.0017382666997765</v>
      </c>
      <c r="AP37" s="138"/>
      <c r="AQ37" s="149"/>
      <c r="AR37" s="357">
        <v>226.92099999999999</v>
      </c>
      <c r="AS37" s="149">
        <f t="shared" si="37"/>
        <v>11.604754798728043</v>
      </c>
      <c r="AT37" s="138"/>
      <c r="AU37" s="149"/>
      <c r="AV37" s="138"/>
      <c r="AW37" s="149"/>
      <c r="AX37" s="138"/>
      <c r="AY37" s="149"/>
      <c r="AZ37" s="357">
        <f>(15188717.38+407558184.43)/1000000</f>
        <v>422.74690181</v>
      </c>
      <c r="BA37" s="149">
        <f t="shared" si="38"/>
        <v>16.299373835290641</v>
      </c>
      <c r="BB37" s="138"/>
      <c r="BC37" s="149"/>
      <c r="BD37" s="138"/>
      <c r="BE37" s="149"/>
      <c r="BF37" s="138"/>
      <c r="BG37" s="149"/>
      <c r="BH37" s="424">
        <v>16.100000000000001</v>
      </c>
      <c r="BI37" s="149">
        <f t="shared" si="39"/>
        <v>13.667232597623089</v>
      </c>
      <c r="BJ37" s="138"/>
      <c r="BK37" s="149"/>
      <c r="BL37" s="357"/>
      <c r="BM37" s="149">
        <f t="shared" si="40"/>
        <v>0</v>
      </c>
      <c r="BN37" s="138"/>
      <c r="BO37" s="149"/>
      <c r="BP37" s="138"/>
      <c r="BQ37" s="149"/>
      <c r="BR37" s="138"/>
      <c r="BS37" s="149"/>
      <c r="BT37" s="357">
        <v>26.812000000000001</v>
      </c>
      <c r="BU37" s="149">
        <f t="shared" si="41"/>
        <v>1.5494976124433237</v>
      </c>
      <c r="BV37" s="357"/>
      <c r="BW37" s="149">
        <f t="shared" si="42"/>
        <v>0</v>
      </c>
      <c r="BX37" s="424">
        <f>116.483+55.038</f>
        <v>171.52100000000002</v>
      </c>
      <c r="BY37" s="149">
        <f t="shared" si="43"/>
        <v>12.764230001867888</v>
      </c>
      <c r="BZ37" s="424">
        <f>76.6+84.7</f>
        <v>161.30000000000001</v>
      </c>
      <c r="CA37" s="149">
        <f t="shared" si="44"/>
        <v>18.613399801518611</v>
      </c>
      <c r="CB37" s="138"/>
      <c r="CC37" s="149"/>
      <c r="CD37" s="357"/>
      <c r="CE37" s="149">
        <f t="shared" si="45"/>
        <v>0</v>
      </c>
      <c r="CF37" s="138"/>
      <c r="CG37" s="149"/>
      <c r="CH37" s="138"/>
      <c r="CI37" s="149"/>
      <c r="CJ37" s="138"/>
      <c r="CK37" s="149"/>
      <c r="CL37" s="424">
        <v>6.9655119499999998</v>
      </c>
      <c r="CM37" s="149">
        <f t="shared" si="46"/>
        <v>2.2570660636487587</v>
      </c>
      <c r="CN37" s="357"/>
      <c r="CO37" s="149">
        <f t="shared" si="47"/>
        <v>0</v>
      </c>
      <c r="CP37" s="138"/>
      <c r="CQ37" s="149"/>
      <c r="CR37" s="595">
        <v>148.76319430000001</v>
      </c>
      <c r="CS37" s="149">
        <f t="shared" si="48"/>
        <v>16.088388251751351</v>
      </c>
      <c r="CT37" s="357">
        <v>152.4</v>
      </c>
      <c r="CU37" s="149">
        <f t="shared" si="49"/>
        <v>18.639921722113506</v>
      </c>
      <c r="CV37" s="138"/>
      <c r="CW37" s="149"/>
      <c r="CX37" s="138"/>
      <c r="CY37" s="149"/>
      <c r="CZ37" s="357">
        <v>1</v>
      </c>
      <c r="DA37" s="149">
        <f t="shared" si="50"/>
        <v>0.38476337052712578</v>
      </c>
      <c r="DB37" s="138"/>
      <c r="DC37" s="149"/>
      <c r="DD37" s="138"/>
      <c r="DE37" s="149"/>
      <c r="DF37" s="138"/>
      <c r="DG37" s="149"/>
      <c r="DH37" s="138"/>
      <c r="DI37" s="149"/>
      <c r="DJ37" s="138"/>
      <c r="DK37" s="149"/>
      <c r="DL37" s="138"/>
      <c r="DM37" s="149"/>
      <c r="DN37" s="138"/>
      <c r="DO37" s="149"/>
      <c r="DP37" s="374">
        <f>2.952299+84.877516</f>
        <v>87.829814999999996</v>
      </c>
      <c r="DQ37" s="149">
        <f t="shared" si="51"/>
        <v>11.424461240633073</v>
      </c>
      <c r="DR37" s="357">
        <v>4.8</v>
      </c>
      <c r="DS37" s="149">
        <f t="shared" si="52"/>
        <v>17.58241758241758</v>
      </c>
      <c r="DT37" s="424">
        <v>335.6</v>
      </c>
      <c r="DU37" s="149">
        <f t="shared" si="53"/>
        <v>39.725378787878789</v>
      </c>
      <c r="DV37" s="424">
        <f>12.47+0.655-3.43-0.236</f>
        <v>9.4589999999999996</v>
      </c>
      <c r="DW37" s="149">
        <f t="shared" si="54"/>
        <v>3.2234100195265243</v>
      </c>
      <c r="DX37" s="357">
        <v>1.155907</v>
      </c>
      <c r="DY37" s="149">
        <f t="shared" si="55"/>
        <v>2.4225168473510141</v>
      </c>
      <c r="DZ37" s="138"/>
      <c r="EA37" s="149"/>
      <c r="EB37" s="138"/>
      <c r="EC37" s="149"/>
    </row>
    <row r="38" spans="1:133" ht="12.75" customHeight="1">
      <c r="A38" s="405" t="s">
        <v>150</v>
      </c>
      <c r="B38" s="138">
        <f t="shared" si="28"/>
        <v>2978.8122759900002</v>
      </c>
      <c r="C38" s="149">
        <f t="shared" si="29"/>
        <v>9.118175613361311</v>
      </c>
      <c r="D38" s="138"/>
      <c r="E38" s="149"/>
      <c r="F38" s="357">
        <v>0</v>
      </c>
      <c r="G38" s="149">
        <f t="shared" si="30"/>
        <v>0</v>
      </c>
      <c r="H38" s="357">
        <v>0</v>
      </c>
      <c r="I38" s="149">
        <f t="shared" si="31"/>
        <v>0</v>
      </c>
      <c r="J38" s="138"/>
      <c r="K38" s="149"/>
      <c r="L38" s="138"/>
      <c r="M38" s="149"/>
      <c r="N38" s="424">
        <v>2259.9</v>
      </c>
      <c r="O38" s="149">
        <f t="shared" si="32"/>
        <v>14.139915651045227</v>
      </c>
      <c r="P38" s="138"/>
      <c r="Q38" s="149"/>
      <c r="R38" s="138"/>
      <c r="S38" s="149"/>
      <c r="T38" s="138"/>
      <c r="U38" s="149"/>
      <c r="V38" s="138"/>
      <c r="W38" s="149"/>
      <c r="X38" s="138"/>
      <c r="Y38" s="149"/>
      <c r="Z38" s="357">
        <v>0.18697627</v>
      </c>
      <c r="AA38" s="149">
        <f t="shared" si="33"/>
        <v>0.78232748953974907</v>
      </c>
      <c r="AB38" s="357">
        <v>0</v>
      </c>
      <c r="AC38" s="149">
        <f t="shared" si="34"/>
        <v>0</v>
      </c>
      <c r="AD38" s="138"/>
      <c r="AE38" s="149"/>
      <c r="AF38" s="138"/>
      <c r="AG38" s="149"/>
      <c r="AH38" s="138"/>
      <c r="AI38" s="149"/>
      <c r="AJ38" s="138"/>
      <c r="AK38" s="149"/>
      <c r="AL38" s="357">
        <v>0</v>
      </c>
      <c r="AM38" s="149">
        <f t="shared" si="35"/>
        <v>0</v>
      </c>
      <c r="AN38" s="357"/>
      <c r="AO38" s="149">
        <f t="shared" si="36"/>
        <v>0</v>
      </c>
      <c r="AP38" s="138"/>
      <c r="AQ38" s="149"/>
      <c r="AR38" s="357"/>
      <c r="AS38" s="149">
        <f t="shared" si="37"/>
        <v>0</v>
      </c>
      <c r="AT38" s="138"/>
      <c r="AU38" s="149"/>
      <c r="AV38" s="138"/>
      <c r="AW38" s="149"/>
      <c r="AX38" s="138"/>
      <c r="AY38" s="149"/>
      <c r="AZ38" s="357">
        <v>0</v>
      </c>
      <c r="BA38" s="149">
        <f t="shared" si="38"/>
        <v>0</v>
      </c>
      <c r="BB38" s="138"/>
      <c r="BC38" s="149"/>
      <c r="BD38" s="138"/>
      <c r="BE38" s="149"/>
      <c r="BF38" s="138"/>
      <c r="BG38" s="149"/>
      <c r="BH38" s="424"/>
      <c r="BI38" s="149">
        <f t="shared" si="39"/>
        <v>0</v>
      </c>
      <c r="BJ38" s="138"/>
      <c r="BK38" s="149"/>
      <c r="BL38" s="357"/>
      <c r="BM38" s="149">
        <f t="shared" si="40"/>
        <v>0</v>
      </c>
      <c r="BN38" s="138"/>
      <c r="BO38" s="149"/>
      <c r="BP38" s="138"/>
      <c r="BQ38" s="149"/>
      <c r="BR38" s="138"/>
      <c r="BS38" s="149"/>
      <c r="BT38" s="357">
        <v>681.90200000000004</v>
      </c>
      <c r="BU38" s="149">
        <f t="shared" si="41"/>
        <v>39.407933795327736</v>
      </c>
      <c r="BV38" s="357"/>
      <c r="BW38" s="149">
        <f t="shared" si="42"/>
        <v>0</v>
      </c>
      <c r="BX38" s="424"/>
      <c r="BY38" s="149">
        <f t="shared" si="43"/>
        <v>0</v>
      </c>
      <c r="BZ38" s="424"/>
      <c r="CA38" s="149">
        <f t="shared" si="44"/>
        <v>0</v>
      </c>
      <c r="CB38" s="138"/>
      <c r="CC38" s="149"/>
      <c r="CD38" s="357"/>
      <c r="CE38" s="149">
        <f t="shared" si="45"/>
        <v>0</v>
      </c>
      <c r="CF38" s="138"/>
      <c r="CG38" s="149"/>
      <c r="CH38" s="138"/>
      <c r="CI38" s="149"/>
      <c r="CJ38" s="138"/>
      <c r="CK38" s="149"/>
      <c r="CL38" s="424">
        <v>30.117006319999998</v>
      </c>
      <c r="CM38" s="149">
        <f t="shared" si="46"/>
        <v>9.7589485728421153</v>
      </c>
      <c r="CN38" s="357"/>
      <c r="CO38" s="149">
        <f t="shared" si="47"/>
        <v>0</v>
      </c>
      <c r="CP38" s="138"/>
      <c r="CQ38" s="149"/>
      <c r="CR38" s="595"/>
      <c r="CS38" s="149">
        <f t="shared" si="48"/>
        <v>0</v>
      </c>
      <c r="CT38" s="357">
        <v>0</v>
      </c>
      <c r="CU38" s="149">
        <f t="shared" si="49"/>
        <v>0</v>
      </c>
      <c r="CV38" s="138"/>
      <c r="CW38" s="149"/>
      <c r="CX38" s="138"/>
      <c r="CY38" s="149"/>
      <c r="CZ38" s="357">
        <v>0</v>
      </c>
      <c r="DA38" s="149">
        <f t="shared" si="50"/>
        <v>0</v>
      </c>
      <c r="DB38" s="138"/>
      <c r="DC38" s="149"/>
      <c r="DD38" s="138"/>
      <c r="DE38" s="149"/>
      <c r="DF38" s="138"/>
      <c r="DG38" s="149"/>
      <c r="DH38" s="138"/>
      <c r="DI38" s="149"/>
      <c r="DJ38" s="138"/>
      <c r="DK38" s="149"/>
      <c r="DL38" s="138"/>
      <c r="DM38" s="149"/>
      <c r="DN38" s="138"/>
      <c r="DO38" s="149"/>
      <c r="DP38" s="374">
        <v>0</v>
      </c>
      <c r="DQ38" s="149">
        <f t="shared" si="51"/>
        <v>0</v>
      </c>
      <c r="DR38" s="357">
        <v>0.1</v>
      </c>
      <c r="DS38" s="149">
        <f t="shared" si="52"/>
        <v>0.36630036630036628</v>
      </c>
      <c r="DT38" s="424"/>
      <c r="DU38" s="149">
        <f t="shared" si="53"/>
        <v>0</v>
      </c>
      <c r="DV38" s="424"/>
      <c r="DW38" s="149">
        <f t="shared" si="54"/>
        <v>0</v>
      </c>
      <c r="DX38" s="357">
        <v>6.6062934000000002</v>
      </c>
      <c r="DY38" s="149">
        <f t="shared" si="55"/>
        <v>13.845280857407916</v>
      </c>
      <c r="DZ38" s="138"/>
      <c r="EA38" s="149"/>
      <c r="EB38" s="138"/>
      <c r="EC38" s="149"/>
    </row>
    <row r="39" spans="1:133" ht="12.75" customHeight="1" thickBot="1">
      <c r="A39" s="405" t="s">
        <v>151</v>
      </c>
      <c r="B39" s="138">
        <f t="shared" si="28"/>
        <v>75.624349219999999</v>
      </c>
      <c r="C39" s="149">
        <f t="shared" si="29"/>
        <v>0.23148692597788875</v>
      </c>
      <c r="D39" s="138"/>
      <c r="E39" s="149"/>
      <c r="F39" s="357">
        <v>0</v>
      </c>
      <c r="G39" s="149">
        <f t="shared" si="30"/>
        <v>0</v>
      </c>
      <c r="H39" s="357">
        <v>0</v>
      </c>
      <c r="I39" s="149">
        <f t="shared" si="31"/>
        <v>0</v>
      </c>
      <c r="J39" s="138"/>
      <c r="K39" s="149"/>
      <c r="L39" s="138"/>
      <c r="M39" s="149"/>
      <c r="N39" s="424"/>
      <c r="O39" s="149">
        <f t="shared" si="32"/>
        <v>0</v>
      </c>
      <c r="P39" s="138"/>
      <c r="Q39" s="149"/>
      <c r="R39" s="138"/>
      <c r="S39" s="149"/>
      <c r="T39" s="138"/>
      <c r="U39" s="149"/>
      <c r="V39" s="138"/>
      <c r="W39" s="149"/>
      <c r="X39" s="138"/>
      <c r="Y39" s="149"/>
      <c r="Z39" s="357">
        <v>3.59081692</v>
      </c>
      <c r="AA39" s="149">
        <f t="shared" si="33"/>
        <v>15.024338577405857</v>
      </c>
      <c r="AB39" s="357">
        <v>0</v>
      </c>
      <c r="AC39" s="149">
        <f t="shared" si="34"/>
        <v>0</v>
      </c>
      <c r="AD39" s="138"/>
      <c r="AE39" s="149"/>
      <c r="AF39" s="138"/>
      <c r="AG39" s="149"/>
      <c r="AH39" s="138"/>
      <c r="AI39" s="149"/>
      <c r="AJ39" s="138"/>
      <c r="AK39" s="149"/>
      <c r="AL39" s="357">
        <v>0</v>
      </c>
      <c r="AM39" s="149">
        <f t="shared" si="35"/>
        <v>0</v>
      </c>
      <c r="AN39" s="357"/>
      <c r="AO39" s="149">
        <f t="shared" si="36"/>
        <v>0</v>
      </c>
      <c r="AP39" s="138"/>
      <c r="AQ39" s="149"/>
      <c r="AR39" s="357"/>
      <c r="AS39" s="149">
        <f t="shared" si="37"/>
        <v>0</v>
      </c>
      <c r="AT39" s="138"/>
      <c r="AU39" s="149"/>
      <c r="AV39" s="138"/>
      <c r="AW39" s="149"/>
      <c r="AX39" s="138"/>
      <c r="AY39" s="149"/>
      <c r="AZ39" s="357">
        <v>0</v>
      </c>
      <c r="BA39" s="149">
        <f t="shared" si="38"/>
        <v>0</v>
      </c>
      <c r="BB39" s="138"/>
      <c r="BC39" s="149"/>
      <c r="BD39" s="138"/>
      <c r="BE39" s="149"/>
      <c r="BF39" s="138"/>
      <c r="BG39" s="149"/>
      <c r="BH39" s="424"/>
      <c r="BI39" s="149">
        <f t="shared" si="39"/>
        <v>0</v>
      </c>
      <c r="BJ39" s="138"/>
      <c r="BK39" s="149"/>
      <c r="BL39" s="357"/>
      <c r="BM39" s="149">
        <f t="shared" si="40"/>
        <v>0</v>
      </c>
      <c r="BN39" s="138"/>
      <c r="BO39" s="149"/>
      <c r="BP39" s="138"/>
      <c r="BQ39" s="149"/>
      <c r="BR39" s="138"/>
      <c r="BS39" s="149"/>
      <c r="BT39" s="357"/>
      <c r="BU39" s="149">
        <f t="shared" si="41"/>
        <v>0</v>
      </c>
      <c r="BV39" s="357">
        <v>5.64</v>
      </c>
      <c r="BW39" s="149">
        <f t="shared" si="42"/>
        <v>27.45861733203505</v>
      </c>
      <c r="BX39" s="424"/>
      <c r="BY39" s="149">
        <f t="shared" si="43"/>
        <v>0</v>
      </c>
      <c r="BZ39" s="424"/>
      <c r="CA39" s="149">
        <f t="shared" si="44"/>
        <v>0</v>
      </c>
      <c r="CB39" s="138"/>
      <c r="CC39" s="149"/>
      <c r="CD39" s="357">
        <v>5.08</v>
      </c>
      <c r="CE39" s="149">
        <f t="shared" si="45"/>
        <v>40.901771336553942</v>
      </c>
      <c r="CF39" s="138"/>
      <c r="CG39" s="149"/>
      <c r="CH39" s="138"/>
      <c r="CI39" s="149"/>
      <c r="CJ39" s="138"/>
      <c r="CK39" s="149"/>
      <c r="CL39" s="424">
        <v>-6.5864677</v>
      </c>
      <c r="CM39" s="149">
        <f t="shared" si="46"/>
        <v>-2.1342426560604344</v>
      </c>
      <c r="CN39" s="357"/>
      <c r="CO39" s="149">
        <f t="shared" si="47"/>
        <v>0</v>
      </c>
      <c r="CP39" s="138"/>
      <c r="CQ39" s="149"/>
      <c r="CR39" s="595"/>
      <c r="CS39" s="149">
        <f t="shared" si="48"/>
        <v>0</v>
      </c>
      <c r="CT39" s="357">
        <v>0</v>
      </c>
      <c r="CU39" s="149">
        <f t="shared" si="49"/>
        <v>0</v>
      </c>
      <c r="CV39" s="138"/>
      <c r="CW39" s="149"/>
      <c r="CX39" s="138"/>
      <c r="CY39" s="149"/>
      <c r="CZ39" s="357">
        <v>67.900000000000006</v>
      </c>
      <c r="DA39" s="149">
        <f t="shared" si="50"/>
        <v>26.125432858791843</v>
      </c>
      <c r="DB39" s="138"/>
      <c r="DC39" s="149"/>
      <c r="DD39" s="138"/>
      <c r="DE39" s="149"/>
      <c r="DF39" s="138"/>
      <c r="DG39" s="149"/>
      <c r="DH39" s="138"/>
      <c r="DI39" s="149"/>
      <c r="DJ39" s="138"/>
      <c r="DK39" s="149"/>
      <c r="DL39" s="138"/>
      <c r="DM39" s="149"/>
      <c r="DN39" s="138"/>
      <c r="DO39" s="149"/>
      <c r="DP39" s="374">
        <v>0</v>
      </c>
      <c r="DQ39" s="149">
        <f t="shared" si="51"/>
        <v>0</v>
      </c>
      <c r="DR39" s="357"/>
      <c r="DS39" s="149">
        <f t="shared" si="52"/>
        <v>0</v>
      </c>
      <c r="DT39" s="424"/>
      <c r="DU39" s="149">
        <f t="shared" si="53"/>
        <v>0</v>
      </c>
      <c r="DV39" s="424"/>
      <c r="DW39" s="149">
        <f t="shared" si="54"/>
        <v>0</v>
      </c>
      <c r="DX39" s="357">
        <v>0</v>
      </c>
      <c r="DY39" s="149">
        <f t="shared" si="55"/>
        <v>0</v>
      </c>
      <c r="DZ39" s="138"/>
      <c r="EA39" s="149"/>
      <c r="EB39" s="138"/>
      <c r="EC39" s="149"/>
    </row>
    <row r="40" spans="1:133" ht="12.75" customHeight="1" thickBot="1">
      <c r="A40" s="406" t="s">
        <v>153</v>
      </c>
      <c r="B40" s="5">
        <f t="shared" si="28"/>
        <v>7517.0867269600003</v>
      </c>
      <c r="C40" s="80">
        <f t="shared" si="29"/>
        <v>23.009881297239144</v>
      </c>
      <c r="D40" s="5"/>
      <c r="E40" s="80"/>
      <c r="F40" s="359">
        <v>183.191</v>
      </c>
      <c r="G40" s="80">
        <f t="shared" si="30"/>
        <v>42.653643316995939</v>
      </c>
      <c r="H40" s="359">
        <v>11.9</v>
      </c>
      <c r="I40" s="80">
        <f t="shared" si="31"/>
        <v>27.293577981651374</v>
      </c>
      <c r="J40" s="5"/>
      <c r="K40" s="80"/>
      <c r="L40" s="5"/>
      <c r="M40" s="80"/>
      <c r="N40" s="425">
        <f>SUM(N32:N39)</f>
        <v>3713.0540000000001</v>
      </c>
      <c r="O40" s="80">
        <f t="shared" si="32"/>
        <v>23.232121053044857</v>
      </c>
      <c r="P40" s="5"/>
      <c r="Q40" s="80"/>
      <c r="R40" s="5"/>
      <c r="S40" s="80"/>
      <c r="T40" s="5"/>
      <c r="U40" s="80"/>
      <c r="V40" s="5"/>
      <c r="W40" s="80"/>
      <c r="X40" s="5"/>
      <c r="Y40" s="80"/>
      <c r="Z40" s="359">
        <f>SUM(Z32:Z39)</f>
        <v>10.523634690000002</v>
      </c>
      <c r="AA40" s="80">
        <f t="shared" si="33"/>
        <v>44.031944309623441</v>
      </c>
      <c r="AB40" s="359">
        <v>224.10378219</v>
      </c>
      <c r="AC40" s="80">
        <f t="shared" si="34"/>
        <v>14.966099778848541</v>
      </c>
      <c r="AD40" s="5"/>
      <c r="AE40" s="80"/>
      <c r="AF40" s="5"/>
      <c r="AG40" s="80"/>
      <c r="AH40" s="5"/>
      <c r="AI40" s="80"/>
      <c r="AJ40" s="5"/>
      <c r="AK40" s="80"/>
      <c r="AL40" s="359">
        <v>13.4</v>
      </c>
      <c r="AM40" s="80">
        <f t="shared" si="35"/>
        <v>10.493343774471416</v>
      </c>
      <c r="AN40" s="359">
        <v>115.9</v>
      </c>
      <c r="AO40" s="80">
        <f t="shared" si="36"/>
        <v>14.390365036006955</v>
      </c>
      <c r="AP40" s="5"/>
      <c r="AQ40" s="80"/>
      <c r="AR40" s="359">
        <v>504.286</v>
      </c>
      <c r="AS40" s="80">
        <f t="shared" si="37"/>
        <v>25.789219060516082</v>
      </c>
      <c r="AT40" s="5"/>
      <c r="AU40" s="80"/>
      <c r="AV40" s="5"/>
      <c r="AW40" s="80"/>
      <c r="AX40" s="5"/>
      <c r="AY40" s="80"/>
      <c r="AZ40" s="359">
        <f>SUM(AZ32:AZ39)</f>
        <v>583.26580371</v>
      </c>
      <c r="BA40" s="80">
        <f t="shared" si="38"/>
        <v>22.488319463269114</v>
      </c>
      <c r="BB40" s="5"/>
      <c r="BC40" s="80"/>
      <c r="BD40" s="5"/>
      <c r="BE40" s="80"/>
      <c r="BF40" s="5"/>
      <c r="BG40" s="80"/>
      <c r="BH40" s="425">
        <f>SUM(BH32:BH39)</f>
        <v>29.900000000000002</v>
      </c>
      <c r="BI40" s="80">
        <f t="shared" si="39"/>
        <v>25.382003395585741</v>
      </c>
      <c r="BJ40" s="5"/>
      <c r="BK40" s="80"/>
      <c r="BL40" s="359">
        <f>SUM(BL32:BL39)</f>
        <v>0</v>
      </c>
      <c r="BM40" s="80">
        <f t="shared" si="40"/>
        <v>0</v>
      </c>
      <c r="BN40" s="5"/>
      <c r="BO40" s="80"/>
      <c r="BP40" s="5"/>
      <c r="BQ40" s="80"/>
      <c r="BR40" s="5"/>
      <c r="BS40" s="80"/>
      <c r="BT40" s="359">
        <v>708.71400000000006</v>
      </c>
      <c r="BU40" s="80">
        <f t="shared" si="41"/>
        <v>40.957431407771061</v>
      </c>
      <c r="BV40" s="359">
        <f>SUM(BV32:BV39)</f>
        <v>5.64</v>
      </c>
      <c r="BW40" s="80">
        <f t="shared" si="42"/>
        <v>27.45861733203505</v>
      </c>
      <c r="BX40" s="425">
        <f>SUM(BX32:BX39)</f>
        <v>257.82600000000002</v>
      </c>
      <c r="BY40" s="80">
        <f t="shared" si="43"/>
        <v>19.186865541021742</v>
      </c>
      <c r="BZ40" s="425">
        <f>SUM(BZ32:BZ39)</f>
        <v>161.30000000000001</v>
      </c>
      <c r="CA40" s="80">
        <f t="shared" si="44"/>
        <v>18.613399801518611</v>
      </c>
      <c r="CB40" s="5"/>
      <c r="CC40" s="80"/>
      <c r="CD40" s="359">
        <f>SUM(CD32:CD39)</f>
        <v>5.08</v>
      </c>
      <c r="CE40" s="80">
        <f t="shared" si="45"/>
        <v>40.901771336553942</v>
      </c>
      <c r="CF40" s="5"/>
      <c r="CG40" s="80"/>
      <c r="CH40" s="5"/>
      <c r="CI40" s="80"/>
      <c r="CJ40" s="5"/>
      <c r="CK40" s="80"/>
      <c r="CL40" s="425">
        <f>SUM(CL32:CL39)</f>
        <v>65.192374479999998</v>
      </c>
      <c r="CM40" s="80">
        <f t="shared" si="46"/>
        <v>21.124577361106876</v>
      </c>
      <c r="CN40" s="359">
        <f>SUM(CN32:CN39)</f>
        <v>0</v>
      </c>
      <c r="CO40" s="80">
        <f t="shared" si="47"/>
        <v>0</v>
      </c>
      <c r="CP40" s="5"/>
      <c r="CQ40" s="80"/>
      <c r="CR40" s="599">
        <v>162.06425649000002</v>
      </c>
      <c r="CS40" s="80">
        <f t="shared" si="48"/>
        <v>17.526866725411086</v>
      </c>
      <c r="CT40" s="359">
        <v>166.1</v>
      </c>
      <c r="CU40" s="80">
        <f t="shared" si="49"/>
        <v>20.315557729941293</v>
      </c>
      <c r="CV40" s="5"/>
      <c r="CW40" s="80"/>
      <c r="CX40" s="5"/>
      <c r="CY40" s="80"/>
      <c r="CZ40" s="359">
        <f>SUM(CZ32:CZ39)</f>
        <v>68.900000000000006</v>
      </c>
      <c r="DA40" s="80">
        <f t="shared" si="50"/>
        <v>26.510196229318968</v>
      </c>
      <c r="DB40" s="5"/>
      <c r="DC40" s="80"/>
      <c r="DD40" s="5"/>
      <c r="DE40" s="80"/>
      <c r="DF40" s="5"/>
      <c r="DG40" s="80"/>
      <c r="DH40" s="5"/>
      <c r="DI40" s="80"/>
      <c r="DJ40" s="5"/>
      <c r="DK40" s="80"/>
      <c r="DL40" s="5"/>
      <c r="DM40" s="80"/>
      <c r="DN40" s="5"/>
      <c r="DO40" s="80"/>
      <c r="DP40" s="606">
        <f>SUM(DP32:DP39)</f>
        <v>111.118027</v>
      </c>
      <c r="DQ40" s="80">
        <f t="shared" si="51"/>
        <v>14.453674900682865</v>
      </c>
      <c r="DR40" s="359">
        <v>6.3</v>
      </c>
      <c r="DS40" s="80">
        <f t="shared" si="52"/>
        <v>23.076923076923077</v>
      </c>
      <c r="DT40" s="425">
        <f>SUM(DT32:DT39)</f>
        <v>357.20000000000005</v>
      </c>
      <c r="DU40" s="80">
        <f t="shared" si="53"/>
        <v>42.282196969696976</v>
      </c>
      <c r="DV40" s="425">
        <f>SUM(DV32:DV39)</f>
        <v>40.207000000000001</v>
      </c>
      <c r="DW40" s="80">
        <f t="shared" si="54"/>
        <v>13.701622439486517</v>
      </c>
      <c r="DX40" s="359">
        <v>11.920848400000001</v>
      </c>
      <c r="DY40" s="80">
        <f t="shared" si="55"/>
        <v>24.98337330227897</v>
      </c>
      <c r="DZ40" s="5"/>
      <c r="EA40" s="80"/>
      <c r="EB40" s="5"/>
      <c r="EC40" s="80"/>
    </row>
    <row r="41" spans="1:133" ht="12.75" customHeight="1" thickBot="1">
      <c r="A41" s="406" t="s">
        <v>155</v>
      </c>
      <c r="B41" s="5">
        <f t="shared" si="28"/>
        <v>254.43452346000001</v>
      </c>
      <c r="C41" s="80">
        <f t="shared" si="29"/>
        <v>0.77882674437385946</v>
      </c>
      <c r="D41" s="5"/>
      <c r="E41" s="80"/>
      <c r="F41" s="359">
        <v>0</v>
      </c>
      <c r="G41" s="80">
        <f t="shared" si="30"/>
        <v>0</v>
      </c>
      <c r="H41" s="359"/>
      <c r="I41" s="80">
        <f t="shared" si="31"/>
        <v>0</v>
      </c>
      <c r="J41" s="5"/>
      <c r="K41" s="80"/>
      <c r="L41" s="5"/>
      <c r="M41" s="80"/>
      <c r="N41" s="425"/>
      <c r="O41" s="80">
        <f t="shared" si="32"/>
        <v>0</v>
      </c>
      <c r="P41" s="5"/>
      <c r="Q41" s="80"/>
      <c r="R41" s="5"/>
      <c r="S41" s="80"/>
      <c r="T41" s="5"/>
      <c r="U41" s="80"/>
      <c r="V41" s="5"/>
      <c r="W41" s="80"/>
      <c r="X41" s="5"/>
      <c r="Y41" s="80"/>
      <c r="Z41" s="359"/>
      <c r="AA41" s="80">
        <f t="shared" si="33"/>
        <v>0</v>
      </c>
      <c r="AB41" s="359">
        <v>113.166577</v>
      </c>
      <c r="AC41" s="80">
        <f t="shared" si="34"/>
        <v>7.5574908484892189</v>
      </c>
      <c r="AD41" s="5"/>
      <c r="AE41" s="80"/>
      <c r="AF41" s="5"/>
      <c r="AG41" s="80"/>
      <c r="AH41" s="5"/>
      <c r="AI41" s="80"/>
      <c r="AJ41" s="5"/>
      <c r="AK41" s="80"/>
      <c r="AL41" s="359">
        <v>14.3</v>
      </c>
      <c r="AM41" s="80">
        <f t="shared" si="35"/>
        <v>11.198120595144871</v>
      </c>
      <c r="AN41" s="359"/>
      <c r="AO41" s="80">
        <f t="shared" si="36"/>
        <v>0</v>
      </c>
      <c r="AP41" s="5"/>
      <c r="AQ41" s="80"/>
      <c r="AR41" s="359"/>
      <c r="AS41" s="80">
        <f t="shared" si="37"/>
        <v>0</v>
      </c>
      <c r="AT41" s="5"/>
      <c r="AU41" s="80"/>
      <c r="AV41" s="5"/>
      <c r="AW41" s="80"/>
      <c r="AX41" s="5"/>
      <c r="AY41" s="80"/>
      <c r="AZ41" s="359">
        <f>(46497730.13+11370216.33)/1000000</f>
        <v>57.867946459999999</v>
      </c>
      <c r="BA41" s="80">
        <f t="shared" si="38"/>
        <v>2.2311489176945924</v>
      </c>
      <c r="BB41" s="5"/>
      <c r="BC41" s="80"/>
      <c r="BD41" s="5"/>
      <c r="BE41" s="80"/>
      <c r="BF41" s="5"/>
      <c r="BG41" s="80"/>
      <c r="BH41" s="425"/>
      <c r="BI41" s="80">
        <f t="shared" si="39"/>
        <v>0</v>
      </c>
      <c r="BJ41" s="5"/>
      <c r="BK41" s="80"/>
      <c r="BL41" s="359"/>
      <c r="BM41" s="80">
        <f t="shared" si="40"/>
        <v>0</v>
      </c>
      <c r="BN41" s="5"/>
      <c r="BO41" s="80"/>
      <c r="BP41" s="5"/>
      <c r="BQ41" s="80"/>
      <c r="BR41" s="5"/>
      <c r="BS41" s="80"/>
      <c r="BT41" s="359"/>
      <c r="BU41" s="80">
        <f t="shared" si="41"/>
        <v>0</v>
      </c>
      <c r="BV41" s="359"/>
      <c r="BW41" s="80">
        <f t="shared" si="42"/>
        <v>0</v>
      </c>
      <c r="BX41" s="425"/>
      <c r="BY41" s="80">
        <f t="shared" si="43"/>
        <v>0</v>
      </c>
      <c r="BZ41" s="425"/>
      <c r="CA41" s="80">
        <f t="shared" si="44"/>
        <v>0</v>
      </c>
      <c r="CB41" s="5"/>
      <c r="CC41" s="80"/>
      <c r="CD41" s="359"/>
      <c r="CE41" s="80">
        <f t="shared" si="45"/>
        <v>0</v>
      </c>
      <c r="CF41" s="5"/>
      <c r="CG41" s="80"/>
      <c r="CH41" s="5"/>
      <c r="CI41" s="80"/>
      <c r="CJ41" s="5"/>
      <c r="CK41" s="80"/>
      <c r="CL41" s="425"/>
      <c r="CM41" s="80">
        <f t="shared" si="46"/>
        <v>0</v>
      </c>
      <c r="CN41" s="359"/>
      <c r="CO41" s="80">
        <f t="shared" si="47"/>
        <v>0</v>
      </c>
      <c r="CP41" s="5"/>
      <c r="CQ41" s="80"/>
      <c r="CR41" s="599"/>
      <c r="CS41" s="80">
        <f t="shared" si="48"/>
        <v>0</v>
      </c>
      <c r="CT41" s="359">
        <v>55.2</v>
      </c>
      <c r="CU41" s="80">
        <f t="shared" si="49"/>
        <v>6.7514677103718208</v>
      </c>
      <c r="CV41" s="5"/>
      <c r="CW41" s="80"/>
      <c r="CX41" s="5"/>
      <c r="CY41" s="80"/>
      <c r="CZ41" s="359">
        <v>13.9</v>
      </c>
      <c r="DA41" s="80">
        <f t="shared" si="50"/>
        <v>5.3482108503270478</v>
      </c>
      <c r="DB41" s="5"/>
      <c r="DC41" s="80"/>
      <c r="DD41" s="5"/>
      <c r="DE41" s="80"/>
      <c r="DF41" s="5"/>
      <c r="DG41" s="80"/>
      <c r="DH41" s="5"/>
      <c r="DI41" s="80"/>
      <c r="DJ41" s="5"/>
      <c r="DK41" s="80"/>
      <c r="DL41" s="5"/>
      <c r="DM41" s="80"/>
      <c r="DN41" s="5"/>
      <c r="DO41" s="80"/>
      <c r="DP41" s="606">
        <v>0</v>
      </c>
      <c r="DQ41" s="80">
        <f t="shared" si="51"/>
        <v>0</v>
      </c>
      <c r="DR41" s="359"/>
      <c r="DS41" s="80">
        <f t="shared" si="52"/>
        <v>0</v>
      </c>
      <c r="DT41" s="425"/>
      <c r="DU41" s="80">
        <f t="shared" si="53"/>
        <v>0</v>
      </c>
      <c r="DV41" s="425"/>
      <c r="DW41" s="80">
        <f t="shared" si="54"/>
        <v>0</v>
      </c>
      <c r="DX41" s="359">
        <v>0</v>
      </c>
      <c r="DY41" s="80">
        <f t="shared" si="55"/>
        <v>0</v>
      </c>
      <c r="DZ41" s="5"/>
      <c r="EA41" s="80"/>
      <c r="EB41" s="5"/>
      <c r="EC41" s="80"/>
    </row>
    <row r="42" spans="1:133" ht="12.75" customHeight="1" thickBot="1">
      <c r="A42" s="406" t="s">
        <v>156</v>
      </c>
      <c r="B42" s="5">
        <f t="shared" si="28"/>
        <v>7771.5212504200008</v>
      </c>
      <c r="C42" s="80">
        <f t="shared" si="29"/>
        <v>23.788708041613006</v>
      </c>
      <c r="D42" s="5"/>
      <c r="E42" s="80"/>
      <c r="F42" s="359">
        <v>183.191</v>
      </c>
      <c r="G42" s="80">
        <f t="shared" si="30"/>
        <v>42.653643316995939</v>
      </c>
      <c r="H42" s="359">
        <v>11.9</v>
      </c>
      <c r="I42" s="80">
        <f t="shared" si="31"/>
        <v>27.293577981651374</v>
      </c>
      <c r="J42" s="5"/>
      <c r="K42" s="80"/>
      <c r="L42" s="5"/>
      <c r="M42" s="80"/>
      <c r="N42" s="425">
        <f>SUM(N40:N41)</f>
        <v>3713.0540000000001</v>
      </c>
      <c r="O42" s="80">
        <f t="shared" si="32"/>
        <v>23.232121053044857</v>
      </c>
      <c r="P42" s="5"/>
      <c r="Q42" s="80"/>
      <c r="R42" s="5"/>
      <c r="S42" s="80"/>
      <c r="T42" s="5"/>
      <c r="U42" s="80"/>
      <c r="V42" s="5"/>
      <c r="W42" s="80"/>
      <c r="X42" s="5"/>
      <c r="Y42" s="80"/>
      <c r="Z42" s="359">
        <f>SUM(Z40:Z41)</f>
        <v>10.523634690000002</v>
      </c>
      <c r="AA42" s="80">
        <f t="shared" si="33"/>
        <v>44.031944309623441</v>
      </c>
      <c r="AB42" s="359">
        <v>337.27035919000002</v>
      </c>
      <c r="AC42" s="80">
        <f t="shared" si="34"/>
        <v>22.523590627337761</v>
      </c>
      <c r="AD42" s="5"/>
      <c r="AE42" s="80"/>
      <c r="AF42" s="5"/>
      <c r="AG42" s="80"/>
      <c r="AH42" s="5"/>
      <c r="AI42" s="80"/>
      <c r="AJ42" s="5"/>
      <c r="AK42" s="80"/>
      <c r="AL42" s="359">
        <v>27.7</v>
      </c>
      <c r="AM42" s="80">
        <f t="shared" si="35"/>
        <v>21.691464369616288</v>
      </c>
      <c r="AN42" s="359">
        <v>115.9</v>
      </c>
      <c r="AO42" s="80">
        <f t="shared" si="36"/>
        <v>14.390365036006955</v>
      </c>
      <c r="AP42" s="5"/>
      <c r="AQ42" s="80"/>
      <c r="AR42" s="359">
        <v>504.286</v>
      </c>
      <c r="AS42" s="80">
        <f t="shared" si="37"/>
        <v>25.789219060516082</v>
      </c>
      <c r="AT42" s="5"/>
      <c r="AU42" s="80"/>
      <c r="AV42" s="5"/>
      <c r="AW42" s="80"/>
      <c r="AX42" s="5"/>
      <c r="AY42" s="80"/>
      <c r="AZ42" s="359">
        <f>SUM(AZ40:AZ41)</f>
        <v>641.13375016999998</v>
      </c>
      <c r="BA42" s="80">
        <f t="shared" si="38"/>
        <v>24.719468380963708</v>
      </c>
      <c r="BB42" s="5"/>
      <c r="BC42" s="80"/>
      <c r="BD42" s="5"/>
      <c r="BE42" s="80"/>
      <c r="BF42" s="5"/>
      <c r="BG42" s="80"/>
      <c r="BH42" s="425">
        <f>SUM(BH40:BH41)</f>
        <v>29.900000000000002</v>
      </c>
      <c r="BI42" s="80">
        <f t="shared" si="39"/>
        <v>25.382003395585741</v>
      </c>
      <c r="BJ42" s="5"/>
      <c r="BK42" s="80"/>
      <c r="BL42" s="359">
        <f>SUM(BL40:BL41)</f>
        <v>0</v>
      </c>
      <c r="BM42" s="80">
        <f t="shared" si="40"/>
        <v>0</v>
      </c>
      <c r="BN42" s="5"/>
      <c r="BO42" s="80"/>
      <c r="BP42" s="5"/>
      <c r="BQ42" s="80"/>
      <c r="BR42" s="5"/>
      <c r="BS42" s="80"/>
      <c r="BT42" s="359">
        <v>708.71400000000006</v>
      </c>
      <c r="BU42" s="80">
        <f t="shared" si="41"/>
        <v>40.957431407771061</v>
      </c>
      <c r="BV42" s="359">
        <f>SUM(BV40:BV41)</f>
        <v>5.64</v>
      </c>
      <c r="BW42" s="80">
        <f t="shared" si="42"/>
        <v>27.45861733203505</v>
      </c>
      <c r="BX42" s="425">
        <f>SUM(BX40:BX41)</f>
        <v>257.82600000000002</v>
      </c>
      <c r="BY42" s="80">
        <f t="shared" si="43"/>
        <v>19.186865541021742</v>
      </c>
      <c r="BZ42" s="425">
        <f>SUM(BZ40:BZ41)</f>
        <v>161.30000000000001</v>
      </c>
      <c r="CA42" s="80">
        <f t="shared" si="44"/>
        <v>18.613399801518611</v>
      </c>
      <c r="CB42" s="5"/>
      <c r="CC42" s="80"/>
      <c r="CD42" s="359">
        <f>SUM(CD40:CD41)</f>
        <v>5.08</v>
      </c>
      <c r="CE42" s="80">
        <f t="shared" si="45"/>
        <v>40.901771336553942</v>
      </c>
      <c r="CF42" s="5"/>
      <c r="CG42" s="80"/>
      <c r="CH42" s="5"/>
      <c r="CI42" s="80"/>
      <c r="CJ42" s="5"/>
      <c r="CK42" s="80"/>
      <c r="CL42" s="425">
        <f>SUM(CL40:CL41)</f>
        <v>65.192374479999998</v>
      </c>
      <c r="CM42" s="80">
        <f t="shared" si="46"/>
        <v>21.124577361106876</v>
      </c>
      <c r="CN42" s="359">
        <f>SUM(CN40:CN41)</f>
        <v>0</v>
      </c>
      <c r="CO42" s="80">
        <f t="shared" si="47"/>
        <v>0</v>
      </c>
      <c r="CP42" s="5"/>
      <c r="CQ42" s="80"/>
      <c r="CR42" s="599">
        <v>162.06425649000002</v>
      </c>
      <c r="CS42" s="80">
        <f t="shared" si="48"/>
        <v>17.526866725411086</v>
      </c>
      <c r="CT42" s="359">
        <v>221.3</v>
      </c>
      <c r="CU42" s="80">
        <f t="shared" si="49"/>
        <v>27.067025440313113</v>
      </c>
      <c r="CV42" s="5"/>
      <c r="CW42" s="80"/>
      <c r="CX42" s="5"/>
      <c r="CY42" s="80"/>
      <c r="CZ42" s="359">
        <f>SUM(CZ40:CZ41)</f>
        <v>82.800000000000011</v>
      </c>
      <c r="DA42" s="80">
        <f t="shared" si="50"/>
        <v>31.858407079646017</v>
      </c>
      <c r="DB42" s="5"/>
      <c r="DC42" s="80"/>
      <c r="DD42" s="5"/>
      <c r="DE42" s="80"/>
      <c r="DF42" s="5"/>
      <c r="DG42" s="80"/>
      <c r="DH42" s="5"/>
      <c r="DI42" s="80"/>
      <c r="DJ42" s="5"/>
      <c r="DK42" s="80"/>
      <c r="DL42" s="5"/>
      <c r="DM42" s="80"/>
      <c r="DN42" s="5"/>
      <c r="DO42" s="80"/>
      <c r="DP42" s="606">
        <f>SUM(DP40:DP41)</f>
        <v>111.118027</v>
      </c>
      <c r="DQ42" s="80">
        <f t="shared" si="51"/>
        <v>14.453674900682865</v>
      </c>
      <c r="DR42" s="359">
        <v>6.3</v>
      </c>
      <c r="DS42" s="80">
        <f t="shared" si="52"/>
        <v>23.076923076923077</v>
      </c>
      <c r="DT42" s="425">
        <f>SUM(DT40:DT41)</f>
        <v>357.20000000000005</v>
      </c>
      <c r="DU42" s="80">
        <f t="shared" si="53"/>
        <v>42.282196969696976</v>
      </c>
      <c r="DV42" s="425">
        <f>SUM(DV40:DV41)</f>
        <v>40.207000000000001</v>
      </c>
      <c r="DW42" s="80">
        <f t="shared" si="54"/>
        <v>13.701622439486517</v>
      </c>
      <c r="DX42" s="359">
        <v>11.920848400000001</v>
      </c>
      <c r="DY42" s="80">
        <f t="shared" si="55"/>
        <v>24.98337330227897</v>
      </c>
      <c r="DZ42" s="5"/>
      <c r="EA42" s="80"/>
      <c r="EB42" s="5"/>
      <c r="EC42" s="80"/>
    </row>
    <row r="43" spans="1:133" ht="12.75" customHeight="1">
      <c r="A43" s="408" t="s">
        <v>486</v>
      </c>
      <c r="B43" s="138">
        <f t="shared" si="28"/>
        <v>535.25199999999995</v>
      </c>
      <c r="C43" s="149">
        <f t="shared" si="29"/>
        <v>1.638411984783714</v>
      </c>
      <c r="D43" s="138"/>
      <c r="E43" s="149"/>
      <c r="F43" s="357">
        <v>0</v>
      </c>
      <c r="G43" s="149">
        <f t="shared" si="30"/>
        <v>0</v>
      </c>
      <c r="H43" s="357">
        <v>0</v>
      </c>
      <c r="I43" s="149">
        <f t="shared" si="31"/>
        <v>0</v>
      </c>
      <c r="J43" s="138"/>
      <c r="K43" s="149"/>
      <c r="L43" s="138"/>
      <c r="M43" s="149"/>
      <c r="N43" s="424"/>
      <c r="O43" s="149">
        <f t="shared" si="32"/>
        <v>0</v>
      </c>
      <c r="P43" s="138"/>
      <c r="Q43" s="149"/>
      <c r="R43" s="138"/>
      <c r="S43" s="149"/>
      <c r="T43" s="138"/>
      <c r="U43" s="149"/>
      <c r="V43" s="138"/>
      <c r="W43" s="149"/>
      <c r="X43" s="138"/>
      <c r="Y43" s="149"/>
      <c r="Z43" s="357"/>
      <c r="AA43" s="149">
        <f t="shared" si="33"/>
        <v>0</v>
      </c>
      <c r="AB43" s="357"/>
      <c r="AC43" s="149">
        <f t="shared" si="34"/>
        <v>0</v>
      </c>
      <c r="AD43" s="138"/>
      <c r="AE43" s="149"/>
      <c r="AF43" s="138"/>
      <c r="AG43" s="149"/>
      <c r="AH43" s="138"/>
      <c r="AI43" s="149"/>
      <c r="AJ43" s="138"/>
      <c r="AK43" s="149"/>
      <c r="AL43" s="357">
        <v>0</v>
      </c>
      <c r="AM43" s="149">
        <f t="shared" si="35"/>
        <v>0</v>
      </c>
      <c r="AN43" s="357"/>
      <c r="AO43" s="149">
        <f t="shared" si="36"/>
        <v>0</v>
      </c>
      <c r="AP43" s="138"/>
      <c r="AQ43" s="149"/>
      <c r="AR43" s="357">
        <v>357.16399999999999</v>
      </c>
      <c r="AS43" s="149">
        <f t="shared" si="37"/>
        <v>18.265390347005798</v>
      </c>
      <c r="AT43" s="138"/>
      <c r="AU43" s="149"/>
      <c r="AV43" s="138"/>
      <c r="AW43" s="149"/>
      <c r="AX43" s="138"/>
      <c r="AY43" s="149"/>
      <c r="AZ43" s="357">
        <v>0</v>
      </c>
      <c r="BA43" s="149">
        <f t="shared" si="38"/>
        <v>0</v>
      </c>
      <c r="BB43" s="138"/>
      <c r="BC43" s="149"/>
      <c r="BD43" s="138"/>
      <c r="BE43" s="149"/>
      <c r="BF43" s="138"/>
      <c r="BG43" s="149"/>
      <c r="BH43" s="424"/>
      <c r="BI43" s="149">
        <f t="shared" si="39"/>
        <v>0</v>
      </c>
      <c r="BJ43" s="138"/>
      <c r="BK43" s="149"/>
      <c r="BL43" s="357"/>
      <c r="BM43" s="149">
        <f t="shared" si="40"/>
        <v>0</v>
      </c>
      <c r="BN43" s="138"/>
      <c r="BO43" s="149"/>
      <c r="BP43" s="138"/>
      <c r="BQ43" s="149"/>
      <c r="BR43" s="138"/>
      <c r="BS43" s="149"/>
      <c r="BT43" s="357"/>
      <c r="BU43" s="149">
        <f t="shared" si="41"/>
        <v>0</v>
      </c>
      <c r="BV43" s="357">
        <v>2.33</v>
      </c>
      <c r="BW43" s="149">
        <f t="shared" si="42"/>
        <v>11.343719571567673</v>
      </c>
      <c r="BX43" s="424">
        <f>59.658</f>
        <v>59.658000000000001</v>
      </c>
      <c r="BY43" s="149">
        <f t="shared" si="43"/>
        <v>4.439622165515793</v>
      </c>
      <c r="BZ43" s="424">
        <v>68.7</v>
      </c>
      <c r="CA43" s="149">
        <f t="shared" si="44"/>
        <v>7.927715848507928</v>
      </c>
      <c r="CB43" s="138"/>
      <c r="CC43" s="149"/>
      <c r="CD43" s="357"/>
      <c r="CE43" s="149">
        <f t="shared" si="45"/>
        <v>0</v>
      </c>
      <c r="CF43" s="138"/>
      <c r="CG43" s="149"/>
      <c r="CH43" s="138"/>
      <c r="CI43" s="149"/>
      <c r="CJ43" s="138"/>
      <c r="CK43" s="149"/>
      <c r="CL43" s="424">
        <v>0</v>
      </c>
      <c r="CM43" s="149">
        <f t="shared" si="46"/>
        <v>0</v>
      </c>
      <c r="CN43" s="357"/>
      <c r="CO43" s="149">
        <f t="shared" si="47"/>
        <v>0</v>
      </c>
      <c r="CP43" s="138"/>
      <c r="CQ43" s="149"/>
      <c r="CR43" s="595"/>
      <c r="CS43" s="149">
        <f t="shared" si="48"/>
        <v>0</v>
      </c>
      <c r="CT43" s="357">
        <v>0</v>
      </c>
      <c r="CU43" s="149">
        <f t="shared" si="49"/>
        <v>0</v>
      </c>
      <c r="CV43" s="138"/>
      <c r="CW43" s="149"/>
      <c r="CX43" s="138"/>
      <c r="CY43" s="149"/>
      <c r="CZ43" s="357">
        <v>0</v>
      </c>
      <c r="DA43" s="149">
        <f t="shared" si="50"/>
        <v>0</v>
      </c>
      <c r="DB43" s="138"/>
      <c r="DC43" s="149"/>
      <c r="DD43" s="138"/>
      <c r="DE43" s="149"/>
      <c r="DF43" s="138"/>
      <c r="DG43" s="149"/>
      <c r="DH43" s="138"/>
      <c r="DI43" s="149"/>
      <c r="DJ43" s="138"/>
      <c r="DK43" s="149"/>
      <c r="DL43" s="138"/>
      <c r="DM43" s="149"/>
      <c r="DN43" s="138"/>
      <c r="DO43" s="149"/>
      <c r="DP43" s="374">
        <v>0</v>
      </c>
      <c r="DQ43" s="149">
        <f t="shared" si="51"/>
        <v>0</v>
      </c>
      <c r="DR43" s="357"/>
      <c r="DS43" s="149">
        <f t="shared" si="52"/>
        <v>0</v>
      </c>
      <c r="DT43" s="424"/>
      <c r="DU43" s="149">
        <f t="shared" si="53"/>
        <v>0</v>
      </c>
      <c r="DV43" s="424">
        <v>47.4</v>
      </c>
      <c r="DW43" s="149">
        <f t="shared" si="54"/>
        <v>16.15283168681227</v>
      </c>
      <c r="DX43" s="357"/>
      <c r="DY43" s="149">
        <f t="shared" si="55"/>
        <v>0</v>
      </c>
      <c r="DZ43" s="138"/>
      <c r="EA43" s="149"/>
      <c r="EB43" s="138"/>
      <c r="EC43" s="149"/>
    </row>
    <row r="44" spans="1:133" ht="12.75" customHeight="1">
      <c r="A44" s="408" t="s">
        <v>257</v>
      </c>
      <c r="B44" s="138">
        <f t="shared" si="28"/>
        <v>206.51621633000002</v>
      </c>
      <c r="C44" s="149">
        <f t="shared" si="29"/>
        <v>0.63214830376581155</v>
      </c>
      <c r="D44" s="138"/>
      <c r="E44" s="149"/>
      <c r="F44" s="357"/>
      <c r="G44" s="149">
        <f t="shared" si="30"/>
        <v>0</v>
      </c>
      <c r="H44" s="357">
        <v>0</v>
      </c>
      <c r="I44" s="149">
        <f t="shared" si="31"/>
        <v>0</v>
      </c>
      <c r="J44" s="138"/>
      <c r="K44" s="149"/>
      <c r="L44" s="138"/>
      <c r="M44" s="149"/>
      <c r="N44" s="424"/>
      <c r="O44" s="149">
        <f t="shared" si="32"/>
        <v>0</v>
      </c>
      <c r="P44" s="138"/>
      <c r="Q44" s="149"/>
      <c r="R44" s="138"/>
      <c r="S44" s="149"/>
      <c r="T44" s="138"/>
      <c r="U44" s="149"/>
      <c r="V44" s="138"/>
      <c r="W44" s="149"/>
      <c r="X44" s="138"/>
      <c r="Y44" s="149"/>
      <c r="Z44" s="357">
        <v>3.49</v>
      </c>
      <c r="AA44" s="149">
        <f t="shared" si="33"/>
        <v>14.602510460251047</v>
      </c>
      <c r="AB44" s="357"/>
      <c r="AC44" s="149">
        <f t="shared" si="34"/>
        <v>0</v>
      </c>
      <c r="AD44" s="138"/>
      <c r="AE44" s="149"/>
      <c r="AF44" s="138"/>
      <c r="AG44" s="149"/>
      <c r="AH44" s="138"/>
      <c r="AI44" s="149"/>
      <c r="AJ44" s="138"/>
      <c r="AK44" s="149"/>
      <c r="AL44" s="357">
        <v>0</v>
      </c>
      <c r="AM44" s="149">
        <f t="shared" si="35"/>
        <v>0</v>
      </c>
      <c r="AN44" s="357"/>
      <c r="AO44" s="149">
        <f t="shared" si="36"/>
        <v>0</v>
      </c>
      <c r="AP44" s="138"/>
      <c r="AQ44" s="149"/>
      <c r="AR44" s="357"/>
      <c r="AS44" s="149">
        <f t="shared" si="37"/>
        <v>0</v>
      </c>
      <c r="AT44" s="138"/>
      <c r="AU44" s="149"/>
      <c r="AV44" s="138"/>
      <c r="AW44" s="149"/>
      <c r="AX44" s="138"/>
      <c r="AY44" s="149"/>
      <c r="AZ44" s="357">
        <f>11370216.33/1000000</f>
        <v>11.37021633</v>
      </c>
      <c r="BA44" s="149">
        <f t="shared" si="38"/>
        <v>0.43838856241716517</v>
      </c>
      <c r="BB44" s="138"/>
      <c r="BC44" s="149"/>
      <c r="BD44" s="138"/>
      <c r="BE44" s="149"/>
      <c r="BF44" s="138"/>
      <c r="BG44" s="149"/>
      <c r="BH44" s="424"/>
      <c r="BI44" s="149">
        <f t="shared" si="39"/>
        <v>0</v>
      </c>
      <c r="BJ44" s="138"/>
      <c r="BK44" s="149"/>
      <c r="BL44" s="357"/>
      <c r="BM44" s="149">
        <f t="shared" si="40"/>
        <v>0</v>
      </c>
      <c r="BN44" s="138"/>
      <c r="BO44" s="149"/>
      <c r="BP44" s="138"/>
      <c r="BQ44" s="149"/>
      <c r="BR44" s="138"/>
      <c r="BS44" s="149"/>
      <c r="BT44" s="357"/>
      <c r="BU44" s="149">
        <f t="shared" si="41"/>
        <v>0</v>
      </c>
      <c r="BV44" s="357"/>
      <c r="BW44" s="149">
        <f t="shared" si="42"/>
        <v>0</v>
      </c>
      <c r="BX44" s="424">
        <f>39.392+150.954</f>
        <v>190.346</v>
      </c>
      <c r="BY44" s="149">
        <f t="shared" si="43"/>
        <v>14.16514668137164</v>
      </c>
      <c r="BZ44" s="424"/>
      <c r="CA44" s="149">
        <f t="shared" si="44"/>
        <v>0</v>
      </c>
      <c r="CB44" s="138"/>
      <c r="CC44" s="149"/>
      <c r="CD44" s="357">
        <v>1.31</v>
      </c>
      <c r="CE44" s="149">
        <f t="shared" si="45"/>
        <v>10.547504025764896</v>
      </c>
      <c r="CF44" s="138"/>
      <c r="CG44" s="149"/>
      <c r="CH44" s="138"/>
      <c r="CI44" s="149"/>
      <c r="CJ44" s="138"/>
      <c r="CK44" s="149"/>
      <c r="CL44" s="424">
        <v>0</v>
      </c>
      <c r="CM44" s="149">
        <f t="shared" si="46"/>
        <v>0</v>
      </c>
      <c r="CN44" s="357"/>
      <c r="CO44" s="149">
        <f t="shared" si="47"/>
        <v>0</v>
      </c>
      <c r="CP44" s="138"/>
      <c r="CQ44" s="149"/>
      <c r="CR44" s="595"/>
      <c r="CS44" s="149">
        <f t="shared" si="48"/>
        <v>0</v>
      </c>
      <c r="CT44" s="357">
        <v>0</v>
      </c>
      <c r="CU44" s="149">
        <f t="shared" si="49"/>
        <v>0</v>
      </c>
      <c r="CV44" s="138"/>
      <c r="CW44" s="149"/>
      <c r="CX44" s="138"/>
      <c r="CY44" s="149"/>
      <c r="CZ44" s="357">
        <v>0</v>
      </c>
      <c r="DA44" s="149">
        <f t="shared" si="50"/>
        <v>0</v>
      </c>
      <c r="DB44" s="138"/>
      <c r="DC44" s="149"/>
      <c r="DD44" s="138"/>
      <c r="DE44" s="149"/>
      <c r="DF44" s="138"/>
      <c r="DG44" s="149"/>
      <c r="DH44" s="138"/>
      <c r="DI44" s="149"/>
      <c r="DJ44" s="138"/>
      <c r="DK44" s="149"/>
      <c r="DL44" s="138"/>
      <c r="DM44" s="149"/>
      <c r="DN44" s="138"/>
      <c r="DO44" s="149"/>
      <c r="DP44" s="374">
        <v>0</v>
      </c>
      <c r="DQ44" s="149">
        <f t="shared" si="51"/>
        <v>0</v>
      </c>
      <c r="DR44" s="357"/>
      <c r="DS44" s="149">
        <f t="shared" si="52"/>
        <v>0</v>
      </c>
      <c r="DT44" s="424"/>
      <c r="DU44" s="149">
        <f t="shared" si="53"/>
        <v>0</v>
      </c>
      <c r="DV44" s="424"/>
      <c r="DW44" s="149">
        <f t="shared" si="54"/>
        <v>0</v>
      </c>
      <c r="DX44" s="357"/>
      <c r="DY44" s="149">
        <f t="shared" si="55"/>
        <v>0</v>
      </c>
      <c r="DZ44" s="138"/>
      <c r="EA44" s="149"/>
      <c r="EB44" s="138"/>
      <c r="EC44" s="149"/>
    </row>
    <row r="45" spans="1:133" s="81" customFormat="1" ht="12.75" customHeight="1" thickBot="1">
      <c r="A45" s="408" t="s">
        <v>258</v>
      </c>
      <c r="B45" s="138">
        <f t="shared" si="28"/>
        <v>581.78553055999998</v>
      </c>
      <c r="C45" s="149">
        <f t="shared" si="29"/>
        <v>1.7808516097898852</v>
      </c>
      <c r="D45" s="138"/>
      <c r="E45" s="149"/>
      <c r="F45" s="357"/>
      <c r="G45" s="149">
        <f t="shared" si="30"/>
        <v>0</v>
      </c>
      <c r="H45" s="357">
        <v>0</v>
      </c>
      <c r="I45" s="149">
        <f t="shared" si="31"/>
        <v>0</v>
      </c>
      <c r="J45" s="138"/>
      <c r="K45" s="149"/>
      <c r="L45" s="138"/>
      <c r="M45" s="149"/>
      <c r="N45" s="424"/>
      <c r="O45" s="149">
        <f t="shared" si="32"/>
        <v>0</v>
      </c>
      <c r="P45" s="138"/>
      <c r="Q45" s="149"/>
      <c r="R45" s="138"/>
      <c r="S45" s="149"/>
      <c r="T45" s="138"/>
      <c r="U45" s="149"/>
      <c r="V45" s="138"/>
      <c r="W45" s="149"/>
      <c r="X45" s="138"/>
      <c r="Y45" s="149"/>
      <c r="Z45" s="357"/>
      <c r="AA45" s="149">
        <f t="shared" si="33"/>
        <v>0</v>
      </c>
      <c r="AB45" s="357"/>
      <c r="AC45" s="149">
        <f t="shared" si="34"/>
        <v>0</v>
      </c>
      <c r="AD45" s="138"/>
      <c r="AE45" s="149"/>
      <c r="AF45" s="138"/>
      <c r="AG45" s="149"/>
      <c r="AH45" s="138"/>
      <c r="AI45" s="149"/>
      <c r="AJ45" s="138"/>
      <c r="AK45" s="149"/>
      <c r="AL45" s="357">
        <v>0</v>
      </c>
      <c r="AM45" s="149">
        <f t="shared" si="35"/>
        <v>0</v>
      </c>
      <c r="AN45" s="357">
        <v>128.19999999999999</v>
      </c>
      <c r="AO45" s="149">
        <f t="shared" si="36"/>
        <v>15.917556493667743</v>
      </c>
      <c r="AP45" s="138"/>
      <c r="AQ45" s="149"/>
      <c r="AR45" s="357"/>
      <c r="AS45" s="149">
        <f t="shared" si="37"/>
        <v>0</v>
      </c>
      <c r="AT45" s="138"/>
      <c r="AU45" s="149"/>
      <c r="AV45" s="138"/>
      <c r="AW45" s="149"/>
      <c r="AX45" s="138"/>
      <c r="AY45" s="149"/>
      <c r="AZ45" s="357">
        <v>0</v>
      </c>
      <c r="BA45" s="149">
        <f t="shared" si="38"/>
        <v>0</v>
      </c>
      <c r="BB45" s="138"/>
      <c r="BC45" s="149"/>
      <c r="BD45" s="138"/>
      <c r="BE45" s="149"/>
      <c r="BF45" s="138"/>
      <c r="BG45" s="149"/>
      <c r="BH45" s="424"/>
      <c r="BI45" s="149">
        <f t="shared" si="39"/>
        <v>0</v>
      </c>
      <c r="BJ45" s="138"/>
      <c r="BK45" s="149"/>
      <c r="BL45" s="357"/>
      <c r="BM45" s="149">
        <f t="shared" si="40"/>
        <v>0</v>
      </c>
      <c r="BN45" s="138"/>
      <c r="BO45" s="149"/>
      <c r="BP45" s="138"/>
      <c r="BQ45" s="149"/>
      <c r="BR45" s="138"/>
      <c r="BS45" s="149"/>
      <c r="BT45" s="357"/>
      <c r="BU45" s="149">
        <f t="shared" si="41"/>
        <v>0</v>
      </c>
      <c r="BV45" s="357"/>
      <c r="BW45" s="149">
        <f t="shared" si="42"/>
        <v>0</v>
      </c>
      <c r="BX45" s="424">
        <f>81.682+1.069</f>
        <v>82.751000000000005</v>
      </c>
      <c r="BY45" s="149">
        <f t="shared" si="43"/>
        <v>6.158154376925097</v>
      </c>
      <c r="BZ45" s="424"/>
      <c r="CA45" s="149">
        <f t="shared" si="44"/>
        <v>0</v>
      </c>
      <c r="CB45" s="138"/>
      <c r="CC45" s="149"/>
      <c r="CD45" s="357"/>
      <c r="CE45" s="149">
        <f t="shared" si="45"/>
        <v>0</v>
      </c>
      <c r="CF45" s="138"/>
      <c r="CG45" s="149"/>
      <c r="CH45" s="138"/>
      <c r="CI45" s="149"/>
      <c r="CJ45" s="138"/>
      <c r="CK45" s="149"/>
      <c r="CL45" s="424">
        <v>56.317533569999988</v>
      </c>
      <c r="CM45" s="149">
        <f t="shared" si="46"/>
        <v>18.248822875000123</v>
      </c>
      <c r="CN45" s="357"/>
      <c r="CO45" s="149">
        <f t="shared" si="47"/>
        <v>0</v>
      </c>
      <c r="CP45" s="138"/>
      <c r="CQ45" s="149"/>
      <c r="CR45" s="595">
        <v>150.17903299</v>
      </c>
      <c r="CS45" s="149">
        <f t="shared" si="48"/>
        <v>16.241507863452046</v>
      </c>
      <c r="CT45" s="357">
        <v>0</v>
      </c>
      <c r="CU45" s="149">
        <f t="shared" si="49"/>
        <v>0</v>
      </c>
      <c r="CV45" s="138"/>
      <c r="CW45" s="149"/>
      <c r="CX45" s="138"/>
      <c r="CY45" s="149"/>
      <c r="CZ45" s="357">
        <v>0</v>
      </c>
      <c r="DA45" s="149">
        <f t="shared" si="50"/>
        <v>0</v>
      </c>
      <c r="DB45" s="138"/>
      <c r="DC45" s="149"/>
      <c r="DD45" s="138"/>
      <c r="DE45" s="149"/>
      <c r="DF45" s="138"/>
      <c r="DG45" s="149"/>
      <c r="DH45" s="138"/>
      <c r="DI45" s="149"/>
      <c r="DJ45" s="138"/>
      <c r="DK45" s="149"/>
      <c r="DL45" s="138"/>
      <c r="DM45" s="149"/>
      <c r="DN45" s="138"/>
      <c r="DO45" s="149"/>
      <c r="DP45" s="374">
        <v>115.718964</v>
      </c>
      <c r="DQ45" s="149">
        <f t="shared" si="51"/>
        <v>15.052141679043887</v>
      </c>
      <c r="DR45" s="357"/>
      <c r="DS45" s="149">
        <f t="shared" si="52"/>
        <v>0</v>
      </c>
      <c r="DT45" s="424"/>
      <c r="DU45" s="149">
        <f t="shared" si="53"/>
        <v>0</v>
      </c>
      <c r="DV45" s="424">
        <v>48.619</v>
      </c>
      <c r="DW45" s="149">
        <f t="shared" si="54"/>
        <v>16.568238898335984</v>
      </c>
      <c r="DX45" s="357"/>
      <c r="DY45" s="149">
        <f t="shared" si="55"/>
        <v>0</v>
      </c>
      <c r="DZ45" s="138"/>
      <c r="EA45" s="149"/>
      <c r="EB45" s="138"/>
      <c r="EC45" s="149"/>
    </row>
    <row r="46" spans="1:133" s="81" customFormat="1" ht="12.75" customHeight="1" thickBot="1">
      <c r="A46" s="406" t="s">
        <v>163</v>
      </c>
      <c r="B46" s="5">
        <f t="shared" si="28"/>
        <v>1323.55374689</v>
      </c>
      <c r="C46" s="80">
        <f t="shared" si="29"/>
        <v>4.0514118983394107</v>
      </c>
      <c r="D46" s="5"/>
      <c r="E46" s="80"/>
      <c r="F46" s="359">
        <v>0</v>
      </c>
      <c r="G46" s="80">
        <f t="shared" si="30"/>
        <v>0</v>
      </c>
      <c r="H46" s="359">
        <v>0</v>
      </c>
      <c r="I46" s="80">
        <f t="shared" si="31"/>
        <v>0</v>
      </c>
      <c r="J46" s="5"/>
      <c r="K46" s="80"/>
      <c r="L46" s="5"/>
      <c r="M46" s="80"/>
      <c r="N46" s="425">
        <f>SUM(N43:N45)</f>
        <v>0</v>
      </c>
      <c r="O46" s="80">
        <f t="shared" si="32"/>
        <v>0</v>
      </c>
      <c r="P46" s="5"/>
      <c r="Q46" s="80"/>
      <c r="R46" s="5"/>
      <c r="S46" s="80"/>
      <c r="T46" s="5"/>
      <c r="U46" s="80"/>
      <c r="V46" s="5"/>
      <c r="W46" s="80"/>
      <c r="X46" s="5"/>
      <c r="Y46" s="80"/>
      <c r="Z46" s="359">
        <f>SUM(Z43:Z45)</f>
        <v>3.49</v>
      </c>
      <c r="AA46" s="80">
        <f t="shared" si="33"/>
        <v>14.602510460251047</v>
      </c>
      <c r="AB46" s="359">
        <v>0</v>
      </c>
      <c r="AC46" s="80">
        <f t="shared" si="34"/>
        <v>0</v>
      </c>
      <c r="AD46" s="5"/>
      <c r="AE46" s="80"/>
      <c r="AF46" s="5"/>
      <c r="AG46" s="80"/>
      <c r="AH46" s="5"/>
      <c r="AI46" s="80"/>
      <c r="AJ46" s="5"/>
      <c r="AK46" s="80"/>
      <c r="AL46" s="359">
        <v>0</v>
      </c>
      <c r="AM46" s="80">
        <f t="shared" si="35"/>
        <v>0</v>
      </c>
      <c r="AN46" s="359">
        <v>128.19999999999999</v>
      </c>
      <c r="AO46" s="80">
        <f t="shared" si="36"/>
        <v>15.917556493667743</v>
      </c>
      <c r="AP46" s="5"/>
      <c r="AQ46" s="80"/>
      <c r="AR46" s="359">
        <v>357.16399999999999</v>
      </c>
      <c r="AS46" s="80">
        <f t="shared" si="37"/>
        <v>18.265390347005798</v>
      </c>
      <c r="AT46" s="5"/>
      <c r="AU46" s="80"/>
      <c r="AV46" s="5"/>
      <c r="AW46" s="80"/>
      <c r="AX46" s="5"/>
      <c r="AY46" s="80"/>
      <c r="AZ46" s="359">
        <f>SUM(AZ43:AZ45)</f>
        <v>11.37021633</v>
      </c>
      <c r="BA46" s="80">
        <f t="shared" si="38"/>
        <v>0.43838856241716517</v>
      </c>
      <c r="BB46" s="5"/>
      <c r="BC46" s="80"/>
      <c r="BD46" s="5"/>
      <c r="BE46" s="80"/>
      <c r="BF46" s="5"/>
      <c r="BG46" s="80"/>
      <c r="BH46" s="425">
        <f>SUM(BH43:BH45)</f>
        <v>0</v>
      </c>
      <c r="BI46" s="80">
        <f t="shared" si="39"/>
        <v>0</v>
      </c>
      <c r="BJ46" s="5"/>
      <c r="BK46" s="80"/>
      <c r="BL46" s="359">
        <f>SUM(BL43:BL45)</f>
        <v>0</v>
      </c>
      <c r="BM46" s="80">
        <f t="shared" si="40"/>
        <v>0</v>
      </c>
      <c r="BN46" s="5"/>
      <c r="BO46" s="80"/>
      <c r="BP46" s="5"/>
      <c r="BQ46" s="80"/>
      <c r="BR46" s="5"/>
      <c r="BS46" s="80"/>
      <c r="BT46" s="359">
        <v>0</v>
      </c>
      <c r="BU46" s="80">
        <f t="shared" si="41"/>
        <v>0</v>
      </c>
      <c r="BV46" s="359">
        <f>SUM(BV43:BV45)</f>
        <v>2.33</v>
      </c>
      <c r="BW46" s="80">
        <f t="shared" si="42"/>
        <v>11.343719571567673</v>
      </c>
      <c r="BX46" s="425">
        <f>SUM(BX43:BX45)</f>
        <v>332.755</v>
      </c>
      <c r="BY46" s="80">
        <f t="shared" si="43"/>
        <v>24.762923223812532</v>
      </c>
      <c r="BZ46" s="425">
        <f>SUM(BZ43:BZ45)</f>
        <v>68.7</v>
      </c>
      <c r="CA46" s="80">
        <f t="shared" si="44"/>
        <v>7.927715848507928</v>
      </c>
      <c r="CB46" s="5"/>
      <c r="CC46" s="80"/>
      <c r="CD46" s="359">
        <f>SUM(CD43:CD45)</f>
        <v>1.31</v>
      </c>
      <c r="CE46" s="80">
        <f t="shared" si="45"/>
        <v>10.547504025764896</v>
      </c>
      <c r="CF46" s="5"/>
      <c r="CG46" s="80"/>
      <c r="CH46" s="5"/>
      <c r="CI46" s="80"/>
      <c r="CJ46" s="5"/>
      <c r="CK46" s="80"/>
      <c r="CL46" s="425">
        <f>SUM(CL43:CL45)</f>
        <v>56.317533569999988</v>
      </c>
      <c r="CM46" s="80">
        <f t="shared" si="46"/>
        <v>18.248822875000123</v>
      </c>
      <c r="CN46" s="359">
        <f>SUM(CN43:CN45)</f>
        <v>0</v>
      </c>
      <c r="CO46" s="80">
        <f t="shared" si="47"/>
        <v>0</v>
      </c>
      <c r="CP46" s="5"/>
      <c r="CQ46" s="80"/>
      <c r="CR46" s="599">
        <v>150.17903299</v>
      </c>
      <c r="CS46" s="80">
        <f t="shared" si="48"/>
        <v>16.241507863452046</v>
      </c>
      <c r="CT46" s="359">
        <v>0</v>
      </c>
      <c r="CU46" s="80">
        <f t="shared" si="49"/>
        <v>0</v>
      </c>
      <c r="CV46" s="5"/>
      <c r="CW46" s="80"/>
      <c r="CX46" s="5"/>
      <c r="CY46" s="80"/>
      <c r="CZ46" s="359">
        <f>SUM(CZ43:CZ45)</f>
        <v>0</v>
      </c>
      <c r="DA46" s="80">
        <f t="shared" si="50"/>
        <v>0</v>
      </c>
      <c r="DB46" s="5"/>
      <c r="DC46" s="80"/>
      <c r="DD46" s="5"/>
      <c r="DE46" s="80"/>
      <c r="DF46" s="5"/>
      <c r="DG46" s="80"/>
      <c r="DH46" s="5"/>
      <c r="DI46" s="80"/>
      <c r="DJ46" s="5"/>
      <c r="DK46" s="80"/>
      <c r="DL46" s="5"/>
      <c r="DM46" s="80"/>
      <c r="DN46" s="5"/>
      <c r="DO46" s="80"/>
      <c r="DP46" s="606">
        <f>SUM(DP43:DP45)</f>
        <v>115.718964</v>
      </c>
      <c r="DQ46" s="80">
        <f t="shared" si="51"/>
        <v>15.052141679043887</v>
      </c>
      <c r="DR46" s="359">
        <v>0</v>
      </c>
      <c r="DS46" s="80">
        <f t="shared" si="52"/>
        <v>0</v>
      </c>
      <c r="DT46" s="425">
        <f>SUM(DT43:DT45)</f>
        <v>0</v>
      </c>
      <c r="DU46" s="80">
        <f t="shared" si="53"/>
        <v>0</v>
      </c>
      <c r="DV46" s="425">
        <f>SUM(DV43:DV45)</f>
        <v>96.019000000000005</v>
      </c>
      <c r="DW46" s="80">
        <f t="shared" si="54"/>
        <v>32.721070585148254</v>
      </c>
      <c r="DX46" s="359"/>
      <c r="DY46" s="80">
        <f t="shared" si="55"/>
        <v>0</v>
      </c>
      <c r="DZ46" s="5"/>
      <c r="EA46" s="80"/>
      <c r="EB46" s="5"/>
      <c r="EC46" s="80"/>
    </row>
    <row r="47" spans="1:133" ht="12.75" customHeight="1" thickBot="1">
      <c r="A47" s="408"/>
      <c r="C47" s="83"/>
      <c r="E47" s="83"/>
      <c r="F47" s="357"/>
      <c r="G47" s="83"/>
      <c r="H47" s="357"/>
      <c r="I47" s="83"/>
      <c r="J47" s="36"/>
      <c r="K47" s="83"/>
      <c r="L47" s="36"/>
      <c r="M47" s="83"/>
      <c r="N47" s="424"/>
      <c r="O47" s="83"/>
      <c r="P47" s="36"/>
      <c r="Q47" s="83"/>
      <c r="R47" s="36"/>
      <c r="S47" s="83"/>
      <c r="T47" s="36"/>
      <c r="U47" s="83"/>
      <c r="V47" s="36"/>
      <c r="W47" s="83"/>
      <c r="X47" s="36"/>
      <c r="Y47" s="83"/>
      <c r="Z47" s="357"/>
      <c r="AA47" s="83"/>
      <c r="AB47" s="357"/>
      <c r="AC47" s="83"/>
      <c r="AE47" s="83"/>
      <c r="AG47" s="83"/>
      <c r="AI47" s="83"/>
      <c r="AK47" s="83"/>
      <c r="AL47" s="357"/>
      <c r="AM47" s="83"/>
      <c r="AN47" s="357"/>
      <c r="AO47" s="83"/>
      <c r="AQ47" s="83"/>
      <c r="AR47" s="357"/>
      <c r="AS47" s="83"/>
      <c r="AU47" s="83"/>
      <c r="AV47" s="36"/>
      <c r="AW47" s="83"/>
      <c r="AX47" s="36"/>
      <c r="AY47" s="83"/>
      <c r="AZ47" s="357"/>
      <c r="BA47" s="83"/>
      <c r="BB47" s="36"/>
      <c r="BC47" s="83"/>
      <c r="BD47" s="36"/>
      <c r="BE47" s="83"/>
      <c r="BF47" s="36"/>
      <c r="BG47" s="83"/>
      <c r="BH47" s="424"/>
      <c r="BI47" s="83"/>
      <c r="BJ47" s="36"/>
      <c r="BK47" s="83"/>
      <c r="BL47" s="357"/>
      <c r="BM47" s="83"/>
      <c r="BN47" s="36"/>
      <c r="BO47" s="83"/>
      <c r="BQ47" s="83"/>
      <c r="BR47" s="36"/>
      <c r="BS47" s="83"/>
      <c r="BT47" s="357"/>
      <c r="BU47" s="83"/>
      <c r="BV47" s="357"/>
      <c r="BW47" s="83"/>
      <c r="BX47" s="424"/>
      <c r="BY47" s="83"/>
      <c r="BZ47" s="424"/>
      <c r="CA47" s="83"/>
      <c r="CB47" s="36"/>
      <c r="CC47" s="83"/>
      <c r="CD47" s="357"/>
      <c r="CE47" s="83"/>
      <c r="CF47" s="36"/>
      <c r="CG47" s="83"/>
      <c r="CH47" s="36"/>
      <c r="CI47" s="83"/>
      <c r="CJ47" s="36"/>
      <c r="CK47" s="83"/>
      <c r="CL47" s="424"/>
      <c r="CM47" s="83"/>
      <c r="CN47" s="357"/>
      <c r="CO47" s="83"/>
      <c r="CP47" s="36"/>
      <c r="CQ47" s="83"/>
      <c r="CR47" s="595"/>
      <c r="CS47" s="83"/>
      <c r="CT47" s="357"/>
      <c r="CU47" s="83"/>
      <c r="CV47" s="36"/>
      <c r="CW47" s="83"/>
      <c r="CX47" s="36"/>
      <c r="CY47" s="83"/>
      <c r="CZ47" s="357"/>
      <c r="DA47" s="83"/>
      <c r="DB47" s="36"/>
      <c r="DC47" s="83"/>
      <c r="DD47" s="36"/>
      <c r="DE47" s="83"/>
      <c r="DF47" s="36"/>
      <c r="DG47" s="83"/>
      <c r="DH47" s="36"/>
      <c r="DI47" s="83"/>
      <c r="DJ47" s="36"/>
      <c r="DK47" s="83"/>
      <c r="DL47" s="36"/>
      <c r="DM47" s="83"/>
      <c r="DN47" s="36"/>
      <c r="DO47" s="83"/>
      <c r="DP47" s="374"/>
      <c r="DQ47" s="83"/>
      <c r="DR47" s="357"/>
      <c r="DS47" s="83"/>
      <c r="DT47" s="424"/>
      <c r="DU47" s="83"/>
      <c r="DV47" s="424"/>
      <c r="DW47" s="83"/>
      <c r="DX47" s="357"/>
      <c r="DY47" s="83"/>
      <c r="DZ47" s="36"/>
      <c r="EA47" s="83"/>
      <c r="EB47" s="36"/>
      <c r="EC47" s="83"/>
    </row>
    <row r="48" spans="1:133" s="71" customFormat="1" ht="12.75" customHeight="1">
      <c r="A48" s="409" t="s">
        <v>152</v>
      </c>
      <c r="B48" s="41">
        <f>D48+F48+H48+J48+L48+N48+P48+R48+T48+V48+X48+Z48+AB48+AD48++AF48+AH48+AJ48+AL48+AN48+AP48+AR48+AT48+AV48+AX48+AZ48+BB48+BD48+BF48+BH48+BJ48+BL48+BN48+BP48+BR48+BT48+BV48+BX48+BZ48+CB48+CD48+CF48+CH48+CJ48+CL48+CN48+CP48+CR48+CT48+CV48+CX48+CZ48+DB48+DD48+DF48+DH48+DJ48+DL48+DN48+DP48+DR48+DT48+DV48+DX48+DZ48+EB48</f>
        <v>47107.025999999998</v>
      </c>
      <c r="C48" s="161"/>
      <c r="D48" s="41"/>
      <c r="E48" s="161"/>
      <c r="F48" s="373">
        <v>1909</v>
      </c>
      <c r="G48" s="161"/>
      <c r="H48" s="373">
        <v>11</v>
      </c>
      <c r="I48" s="161"/>
      <c r="J48" s="41"/>
      <c r="K48" s="161"/>
      <c r="L48" s="41"/>
      <c r="M48" s="161"/>
      <c r="N48" s="426">
        <f>14118+14</f>
        <v>14132</v>
      </c>
      <c r="O48" s="161"/>
      <c r="P48" s="41"/>
      <c r="Q48" s="161"/>
      <c r="R48" s="41"/>
      <c r="S48" s="161"/>
      <c r="T48" s="41"/>
      <c r="U48" s="161"/>
      <c r="V48" s="41"/>
      <c r="W48" s="161"/>
      <c r="X48" s="41"/>
      <c r="Y48" s="161"/>
      <c r="Z48" s="373">
        <v>78</v>
      </c>
      <c r="AA48" s="161"/>
      <c r="AB48" s="373">
        <v>1053</v>
      </c>
      <c r="AC48" s="161"/>
      <c r="AD48" s="41"/>
      <c r="AE48" s="161"/>
      <c r="AF48" s="41"/>
      <c r="AG48" s="161"/>
      <c r="AH48" s="41"/>
      <c r="AI48" s="161"/>
      <c r="AJ48" s="41"/>
      <c r="AK48" s="161"/>
      <c r="AL48" s="373">
        <v>5669</v>
      </c>
      <c r="AM48" s="161"/>
      <c r="AN48" s="373">
        <v>523</v>
      </c>
      <c r="AO48" s="161"/>
      <c r="AP48" s="41"/>
      <c r="AQ48" s="161"/>
      <c r="AR48" s="373">
        <v>35</v>
      </c>
      <c r="AS48" s="161"/>
      <c r="AT48" s="41"/>
      <c r="AU48" s="161"/>
      <c r="AV48" s="41"/>
      <c r="AW48" s="161"/>
      <c r="AX48" s="41"/>
      <c r="AY48" s="161"/>
      <c r="AZ48" s="373">
        <f>636+73+10+1357+7</f>
        <v>2083</v>
      </c>
      <c r="BA48" s="161"/>
      <c r="BB48" s="41"/>
      <c r="BC48" s="161"/>
      <c r="BD48" s="41"/>
      <c r="BE48" s="161"/>
      <c r="BF48" s="41"/>
      <c r="BG48" s="161"/>
      <c r="BH48" s="426">
        <v>12</v>
      </c>
      <c r="BI48" s="161"/>
      <c r="BJ48" s="41"/>
      <c r="BK48" s="161"/>
      <c r="BL48" s="373">
        <v>0</v>
      </c>
      <c r="BM48" s="161"/>
      <c r="BN48" s="41"/>
      <c r="BO48" s="161"/>
      <c r="BP48" s="41"/>
      <c r="BQ48" s="161"/>
      <c r="BR48" s="41"/>
      <c r="BS48" s="161"/>
      <c r="BT48" s="373">
        <v>8012</v>
      </c>
      <c r="BU48" s="161"/>
      <c r="BV48" s="373">
        <v>10</v>
      </c>
      <c r="BW48" s="161"/>
      <c r="BX48" s="426">
        <v>388</v>
      </c>
      <c r="BY48" s="161"/>
      <c r="BZ48" s="426">
        <v>6791</v>
      </c>
      <c r="CA48" s="161"/>
      <c r="CB48" s="41"/>
      <c r="CC48" s="161"/>
      <c r="CD48" s="373">
        <v>8</v>
      </c>
      <c r="CE48" s="161"/>
      <c r="CF48" s="41"/>
      <c r="CG48" s="161"/>
      <c r="CH48" s="41"/>
      <c r="CI48" s="161"/>
      <c r="CJ48" s="41"/>
      <c r="CK48" s="161"/>
      <c r="CL48" s="426">
        <v>114</v>
      </c>
      <c r="CM48" s="161"/>
      <c r="CN48" s="373">
        <v>0</v>
      </c>
      <c r="CO48" s="161"/>
      <c r="CP48" s="41"/>
      <c r="CQ48" s="161"/>
      <c r="CR48" s="602">
        <v>455</v>
      </c>
      <c r="CS48" s="161"/>
      <c r="CT48" s="373">
        <v>2419</v>
      </c>
      <c r="CU48" s="161"/>
      <c r="CV48" s="41"/>
      <c r="CW48" s="161"/>
      <c r="CX48" s="41"/>
      <c r="CY48" s="161"/>
      <c r="CZ48" s="373">
        <v>3.0259999999999998</v>
      </c>
      <c r="DA48" s="161"/>
      <c r="DB48" s="41"/>
      <c r="DC48" s="161"/>
      <c r="DD48" s="41"/>
      <c r="DE48" s="161"/>
      <c r="DF48" s="41"/>
      <c r="DG48" s="161"/>
      <c r="DH48" s="41"/>
      <c r="DI48" s="161"/>
      <c r="DJ48" s="41"/>
      <c r="DK48" s="161"/>
      <c r="DL48" s="41"/>
      <c r="DM48" s="161"/>
      <c r="DN48" s="41"/>
      <c r="DO48" s="161"/>
      <c r="DP48" s="603">
        <v>3324</v>
      </c>
      <c r="DQ48" s="161"/>
      <c r="DR48" s="373">
        <v>10</v>
      </c>
      <c r="DS48" s="161"/>
      <c r="DT48" s="426">
        <v>11</v>
      </c>
      <c r="DU48" s="161"/>
      <c r="DV48" s="426">
        <v>50</v>
      </c>
      <c r="DW48" s="161"/>
      <c r="DX48" s="373">
        <v>7</v>
      </c>
      <c r="DY48" s="161"/>
      <c r="DZ48" s="41"/>
      <c r="EA48" s="161"/>
      <c r="EB48" s="41"/>
      <c r="EC48" s="161"/>
    </row>
    <row r="49" spans="1:133" s="71" customFormat="1" ht="12.75" customHeight="1" thickBot="1">
      <c r="A49" s="410" t="s">
        <v>154</v>
      </c>
      <c r="B49" s="42">
        <f>B11/B48*1000000</f>
        <v>693504.83900196024</v>
      </c>
      <c r="C49" s="83"/>
      <c r="D49" s="42"/>
      <c r="E49" s="83"/>
      <c r="F49" s="42">
        <f>F11/F48*1000000</f>
        <v>224979.04662126768</v>
      </c>
      <c r="G49" s="83"/>
      <c r="H49" s="42">
        <f>H11/H48*1000000</f>
        <v>3963636.3636363638</v>
      </c>
      <c r="I49" s="83"/>
      <c r="J49" s="42"/>
      <c r="K49" s="83"/>
      <c r="L49" s="42"/>
      <c r="M49" s="83"/>
      <c r="N49" s="42">
        <f>N11/N48*1000000</f>
        <v>1130937.9422587038</v>
      </c>
      <c r="O49" s="83"/>
      <c r="P49" s="42"/>
      <c r="Q49" s="83"/>
      <c r="R49" s="42"/>
      <c r="S49" s="83"/>
      <c r="T49" s="42"/>
      <c r="U49" s="83"/>
      <c r="V49" s="42"/>
      <c r="W49" s="83"/>
      <c r="X49" s="42"/>
      <c r="Y49" s="83"/>
      <c r="Z49" s="42">
        <f>Z11/Z48*1000000</f>
        <v>306410.25641025638</v>
      </c>
      <c r="AA49" s="83"/>
      <c r="AB49" s="42">
        <f>AB11/AB48*1000000</f>
        <v>1422041.1983665719</v>
      </c>
      <c r="AC49" s="83"/>
      <c r="AD49" s="42"/>
      <c r="AE49" s="83"/>
      <c r="AF49" s="42"/>
      <c r="AG49" s="83"/>
      <c r="AH49" s="42"/>
      <c r="AI49" s="83"/>
      <c r="AJ49" s="42"/>
      <c r="AK49" s="83"/>
      <c r="AL49" s="42">
        <f>AL11/AL48*1000000</f>
        <v>22526.018698183099</v>
      </c>
      <c r="AM49" s="83"/>
      <c r="AN49" s="42">
        <f>AN11/AN48*1000000</f>
        <v>1539961.7590822179</v>
      </c>
      <c r="AO49" s="83"/>
      <c r="AP49" s="42"/>
      <c r="AQ49" s="83"/>
      <c r="AR49" s="42">
        <f>AR11/AR48*1000000</f>
        <v>55868971.428571425</v>
      </c>
      <c r="AS49" s="83"/>
      <c r="AT49" s="42"/>
      <c r="AU49" s="83"/>
      <c r="AV49" s="42"/>
      <c r="AW49" s="83"/>
      <c r="AX49" s="42"/>
      <c r="AY49" s="83"/>
      <c r="AZ49" s="42">
        <f>AZ11/AZ48*1000000</f>
        <v>1245145.8999423909</v>
      </c>
      <c r="BA49" s="83"/>
      <c r="BB49" s="42"/>
      <c r="BC49" s="83"/>
      <c r="BD49" s="42"/>
      <c r="BE49" s="83"/>
      <c r="BF49" s="42"/>
      <c r="BG49" s="83"/>
      <c r="BH49" s="42">
        <f>BH11/BH48*1000000</f>
        <v>9816666.6666666679</v>
      </c>
      <c r="BI49" s="83"/>
      <c r="BJ49" s="42"/>
      <c r="BK49" s="83"/>
      <c r="BL49" s="42">
        <v>0</v>
      </c>
      <c r="BM49" s="83"/>
      <c r="BN49" s="42"/>
      <c r="BO49" s="83"/>
      <c r="BP49" s="42"/>
      <c r="BQ49" s="83"/>
      <c r="BR49" s="42"/>
      <c r="BS49" s="83"/>
      <c r="BT49" s="42">
        <f>BT11/BT48*1000000</f>
        <v>215971.95456814778</v>
      </c>
      <c r="BU49" s="83"/>
      <c r="BV49" s="42">
        <f>BV11/BV48*1000000</f>
        <v>2053999.9999999998</v>
      </c>
      <c r="BW49" s="83"/>
      <c r="BX49" s="42">
        <f>BX11/BX48*1000000</f>
        <v>3463306.7010309282</v>
      </c>
      <c r="BY49" s="83"/>
      <c r="BZ49" s="42">
        <f>BZ11/BZ48*1000000</f>
        <v>127607.12707995878</v>
      </c>
      <c r="CA49" s="83"/>
      <c r="CB49" s="42"/>
      <c r="CC49" s="83"/>
      <c r="CD49" s="42">
        <f>CD11/CD48*1000000</f>
        <v>1552500</v>
      </c>
      <c r="CE49" s="83"/>
      <c r="CF49" s="42"/>
      <c r="CG49" s="83"/>
      <c r="CH49" s="42"/>
      <c r="CI49" s="83"/>
      <c r="CJ49" s="42"/>
      <c r="CK49" s="83"/>
      <c r="CL49" s="42">
        <f>CL11/CL48*1000000</f>
        <v>2707097.6344736842</v>
      </c>
      <c r="CM49" s="83"/>
      <c r="CN49" s="42">
        <v>0</v>
      </c>
      <c r="CO49" s="83"/>
      <c r="CP49" s="42"/>
      <c r="CQ49" s="83"/>
      <c r="CR49" s="42">
        <f>CR11/CR48*1000000</f>
        <v>2032223.9261538456</v>
      </c>
      <c r="CS49" s="83"/>
      <c r="CT49" s="42">
        <f>CT11/CT48*1000000</f>
        <v>337990.90533278207</v>
      </c>
      <c r="CU49" s="83"/>
      <c r="CV49" s="42"/>
      <c r="CW49" s="83"/>
      <c r="CX49" s="42"/>
      <c r="CY49" s="83"/>
      <c r="CZ49" s="42">
        <f>CZ11/CZ48*1000000</f>
        <v>85888962.326503664</v>
      </c>
      <c r="DA49" s="83"/>
      <c r="DB49" s="42"/>
      <c r="DC49" s="83"/>
      <c r="DD49" s="42"/>
      <c r="DE49" s="83"/>
      <c r="DF49" s="42"/>
      <c r="DG49" s="83"/>
      <c r="DH49" s="42"/>
      <c r="DI49" s="83"/>
      <c r="DJ49" s="42"/>
      <c r="DK49" s="83"/>
      <c r="DL49" s="42"/>
      <c r="DM49" s="83"/>
      <c r="DN49" s="42"/>
      <c r="DO49" s="83"/>
      <c r="DP49" s="42">
        <f>DP11/DP48*1000000</f>
        <v>231283.80537003613</v>
      </c>
      <c r="DQ49" s="83"/>
      <c r="DR49" s="42">
        <f>DR11/DR48*1000000</f>
        <v>2730000</v>
      </c>
      <c r="DS49" s="83"/>
      <c r="DT49" s="42">
        <f>DT11/DT48*1000000</f>
        <v>76800000</v>
      </c>
      <c r="DU49" s="83"/>
      <c r="DV49" s="42">
        <f>DV11/DV48*1000000</f>
        <v>5868940</v>
      </c>
      <c r="DW49" s="83"/>
      <c r="DX49" s="42">
        <f>DX11/DX48*1000000</f>
        <v>6816446.7714285729</v>
      </c>
      <c r="DY49" s="83"/>
      <c r="DZ49" s="42"/>
      <c r="EA49" s="83"/>
      <c r="EB49" s="42"/>
      <c r="EC49" s="83"/>
    </row>
    <row r="50" spans="1:133" ht="12.75" customHeight="1">
      <c r="A50" s="408"/>
      <c r="B50" s="30"/>
      <c r="C50" s="37"/>
      <c r="D50" s="30"/>
      <c r="E50" s="37"/>
      <c r="K50" s="37"/>
      <c r="M50" s="37"/>
      <c r="Q50" s="37"/>
      <c r="R50" s="30"/>
      <c r="T50" s="30"/>
      <c r="V50" s="30"/>
      <c r="X50" s="30"/>
      <c r="Z50" s="36"/>
      <c r="AC50" s="37"/>
      <c r="AD50" s="30"/>
      <c r="AE50" s="37"/>
      <c r="AF50" s="30"/>
      <c r="AG50" s="37"/>
      <c r="AH50" s="30"/>
      <c r="AI50" s="37"/>
      <c r="AJ50" s="30"/>
      <c r="AK50" s="37"/>
      <c r="AM50" s="37"/>
      <c r="AO50" s="37"/>
      <c r="AP50" s="30"/>
      <c r="AQ50" s="37"/>
      <c r="AS50" s="37"/>
      <c r="AT50" s="30"/>
      <c r="AU50" s="37"/>
      <c r="AW50" s="37"/>
      <c r="AY50" s="37"/>
      <c r="AZ50" s="36"/>
      <c r="BA50" s="37"/>
      <c r="BC50" s="37"/>
      <c r="BE50" s="37"/>
      <c r="BG50" s="37"/>
      <c r="BH50" s="36"/>
      <c r="BI50" s="37"/>
      <c r="BK50" s="37"/>
      <c r="BL50" s="36"/>
      <c r="BM50" s="37"/>
      <c r="BO50" s="37"/>
      <c r="BP50" s="30"/>
      <c r="BQ50" s="37"/>
      <c r="BS50" s="37"/>
      <c r="BT50" s="36"/>
      <c r="BU50" s="37"/>
      <c r="BV50" s="36"/>
      <c r="BW50" s="37"/>
      <c r="BX50" s="36"/>
      <c r="BY50" s="37"/>
      <c r="BZ50" s="36"/>
      <c r="CA50" s="37"/>
      <c r="CC50" s="37"/>
      <c r="CD50" s="36"/>
      <c r="CE50" s="37"/>
      <c r="CG50" s="37"/>
      <c r="CI50" s="37"/>
      <c r="CK50" s="37"/>
      <c r="CL50" s="36"/>
      <c r="CM50" s="37"/>
      <c r="CN50" s="36"/>
      <c r="CO50" s="37"/>
      <c r="CQ50" s="37"/>
      <c r="CR50" s="36"/>
      <c r="CS50" s="37"/>
      <c r="CT50" s="36"/>
      <c r="CU50" s="37"/>
      <c r="CW50" s="37"/>
      <c r="CY50" s="37"/>
      <c r="CZ50" s="36"/>
      <c r="DA50" s="37"/>
      <c r="DC50" s="37"/>
      <c r="DE50" s="37"/>
      <c r="DG50" s="37"/>
      <c r="DI50" s="37"/>
      <c r="DK50" s="37"/>
      <c r="DM50" s="37"/>
      <c r="DO50" s="37"/>
      <c r="DP50" s="36"/>
      <c r="DQ50" s="37"/>
      <c r="DR50" s="36"/>
      <c r="DS50" s="37"/>
      <c r="DT50" s="36"/>
      <c r="DU50" s="37"/>
      <c r="DW50" s="37"/>
      <c r="DX50" s="36"/>
      <c r="DY50" s="37"/>
      <c r="EA50" s="37"/>
      <c r="EC50" s="37"/>
    </row>
    <row r="51" spans="1:133" s="57" customFormat="1" ht="12.75" customHeight="1">
      <c r="A51" s="411" t="s">
        <v>164</v>
      </c>
      <c r="B51" s="86" t="s">
        <v>80</v>
      </c>
      <c r="C51" s="236"/>
      <c r="D51" s="225"/>
      <c r="E51" s="236"/>
      <c r="F51" s="39" t="str">
        <f>F3</f>
        <v>ABSA</v>
      </c>
      <c r="G51" s="72"/>
      <c r="H51" s="39" t="str">
        <f>H3</f>
        <v>AFRICAN HARVEST</v>
      </c>
      <c r="I51" s="72"/>
      <c r="J51" s="92"/>
      <c r="K51" s="72"/>
      <c r="L51" s="92"/>
      <c r="M51" s="72"/>
      <c r="N51" s="39" t="str">
        <f>N3</f>
        <v>ALLAN GRAY</v>
      </c>
      <c r="O51" s="72"/>
      <c r="P51" s="92"/>
      <c r="Q51" s="72"/>
      <c r="R51" s="225"/>
      <c r="S51" s="236"/>
      <c r="T51" s="225"/>
      <c r="U51" s="236"/>
      <c r="V51" s="225"/>
      <c r="W51" s="236"/>
      <c r="X51" s="225"/>
      <c r="Y51" s="236"/>
      <c r="Z51" s="39" t="str">
        <f>Z3</f>
        <v>CONTEGO B6</v>
      </c>
      <c r="AA51" s="72"/>
      <c r="AB51" s="39" t="str">
        <f>AB3</f>
        <v>CORONATION</v>
      </c>
      <c r="AC51" s="72"/>
      <c r="AD51" s="225"/>
      <c r="AE51" s="236"/>
      <c r="AF51" s="225"/>
      <c r="AG51" s="236"/>
      <c r="AH51" s="225"/>
      <c r="AI51" s="236"/>
      <c r="AJ51" s="225"/>
      <c r="AK51" s="236"/>
      <c r="AL51" s="39" t="str">
        <f>AL3</f>
        <v xml:space="preserve">FNB </v>
      </c>
      <c r="AM51" s="72"/>
      <c r="AN51" s="39" t="str">
        <f>AN3</f>
        <v>FOORD</v>
      </c>
      <c r="AO51" s="72"/>
      <c r="AP51" s="225"/>
      <c r="AQ51" s="236"/>
      <c r="AR51" s="39" t="str">
        <f>AR3</f>
        <v>GALAXY</v>
      </c>
      <c r="AS51" s="72"/>
      <c r="AT51" s="225"/>
      <c r="AU51" s="236"/>
      <c r="AV51" s="225"/>
      <c r="AW51" s="236"/>
      <c r="AX51" s="92"/>
      <c r="AY51" s="72"/>
      <c r="AZ51" s="39" t="str">
        <f>AZ3</f>
        <v>INVESTEC</v>
      </c>
      <c r="BA51" s="72"/>
      <c r="BB51" s="92"/>
      <c r="BC51" s="72"/>
      <c r="BD51" s="92"/>
      <c r="BE51" s="72"/>
      <c r="BF51" s="92"/>
      <c r="BG51" s="72"/>
      <c r="BH51" s="39" t="str">
        <f>BH3</f>
        <v>MATADOR</v>
      </c>
      <c r="BI51" s="72"/>
      <c r="BJ51" s="92"/>
      <c r="BK51" s="72"/>
      <c r="BL51" s="39" t="str">
        <f>BL3</f>
        <v>MCUBED RAND</v>
      </c>
      <c r="BM51" s="72"/>
      <c r="BN51" s="92"/>
      <c r="BO51" s="72"/>
      <c r="BP51" s="92"/>
      <c r="BQ51" s="72"/>
      <c r="BR51" s="97"/>
      <c r="BS51" s="72"/>
      <c r="BT51" s="39" t="str">
        <f>BT3</f>
        <v>NEDBANK</v>
      </c>
      <c r="BU51" s="72"/>
      <c r="BV51" s="39" t="str">
        <f>BV3</f>
        <v>NeFG</v>
      </c>
      <c r="BW51" s="72"/>
      <c r="BX51" s="39" t="str">
        <f>BX3</f>
        <v>OASIS</v>
      </c>
      <c r="BY51" s="72"/>
      <c r="BZ51" s="39" t="str">
        <f>BZ3</f>
        <v>OLD MUTUAL</v>
      </c>
      <c r="CA51" s="72"/>
      <c r="CB51" s="92"/>
      <c r="CC51" s="72"/>
      <c r="CD51" s="39" t="str">
        <f>CD3</f>
        <v>PAM</v>
      </c>
      <c r="CE51" s="72"/>
      <c r="CF51" s="85"/>
      <c r="CG51" s="72"/>
      <c r="CH51" s="92"/>
      <c r="CI51" s="72"/>
      <c r="CJ51" s="92"/>
      <c r="CK51" s="72"/>
      <c r="CL51" s="39" t="str">
        <f>CL3</f>
        <v>PRUDENTIAL PRUDENT</v>
      </c>
      <c r="CM51" s="72"/>
      <c r="CN51" s="39" t="str">
        <f>CN3</f>
        <v>QUADRIX</v>
      </c>
      <c r="CO51" s="72"/>
      <c r="CP51" s="85"/>
      <c r="CQ51" s="351"/>
      <c r="CR51" s="39" t="str">
        <f>CR3</f>
        <v>RE:CM CORE</v>
      </c>
      <c r="CS51" s="72"/>
      <c r="CT51" s="39" t="str">
        <f>CT3</f>
        <v>RMB</v>
      </c>
      <c r="CU51" s="72"/>
      <c r="CV51" s="86"/>
      <c r="CW51" s="72"/>
      <c r="CX51" s="85"/>
      <c r="CY51" s="72"/>
      <c r="CZ51" s="39" t="str">
        <f>CZ3</f>
        <v>SANLAM</v>
      </c>
      <c r="DA51" s="72"/>
      <c r="DB51" s="86"/>
      <c r="DC51" s="72"/>
      <c r="DD51" s="85"/>
      <c r="DE51" s="72"/>
      <c r="DF51" s="85"/>
      <c r="DG51" s="72"/>
      <c r="DH51" s="85"/>
      <c r="DI51" s="72"/>
      <c r="DJ51" s="86"/>
      <c r="DK51" s="72"/>
      <c r="DL51" s="92"/>
      <c r="DM51" s="72"/>
      <c r="DN51" s="92"/>
      <c r="DO51" s="72"/>
      <c r="DP51" s="39" t="str">
        <f>DP3</f>
        <v>STANLIB</v>
      </c>
      <c r="DQ51" s="72"/>
      <c r="DR51" s="39" t="str">
        <f>DR3</f>
        <v>SYMMETRY</v>
      </c>
      <c r="DS51" s="72"/>
      <c r="DT51" s="39" t="str">
        <f>DT3</f>
        <v>SYMMETRY</v>
      </c>
      <c r="DU51" s="72"/>
      <c r="DV51" s="39" t="str">
        <f>DV3</f>
        <v>TRI-LINEAR</v>
      </c>
      <c r="DW51" s="72"/>
      <c r="DX51" s="39" t="str">
        <f>DX3</f>
        <v>UMBONO</v>
      </c>
      <c r="DY51" s="72"/>
      <c r="DZ51" s="85"/>
      <c r="EA51" s="72"/>
      <c r="EB51" s="85"/>
      <c r="EC51" s="72"/>
    </row>
    <row r="52" spans="1:133" s="57" customFormat="1" ht="12.75" customHeight="1">
      <c r="A52" s="412"/>
      <c r="B52" s="88"/>
      <c r="C52" s="239"/>
      <c r="D52" s="229"/>
      <c r="E52" s="239"/>
      <c r="F52" s="71" t="str">
        <f>F4</f>
        <v>BALANCED</v>
      </c>
      <c r="G52" s="75"/>
      <c r="H52" s="71" t="str">
        <f>H4</f>
        <v>BALANCED</v>
      </c>
      <c r="I52" s="75"/>
      <c r="J52" s="95"/>
      <c r="K52" s="75"/>
      <c r="L52" s="95"/>
      <c r="M52" s="75"/>
      <c r="N52" s="71" t="str">
        <f>N4</f>
        <v>BALANCED</v>
      </c>
      <c r="O52" s="75"/>
      <c r="P52" s="95"/>
      <c r="Q52" s="75"/>
      <c r="R52" s="229"/>
      <c r="S52" s="239"/>
      <c r="T52" s="229"/>
      <c r="U52" s="239"/>
      <c r="V52" s="229"/>
      <c r="W52" s="239"/>
      <c r="X52" s="229"/>
      <c r="Y52" s="239"/>
      <c r="Z52" s="71" t="str">
        <f>Z4</f>
        <v>BALANCED</v>
      </c>
      <c r="AA52" s="75"/>
      <c r="AB52" s="71" t="str">
        <f>AB4</f>
        <v>BALANCED</v>
      </c>
      <c r="AC52" s="75"/>
      <c r="AD52" s="229"/>
      <c r="AE52" s="239"/>
      <c r="AF52" s="229"/>
      <c r="AG52" s="239"/>
      <c r="AH52" s="229"/>
      <c r="AI52" s="239"/>
      <c r="AJ52" s="229"/>
      <c r="AK52" s="239"/>
      <c r="AL52" s="71" t="str">
        <f>AL4</f>
        <v>BALANCED</v>
      </c>
      <c r="AM52" s="75"/>
      <c r="AN52" s="71" t="str">
        <f>AN4</f>
        <v>BALANCED</v>
      </c>
      <c r="AO52" s="75"/>
      <c r="AP52" s="229"/>
      <c r="AQ52" s="239"/>
      <c r="AR52" s="71" t="str">
        <f>AR4</f>
        <v xml:space="preserve">BALANCED </v>
      </c>
      <c r="AS52" s="75"/>
      <c r="AT52" s="229"/>
      <c r="AU52" s="239"/>
      <c r="AV52" s="229"/>
      <c r="AW52" s="239"/>
      <c r="AX52" s="95"/>
      <c r="AY52" s="75"/>
      <c r="AZ52" s="71" t="str">
        <f>AZ4</f>
        <v>MANAGED</v>
      </c>
      <c r="BA52" s="75"/>
      <c r="BB52" s="95"/>
      <c r="BC52" s="75"/>
      <c r="BD52" s="95"/>
      <c r="BE52" s="75"/>
      <c r="BF52" s="95"/>
      <c r="BG52" s="75"/>
      <c r="BH52" s="71" t="str">
        <f>BH4</f>
        <v>BALANCED</v>
      </c>
      <c r="BI52" s="75"/>
      <c r="BJ52" s="95"/>
      <c r="BK52" s="75"/>
      <c r="BL52" s="71" t="str">
        <f>BL4</f>
        <v>MANAGED MODERATE</v>
      </c>
      <c r="BM52" s="75"/>
      <c r="BN52" s="95"/>
      <c r="BO52" s="75"/>
      <c r="BP52" s="95"/>
      <c r="BQ52" s="75"/>
      <c r="BR52" s="145"/>
      <c r="BS52" s="75"/>
      <c r="BT52" s="71" t="str">
        <f>BT4</f>
        <v>MANAGED</v>
      </c>
      <c r="BU52" s="75"/>
      <c r="BV52" s="71" t="str">
        <f>BV4</f>
        <v>BALANCED</v>
      </c>
      <c r="BW52" s="75"/>
      <c r="BX52" s="71" t="str">
        <f>BX4</f>
        <v>BALANCED</v>
      </c>
      <c r="BY52" s="75"/>
      <c r="BZ52" s="71" t="str">
        <f>BZ4</f>
        <v>BALANCED</v>
      </c>
      <c r="CA52" s="75"/>
      <c r="CB52" s="95"/>
      <c r="CC52" s="75"/>
      <c r="CD52" s="71" t="str">
        <f>CD4</f>
        <v>BALANCED</v>
      </c>
      <c r="CE52" s="75"/>
      <c r="CF52" s="146"/>
      <c r="CG52" s="75"/>
      <c r="CH52" s="95"/>
      <c r="CI52" s="75"/>
      <c r="CJ52" s="95"/>
      <c r="CK52" s="75"/>
      <c r="CL52" s="71" t="str">
        <f>CL4</f>
        <v>ALLOCATOR</v>
      </c>
      <c r="CM52" s="75"/>
      <c r="CN52" s="71" t="str">
        <f>CN4</f>
        <v>MODERATE</v>
      </c>
      <c r="CO52" s="75"/>
      <c r="CP52" s="146"/>
      <c r="CQ52" s="352"/>
      <c r="CR52" s="71" t="str">
        <f>CR4</f>
        <v>MANAGED</v>
      </c>
      <c r="CS52" s="75"/>
      <c r="CT52" s="71" t="str">
        <f>CT4</f>
        <v>BALANCED</v>
      </c>
      <c r="CU52" s="75"/>
      <c r="CV52" s="145"/>
      <c r="CW52" s="75"/>
      <c r="CX52" s="146"/>
      <c r="CY52" s="75"/>
      <c r="CZ52" s="71" t="str">
        <f>CZ4</f>
        <v>BALANCED</v>
      </c>
      <c r="DA52" s="75"/>
      <c r="DB52" s="88"/>
      <c r="DC52" s="75"/>
      <c r="DD52" s="146"/>
      <c r="DE52" s="75"/>
      <c r="DF52" s="146"/>
      <c r="DG52" s="75"/>
      <c r="DH52" s="146"/>
      <c r="DI52" s="75"/>
      <c r="DJ52" s="88"/>
      <c r="DK52" s="75"/>
      <c r="DL52" s="95"/>
      <c r="DM52" s="75"/>
      <c r="DN52" s="95"/>
      <c r="DO52" s="75"/>
      <c r="DP52" s="71" t="str">
        <f>DP4</f>
        <v>STABILITY</v>
      </c>
      <c r="DQ52" s="75"/>
      <c r="DR52" s="71" t="str">
        <f>DR4</f>
        <v>DEFENSIVE</v>
      </c>
      <c r="DS52" s="75"/>
      <c r="DT52" s="71" t="str">
        <f>DT4</f>
        <v>STABLE</v>
      </c>
      <c r="DU52" s="75"/>
      <c r="DV52" s="71" t="str">
        <f>DV4</f>
        <v>BALANCED</v>
      </c>
      <c r="DW52" s="75"/>
      <c r="DX52" s="71" t="str">
        <f>DX4</f>
        <v>BALANCED UNIT TRUST</v>
      </c>
      <c r="DY52" s="75"/>
      <c r="DZ52" s="146"/>
      <c r="EA52" s="75"/>
      <c r="EB52" s="146"/>
      <c r="EC52" s="75"/>
    </row>
    <row r="53" spans="1:133" ht="12.75" customHeight="1">
      <c r="A53" s="413"/>
      <c r="B53" s="40" t="s">
        <v>84</v>
      </c>
      <c r="C53" s="78" t="s">
        <v>15</v>
      </c>
      <c r="D53" s="40"/>
      <c r="E53" s="78"/>
      <c r="F53" s="40" t="s">
        <v>84</v>
      </c>
      <c r="G53" s="78" t="s">
        <v>15</v>
      </c>
      <c r="H53" s="40" t="s">
        <v>84</v>
      </c>
      <c r="I53" s="78" t="s">
        <v>15</v>
      </c>
      <c r="J53" s="40"/>
      <c r="K53" s="78"/>
      <c r="L53" s="40"/>
      <c r="M53" s="78"/>
      <c r="N53" s="40" t="s">
        <v>84</v>
      </c>
      <c r="O53" s="78" t="s">
        <v>15</v>
      </c>
      <c r="P53" s="40"/>
      <c r="Q53" s="78"/>
      <c r="R53" s="40"/>
      <c r="S53" s="78"/>
      <c r="T53" s="40"/>
      <c r="U53" s="78"/>
      <c r="V53" s="40"/>
      <c r="W53" s="78"/>
      <c r="X53" s="40"/>
      <c r="Y53" s="78"/>
      <c r="Z53" s="40" t="s">
        <v>84</v>
      </c>
      <c r="AA53" s="78" t="s">
        <v>15</v>
      </c>
      <c r="AB53" s="40" t="s">
        <v>84</v>
      </c>
      <c r="AC53" s="78" t="s">
        <v>15</v>
      </c>
      <c r="AD53" s="40"/>
      <c r="AE53" s="78"/>
      <c r="AF53" s="40"/>
      <c r="AG53" s="78"/>
      <c r="AH53" s="40"/>
      <c r="AI53" s="78"/>
      <c r="AJ53" s="40"/>
      <c r="AK53" s="78"/>
      <c r="AL53" s="40" t="s">
        <v>84</v>
      </c>
      <c r="AM53" s="78" t="s">
        <v>15</v>
      </c>
      <c r="AN53" s="40" t="s">
        <v>84</v>
      </c>
      <c r="AO53" s="78" t="s">
        <v>15</v>
      </c>
      <c r="AP53" s="40"/>
      <c r="AQ53" s="78"/>
      <c r="AR53" s="40" t="s">
        <v>84</v>
      </c>
      <c r="AS53" s="78" t="s">
        <v>15</v>
      </c>
      <c r="AT53" s="40"/>
      <c r="AU53" s="78"/>
      <c r="AV53" s="40"/>
      <c r="AW53" s="78"/>
      <c r="AX53" s="40"/>
      <c r="AY53" s="78"/>
      <c r="AZ53" s="40" t="s">
        <v>84</v>
      </c>
      <c r="BA53" s="78" t="s">
        <v>15</v>
      </c>
      <c r="BB53" s="40"/>
      <c r="BC53" s="78"/>
      <c r="BD53" s="40"/>
      <c r="BE53" s="78"/>
      <c r="BF53" s="40"/>
      <c r="BG53" s="78"/>
      <c r="BH53" s="40" t="s">
        <v>84</v>
      </c>
      <c r="BI53" s="78" t="s">
        <v>15</v>
      </c>
      <c r="BJ53" s="40"/>
      <c r="BK53" s="78"/>
      <c r="BL53" s="40" t="s">
        <v>84</v>
      </c>
      <c r="BM53" s="78" t="s">
        <v>15</v>
      </c>
      <c r="BN53" s="40"/>
      <c r="BO53" s="78"/>
      <c r="BP53" s="40"/>
      <c r="BQ53" s="78"/>
      <c r="BR53" s="40"/>
      <c r="BS53" s="78"/>
      <c r="BT53" s="40" t="s">
        <v>84</v>
      </c>
      <c r="BU53" s="78" t="s">
        <v>15</v>
      </c>
      <c r="BV53" s="40" t="s">
        <v>84</v>
      </c>
      <c r="BW53" s="78" t="s">
        <v>15</v>
      </c>
      <c r="BX53" s="40" t="s">
        <v>84</v>
      </c>
      <c r="BY53" s="78" t="s">
        <v>15</v>
      </c>
      <c r="BZ53" s="40" t="s">
        <v>84</v>
      </c>
      <c r="CA53" s="78" t="s">
        <v>15</v>
      </c>
      <c r="CB53" s="40"/>
      <c r="CC53" s="78"/>
      <c r="CD53" s="40" t="s">
        <v>84</v>
      </c>
      <c r="CE53" s="78" t="s">
        <v>15</v>
      </c>
      <c r="CF53" s="40"/>
      <c r="CG53" s="78"/>
      <c r="CH53" s="40"/>
      <c r="CI53" s="78"/>
      <c r="CJ53" s="40"/>
      <c r="CK53" s="78"/>
      <c r="CL53" s="40" t="s">
        <v>84</v>
      </c>
      <c r="CM53" s="78" t="s">
        <v>15</v>
      </c>
      <c r="CN53" s="40" t="s">
        <v>84</v>
      </c>
      <c r="CO53" s="78" t="s">
        <v>15</v>
      </c>
      <c r="CP53" s="40"/>
      <c r="CQ53" s="78"/>
      <c r="CR53" s="40" t="s">
        <v>84</v>
      </c>
      <c r="CS53" s="78" t="s">
        <v>15</v>
      </c>
      <c r="CT53" s="40" t="s">
        <v>84</v>
      </c>
      <c r="CU53" s="78" t="s">
        <v>15</v>
      </c>
      <c r="CV53" s="40"/>
      <c r="CW53" s="78"/>
      <c r="CX53" s="40"/>
      <c r="CY53" s="78"/>
      <c r="CZ53" s="40" t="s">
        <v>84</v>
      </c>
      <c r="DA53" s="78" t="s">
        <v>15</v>
      </c>
      <c r="DB53" s="40"/>
      <c r="DC53" s="78"/>
      <c r="DD53" s="40"/>
      <c r="DE53" s="78"/>
      <c r="DF53" s="40"/>
      <c r="DG53" s="78"/>
      <c r="DH53" s="40"/>
      <c r="DI53" s="78"/>
      <c r="DJ53" s="40"/>
      <c r="DK53" s="78"/>
      <c r="DL53" s="40"/>
      <c r="DM53" s="78"/>
      <c r="DN53" s="40"/>
      <c r="DO53" s="78"/>
      <c r="DP53" s="40" t="s">
        <v>84</v>
      </c>
      <c r="DQ53" s="78" t="s">
        <v>15</v>
      </c>
      <c r="DR53" s="40" t="s">
        <v>84</v>
      </c>
      <c r="DS53" s="78" t="s">
        <v>15</v>
      </c>
      <c r="DT53" s="40" t="s">
        <v>84</v>
      </c>
      <c r="DU53" s="78" t="s">
        <v>15</v>
      </c>
      <c r="DV53" s="40" t="s">
        <v>84</v>
      </c>
      <c r="DW53" s="78" t="s">
        <v>15</v>
      </c>
      <c r="DX53" s="40" t="s">
        <v>84</v>
      </c>
      <c r="DY53" s="78" t="s">
        <v>15</v>
      </c>
      <c r="DZ53" s="40"/>
      <c r="EA53" s="78"/>
      <c r="EB53" s="40"/>
      <c r="EC53" s="78"/>
    </row>
    <row r="54" spans="1:133" ht="12.75" customHeight="1">
      <c r="A54" s="408" t="s">
        <v>165</v>
      </c>
      <c r="B54" s="36">
        <f t="shared" ref="B54:B62" si="56">D54+F54+H54+J54+L54+N54+P54+R54+T54+V54+X54+Z54+AB54+AD54++AF54+AH54+AJ54+AL54+AN54+AP54+AR54+AT54+AV54+AX54+AZ54+BB54+BD54+BF54+BH54+BJ54+BL54+BN54+BP54+BR54+BT54+BV54+BX54+BZ54+CB54+CD54+CF54+CH54+CJ54+CL54+CN54+CP54+CR54+CT54+CV54+CX54+CZ54+DB54+DD54+DF54+DH54+DJ54+DL54+DN54+DP54+DR54+DT54+DV54+DX54+DZ54+EB54</f>
        <v>1272.8549126299999</v>
      </c>
      <c r="C54" s="37">
        <f t="shared" ref="C54:C62" si="57">B54/B$11*100</f>
        <v>3.8962222350291431</v>
      </c>
      <c r="E54" s="37"/>
      <c r="F54" s="356"/>
      <c r="G54" s="37">
        <f t="shared" ref="G54:G62" si="58">F54/F$11*100</f>
        <v>0</v>
      </c>
      <c r="H54" s="408">
        <v>0.8</v>
      </c>
      <c r="I54" s="37">
        <f t="shared" ref="I54:I62" si="59">H54/H$11*100</f>
        <v>1.834862385321101</v>
      </c>
      <c r="J54" s="36"/>
      <c r="K54" s="37"/>
      <c r="L54" s="36"/>
      <c r="M54" s="37"/>
      <c r="N54" s="408">
        <v>262.03899999999999</v>
      </c>
      <c r="O54" s="37">
        <f t="shared" ref="O54:O62" si="60">N54/N$11*100</f>
        <v>1.639545713210425</v>
      </c>
      <c r="P54" s="36"/>
      <c r="Q54" s="37"/>
      <c r="R54" s="36"/>
      <c r="T54" s="36"/>
      <c r="V54" s="36"/>
      <c r="X54" s="36"/>
      <c r="Z54" s="356">
        <v>3.78</v>
      </c>
      <c r="AA54" s="37">
        <f t="shared" ref="AA54:AA62" si="61">Z54/Z$11*100</f>
        <v>15.81589958158996</v>
      </c>
      <c r="AB54" s="356">
        <v>117.98963024</v>
      </c>
      <c r="AC54" s="37">
        <f t="shared" ref="AC54:AC62" si="62">AB54/AB$11*100</f>
        <v>7.8795840114120166</v>
      </c>
      <c r="AE54" s="37"/>
      <c r="AG54" s="37"/>
      <c r="AI54" s="37"/>
      <c r="AK54" s="37"/>
      <c r="AL54" s="356"/>
      <c r="AM54" s="37">
        <f t="shared" ref="AM54:AM62" si="63">AL54/AL$11*100</f>
        <v>0</v>
      </c>
      <c r="AN54" s="356">
        <v>72.5</v>
      </c>
      <c r="AO54" s="37">
        <f t="shared" ref="AO54:AO62" si="64">AN54/AN$11*100</f>
        <v>9.0017382666997765</v>
      </c>
      <c r="AQ54" s="37"/>
      <c r="AR54" s="356"/>
      <c r="AS54" s="37">
        <f t="shared" ref="AS54:AS62" si="65">AR54/AR$11*100</f>
        <v>0</v>
      </c>
      <c r="AU54" s="37"/>
      <c r="AV54" s="36"/>
      <c r="AW54" s="37"/>
      <c r="AX54" s="36"/>
      <c r="AY54" s="37"/>
      <c r="AZ54" s="356">
        <f>408532061/1000000</f>
        <v>408.532061</v>
      </c>
      <c r="BA54" s="37">
        <f t="shared" ref="BA54:BA62" si="66">AZ54/AZ$11*100</f>
        <v>15.751308306296016</v>
      </c>
      <c r="BB54" s="36"/>
      <c r="BC54" s="37"/>
      <c r="BD54" s="36"/>
      <c r="BE54" s="37"/>
      <c r="BF54" s="36"/>
      <c r="BG54" s="37"/>
      <c r="BH54" s="408"/>
      <c r="BI54" s="37">
        <f t="shared" ref="BI54:BI62" si="67">BH54/BH$11*100</f>
        <v>0</v>
      </c>
      <c r="BJ54" s="36"/>
      <c r="BK54" s="37"/>
      <c r="BL54" s="356"/>
      <c r="BM54" s="37">
        <f t="shared" ref="BM54:BM62" si="68">BL54/BL$11*100</f>
        <v>0</v>
      </c>
      <c r="BN54" s="36"/>
      <c r="BO54" s="37"/>
      <c r="BQ54" s="37"/>
      <c r="BR54" s="36"/>
      <c r="BS54" s="37"/>
      <c r="BT54" s="356">
        <v>89.766000000000005</v>
      </c>
      <c r="BU54" s="37">
        <f t="shared" ref="BU54:BU62" si="69">BT54/BT$11*100</f>
        <v>5.1876847187299493</v>
      </c>
      <c r="BV54" s="356">
        <v>5.64</v>
      </c>
      <c r="BW54" s="37">
        <f t="shared" ref="BW54:BW62" si="70">BV54/BV$11*100</f>
        <v>27.45861733203505</v>
      </c>
      <c r="BX54" s="408"/>
      <c r="BY54" s="37">
        <f t="shared" ref="BY54:BY62" si="71">BX54/BX$11*100</f>
        <v>0</v>
      </c>
      <c r="BZ54" s="408">
        <f>4.3+45.6</f>
        <v>49.9</v>
      </c>
      <c r="CA54" s="37">
        <f t="shared" ref="CA54:CA62" si="72">BZ54/BZ$11*100</f>
        <v>5.7582681345057578</v>
      </c>
      <c r="CB54" s="36"/>
      <c r="CC54" s="37"/>
      <c r="CD54" s="356">
        <v>5.08</v>
      </c>
      <c r="CE54" s="37">
        <f t="shared" ref="CE54:CE62" si="73">CD54/CD$11*100</f>
        <v>40.901771336553942</v>
      </c>
      <c r="CF54" s="36"/>
      <c r="CG54" s="37"/>
      <c r="CH54" s="36"/>
      <c r="CI54" s="37"/>
      <c r="CJ54" s="36"/>
      <c r="CK54" s="37"/>
      <c r="CL54" s="408">
        <v>23.025183089999999</v>
      </c>
      <c r="CM54" s="37">
        <f t="shared" ref="CM54:CM62" si="74">CL54/CL$11*100</f>
        <v>7.4609532988796703</v>
      </c>
      <c r="CN54" s="356"/>
      <c r="CO54" s="37">
        <f t="shared" ref="CO54:CO62" si="75">CN54/CN$11*100</f>
        <v>0</v>
      </c>
      <c r="CP54" s="36"/>
      <c r="CQ54" s="37"/>
      <c r="CR54" s="408">
        <v>148.76319430000001</v>
      </c>
      <c r="CS54" s="37">
        <f t="shared" ref="CS54:CS62" si="76">CR54/CR$11*100</f>
        <v>16.088388251751351</v>
      </c>
      <c r="CT54" s="356"/>
      <c r="CU54" s="37">
        <f t="shared" ref="CU54:CU62" si="77">CT54/CT$11*100</f>
        <v>0</v>
      </c>
      <c r="CV54" s="36"/>
      <c r="CW54" s="37"/>
      <c r="CX54" s="36"/>
      <c r="CY54" s="37"/>
      <c r="CZ54" s="356"/>
      <c r="DA54" s="37">
        <f t="shared" ref="DA54:DA62" si="78">CZ54/CZ$11*100</f>
        <v>0</v>
      </c>
      <c r="DB54" s="36"/>
      <c r="DC54" s="37"/>
      <c r="DD54" s="36"/>
      <c r="DE54" s="37"/>
      <c r="DF54" s="36"/>
      <c r="DG54" s="37"/>
      <c r="DH54" s="36"/>
      <c r="DI54" s="37"/>
      <c r="DJ54" s="36"/>
      <c r="DK54" s="37"/>
      <c r="DL54" s="36"/>
      <c r="DM54" s="37"/>
      <c r="DN54" s="36"/>
      <c r="DO54" s="37"/>
      <c r="DP54" s="378">
        <v>85.039844000000002</v>
      </c>
      <c r="DQ54" s="37">
        <f t="shared" ref="DQ54:DQ62" si="79">DP54/DP$11*100</f>
        <v>11.061555824607886</v>
      </c>
      <c r="DR54" s="408"/>
      <c r="DS54" s="37">
        <f t="shared" ref="DS54:DS62" si="80">DR54/DR$11*100</f>
        <v>0</v>
      </c>
      <c r="DT54" s="408"/>
      <c r="DU54" s="37">
        <f t="shared" ref="DU54:DU62" si="81">DT54/DT$11*100</f>
        <v>0</v>
      </c>
      <c r="DV54" s="356"/>
      <c r="DW54" s="37">
        <f t="shared" ref="DW54:DW62" si="82">DV54/DV$11*100</f>
        <v>0</v>
      </c>
      <c r="DX54" s="356">
        <v>0</v>
      </c>
      <c r="DY54" s="37">
        <f t="shared" ref="DY54:DY62" si="83">DX54/DX$11*100</f>
        <v>0</v>
      </c>
      <c r="DZ54" s="36"/>
      <c r="EA54" s="37"/>
      <c r="EB54" s="36"/>
      <c r="EC54" s="37"/>
    </row>
    <row r="55" spans="1:133" ht="12.75" customHeight="1">
      <c r="A55" s="408" t="s">
        <v>166</v>
      </c>
      <c r="B55" s="36">
        <f t="shared" si="56"/>
        <v>2560.4958103999998</v>
      </c>
      <c r="C55" s="37">
        <f t="shared" si="57"/>
        <v>7.8377045256212918</v>
      </c>
      <c r="E55" s="37"/>
      <c r="F55" s="356"/>
      <c r="G55" s="37">
        <f t="shared" si="58"/>
        <v>0</v>
      </c>
      <c r="H55" s="408">
        <v>1</v>
      </c>
      <c r="I55" s="37">
        <f t="shared" si="59"/>
        <v>2.2935779816513757</v>
      </c>
      <c r="J55" s="36"/>
      <c r="K55" s="37"/>
      <c r="L55" s="36"/>
      <c r="M55" s="37"/>
      <c r="N55" s="408">
        <v>944.64</v>
      </c>
      <c r="O55" s="37">
        <f t="shared" si="60"/>
        <v>5.910496004514961</v>
      </c>
      <c r="P55" s="36"/>
      <c r="Q55" s="37"/>
      <c r="R55" s="36"/>
      <c r="T55" s="36"/>
      <c r="V55" s="36"/>
      <c r="X55" s="36"/>
      <c r="Z55" s="356">
        <v>2.02</v>
      </c>
      <c r="AA55" s="37">
        <f t="shared" si="61"/>
        <v>8.451882845188285</v>
      </c>
      <c r="AB55" s="356">
        <v>0</v>
      </c>
      <c r="AC55" s="37">
        <f t="shared" si="62"/>
        <v>0</v>
      </c>
      <c r="AE55" s="37"/>
      <c r="AG55" s="37"/>
      <c r="AI55" s="37"/>
      <c r="AK55" s="37"/>
      <c r="AL55" s="356">
        <v>24.2</v>
      </c>
      <c r="AM55" s="37">
        <f t="shared" si="63"/>
        <v>18.950665622552858</v>
      </c>
      <c r="AN55" s="356">
        <v>20.9</v>
      </c>
      <c r="AO55" s="37">
        <f t="shared" si="64"/>
        <v>2.5949838589520735</v>
      </c>
      <c r="AQ55" s="37"/>
      <c r="AR55" s="356">
        <v>185.489</v>
      </c>
      <c r="AS55" s="37">
        <f t="shared" si="65"/>
        <v>9.4859196057714623</v>
      </c>
      <c r="AU55" s="37"/>
      <c r="AV55" s="36"/>
      <c r="AW55" s="37"/>
      <c r="AX55" s="36"/>
      <c r="AY55" s="37"/>
      <c r="AZ55" s="356">
        <v>0</v>
      </c>
      <c r="BA55" s="37">
        <f t="shared" si="66"/>
        <v>0</v>
      </c>
      <c r="BB55" s="36"/>
      <c r="BC55" s="37"/>
      <c r="BD55" s="36"/>
      <c r="BE55" s="37"/>
      <c r="BF55" s="36"/>
      <c r="BG55" s="37"/>
      <c r="BH55" s="408">
        <v>14.7</v>
      </c>
      <c r="BI55" s="37">
        <f t="shared" si="67"/>
        <v>12.478777589134124</v>
      </c>
      <c r="BJ55" s="36"/>
      <c r="BK55" s="37"/>
      <c r="BL55" s="356"/>
      <c r="BM55" s="37">
        <f t="shared" si="68"/>
        <v>0</v>
      </c>
      <c r="BN55" s="36"/>
      <c r="BO55" s="37"/>
      <c r="BQ55" s="37"/>
      <c r="BR55" s="36"/>
      <c r="BS55" s="37"/>
      <c r="BT55" s="356">
        <v>592.13599999999997</v>
      </c>
      <c r="BU55" s="37">
        <f t="shared" si="69"/>
        <v>34.220249076597788</v>
      </c>
      <c r="BV55" s="356"/>
      <c r="BW55" s="37">
        <f t="shared" si="70"/>
        <v>0</v>
      </c>
      <c r="BX55" s="408">
        <v>171.5</v>
      </c>
      <c r="BY55" s="37">
        <f t="shared" si="71"/>
        <v>12.76266722628916</v>
      </c>
      <c r="BZ55" s="408"/>
      <c r="CA55" s="37">
        <f t="shared" si="72"/>
        <v>0</v>
      </c>
      <c r="CB55" s="36"/>
      <c r="CC55" s="37"/>
      <c r="CD55" s="356"/>
      <c r="CE55" s="37">
        <f t="shared" si="73"/>
        <v>0</v>
      </c>
      <c r="CF55" s="36"/>
      <c r="CG55" s="37"/>
      <c r="CH55" s="36"/>
      <c r="CI55" s="37"/>
      <c r="CJ55" s="36"/>
      <c r="CK55" s="37"/>
      <c r="CL55" s="408">
        <v>0</v>
      </c>
      <c r="CM55" s="37">
        <f t="shared" si="74"/>
        <v>0</v>
      </c>
      <c r="CN55" s="356"/>
      <c r="CO55" s="37">
        <f t="shared" si="75"/>
        <v>0</v>
      </c>
      <c r="CP55" s="36"/>
      <c r="CQ55" s="37"/>
      <c r="CR55" s="408"/>
      <c r="CS55" s="37">
        <f t="shared" si="76"/>
        <v>0</v>
      </c>
      <c r="CT55" s="356">
        <v>207.6</v>
      </c>
      <c r="CU55" s="37">
        <f t="shared" si="77"/>
        <v>25.391389432485322</v>
      </c>
      <c r="CV55" s="36"/>
      <c r="CW55" s="37"/>
      <c r="CX55" s="36"/>
      <c r="CY55" s="37"/>
      <c r="CZ55" s="356">
        <v>57.9</v>
      </c>
      <c r="DA55" s="37">
        <f t="shared" si="78"/>
        <v>22.277799153520579</v>
      </c>
      <c r="DB55" s="36"/>
      <c r="DC55" s="37"/>
      <c r="DD55" s="36"/>
      <c r="DE55" s="37"/>
      <c r="DF55" s="36"/>
      <c r="DG55" s="37"/>
      <c r="DH55" s="36"/>
      <c r="DI55" s="37"/>
      <c r="DJ55" s="36"/>
      <c r="DK55" s="37"/>
      <c r="DL55" s="36"/>
      <c r="DM55" s="37"/>
      <c r="DN55" s="36"/>
      <c r="DO55" s="37"/>
      <c r="DP55" s="378">
        <v>4.5170000000000002E-3</v>
      </c>
      <c r="DQ55" s="37">
        <f t="shared" si="79"/>
        <v>5.8754867494528588E-4</v>
      </c>
      <c r="DR55" s="408">
        <v>4.2</v>
      </c>
      <c r="DS55" s="37">
        <f t="shared" si="80"/>
        <v>15.384615384615385</v>
      </c>
      <c r="DT55" s="408">
        <v>327.60000000000002</v>
      </c>
      <c r="DU55" s="37">
        <f t="shared" si="81"/>
        <v>38.778409090909093</v>
      </c>
      <c r="DV55" s="356"/>
      <c r="DW55" s="37">
        <f t="shared" si="82"/>
        <v>0</v>
      </c>
      <c r="DX55" s="356">
        <v>6.6062934000000002</v>
      </c>
      <c r="DY55" s="37">
        <f t="shared" si="83"/>
        <v>13.845280857407916</v>
      </c>
      <c r="DZ55" s="36"/>
      <c r="EA55" s="37"/>
      <c r="EB55" s="36"/>
      <c r="EC55" s="37"/>
    </row>
    <row r="56" spans="1:133" ht="12.75" customHeight="1">
      <c r="A56" s="408" t="s">
        <v>167</v>
      </c>
      <c r="B56" s="36">
        <f t="shared" si="56"/>
        <v>120.465</v>
      </c>
      <c r="C56" s="37">
        <f t="shared" si="57"/>
        <v>0.36874462822552762</v>
      </c>
      <c r="E56" s="37"/>
      <c r="F56" s="356"/>
      <c r="G56" s="37">
        <f t="shared" si="58"/>
        <v>0</v>
      </c>
      <c r="H56" s="408">
        <v>4</v>
      </c>
      <c r="I56" s="37">
        <f t="shared" si="59"/>
        <v>9.1743119266055029</v>
      </c>
      <c r="J56" s="36"/>
      <c r="K56" s="37"/>
      <c r="L56" s="36"/>
      <c r="M56" s="37"/>
      <c r="N56" s="408">
        <v>114.224</v>
      </c>
      <c r="O56" s="37">
        <f t="shared" si="60"/>
        <v>0.71468548401477494</v>
      </c>
      <c r="P56" s="36"/>
      <c r="Q56" s="37"/>
      <c r="R56" s="36"/>
      <c r="T56" s="36"/>
      <c r="V56" s="36"/>
      <c r="X56" s="36"/>
      <c r="Z56" s="356">
        <v>1.67</v>
      </c>
      <c r="AA56" s="37">
        <f t="shared" si="61"/>
        <v>6.98744769874477</v>
      </c>
      <c r="AB56" s="356">
        <v>0</v>
      </c>
      <c r="AC56" s="37">
        <f t="shared" si="62"/>
        <v>0</v>
      </c>
      <c r="AE56" s="37"/>
      <c r="AG56" s="37"/>
      <c r="AI56" s="37"/>
      <c r="AK56" s="37"/>
      <c r="AL56" s="356">
        <v>0</v>
      </c>
      <c r="AM56" s="37">
        <f t="shared" si="63"/>
        <v>0</v>
      </c>
      <c r="AN56" s="356"/>
      <c r="AO56" s="37">
        <f t="shared" si="64"/>
        <v>0</v>
      </c>
      <c r="AQ56" s="37"/>
      <c r="AR56" s="356">
        <v>0.57099999999999995</v>
      </c>
      <c r="AS56" s="37">
        <f t="shared" si="65"/>
        <v>2.9200977388931449E-2</v>
      </c>
      <c r="AU56" s="37"/>
      <c r="AV56" s="36"/>
      <c r="AW56" s="37"/>
      <c r="AX56" s="36"/>
      <c r="AY56" s="37"/>
      <c r="AZ56" s="356">
        <v>0</v>
      </c>
      <c r="BA56" s="37">
        <f t="shared" si="66"/>
        <v>0</v>
      </c>
      <c r="BB56" s="36"/>
      <c r="BC56" s="37"/>
      <c r="BD56" s="36"/>
      <c r="BE56" s="37"/>
      <c r="BF56" s="36"/>
      <c r="BG56" s="37"/>
      <c r="BH56" s="408"/>
      <c r="BI56" s="37">
        <f t="shared" si="67"/>
        <v>0</v>
      </c>
      <c r="BJ56" s="36"/>
      <c r="BK56" s="37"/>
      <c r="BL56" s="356"/>
      <c r="BM56" s="37">
        <f t="shared" si="68"/>
        <v>0</v>
      </c>
      <c r="BN56" s="36"/>
      <c r="BO56" s="37"/>
      <c r="BQ56" s="37"/>
      <c r="BR56" s="36"/>
      <c r="BS56" s="37"/>
      <c r="BT56" s="356"/>
      <c r="BU56" s="37">
        <f t="shared" si="69"/>
        <v>0</v>
      </c>
      <c r="BV56" s="356"/>
      <c r="BW56" s="37">
        <f t="shared" si="70"/>
        <v>0</v>
      </c>
      <c r="BX56" s="408"/>
      <c r="BY56" s="37">
        <f t="shared" si="71"/>
        <v>0</v>
      </c>
      <c r="BZ56" s="408"/>
      <c r="CA56" s="37">
        <f t="shared" si="72"/>
        <v>0</v>
      </c>
      <c r="CB56" s="36"/>
      <c r="CC56" s="37"/>
      <c r="CD56" s="356"/>
      <c r="CE56" s="37">
        <f t="shared" si="73"/>
        <v>0</v>
      </c>
      <c r="CF56" s="36"/>
      <c r="CG56" s="37"/>
      <c r="CH56" s="36"/>
      <c r="CI56" s="37"/>
      <c r="CJ56" s="36"/>
      <c r="CK56" s="37"/>
      <c r="CL56" s="408">
        <v>0</v>
      </c>
      <c r="CM56" s="37">
        <f t="shared" si="74"/>
        <v>0</v>
      </c>
      <c r="CN56" s="356"/>
      <c r="CO56" s="37">
        <f t="shared" si="75"/>
        <v>0</v>
      </c>
      <c r="CP56" s="36"/>
      <c r="CQ56" s="37"/>
      <c r="CR56" s="408"/>
      <c r="CS56" s="37">
        <f t="shared" si="76"/>
        <v>0</v>
      </c>
      <c r="CT56" s="356">
        <v>0</v>
      </c>
      <c r="CU56" s="37">
        <f t="shared" si="77"/>
        <v>0</v>
      </c>
      <c r="CV56" s="36"/>
      <c r="CW56" s="37"/>
      <c r="CX56" s="36"/>
      <c r="CY56" s="37"/>
      <c r="CZ56" s="356"/>
      <c r="DA56" s="37">
        <f t="shared" si="78"/>
        <v>0</v>
      </c>
      <c r="DB56" s="36"/>
      <c r="DC56" s="37"/>
      <c r="DD56" s="36"/>
      <c r="DE56" s="37"/>
      <c r="DF56" s="36"/>
      <c r="DG56" s="37"/>
      <c r="DH56" s="36"/>
      <c r="DI56" s="37"/>
      <c r="DJ56" s="36"/>
      <c r="DK56" s="37"/>
      <c r="DL56" s="36"/>
      <c r="DM56" s="37"/>
      <c r="DN56" s="36"/>
      <c r="DO56" s="37"/>
      <c r="DP56" s="378">
        <v>0</v>
      </c>
      <c r="DQ56" s="37">
        <f t="shared" si="79"/>
        <v>0</v>
      </c>
      <c r="DR56" s="408"/>
      <c r="DS56" s="37">
        <f t="shared" si="80"/>
        <v>0</v>
      </c>
      <c r="DT56" s="408"/>
      <c r="DU56" s="37">
        <f t="shared" si="81"/>
        <v>0</v>
      </c>
      <c r="DV56" s="356"/>
      <c r="DW56" s="37">
        <f t="shared" si="82"/>
        <v>0</v>
      </c>
      <c r="DX56" s="356">
        <v>0</v>
      </c>
      <c r="DY56" s="37">
        <f t="shared" si="83"/>
        <v>0</v>
      </c>
      <c r="DZ56" s="36"/>
      <c r="EA56" s="37"/>
      <c r="EB56" s="36"/>
      <c r="EC56" s="37"/>
    </row>
    <row r="57" spans="1:133" ht="12.75" customHeight="1">
      <c r="A57" s="408" t="s">
        <v>168</v>
      </c>
      <c r="B57" s="36">
        <f t="shared" si="56"/>
        <v>932.52741435000007</v>
      </c>
      <c r="C57" s="37">
        <f t="shared" si="57"/>
        <v>2.8544761940364696</v>
      </c>
      <c r="E57" s="37"/>
      <c r="F57" s="356"/>
      <c r="G57" s="37">
        <f t="shared" si="58"/>
        <v>0</v>
      </c>
      <c r="H57" s="408">
        <v>0.56999999999999995</v>
      </c>
      <c r="I57" s="37">
        <f t="shared" si="59"/>
        <v>1.3073394495412842</v>
      </c>
      <c r="J57" s="36"/>
      <c r="K57" s="37"/>
      <c r="L57" s="36"/>
      <c r="M57" s="37"/>
      <c r="N57" s="408">
        <v>905.10900000000004</v>
      </c>
      <c r="O57" s="37">
        <f t="shared" si="60"/>
        <v>5.6631554117447198</v>
      </c>
      <c r="P57" s="36"/>
      <c r="Q57" s="37"/>
      <c r="R57" s="36"/>
      <c r="T57" s="36"/>
      <c r="V57" s="36"/>
      <c r="X57" s="36"/>
      <c r="Z57" s="356">
        <v>1.02</v>
      </c>
      <c r="AA57" s="37">
        <f t="shared" si="61"/>
        <v>4.2677824267782434</v>
      </c>
      <c r="AB57" s="356">
        <v>0</v>
      </c>
      <c r="AC57" s="37">
        <f t="shared" si="62"/>
        <v>0</v>
      </c>
      <c r="AE57" s="37"/>
      <c r="AG57" s="37"/>
      <c r="AI57" s="37"/>
      <c r="AK57" s="37"/>
      <c r="AL57" s="356">
        <v>0</v>
      </c>
      <c r="AM57" s="37">
        <f t="shared" si="63"/>
        <v>0</v>
      </c>
      <c r="AN57" s="356"/>
      <c r="AO57" s="37">
        <f t="shared" si="64"/>
        <v>0</v>
      </c>
      <c r="AQ57" s="37"/>
      <c r="AR57" s="356">
        <v>12.888</v>
      </c>
      <c r="AS57" s="37">
        <f t="shared" si="65"/>
        <v>0.65909316390288708</v>
      </c>
      <c r="AU57" s="37"/>
      <c r="AV57" s="36"/>
      <c r="AW57" s="37"/>
      <c r="AX57" s="36"/>
      <c r="AY57" s="37"/>
      <c r="AZ57" s="356">
        <v>0</v>
      </c>
      <c r="BA57" s="37">
        <f t="shared" si="66"/>
        <v>0</v>
      </c>
      <c r="BB57" s="36"/>
      <c r="BC57" s="37"/>
      <c r="BD57" s="36"/>
      <c r="BE57" s="37"/>
      <c r="BF57" s="36"/>
      <c r="BG57" s="37"/>
      <c r="BH57" s="408"/>
      <c r="BI57" s="37">
        <f t="shared" si="67"/>
        <v>0</v>
      </c>
      <c r="BJ57" s="36"/>
      <c r="BK57" s="37"/>
      <c r="BL57" s="356"/>
      <c r="BM57" s="37">
        <f t="shared" si="68"/>
        <v>0</v>
      </c>
      <c r="BN57" s="36"/>
      <c r="BO57" s="37"/>
      <c r="BQ57" s="37"/>
      <c r="BR57" s="36"/>
      <c r="BS57" s="37"/>
      <c r="BT57" s="356"/>
      <c r="BU57" s="37">
        <f t="shared" si="69"/>
        <v>0</v>
      </c>
      <c r="BV57" s="356"/>
      <c r="BW57" s="37">
        <f t="shared" si="70"/>
        <v>0</v>
      </c>
      <c r="BX57" s="408">
        <v>1.107</v>
      </c>
      <c r="BY57" s="37">
        <f t="shared" si="71"/>
        <v>8.2380598364443725E-2</v>
      </c>
      <c r="BZ57" s="408"/>
      <c r="CA57" s="37">
        <f t="shared" si="72"/>
        <v>0</v>
      </c>
      <c r="CB57" s="36"/>
      <c r="CC57" s="37"/>
      <c r="CD57" s="356"/>
      <c r="CE57" s="37">
        <f t="shared" si="73"/>
        <v>0</v>
      </c>
      <c r="CF57" s="36"/>
      <c r="CG57" s="37"/>
      <c r="CH57" s="36"/>
      <c r="CI57" s="37"/>
      <c r="CJ57" s="36"/>
      <c r="CK57" s="37"/>
      <c r="CL57" s="408">
        <v>1.83341435</v>
      </c>
      <c r="CM57" s="37">
        <f t="shared" si="74"/>
        <v>0.59408947105340171</v>
      </c>
      <c r="CN57" s="356"/>
      <c r="CO57" s="37">
        <f t="shared" si="75"/>
        <v>0</v>
      </c>
      <c r="CP57" s="36"/>
      <c r="CQ57" s="37"/>
      <c r="CR57" s="408"/>
      <c r="CS57" s="37">
        <f t="shared" si="76"/>
        <v>0</v>
      </c>
      <c r="CT57" s="356">
        <v>0</v>
      </c>
      <c r="CU57" s="37">
        <f t="shared" si="77"/>
        <v>0</v>
      </c>
      <c r="CV57" s="36"/>
      <c r="CW57" s="37"/>
      <c r="CX57" s="36"/>
      <c r="CY57" s="37"/>
      <c r="CZ57" s="356">
        <v>10</v>
      </c>
      <c r="DA57" s="37">
        <f t="shared" si="78"/>
        <v>3.8476337052712575</v>
      </c>
      <c r="DB57" s="36"/>
      <c r="DC57" s="37"/>
      <c r="DD57" s="36"/>
      <c r="DE57" s="37"/>
      <c r="DF57" s="36"/>
      <c r="DG57" s="37"/>
      <c r="DH57" s="36"/>
      <c r="DI57" s="37"/>
      <c r="DJ57" s="36"/>
      <c r="DK57" s="37"/>
      <c r="DL57" s="36"/>
      <c r="DM57" s="37"/>
      <c r="DN57" s="36"/>
      <c r="DO57" s="37"/>
      <c r="DP57" s="378">
        <v>0</v>
      </c>
      <c r="DQ57" s="37">
        <f t="shared" si="79"/>
        <v>0</v>
      </c>
      <c r="DR57" s="408"/>
      <c r="DS57" s="37">
        <f t="shared" si="80"/>
        <v>0</v>
      </c>
      <c r="DT57" s="408"/>
      <c r="DU57" s="37">
        <f t="shared" si="81"/>
        <v>0</v>
      </c>
      <c r="DV57" s="356"/>
      <c r="DW57" s="37">
        <f t="shared" si="82"/>
        <v>0</v>
      </c>
      <c r="DX57" s="356">
        <v>0</v>
      </c>
      <c r="DY57" s="37">
        <f t="shared" si="83"/>
        <v>0</v>
      </c>
      <c r="DZ57" s="36"/>
      <c r="EA57" s="37"/>
      <c r="EB57" s="36"/>
      <c r="EC57" s="37"/>
    </row>
    <row r="58" spans="1:133" ht="12.75" customHeight="1">
      <c r="A58" s="408" t="s">
        <v>169</v>
      </c>
      <c r="B58" s="36">
        <f t="shared" si="56"/>
        <v>808.95594830000027</v>
      </c>
      <c r="C58" s="37">
        <f t="shared" si="57"/>
        <v>2.4762226406567276</v>
      </c>
      <c r="E58" s="37"/>
      <c r="F58" s="356"/>
      <c r="G58" s="37">
        <f t="shared" si="58"/>
        <v>0</v>
      </c>
      <c r="H58" s="408">
        <v>0.01</v>
      </c>
      <c r="I58" s="37">
        <f t="shared" si="59"/>
        <v>2.2935779816513759E-2</v>
      </c>
      <c r="J58" s="36"/>
      <c r="K58" s="37"/>
      <c r="L58" s="36"/>
      <c r="M58" s="37"/>
      <c r="N58" s="408">
        <v>596.78499999999997</v>
      </c>
      <c r="O58" s="37">
        <f t="shared" si="60"/>
        <v>3.7340101605420699</v>
      </c>
      <c r="P58" s="36"/>
      <c r="Q58" s="37"/>
      <c r="R58" s="36"/>
      <c r="T58" s="36"/>
      <c r="V58" s="36"/>
      <c r="X58" s="36"/>
      <c r="Z58" s="356"/>
      <c r="AA58" s="37">
        <f t="shared" si="61"/>
        <v>0</v>
      </c>
      <c r="AB58" s="356">
        <v>7.5925240999999994</v>
      </c>
      <c r="AC58" s="37">
        <f t="shared" si="62"/>
        <v>0.50704397821172797</v>
      </c>
      <c r="AE58" s="37"/>
      <c r="AG58" s="37"/>
      <c r="AI58" s="37"/>
      <c r="AK58" s="37"/>
      <c r="AL58" s="356">
        <v>1.5</v>
      </c>
      <c r="AM58" s="37">
        <f t="shared" si="63"/>
        <v>1.1746280344557556</v>
      </c>
      <c r="AN58" s="356">
        <v>22.5</v>
      </c>
      <c r="AO58" s="37">
        <f t="shared" si="64"/>
        <v>2.793642910355103</v>
      </c>
      <c r="AQ58" s="37"/>
      <c r="AR58" s="356">
        <v>36.908000000000001</v>
      </c>
      <c r="AS58" s="37">
        <f t="shared" si="65"/>
        <v>1.887477536726238</v>
      </c>
      <c r="AU58" s="37"/>
      <c r="AV58" s="36"/>
      <c r="AW58" s="37"/>
      <c r="AX58" s="36"/>
      <c r="AY58" s="37"/>
      <c r="AZ58" s="356">
        <f>10077997/1000000</f>
        <v>10.077997</v>
      </c>
      <c r="BA58" s="37">
        <f t="shared" si="66"/>
        <v>0.3885659242223497</v>
      </c>
      <c r="BB58" s="36"/>
      <c r="BC58" s="37"/>
      <c r="BD58" s="36"/>
      <c r="BE58" s="37"/>
      <c r="BF58" s="36"/>
      <c r="BG58" s="37"/>
      <c r="BH58" s="408">
        <v>5.2</v>
      </c>
      <c r="BI58" s="37">
        <f t="shared" si="67"/>
        <v>4.4142614601018675</v>
      </c>
      <c r="BJ58" s="36"/>
      <c r="BK58" s="37"/>
      <c r="BL58" s="356"/>
      <c r="BM58" s="37">
        <f t="shared" si="68"/>
        <v>0</v>
      </c>
      <c r="BN58" s="36"/>
      <c r="BO58" s="37"/>
      <c r="BQ58" s="37"/>
      <c r="BR58" s="36"/>
      <c r="BS58" s="37"/>
      <c r="BT58" s="356">
        <v>26.812000000000001</v>
      </c>
      <c r="BU58" s="37">
        <f t="shared" si="69"/>
        <v>1.5494976124433237</v>
      </c>
      <c r="BV58" s="356"/>
      <c r="BW58" s="37">
        <f t="shared" si="70"/>
        <v>0</v>
      </c>
      <c r="BX58" s="408">
        <v>25.945</v>
      </c>
      <c r="BY58" s="37">
        <f t="shared" si="71"/>
        <v>1.9307720185776804</v>
      </c>
      <c r="BZ58" s="408">
        <f>18.4+9.3+3.5</f>
        <v>31.2</v>
      </c>
      <c r="CA58" s="37">
        <f t="shared" si="72"/>
        <v>3.6003600360035999</v>
      </c>
      <c r="CB58" s="36"/>
      <c r="CC58" s="37"/>
      <c r="CD58" s="356"/>
      <c r="CE58" s="37">
        <f t="shared" si="73"/>
        <v>0</v>
      </c>
      <c r="CF58" s="36"/>
      <c r="CG58" s="37"/>
      <c r="CH58" s="36"/>
      <c r="CI58" s="37"/>
      <c r="CJ58" s="36"/>
      <c r="CK58" s="37"/>
      <c r="CL58" s="408">
        <v>8.12630549</v>
      </c>
      <c r="CM58" s="37">
        <f t="shared" si="74"/>
        <v>2.6332031982690949</v>
      </c>
      <c r="CN58" s="356"/>
      <c r="CO58" s="37">
        <f t="shared" si="75"/>
        <v>0</v>
      </c>
      <c r="CP58" s="36"/>
      <c r="CQ58" s="37"/>
      <c r="CR58" s="408">
        <v>13.30106219</v>
      </c>
      <c r="CS58" s="37">
        <f t="shared" si="76"/>
        <v>1.4384784736597318</v>
      </c>
      <c r="CT58" s="356">
        <v>5.5</v>
      </c>
      <c r="CU58" s="37">
        <f t="shared" si="77"/>
        <v>0.67270058708414882</v>
      </c>
      <c r="CV58" s="36"/>
      <c r="CW58" s="37"/>
      <c r="CX58" s="36"/>
      <c r="CY58" s="37"/>
      <c r="CZ58" s="356">
        <v>1</v>
      </c>
      <c r="DA58" s="37">
        <f t="shared" si="78"/>
        <v>0.38476337052712578</v>
      </c>
      <c r="DB58" s="36"/>
      <c r="DC58" s="37"/>
      <c r="DD58" s="36"/>
      <c r="DE58" s="37"/>
      <c r="DF58" s="36"/>
      <c r="DG58" s="37"/>
      <c r="DH58" s="36"/>
      <c r="DI58" s="37"/>
      <c r="DJ58" s="36"/>
      <c r="DK58" s="37"/>
      <c r="DL58" s="36"/>
      <c r="DM58" s="37"/>
      <c r="DN58" s="36"/>
      <c r="DO58" s="37"/>
      <c r="DP58" s="378">
        <v>3.0206949999999999</v>
      </c>
      <c r="DQ58" s="37">
        <f t="shared" si="79"/>
        <v>0.39291683521448978</v>
      </c>
      <c r="DR58" s="408"/>
      <c r="DS58" s="37">
        <f t="shared" si="80"/>
        <v>0</v>
      </c>
      <c r="DT58" s="408">
        <v>12.7</v>
      </c>
      <c r="DU58" s="37">
        <f t="shared" si="81"/>
        <v>1.503314393939394</v>
      </c>
      <c r="DV58" s="356"/>
      <c r="DW58" s="37">
        <f t="shared" si="82"/>
        <v>0</v>
      </c>
      <c r="DX58" s="356">
        <v>0.77736452</v>
      </c>
      <c r="DY58" s="37">
        <f t="shared" si="83"/>
        <v>1.629178338943301</v>
      </c>
      <c r="DZ58" s="36"/>
      <c r="EA58" s="37"/>
      <c r="EB58" s="36"/>
      <c r="EC58" s="37"/>
    </row>
    <row r="59" spans="1:133" ht="12.75" customHeight="1">
      <c r="A59" s="408" t="s">
        <v>170</v>
      </c>
      <c r="B59" s="36">
        <f t="shared" si="56"/>
        <v>988.43309237999983</v>
      </c>
      <c r="C59" s="37">
        <f t="shared" si="57"/>
        <v>3.0256040607269465</v>
      </c>
      <c r="E59" s="37"/>
      <c r="F59" s="356"/>
      <c r="G59" s="37">
        <f t="shared" si="58"/>
        <v>0</v>
      </c>
      <c r="H59" s="408">
        <v>3.5</v>
      </c>
      <c r="I59" s="37">
        <f t="shared" si="59"/>
        <v>8.0275229357798157</v>
      </c>
      <c r="J59" s="36"/>
      <c r="K59" s="37"/>
      <c r="L59" s="36"/>
      <c r="M59" s="37"/>
      <c r="N59" s="408">
        <v>646.84</v>
      </c>
      <c r="O59" s="37">
        <f t="shared" si="60"/>
        <v>4.0471981236878154</v>
      </c>
      <c r="P59" s="36"/>
      <c r="Q59" s="37"/>
      <c r="R59" s="36"/>
      <c r="T59" s="36"/>
      <c r="V59" s="36"/>
      <c r="X59" s="36"/>
      <c r="Z59" s="356"/>
      <c r="AA59" s="37">
        <f t="shared" si="61"/>
        <v>0</v>
      </c>
      <c r="AB59" s="356">
        <v>50.727953890000002</v>
      </c>
      <c r="AC59" s="37">
        <f t="shared" si="62"/>
        <v>3.387714442279703</v>
      </c>
      <c r="AE59" s="37"/>
      <c r="AG59" s="37"/>
      <c r="AI59" s="37"/>
      <c r="AK59" s="37"/>
      <c r="AL59" s="356">
        <v>0.8</v>
      </c>
      <c r="AM59" s="37">
        <f t="shared" si="63"/>
        <v>0.62646828504306973</v>
      </c>
      <c r="AN59" s="356"/>
      <c r="AO59" s="37">
        <f t="shared" si="64"/>
        <v>0</v>
      </c>
      <c r="AQ59" s="37"/>
      <c r="AR59" s="356">
        <v>144.17500000000001</v>
      </c>
      <c r="AS59" s="37">
        <f t="shared" si="65"/>
        <v>7.3731189405414925</v>
      </c>
      <c r="AU59" s="37"/>
      <c r="AV59" s="36"/>
      <c r="AW59" s="37"/>
      <c r="AX59" s="36"/>
      <c r="AY59" s="37"/>
      <c r="AZ59" s="356">
        <f>40784715/1000000</f>
        <v>40.784714999999998</v>
      </c>
      <c r="BA59" s="37">
        <f t="shared" si="66"/>
        <v>1.572490096803971</v>
      </c>
      <c r="BB59" s="36"/>
      <c r="BC59" s="37"/>
      <c r="BD59" s="36"/>
      <c r="BE59" s="37"/>
      <c r="BF59" s="36"/>
      <c r="BG59" s="37"/>
      <c r="BH59" s="408">
        <v>0.4</v>
      </c>
      <c r="BI59" s="37">
        <f t="shared" si="67"/>
        <v>0.3395585738539898</v>
      </c>
      <c r="BJ59" s="36"/>
      <c r="BK59" s="37"/>
      <c r="BL59" s="356"/>
      <c r="BM59" s="37">
        <f t="shared" si="68"/>
        <v>0</v>
      </c>
      <c r="BN59" s="36"/>
      <c r="BO59" s="37"/>
      <c r="BQ59" s="37"/>
      <c r="BR59" s="36"/>
      <c r="BS59" s="37"/>
      <c r="BT59" s="356"/>
      <c r="BU59" s="37">
        <f t="shared" si="69"/>
        <v>0</v>
      </c>
      <c r="BV59" s="356"/>
      <c r="BW59" s="37">
        <f t="shared" si="70"/>
        <v>0</v>
      </c>
      <c r="BX59" s="408">
        <v>35.756999999999998</v>
      </c>
      <c r="BY59" s="37">
        <f t="shared" si="71"/>
        <v>2.6609603032677636</v>
      </c>
      <c r="BZ59" s="408">
        <v>26.9</v>
      </c>
      <c r="CA59" s="37">
        <f t="shared" si="72"/>
        <v>3.1041565695031039</v>
      </c>
      <c r="CB59" s="36"/>
      <c r="CC59" s="37"/>
      <c r="CD59" s="356"/>
      <c r="CE59" s="37">
        <f t="shared" si="73"/>
        <v>0</v>
      </c>
      <c r="CF59" s="36"/>
      <c r="CG59" s="37"/>
      <c r="CH59" s="36"/>
      <c r="CI59" s="37"/>
      <c r="CJ59" s="36"/>
      <c r="CK59" s="37"/>
      <c r="CL59" s="408">
        <v>10.432926909999999</v>
      </c>
      <c r="CM59" s="37">
        <f t="shared" si="74"/>
        <v>3.3806280776086974</v>
      </c>
      <c r="CN59" s="356"/>
      <c r="CO59" s="37">
        <f t="shared" si="75"/>
        <v>0</v>
      </c>
      <c r="CP59" s="36"/>
      <c r="CQ59" s="37"/>
      <c r="CR59" s="408"/>
      <c r="CS59" s="37">
        <f t="shared" si="76"/>
        <v>0</v>
      </c>
      <c r="CT59" s="356">
        <v>4</v>
      </c>
      <c r="CU59" s="37">
        <f t="shared" si="77"/>
        <v>0.4892367906066537</v>
      </c>
      <c r="CV59" s="36"/>
      <c r="CW59" s="37"/>
      <c r="CX59" s="36"/>
      <c r="CY59" s="37"/>
      <c r="CZ59" s="356"/>
      <c r="DA59" s="37">
        <f t="shared" si="78"/>
        <v>0</v>
      </c>
      <c r="DB59" s="36"/>
      <c r="DC59" s="37"/>
      <c r="DD59" s="36"/>
      <c r="DE59" s="37"/>
      <c r="DF59" s="36"/>
      <c r="DG59" s="37"/>
      <c r="DH59" s="36"/>
      <c r="DI59" s="37"/>
      <c r="DJ59" s="36"/>
      <c r="DK59" s="37"/>
      <c r="DL59" s="36"/>
      <c r="DM59" s="37"/>
      <c r="DN59" s="36"/>
      <c r="DO59" s="37"/>
      <c r="DP59" s="378">
        <v>8.9845732999999992</v>
      </c>
      <c r="DQ59" s="37">
        <f t="shared" si="79"/>
        <v>1.1686681729829076</v>
      </c>
      <c r="DR59" s="408">
        <v>0.6</v>
      </c>
      <c r="DS59" s="37">
        <f t="shared" si="80"/>
        <v>2.1978021978021975</v>
      </c>
      <c r="DT59" s="408">
        <v>13.3</v>
      </c>
      <c r="DU59" s="37">
        <f t="shared" si="81"/>
        <v>1.5743371212121215</v>
      </c>
      <c r="DV59" s="356"/>
      <c r="DW59" s="37">
        <f t="shared" si="82"/>
        <v>0</v>
      </c>
      <c r="DX59" s="356">
        <v>1.2309232800000001</v>
      </c>
      <c r="DY59" s="37">
        <f t="shared" si="83"/>
        <v>2.5797338225277375</v>
      </c>
      <c r="DZ59" s="36"/>
      <c r="EA59" s="37"/>
      <c r="EB59" s="36"/>
      <c r="EC59" s="37"/>
    </row>
    <row r="60" spans="1:133" ht="12.75" customHeight="1">
      <c r="A60" s="408" t="s">
        <v>171</v>
      </c>
      <c r="B60" s="36">
        <f t="shared" si="56"/>
        <v>579.70358157999988</v>
      </c>
      <c r="C60" s="37">
        <f t="shared" si="57"/>
        <v>1.7744787421302775</v>
      </c>
      <c r="E60" s="37"/>
      <c r="F60" s="356"/>
      <c r="G60" s="37">
        <f t="shared" si="58"/>
        <v>0</v>
      </c>
      <c r="H60" s="408">
        <v>1.5</v>
      </c>
      <c r="I60" s="37">
        <f t="shared" si="59"/>
        <v>3.4403669724770642</v>
      </c>
      <c r="J60" s="36"/>
      <c r="K60" s="37"/>
      <c r="L60" s="36"/>
      <c r="M60" s="37"/>
      <c r="N60" s="408">
        <v>243.40799999999999</v>
      </c>
      <c r="O60" s="37">
        <f t="shared" si="60"/>
        <v>1.5229738434398052</v>
      </c>
      <c r="P60" s="36"/>
      <c r="Q60" s="37"/>
      <c r="R60" s="36"/>
      <c r="T60" s="36"/>
      <c r="V60" s="36"/>
      <c r="X60" s="36"/>
      <c r="Z60" s="356"/>
      <c r="AA60" s="37">
        <f t="shared" si="61"/>
        <v>0</v>
      </c>
      <c r="AB60" s="356">
        <v>47.917621429999997</v>
      </c>
      <c r="AC60" s="37">
        <f t="shared" si="62"/>
        <v>3.2000348074378522</v>
      </c>
      <c r="AE60" s="37"/>
      <c r="AG60" s="37"/>
      <c r="AI60" s="37"/>
      <c r="AK60" s="37"/>
      <c r="AL60" s="356">
        <v>0.8</v>
      </c>
      <c r="AM60" s="37">
        <f t="shared" si="63"/>
        <v>0.62646828504306973</v>
      </c>
      <c r="AN60" s="356"/>
      <c r="AO60" s="37">
        <f t="shared" si="64"/>
        <v>0</v>
      </c>
      <c r="AQ60" s="37"/>
      <c r="AR60" s="356">
        <v>80.92</v>
      </c>
      <c r="AS60" s="37">
        <f t="shared" si="65"/>
        <v>4.138254098620548</v>
      </c>
      <c r="AU60" s="37"/>
      <c r="AV60" s="36"/>
      <c r="AW60" s="37"/>
      <c r="AX60" s="36"/>
      <c r="AY60" s="37"/>
      <c r="AZ60" s="356">
        <f>84215313/1000000</f>
        <v>84.215312999999995</v>
      </c>
      <c r="BA60" s="37">
        <f t="shared" si="66"/>
        <v>3.2469945098732875</v>
      </c>
      <c r="BB60" s="36"/>
      <c r="BC60" s="37"/>
      <c r="BD60" s="36"/>
      <c r="BE60" s="37"/>
      <c r="BF60" s="36"/>
      <c r="BG60" s="37"/>
      <c r="BH60" s="408">
        <v>7.1</v>
      </c>
      <c r="BI60" s="37">
        <f t="shared" si="67"/>
        <v>6.0271646859083186</v>
      </c>
      <c r="BJ60" s="36"/>
      <c r="BK60" s="37"/>
      <c r="BL60" s="356"/>
      <c r="BM60" s="37">
        <f t="shared" si="68"/>
        <v>0</v>
      </c>
      <c r="BN60" s="36"/>
      <c r="BO60" s="37"/>
      <c r="BQ60" s="37"/>
      <c r="BR60" s="36"/>
      <c r="BS60" s="37"/>
      <c r="BT60" s="356"/>
      <c r="BU60" s="37">
        <f t="shared" si="69"/>
        <v>0</v>
      </c>
      <c r="BV60" s="356"/>
      <c r="BW60" s="37">
        <f t="shared" si="70"/>
        <v>0</v>
      </c>
      <c r="BX60" s="408">
        <v>23.47</v>
      </c>
      <c r="BY60" s="37">
        <f t="shared" si="71"/>
        <v>1.7465877539417289</v>
      </c>
      <c r="BZ60" s="408">
        <v>53.3</v>
      </c>
      <c r="CA60" s="37">
        <f t="shared" si="72"/>
        <v>6.1506150615061497</v>
      </c>
      <c r="CB60" s="36"/>
      <c r="CC60" s="37"/>
      <c r="CD60" s="356"/>
      <c r="CE60" s="37">
        <f t="shared" si="73"/>
        <v>0</v>
      </c>
      <c r="CF60" s="36"/>
      <c r="CG60" s="37"/>
      <c r="CH60" s="36"/>
      <c r="CI60" s="37"/>
      <c r="CJ60" s="36"/>
      <c r="CK60" s="37"/>
      <c r="CL60" s="408">
        <v>14.30402366</v>
      </c>
      <c r="CM60" s="37">
        <f t="shared" si="74"/>
        <v>4.6349969116936069</v>
      </c>
      <c r="CN60" s="356"/>
      <c r="CO60" s="37">
        <f t="shared" si="75"/>
        <v>0</v>
      </c>
      <c r="CP60" s="36"/>
      <c r="CQ60" s="37"/>
      <c r="CR60" s="408"/>
      <c r="CS60" s="37">
        <f t="shared" si="76"/>
        <v>0</v>
      </c>
      <c r="CT60" s="356">
        <v>3.2</v>
      </c>
      <c r="CU60" s="37">
        <f t="shared" si="77"/>
        <v>0.39138943248532299</v>
      </c>
      <c r="CV60" s="36"/>
      <c r="CW60" s="37"/>
      <c r="CX60" s="36"/>
      <c r="CY60" s="37"/>
      <c r="CZ60" s="356"/>
      <c r="DA60" s="37">
        <f t="shared" si="78"/>
        <v>0</v>
      </c>
      <c r="DB60" s="36"/>
      <c r="DC60" s="37"/>
      <c r="DD60" s="36"/>
      <c r="DE60" s="37"/>
      <c r="DF60" s="36"/>
      <c r="DG60" s="37"/>
      <c r="DH60" s="36"/>
      <c r="DI60" s="37"/>
      <c r="DJ60" s="36"/>
      <c r="DK60" s="37"/>
      <c r="DL60" s="36"/>
      <c r="DM60" s="37"/>
      <c r="DN60" s="36"/>
      <c r="DO60" s="37"/>
      <c r="DP60" s="378">
        <v>14.068396999999999</v>
      </c>
      <c r="DQ60" s="37">
        <f t="shared" si="79"/>
        <v>1.8299464281501514</v>
      </c>
      <c r="DR60" s="408"/>
      <c r="DS60" s="37">
        <f t="shared" si="80"/>
        <v>0</v>
      </c>
      <c r="DT60" s="408">
        <v>3.3</v>
      </c>
      <c r="DU60" s="37">
        <f t="shared" si="81"/>
        <v>0.390625</v>
      </c>
      <c r="DV60" s="356"/>
      <c r="DW60" s="37">
        <f t="shared" si="82"/>
        <v>0</v>
      </c>
      <c r="DX60" s="356">
        <v>2.2002264900000004</v>
      </c>
      <c r="DY60" s="37">
        <f t="shared" si="83"/>
        <v>4.6111717811320352</v>
      </c>
      <c r="DZ60" s="36"/>
      <c r="EA60" s="37"/>
      <c r="EB60" s="36"/>
      <c r="EC60" s="37"/>
    </row>
    <row r="61" spans="1:133" ht="12.75" customHeight="1" thickBot="1">
      <c r="A61" s="408" t="s">
        <v>172</v>
      </c>
      <c r="B61" s="36">
        <f t="shared" si="56"/>
        <v>154.46675692000002</v>
      </c>
      <c r="C61" s="37">
        <f t="shared" si="57"/>
        <v>0.47282436270840783</v>
      </c>
      <c r="E61" s="37"/>
      <c r="F61" s="356"/>
      <c r="G61" s="37">
        <f t="shared" si="58"/>
        <v>0</v>
      </c>
      <c r="H61" s="408">
        <v>0.5</v>
      </c>
      <c r="I61" s="37">
        <f t="shared" si="59"/>
        <v>1.1467889908256879</v>
      </c>
      <c r="J61" s="36"/>
      <c r="K61" s="37"/>
      <c r="L61" s="36"/>
      <c r="M61" s="37"/>
      <c r="N61" s="356"/>
      <c r="O61" s="37">
        <f t="shared" si="60"/>
        <v>0</v>
      </c>
      <c r="P61" s="36"/>
      <c r="Q61" s="37"/>
      <c r="R61" s="36"/>
      <c r="T61" s="36"/>
      <c r="V61" s="36"/>
      <c r="X61" s="36"/>
      <c r="Z61" s="356">
        <v>2.0299999999999998</v>
      </c>
      <c r="AA61" s="37">
        <f t="shared" si="61"/>
        <v>8.493723849372385</v>
      </c>
      <c r="AB61" s="356">
        <v>53.671604030000005</v>
      </c>
      <c r="AC61" s="37">
        <f t="shared" si="62"/>
        <v>3.5842972990202062</v>
      </c>
      <c r="AE61" s="37"/>
      <c r="AG61" s="37"/>
      <c r="AI61" s="37"/>
      <c r="AK61" s="37"/>
      <c r="AL61" s="356">
        <v>0.4</v>
      </c>
      <c r="AM61" s="37">
        <f t="shared" si="63"/>
        <v>0.31323414252153486</v>
      </c>
      <c r="AN61" s="356"/>
      <c r="AO61" s="37">
        <f t="shared" si="64"/>
        <v>0</v>
      </c>
      <c r="AQ61" s="37"/>
      <c r="AR61" s="356">
        <v>43.334000000000003</v>
      </c>
      <c r="AS61" s="37">
        <f t="shared" si="65"/>
        <v>2.2161035974990462</v>
      </c>
      <c r="AU61" s="37"/>
      <c r="AV61" s="36"/>
      <c r="AW61" s="37"/>
      <c r="AX61" s="36"/>
      <c r="AY61" s="37"/>
      <c r="AZ61" s="356">
        <f>(26697070+13932523)/1000000</f>
        <v>40.629593</v>
      </c>
      <c r="BA61" s="37">
        <f t="shared" si="66"/>
        <v>1.5665092334144284</v>
      </c>
      <c r="BB61" s="36"/>
      <c r="BC61" s="37"/>
      <c r="BD61" s="36"/>
      <c r="BE61" s="37"/>
      <c r="BF61" s="36"/>
      <c r="BG61" s="37"/>
      <c r="BH61" s="408">
        <v>2.5</v>
      </c>
      <c r="BI61" s="37">
        <f t="shared" si="67"/>
        <v>2.1222410865874362</v>
      </c>
      <c r="BJ61" s="36"/>
      <c r="BK61" s="37"/>
      <c r="BL61" s="356"/>
      <c r="BM61" s="37">
        <f t="shared" si="68"/>
        <v>0</v>
      </c>
      <c r="BN61" s="36"/>
      <c r="BO61" s="37"/>
      <c r="BQ61" s="37"/>
      <c r="BR61" s="36"/>
      <c r="BS61" s="37"/>
      <c r="BT61" s="356"/>
      <c r="BU61" s="37">
        <f t="shared" si="69"/>
        <v>0</v>
      </c>
      <c r="BV61" s="356"/>
      <c r="BW61" s="37">
        <f t="shared" si="70"/>
        <v>0</v>
      </c>
      <c r="BX61" s="408">
        <v>2.5000000000000001E-2</v>
      </c>
      <c r="BY61" s="37">
        <f t="shared" si="71"/>
        <v>1.8604471175348628E-3</v>
      </c>
      <c r="BZ61" s="408"/>
      <c r="CA61" s="37">
        <f t="shared" si="72"/>
        <v>0</v>
      </c>
      <c r="CB61" s="36"/>
      <c r="CC61" s="37"/>
      <c r="CD61" s="356"/>
      <c r="CE61" s="37">
        <f t="shared" si="73"/>
        <v>0</v>
      </c>
      <c r="CF61" s="36"/>
      <c r="CG61" s="37"/>
      <c r="CH61" s="36"/>
      <c r="CI61" s="37"/>
      <c r="CJ61" s="36"/>
      <c r="CK61" s="37"/>
      <c r="CL61" s="408">
        <v>7.4705209799999999</v>
      </c>
      <c r="CM61" s="37">
        <f t="shared" si="74"/>
        <v>2.420706403602404</v>
      </c>
      <c r="CN61" s="356"/>
      <c r="CO61" s="37">
        <f t="shared" si="75"/>
        <v>0</v>
      </c>
      <c r="CP61" s="36"/>
      <c r="CQ61" s="37"/>
      <c r="CR61" s="408"/>
      <c r="CS61" s="37">
        <f t="shared" si="76"/>
        <v>0</v>
      </c>
      <c r="CT61" s="356">
        <v>1</v>
      </c>
      <c r="CU61" s="37">
        <f t="shared" si="77"/>
        <v>0.12230919765166343</v>
      </c>
      <c r="CV61" s="36"/>
      <c r="CW61" s="37"/>
      <c r="CX61" s="36"/>
      <c r="CY61" s="37"/>
      <c r="CZ61" s="356"/>
      <c r="DA61" s="37">
        <f t="shared" si="78"/>
        <v>0</v>
      </c>
      <c r="DB61" s="36"/>
      <c r="DC61" s="37"/>
      <c r="DD61" s="36"/>
      <c r="DE61" s="37"/>
      <c r="DF61" s="36"/>
      <c r="DG61" s="37"/>
      <c r="DH61" s="36"/>
      <c r="DI61" s="37"/>
      <c r="DJ61" s="36"/>
      <c r="DK61" s="37"/>
      <c r="DL61" s="36"/>
      <c r="DM61" s="37"/>
      <c r="DN61" s="36"/>
      <c r="DO61" s="37"/>
      <c r="DP61" s="378">
        <v>0</v>
      </c>
      <c r="DQ61" s="37">
        <f t="shared" si="79"/>
        <v>0</v>
      </c>
      <c r="DR61" s="408">
        <v>1.5</v>
      </c>
      <c r="DS61" s="37">
        <f t="shared" si="80"/>
        <v>5.4945054945054945</v>
      </c>
      <c r="DT61" s="408">
        <v>0.3</v>
      </c>
      <c r="DU61" s="37">
        <f t="shared" si="81"/>
        <v>3.551136363636364E-2</v>
      </c>
      <c r="DV61" s="356"/>
      <c r="DW61" s="37">
        <f t="shared" si="82"/>
        <v>0</v>
      </c>
      <c r="DX61" s="356">
        <v>1.1060389099999999</v>
      </c>
      <c r="DY61" s="37">
        <f t="shared" si="83"/>
        <v>2.318004729879438</v>
      </c>
      <c r="DZ61" s="36"/>
      <c r="EA61" s="37"/>
      <c r="EB61" s="36"/>
      <c r="EC61" s="37"/>
    </row>
    <row r="62" spans="1:133" ht="12.75" customHeight="1" thickBot="1">
      <c r="A62" s="406" t="s">
        <v>21</v>
      </c>
      <c r="B62" s="5">
        <f t="shared" si="56"/>
        <v>7417.9025165599987</v>
      </c>
      <c r="C62" s="80">
        <f t="shared" si="57"/>
        <v>22.70627738913479</v>
      </c>
      <c r="D62" s="5"/>
      <c r="E62" s="80"/>
      <c r="F62" s="5">
        <f>SUM(F54:F61)</f>
        <v>0</v>
      </c>
      <c r="G62" s="80">
        <f t="shared" si="58"/>
        <v>0</v>
      </c>
      <c r="H62" s="5">
        <f>SUM(H54:H61)</f>
        <v>11.879999999999999</v>
      </c>
      <c r="I62" s="80">
        <f t="shared" si="59"/>
        <v>27.247706422018346</v>
      </c>
      <c r="J62" s="5"/>
      <c r="K62" s="80"/>
      <c r="L62" s="5"/>
      <c r="M62" s="80"/>
      <c r="N62" s="5">
        <f>SUM(N54:N61)</f>
        <v>3713.0450000000001</v>
      </c>
      <c r="O62" s="80">
        <f t="shared" si="60"/>
        <v>23.23206474115457</v>
      </c>
      <c r="P62" s="5"/>
      <c r="Q62" s="80"/>
      <c r="R62" s="5"/>
      <c r="S62" s="80"/>
      <c r="T62" s="5"/>
      <c r="U62" s="80"/>
      <c r="V62" s="5"/>
      <c r="W62" s="80"/>
      <c r="X62" s="5"/>
      <c r="Y62" s="80"/>
      <c r="Z62" s="5">
        <f>SUM(Z54:Z61)</f>
        <v>10.52</v>
      </c>
      <c r="AA62" s="80">
        <f t="shared" si="61"/>
        <v>44.01673640167364</v>
      </c>
      <c r="AB62" s="5">
        <f>SUM(AB54:AB61)</f>
        <v>277.89933368999999</v>
      </c>
      <c r="AC62" s="80">
        <f t="shared" si="62"/>
        <v>18.558674538361505</v>
      </c>
      <c r="AD62" s="5"/>
      <c r="AE62" s="80"/>
      <c r="AF62" s="5"/>
      <c r="AG62" s="80"/>
      <c r="AH62" s="5"/>
      <c r="AI62" s="80"/>
      <c r="AJ62" s="5"/>
      <c r="AK62" s="80"/>
      <c r="AL62" s="5">
        <f>SUM(AL54:AL61)</f>
        <v>27.7</v>
      </c>
      <c r="AM62" s="80">
        <f t="shared" si="63"/>
        <v>21.691464369616288</v>
      </c>
      <c r="AN62" s="5">
        <f>SUM(AN54:AN61)</f>
        <v>115.9</v>
      </c>
      <c r="AO62" s="80">
        <f t="shared" si="64"/>
        <v>14.390365036006955</v>
      </c>
      <c r="AP62" s="5"/>
      <c r="AQ62" s="80"/>
      <c r="AR62" s="5">
        <f>SUM(AR54:AR61)</f>
        <v>504.28500000000003</v>
      </c>
      <c r="AS62" s="80">
        <f t="shared" si="65"/>
        <v>25.789167920450605</v>
      </c>
      <c r="AT62" s="5"/>
      <c r="AU62" s="80"/>
      <c r="AV62" s="5"/>
      <c r="AW62" s="80"/>
      <c r="AX62" s="5"/>
      <c r="AY62" s="80"/>
      <c r="AZ62" s="5">
        <f>SUM(AZ54:AZ61)</f>
        <v>584.23967900000002</v>
      </c>
      <c r="BA62" s="80">
        <f t="shared" si="66"/>
        <v>22.525868070610056</v>
      </c>
      <c r="BB62" s="5"/>
      <c r="BC62" s="80"/>
      <c r="BD62" s="5"/>
      <c r="BE62" s="80"/>
      <c r="BF62" s="5"/>
      <c r="BG62" s="80"/>
      <c r="BH62" s="5">
        <f>SUM(BH54:BH61)</f>
        <v>29.9</v>
      </c>
      <c r="BI62" s="80">
        <f t="shared" si="67"/>
        <v>25.382003395585734</v>
      </c>
      <c r="BJ62" s="5"/>
      <c r="BK62" s="80"/>
      <c r="BL62" s="5">
        <f>SUM(BL54:BL61)</f>
        <v>0</v>
      </c>
      <c r="BM62" s="80">
        <f t="shared" si="68"/>
        <v>0</v>
      </c>
      <c r="BN62" s="5"/>
      <c r="BO62" s="80"/>
      <c r="BP62" s="5"/>
      <c r="BQ62" s="80"/>
      <c r="BR62" s="5"/>
      <c r="BS62" s="80"/>
      <c r="BT62" s="5">
        <f>SUM(BT54:BT61)</f>
        <v>708.71399999999994</v>
      </c>
      <c r="BU62" s="80">
        <f t="shared" si="69"/>
        <v>40.957431407771054</v>
      </c>
      <c r="BV62" s="5">
        <f>SUM(BV54:BV61)</f>
        <v>5.64</v>
      </c>
      <c r="BW62" s="80">
        <f t="shared" si="70"/>
        <v>27.45861733203505</v>
      </c>
      <c r="BX62" s="5">
        <f>SUM(BX54:BX61)</f>
        <v>257.80399999999997</v>
      </c>
      <c r="BY62" s="80">
        <f t="shared" si="71"/>
        <v>19.185228347558308</v>
      </c>
      <c r="BZ62" s="5">
        <f>SUM(BZ54:BZ61)</f>
        <v>161.30000000000001</v>
      </c>
      <c r="CA62" s="80">
        <f t="shared" si="72"/>
        <v>18.613399801518611</v>
      </c>
      <c r="CB62" s="5"/>
      <c r="CC62" s="80"/>
      <c r="CD62" s="5">
        <f>SUM(CD54:CD61)</f>
        <v>5.08</v>
      </c>
      <c r="CE62" s="80">
        <f t="shared" si="73"/>
        <v>40.901771336553942</v>
      </c>
      <c r="CF62" s="5"/>
      <c r="CG62" s="80"/>
      <c r="CH62" s="5"/>
      <c r="CI62" s="80"/>
      <c r="CJ62" s="5"/>
      <c r="CK62" s="80"/>
      <c r="CL62" s="429">
        <f>SUM(CL54:CL61)</f>
        <v>65.192374479999998</v>
      </c>
      <c r="CM62" s="80">
        <f t="shared" si="74"/>
        <v>21.124577361106876</v>
      </c>
      <c r="CN62" s="5">
        <f>SUM(CN54:CN61)</f>
        <v>0</v>
      </c>
      <c r="CO62" s="80">
        <f t="shared" si="75"/>
        <v>0</v>
      </c>
      <c r="CP62" s="5"/>
      <c r="CQ62" s="80"/>
      <c r="CR62" s="5">
        <f>SUM(CR54:CR61)</f>
        <v>162.06425649000002</v>
      </c>
      <c r="CS62" s="80">
        <f t="shared" si="76"/>
        <v>17.526866725411086</v>
      </c>
      <c r="CT62" s="5">
        <f>SUM(CT54:CT61)</f>
        <v>221.29999999999998</v>
      </c>
      <c r="CU62" s="80">
        <f t="shared" si="77"/>
        <v>27.067025440313113</v>
      </c>
      <c r="CV62" s="5"/>
      <c r="CW62" s="80"/>
      <c r="CX62" s="5"/>
      <c r="CY62" s="80"/>
      <c r="CZ62" s="5">
        <f>SUM(CZ54:CZ61)</f>
        <v>68.900000000000006</v>
      </c>
      <c r="DA62" s="80">
        <f t="shared" si="78"/>
        <v>26.510196229318968</v>
      </c>
      <c r="DB62" s="5"/>
      <c r="DC62" s="80"/>
      <c r="DD62" s="5"/>
      <c r="DE62" s="80"/>
      <c r="DF62" s="5"/>
      <c r="DG62" s="80"/>
      <c r="DH62" s="5"/>
      <c r="DI62" s="80"/>
      <c r="DJ62" s="5"/>
      <c r="DK62" s="80"/>
      <c r="DL62" s="5"/>
      <c r="DM62" s="80"/>
      <c r="DN62" s="5"/>
      <c r="DO62" s="80"/>
      <c r="DP62" s="5">
        <f>SUM(DP54:DP61)</f>
        <v>111.11802630000001</v>
      </c>
      <c r="DQ62" s="80">
        <f t="shared" si="79"/>
        <v>14.453674809630382</v>
      </c>
      <c r="DR62" s="5">
        <f>SUM(DR54:DR61)</f>
        <v>6.3</v>
      </c>
      <c r="DS62" s="80">
        <f t="shared" si="80"/>
        <v>23.076923076923077</v>
      </c>
      <c r="DT62" s="5">
        <f>SUM(DT54:DT61)</f>
        <v>357.20000000000005</v>
      </c>
      <c r="DU62" s="80">
        <f t="shared" si="81"/>
        <v>42.282196969696976</v>
      </c>
      <c r="DV62" s="5">
        <f>SUM(DV54:DV61)</f>
        <v>0</v>
      </c>
      <c r="DW62" s="80">
        <f t="shared" si="82"/>
        <v>0</v>
      </c>
      <c r="DX62" s="5">
        <f>SUM(DX54:DX61)</f>
        <v>11.920846600000001</v>
      </c>
      <c r="DY62" s="80">
        <f t="shared" si="83"/>
        <v>24.983369529890428</v>
      </c>
      <c r="DZ62" s="5"/>
      <c r="EA62" s="80"/>
      <c r="EB62" s="5"/>
      <c r="EC62" s="80"/>
    </row>
    <row r="63" spans="1:133" ht="12.75" customHeight="1">
      <c r="A63" s="414"/>
      <c r="B63" s="149"/>
      <c r="C63" s="30"/>
      <c r="D63" s="37"/>
      <c r="E63" s="30"/>
      <c r="H63" s="138"/>
      <c r="I63" s="30"/>
      <c r="J63" s="149"/>
      <c r="K63" s="149"/>
      <c r="L63" s="149"/>
      <c r="M63" s="149"/>
      <c r="O63" s="30"/>
      <c r="P63" s="149"/>
      <c r="Q63" s="149"/>
      <c r="S63" s="30"/>
      <c r="U63" s="30"/>
      <c r="W63" s="30"/>
      <c r="Y63" s="30"/>
      <c r="AA63" s="30"/>
      <c r="AC63" s="30"/>
      <c r="AD63" s="37"/>
      <c r="AE63" s="30"/>
      <c r="AF63" s="37"/>
      <c r="AG63" s="30"/>
      <c r="AH63" s="37"/>
      <c r="AI63" s="30"/>
      <c r="AJ63" s="37"/>
      <c r="AK63" s="30"/>
      <c r="AL63" s="37"/>
      <c r="AM63" s="30"/>
      <c r="AO63" s="30"/>
      <c r="AP63" s="37"/>
      <c r="AQ63" s="30"/>
      <c r="AS63" s="30"/>
      <c r="AT63" s="37"/>
      <c r="AU63" s="30"/>
      <c r="AV63" s="37"/>
      <c r="AX63" s="149"/>
      <c r="AY63" s="149"/>
      <c r="AZ63" s="36"/>
      <c r="BA63" s="37"/>
      <c r="BB63" s="149"/>
      <c r="BC63" s="149"/>
      <c r="BD63" s="149"/>
      <c r="BE63" s="149"/>
      <c r="BF63" s="149"/>
      <c r="BG63" s="149"/>
      <c r="BH63" s="36"/>
      <c r="BI63" s="37"/>
      <c r="BJ63" s="149"/>
      <c r="BK63" s="149"/>
      <c r="BL63" s="36"/>
      <c r="BM63" s="37"/>
      <c r="BN63" s="149"/>
      <c r="BO63" s="149"/>
      <c r="BP63" s="149"/>
      <c r="BQ63" s="149"/>
      <c r="BR63" s="149"/>
      <c r="BS63" s="149"/>
      <c r="BT63" s="36"/>
      <c r="BU63" s="37"/>
      <c r="BV63" s="36"/>
      <c r="BW63" s="37"/>
      <c r="BX63" s="36"/>
      <c r="BY63" s="37"/>
      <c r="BZ63" s="36"/>
      <c r="CA63" s="37"/>
      <c r="CB63" s="149"/>
      <c r="CC63" s="149"/>
      <c r="CD63" s="36"/>
      <c r="CE63" s="37"/>
      <c r="CF63" s="149"/>
      <c r="CG63" s="149"/>
      <c r="CH63" s="149"/>
      <c r="CI63" s="149"/>
      <c r="CJ63" s="149"/>
      <c r="CK63" s="149"/>
      <c r="CL63" s="36"/>
      <c r="CM63" s="37"/>
      <c r="CN63" s="36"/>
      <c r="CO63" s="37"/>
      <c r="CP63" s="149"/>
      <c r="CQ63" s="149"/>
      <c r="CR63" s="36"/>
      <c r="CS63" s="37"/>
      <c r="CT63" s="36"/>
      <c r="CU63" s="37"/>
      <c r="CV63" s="149"/>
      <c r="CW63" s="149"/>
      <c r="CX63" s="149"/>
      <c r="CY63" s="149"/>
      <c r="CZ63" s="36"/>
      <c r="DA63" s="37"/>
      <c r="DB63" s="149"/>
      <c r="DC63" s="149"/>
      <c r="DD63" s="149"/>
      <c r="DE63" s="149"/>
      <c r="DF63" s="149"/>
      <c r="DG63" s="149"/>
      <c r="DH63" s="149"/>
      <c r="DI63" s="149"/>
      <c r="DJ63" s="149"/>
      <c r="DK63" s="149"/>
      <c r="DL63" s="149"/>
      <c r="DM63" s="149"/>
      <c r="DN63" s="149"/>
      <c r="DO63" s="149"/>
      <c r="DP63" s="36"/>
      <c r="DQ63" s="37"/>
      <c r="DR63" s="36"/>
      <c r="DS63" s="37"/>
      <c r="DT63" s="36"/>
      <c r="DU63" s="37"/>
      <c r="DX63" s="149"/>
      <c r="DY63" s="149"/>
      <c r="DZ63" s="149"/>
      <c r="EA63" s="149"/>
      <c r="EB63" s="149"/>
      <c r="EC63" s="149"/>
    </row>
    <row r="64" spans="1:133" ht="12.75" customHeight="1">
      <c r="A64" s="31"/>
      <c r="B64" s="30"/>
      <c r="H64" s="138"/>
      <c r="I64" s="138"/>
      <c r="J64" s="149"/>
      <c r="K64" s="149"/>
      <c r="L64" s="149"/>
      <c r="M64" s="149"/>
      <c r="P64" s="149"/>
      <c r="Q64" s="149"/>
      <c r="T64" s="36"/>
      <c r="U64" s="36"/>
      <c r="V64" s="36"/>
      <c r="W64" s="36"/>
      <c r="X64" s="36"/>
      <c r="Y64" s="36"/>
      <c r="AH64" s="30"/>
      <c r="AI64" s="30"/>
      <c r="AX64" s="149"/>
      <c r="AY64" s="149"/>
      <c r="AZ64" s="36"/>
      <c r="BA64" s="37"/>
      <c r="BB64" s="138"/>
      <c r="BC64" s="149"/>
      <c r="BD64" s="149"/>
      <c r="BE64" s="149"/>
      <c r="BF64" s="138"/>
      <c r="BG64" s="149"/>
      <c r="BH64" s="36"/>
      <c r="BI64" s="37"/>
      <c r="BJ64" s="138"/>
      <c r="BK64" s="149"/>
      <c r="BL64" s="36"/>
      <c r="BM64" s="37"/>
      <c r="BN64" s="149"/>
      <c r="BO64" s="149"/>
      <c r="BP64" s="138"/>
      <c r="BQ64" s="149"/>
      <c r="BR64" s="138"/>
      <c r="BS64" s="149"/>
      <c r="BT64" s="36"/>
      <c r="BU64" s="37"/>
      <c r="BV64" s="36"/>
      <c r="BW64" s="37"/>
      <c r="BX64" s="36"/>
      <c r="BY64" s="37"/>
      <c r="BZ64" s="36"/>
      <c r="CA64" s="37"/>
      <c r="CD64" s="36"/>
      <c r="CE64" s="37"/>
      <c r="CF64" s="149"/>
      <c r="CG64" s="149"/>
      <c r="CL64" s="36"/>
      <c r="CM64" s="37"/>
      <c r="CN64" s="36"/>
      <c r="CO64" s="37"/>
      <c r="CP64" s="149"/>
      <c r="CQ64" s="149"/>
      <c r="CR64" s="36"/>
      <c r="CS64" s="37"/>
      <c r="CT64" s="36"/>
      <c r="CU64" s="37"/>
      <c r="CV64" s="149"/>
      <c r="CW64" s="149"/>
      <c r="CX64" s="149"/>
      <c r="CY64" s="149"/>
      <c r="CZ64" s="36"/>
      <c r="DA64" s="37"/>
      <c r="DB64" s="149"/>
      <c r="DC64" s="149"/>
      <c r="DD64" s="138"/>
      <c r="DE64" s="149"/>
      <c r="DF64" s="138"/>
      <c r="DG64" s="149"/>
      <c r="DH64" s="138"/>
      <c r="DI64" s="149"/>
      <c r="DP64" s="36"/>
      <c r="DQ64" s="37"/>
      <c r="DR64" s="36"/>
      <c r="DS64" s="37"/>
      <c r="DT64" s="36"/>
      <c r="DU64" s="37"/>
    </row>
    <row r="65" spans="1:128" ht="12.75" customHeight="1">
      <c r="A65" s="36" t="s">
        <v>496</v>
      </c>
      <c r="B65" s="30"/>
      <c r="J65" s="149"/>
      <c r="K65" s="149"/>
      <c r="L65" s="149"/>
      <c r="M65" s="149"/>
      <c r="P65" s="149"/>
      <c r="Q65" s="149"/>
      <c r="AL65" s="36">
        <v>0</v>
      </c>
      <c r="AX65" s="149"/>
      <c r="AY65" s="149"/>
      <c r="AZ65" s="36"/>
      <c r="BA65" s="37"/>
      <c r="BB65" s="138"/>
      <c r="BC65" s="149"/>
      <c r="BD65" s="149"/>
      <c r="BE65" s="149"/>
      <c r="BF65" s="138"/>
      <c r="BG65" s="149"/>
      <c r="BH65" s="36"/>
      <c r="BI65" s="37"/>
      <c r="BJ65" s="138"/>
      <c r="BK65" s="149"/>
      <c r="BL65" s="36"/>
      <c r="BM65" s="37"/>
      <c r="BN65" s="149"/>
      <c r="BO65" s="149"/>
      <c r="BP65" s="138"/>
      <c r="BQ65" s="149"/>
      <c r="BR65" s="138"/>
      <c r="BS65" s="149"/>
      <c r="BT65" s="36">
        <v>15.39</v>
      </c>
      <c r="BU65" s="37"/>
      <c r="BV65" s="36"/>
      <c r="BW65" s="37"/>
      <c r="BX65" s="36"/>
      <c r="BY65" s="37"/>
      <c r="BZ65" s="36">
        <v>13.4</v>
      </c>
      <c r="CA65" s="37"/>
      <c r="CB65" s="30">
        <v>2.2000000000000002</v>
      </c>
      <c r="CD65" s="36"/>
      <c r="CE65" s="37"/>
      <c r="CF65" s="149"/>
      <c r="CG65" s="149"/>
      <c r="CL65" s="36">
        <v>275.3</v>
      </c>
      <c r="CM65" s="37"/>
      <c r="CN65" s="36"/>
      <c r="CO65" s="37"/>
      <c r="CP65" s="149"/>
      <c r="CQ65" s="149"/>
      <c r="CR65" s="36"/>
      <c r="CS65" s="37"/>
      <c r="CT65" s="36">
        <v>263.3</v>
      </c>
      <c r="CU65" s="37"/>
      <c r="CV65" s="149">
        <v>0.1</v>
      </c>
      <c r="CW65" s="149"/>
      <c r="CX65" s="149"/>
      <c r="CY65" s="149"/>
      <c r="CZ65" s="36"/>
      <c r="DA65" s="37"/>
      <c r="DB65" s="138"/>
      <c r="DC65" s="149"/>
      <c r="DD65" s="138"/>
      <c r="DE65" s="149"/>
      <c r="DF65" s="149"/>
      <c r="DG65" s="149"/>
      <c r="DH65" s="138"/>
      <c r="DI65" s="149"/>
      <c r="DP65" s="36"/>
      <c r="DQ65" s="37"/>
      <c r="DR65" s="36"/>
      <c r="DS65" s="37"/>
      <c r="DT65" s="36"/>
      <c r="DU65" s="37"/>
      <c r="DX65" s="30">
        <v>27.9</v>
      </c>
    </row>
    <row r="66" spans="1:128" ht="12.75" customHeight="1">
      <c r="A66" s="1"/>
      <c r="B66" s="30"/>
      <c r="J66" s="37"/>
      <c r="K66" s="37"/>
      <c r="L66" s="37"/>
      <c r="M66" s="37"/>
      <c r="P66" s="37"/>
      <c r="Q66" s="37"/>
      <c r="AX66" s="37"/>
      <c r="AY66" s="37"/>
      <c r="AZ66" s="36"/>
      <c r="BA66" s="37"/>
      <c r="BB66" s="138"/>
      <c r="BC66" s="37"/>
      <c r="BD66" s="37"/>
      <c r="BE66" s="37"/>
      <c r="BF66" s="138"/>
      <c r="BG66" s="37"/>
      <c r="BH66" s="36"/>
      <c r="BI66" s="37"/>
      <c r="BJ66" s="138"/>
      <c r="BK66" s="37"/>
      <c r="BL66" s="36"/>
      <c r="BM66" s="37"/>
      <c r="BN66" s="37"/>
      <c r="BO66" s="37"/>
      <c r="BP66" s="138"/>
      <c r="BQ66" s="37"/>
      <c r="BR66" s="138"/>
      <c r="BS66" s="149"/>
      <c r="BT66" s="36"/>
      <c r="BU66" s="37"/>
      <c r="BV66" s="36"/>
      <c r="BW66" s="37"/>
      <c r="BX66" s="36"/>
      <c r="BY66" s="37"/>
      <c r="BZ66" s="36"/>
      <c r="CA66" s="37"/>
      <c r="CD66" s="36"/>
      <c r="CE66" s="37"/>
      <c r="CF66" s="149"/>
      <c r="CG66" s="149"/>
      <c r="CL66" s="36"/>
      <c r="CM66" s="37"/>
      <c r="CN66" s="36"/>
      <c r="CO66" s="37"/>
      <c r="CP66" s="149"/>
      <c r="CQ66" s="149"/>
      <c r="CR66" s="36"/>
      <c r="CS66" s="37"/>
      <c r="CT66" s="36"/>
      <c r="CU66" s="37"/>
      <c r="CV66" s="149"/>
      <c r="CW66" s="149"/>
      <c r="CX66" s="149"/>
      <c r="CY66" s="149"/>
      <c r="CZ66" s="36"/>
      <c r="DA66" s="37"/>
      <c r="DB66" s="138"/>
      <c r="DC66" s="149"/>
      <c r="DD66" s="138"/>
      <c r="DE66" s="149"/>
      <c r="DF66" s="149"/>
      <c r="DG66" s="149"/>
      <c r="DH66" s="138"/>
      <c r="DI66" s="149"/>
      <c r="DP66" s="36"/>
      <c r="DQ66" s="37"/>
      <c r="DR66" s="36"/>
      <c r="DS66" s="37"/>
      <c r="DT66" s="36"/>
      <c r="DU66" s="37"/>
    </row>
    <row r="67" spans="1:128" ht="12.75" customHeight="1">
      <c r="A67" s="1"/>
      <c r="B67" s="30"/>
      <c r="J67" s="149"/>
      <c r="K67" s="149"/>
      <c r="L67" s="149"/>
      <c r="M67" s="149"/>
      <c r="P67" s="149"/>
      <c r="Q67" s="149"/>
      <c r="AX67" s="149"/>
      <c r="AY67" s="149"/>
      <c r="AZ67" s="36"/>
      <c r="BA67" s="37"/>
      <c r="BB67" s="138"/>
      <c r="BC67" s="149"/>
      <c r="BD67" s="149"/>
      <c r="BE67" s="149"/>
      <c r="BF67" s="138"/>
      <c r="BG67" s="149"/>
      <c r="BH67" s="36"/>
      <c r="BI67" s="37"/>
      <c r="BJ67" s="138"/>
      <c r="BK67" s="149"/>
      <c r="BL67" s="36"/>
      <c r="BM67" s="37"/>
      <c r="BN67" s="149"/>
      <c r="BO67" s="149"/>
      <c r="BP67" s="138"/>
      <c r="BQ67" s="149"/>
      <c r="BR67" s="138"/>
      <c r="BS67" s="149"/>
      <c r="BT67" s="36"/>
      <c r="BU67" s="37"/>
      <c r="BV67" s="36"/>
      <c r="BW67" s="37"/>
      <c r="BX67" s="36"/>
      <c r="BY67" s="37"/>
      <c r="BZ67" s="36"/>
      <c r="CA67" s="37"/>
      <c r="CD67" s="36"/>
      <c r="CE67" s="37"/>
      <c r="CF67" s="149"/>
      <c r="CG67" s="149"/>
      <c r="CL67" s="36"/>
      <c r="CM67" s="37"/>
      <c r="CN67" s="149"/>
      <c r="CO67" s="149"/>
      <c r="CP67" s="149"/>
      <c r="CQ67" s="149"/>
      <c r="CR67" s="149"/>
      <c r="CS67" s="149"/>
      <c r="CT67" s="155"/>
      <c r="CU67" s="149"/>
      <c r="CV67" s="149"/>
      <c r="CW67" s="149"/>
      <c r="CX67" s="149"/>
      <c r="CY67" s="149"/>
      <c r="CZ67" s="149"/>
      <c r="DA67" s="149"/>
      <c r="DB67" s="138"/>
      <c r="DC67" s="149"/>
      <c r="DD67" s="138"/>
      <c r="DE67" s="149"/>
      <c r="DF67" s="149"/>
      <c r="DG67" s="149"/>
      <c r="DH67" s="138"/>
      <c r="DI67" s="149"/>
      <c r="DR67" s="36"/>
      <c r="DS67" s="37"/>
      <c r="DT67" s="36"/>
      <c r="DU67" s="37"/>
    </row>
    <row r="68" spans="1:128" ht="12.75" customHeight="1">
      <c r="A68" s="1"/>
      <c r="B68" s="30"/>
      <c r="J68" s="149"/>
      <c r="K68" s="149"/>
      <c r="L68" s="149"/>
      <c r="M68" s="149"/>
      <c r="P68" s="149"/>
      <c r="Q68" s="149"/>
      <c r="AX68" s="149"/>
      <c r="AY68" s="149"/>
      <c r="AZ68" s="36"/>
      <c r="BA68" s="37"/>
      <c r="BB68" s="138"/>
      <c r="BC68" s="149"/>
      <c r="BD68" s="149"/>
      <c r="BE68" s="149"/>
      <c r="BF68" s="138"/>
      <c r="BG68" s="149"/>
      <c r="BH68" s="36"/>
      <c r="BI68" s="37"/>
      <c r="BJ68" s="138"/>
      <c r="BK68" s="149"/>
      <c r="BL68" s="36"/>
      <c r="BM68" s="37"/>
      <c r="BN68" s="149"/>
      <c r="BO68" s="149"/>
      <c r="BP68" s="138"/>
      <c r="BQ68" s="149"/>
      <c r="BR68" s="138"/>
      <c r="BS68" s="149"/>
      <c r="BT68" s="36"/>
      <c r="BU68" s="37"/>
      <c r="BV68" s="36"/>
      <c r="BW68" s="37"/>
      <c r="BX68" s="36"/>
      <c r="BY68" s="37"/>
      <c r="BZ68" s="36"/>
      <c r="CA68" s="37"/>
      <c r="CD68" s="36"/>
      <c r="CE68" s="37"/>
      <c r="CF68" s="149"/>
      <c r="CG68" s="149"/>
      <c r="CL68" s="36"/>
      <c r="CM68" s="37"/>
      <c r="CN68" s="149"/>
      <c r="CO68" s="149"/>
      <c r="CP68" s="149"/>
      <c r="CQ68" s="149"/>
      <c r="CR68" s="149"/>
      <c r="CS68" s="149"/>
      <c r="CT68" s="155"/>
      <c r="CU68" s="149"/>
      <c r="CV68" s="149"/>
      <c r="CW68" s="149"/>
      <c r="CX68" s="149"/>
      <c r="CY68" s="149"/>
      <c r="CZ68" s="149"/>
      <c r="DA68" s="149"/>
      <c r="DB68" s="138"/>
      <c r="DC68" s="149"/>
      <c r="DD68" s="138"/>
      <c r="DE68" s="149"/>
      <c r="DF68" s="149"/>
      <c r="DG68" s="149"/>
      <c r="DH68" s="138"/>
      <c r="DI68" s="149"/>
      <c r="DR68" s="36"/>
      <c r="DS68" s="37"/>
      <c r="DT68" s="36"/>
      <c r="DU68" s="37"/>
    </row>
    <row r="69" spans="1:128" ht="12.75" customHeight="1">
      <c r="A69" s="1"/>
      <c r="F69" s="138"/>
      <c r="G69" s="149"/>
      <c r="J69" s="149"/>
      <c r="K69" s="149"/>
      <c r="L69" s="149"/>
      <c r="M69" s="149"/>
      <c r="P69" s="149"/>
      <c r="Q69" s="149"/>
      <c r="AX69" s="149"/>
      <c r="AY69" s="149"/>
      <c r="AZ69" s="138"/>
      <c r="BA69" s="149"/>
      <c r="BB69" s="138"/>
      <c r="BC69" s="149"/>
      <c r="BD69" s="149"/>
      <c r="BE69" s="149"/>
      <c r="BF69" s="138"/>
      <c r="BG69" s="149"/>
      <c r="BH69" s="138"/>
      <c r="BI69" s="149"/>
      <c r="BJ69" s="138"/>
      <c r="BK69" s="149"/>
      <c r="BL69" s="138"/>
      <c r="BM69" s="149"/>
      <c r="BN69" s="149"/>
      <c r="BO69" s="149"/>
      <c r="BP69" s="138"/>
      <c r="BQ69" s="149"/>
      <c r="BR69" s="138"/>
      <c r="BS69" s="149"/>
      <c r="BT69" s="138"/>
      <c r="BU69" s="149"/>
      <c r="BV69" s="138"/>
      <c r="BW69" s="149"/>
      <c r="BX69" s="138"/>
      <c r="BY69" s="149"/>
      <c r="BZ69" s="138"/>
      <c r="CA69" s="149"/>
      <c r="CD69" s="138"/>
      <c r="CE69" s="149"/>
      <c r="CF69" s="149"/>
      <c r="CG69" s="149"/>
      <c r="CL69" s="138"/>
      <c r="CM69" s="149"/>
      <c r="CN69" s="149"/>
      <c r="CO69" s="149"/>
      <c r="CP69" s="149"/>
      <c r="CQ69" s="149"/>
      <c r="CR69" s="149"/>
      <c r="CS69" s="149"/>
      <c r="CT69" s="155"/>
      <c r="CU69" s="149"/>
      <c r="CV69" s="149"/>
      <c r="CW69" s="149"/>
      <c r="CX69" s="149"/>
      <c r="CY69" s="149"/>
      <c r="CZ69" s="149"/>
      <c r="DA69" s="149"/>
      <c r="DB69" s="138"/>
      <c r="DC69" s="149"/>
      <c r="DD69" s="138"/>
      <c r="DE69" s="149"/>
      <c r="DF69" s="149"/>
      <c r="DG69" s="149"/>
      <c r="DH69" s="138"/>
      <c r="DI69" s="149"/>
      <c r="DR69" s="138"/>
      <c r="DS69" s="149"/>
      <c r="DT69" s="138"/>
      <c r="DU69" s="149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5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47">
    <pageSetUpPr fitToPage="1"/>
  </sheetPr>
  <dimension ref="A2:AI98"/>
  <sheetViews>
    <sheetView workbookViewId="0" xr3:uid="{23B2C380-326F-580B-8990-D38B2516F165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7" style="30" customWidth="1"/>
    <col min="2" max="2" width="11.7109375" style="36" customWidth="1"/>
    <col min="3" max="3" width="3.85546875" style="30" customWidth="1"/>
    <col min="4" max="4" width="13" style="30" customWidth="1"/>
    <col min="5" max="5" width="3.85546875" style="30" customWidth="1"/>
    <col min="6" max="6" width="11.85546875" style="30" customWidth="1"/>
    <col min="7" max="7" width="3.85546875" style="30" customWidth="1"/>
    <col min="8" max="8" width="10.28515625" style="30" customWidth="1"/>
    <col min="9" max="9" width="3.85546875" style="30" customWidth="1"/>
    <col min="10" max="10" width="10.42578125" style="30" customWidth="1"/>
    <col min="11" max="11" width="3.85546875" style="30" customWidth="1"/>
    <col min="12" max="12" width="10.140625" style="30" customWidth="1"/>
    <col min="13" max="13" width="3.85546875" style="30" customWidth="1"/>
    <col min="14" max="14" width="9.7109375" style="30" customWidth="1"/>
    <col min="15" max="15" width="3.85546875" style="30" customWidth="1"/>
    <col min="16" max="16" width="10.140625" style="30" customWidth="1"/>
    <col min="17" max="17" width="3.85546875" style="30" customWidth="1"/>
    <col min="18" max="18" width="10.28515625" style="30" customWidth="1"/>
    <col min="19" max="19" width="3.7109375" style="30" customWidth="1"/>
    <col min="20" max="20" width="11.42578125" style="30" customWidth="1"/>
    <col min="21" max="21" width="3.85546875" style="30" customWidth="1"/>
    <col min="22" max="22" width="10" style="30" customWidth="1"/>
    <col min="23" max="23" width="3.85546875" style="30" customWidth="1"/>
    <col min="24" max="24" width="9.5703125" style="30" customWidth="1"/>
    <col min="25" max="25" width="3.85546875" style="30" customWidth="1"/>
    <col min="26" max="26" width="11" style="30" customWidth="1"/>
    <col min="27" max="27" width="3.85546875" style="30" customWidth="1"/>
    <col min="28" max="28" width="12.42578125" style="30" customWidth="1"/>
    <col min="29" max="29" width="3.85546875" style="30" customWidth="1"/>
    <col min="30" max="30" width="12.5703125" style="30" customWidth="1"/>
    <col min="31" max="31" width="3.85546875" style="30" customWidth="1"/>
    <col min="32" max="32" width="12.42578125" style="30" customWidth="1"/>
    <col min="33" max="33" width="3.85546875" style="30" customWidth="1"/>
    <col min="34" max="34" width="9.140625" style="30"/>
    <col min="35" max="35" width="6" style="30" customWidth="1"/>
    <col min="36" max="16384" width="9.140625" style="30"/>
  </cols>
  <sheetData>
    <row r="2" spans="1:35" ht="12.75" customHeight="1">
      <c r="D2" s="99" t="s">
        <v>375</v>
      </c>
      <c r="F2" s="99" t="s">
        <v>375</v>
      </c>
      <c r="H2" s="79" t="s">
        <v>375</v>
      </c>
      <c r="J2" s="79" t="s">
        <v>375</v>
      </c>
      <c r="L2" s="79" t="s">
        <v>375</v>
      </c>
      <c r="N2" s="79"/>
      <c r="R2" s="79" t="s">
        <v>375</v>
      </c>
      <c r="T2" s="99" t="s">
        <v>375</v>
      </c>
      <c r="V2" s="99" t="s">
        <v>375</v>
      </c>
      <c r="Z2" s="99" t="s">
        <v>375</v>
      </c>
      <c r="AB2" s="99" t="s">
        <v>375</v>
      </c>
      <c r="AD2" s="99" t="s">
        <v>375</v>
      </c>
      <c r="AF2" s="99" t="s">
        <v>375</v>
      </c>
      <c r="AH2" s="99" t="s">
        <v>375</v>
      </c>
    </row>
    <row r="3" spans="1:35" s="142" customFormat="1" ht="12.75" customHeight="1">
      <c r="A3" s="224" t="s">
        <v>571</v>
      </c>
      <c r="B3" s="38" t="s">
        <v>80</v>
      </c>
      <c r="C3" s="206"/>
      <c r="D3" s="206" t="s">
        <v>573</v>
      </c>
      <c r="E3" s="206"/>
      <c r="F3" s="225" t="s">
        <v>574</v>
      </c>
      <c r="G3" s="206"/>
      <c r="H3" s="225" t="s">
        <v>381</v>
      </c>
      <c r="I3" s="206"/>
      <c r="J3" s="206" t="s">
        <v>680</v>
      </c>
      <c r="K3" s="206"/>
      <c r="L3" s="225" t="s">
        <v>540</v>
      </c>
      <c r="M3" s="206"/>
      <c r="N3" s="225" t="s">
        <v>681</v>
      </c>
      <c r="O3" s="206"/>
      <c r="P3" s="225" t="s">
        <v>398</v>
      </c>
      <c r="Q3" s="206"/>
      <c r="R3" s="225" t="s">
        <v>642</v>
      </c>
      <c r="S3" s="206"/>
      <c r="T3" s="230" t="s">
        <v>406</v>
      </c>
      <c r="U3" s="206"/>
      <c r="V3" s="230" t="s">
        <v>682</v>
      </c>
      <c r="W3" s="206"/>
      <c r="X3" s="38" t="s">
        <v>408</v>
      </c>
      <c r="Y3" s="206"/>
      <c r="Z3" s="225" t="s">
        <v>683</v>
      </c>
      <c r="AA3" s="206"/>
      <c r="AB3" s="226" t="s">
        <v>590</v>
      </c>
      <c r="AC3" s="206"/>
      <c r="AD3" s="206" t="s">
        <v>430</v>
      </c>
      <c r="AE3" s="206"/>
      <c r="AF3" s="226" t="s">
        <v>430</v>
      </c>
      <c r="AG3" s="206"/>
      <c r="AH3" s="225" t="s">
        <v>684</v>
      </c>
      <c r="AI3" s="206"/>
    </row>
    <row r="4" spans="1:35" s="142" customFormat="1" ht="12.75" customHeight="1">
      <c r="A4" s="354" t="s">
        <v>685</v>
      </c>
      <c r="B4" s="227"/>
      <c r="C4" s="228"/>
      <c r="D4" s="228" t="s">
        <v>610</v>
      </c>
      <c r="E4" s="228"/>
      <c r="F4" s="241" t="s">
        <v>686</v>
      </c>
      <c r="G4" s="228"/>
      <c r="H4" s="229" t="s">
        <v>616</v>
      </c>
      <c r="I4" s="228"/>
      <c r="J4" s="228" t="s">
        <v>687</v>
      </c>
      <c r="K4" s="228"/>
      <c r="L4" s="229" t="s">
        <v>688</v>
      </c>
      <c r="M4" s="228"/>
      <c r="N4" s="229" t="s">
        <v>416</v>
      </c>
      <c r="O4" s="228"/>
      <c r="P4" s="229" t="s">
        <v>664</v>
      </c>
      <c r="Q4" s="228"/>
      <c r="R4" s="241" t="s">
        <v>442</v>
      </c>
      <c r="S4" s="228"/>
      <c r="T4" s="223" t="s">
        <v>689</v>
      </c>
      <c r="U4" s="228"/>
      <c r="V4" s="223" t="s">
        <v>668</v>
      </c>
      <c r="W4" s="228"/>
      <c r="X4" s="227" t="s">
        <v>690</v>
      </c>
      <c r="Y4" s="228"/>
      <c r="Z4" s="241" t="s">
        <v>620</v>
      </c>
      <c r="AA4" s="228"/>
      <c r="AB4" s="234" t="s">
        <v>691</v>
      </c>
      <c r="AC4" s="228"/>
      <c r="AD4" s="228" t="s">
        <v>692</v>
      </c>
      <c r="AE4" s="228"/>
      <c r="AF4" s="234" t="s">
        <v>693</v>
      </c>
      <c r="AG4" s="228"/>
      <c r="AH4" s="229" t="s">
        <v>679</v>
      </c>
      <c r="AI4" s="228"/>
    </row>
    <row r="5" spans="1:35" ht="12.75" customHeight="1">
      <c r="A5" s="40"/>
      <c r="B5" s="89" t="s">
        <v>84</v>
      </c>
      <c r="C5" s="40" t="s">
        <v>15</v>
      </c>
      <c r="D5" s="89" t="s">
        <v>84</v>
      </c>
      <c r="E5" s="40" t="s">
        <v>15</v>
      </c>
      <c r="F5" s="89" t="s">
        <v>84</v>
      </c>
      <c r="G5" s="40" t="s">
        <v>15</v>
      </c>
      <c r="H5" s="89" t="s">
        <v>84</v>
      </c>
      <c r="I5" s="40" t="s">
        <v>15</v>
      </c>
      <c r="J5" s="89" t="s">
        <v>84</v>
      </c>
      <c r="K5" s="40" t="s">
        <v>15</v>
      </c>
      <c r="L5" s="89" t="s">
        <v>84</v>
      </c>
      <c r="M5" s="40" t="s">
        <v>15</v>
      </c>
      <c r="N5" s="89" t="s">
        <v>84</v>
      </c>
      <c r="O5" s="40" t="s">
        <v>15</v>
      </c>
      <c r="P5" s="89" t="s">
        <v>84</v>
      </c>
      <c r="Q5" s="40" t="s">
        <v>15</v>
      </c>
      <c r="R5" s="89" t="s">
        <v>84</v>
      </c>
      <c r="S5" s="40" t="s">
        <v>15</v>
      </c>
      <c r="T5" s="89" t="s">
        <v>84</v>
      </c>
      <c r="U5" s="40" t="s">
        <v>15</v>
      </c>
      <c r="V5" s="89" t="s">
        <v>84</v>
      </c>
      <c r="W5" s="40" t="s">
        <v>15</v>
      </c>
      <c r="X5" s="89" t="s">
        <v>84</v>
      </c>
      <c r="Y5" s="40" t="s">
        <v>15</v>
      </c>
      <c r="Z5" s="89" t="s">
        <v>84</v>
      </c>
      <c r="AA5" s="40" t="s">
        <v>15</v>
      </c>
      <c r="AB5" s="89" t="s">
        <v>84</v>
      </c>
      <c r="AC5" s="40" t="s">
        <v>15</v>
      </c>
      <c r="AD5" s="89" t="s">
        <v>84</v>
      </c>
      <c r="AE5" s="40" t="s">
        <v>15</v>
      </c>
      <c r="AF5" s="89" t="s">
        <v>84</v>
      </c>
      <c r="AG5" s="40" t="s">
        <v>15</v>
      </c>
      <c r="AH5" s="89" t="s">
        <v>84</v>
      </c>
      <c r="AI5" s="40" t="s">
        <v>15</v>
      </c>
    </row>
    <row r="6" spans="1:35" ht="12.75" customHeight="1">
      <c r="A6" s="399" t="s">
        <v>86</v>
      </c>
      <c r="B6" s="30"/>
      <c r="C6" s="36"/>
      <c r="E6" s="36"/>
      <c r="G6" s="36"/>
      <c r="I6" s="36"/>
      <c r="K6" s="36"/>
      <c r="M6" s="36"/>
      <c r="O6" s="36"/>
      <c r="Q6" s="36"/>
      <c r="S6" s="36"/>
      <c r="U6" s="36"/>
      <c r="W6" s="36"/>
      <c r="Y6" s="36"/>
      <c r="AA6" s="36"/>
      <c r="AC6" s="36"/>
      <c r="AE6" s="36"/>
      <c r="AG6" s="36"/>
      <c r="AI6" s="36"/>
    </row>
    <row r="7" spans="1:35" ht="12.75" customHeight="1">
      <c r="A7" s="400" t="s">
        <v>87</v>
      </c>
      <c r="B7" s="138">
        <f>D7+H7+J7+L7+N7+P7+R7+F7+T7+V7+X7+Z7+AB7+AF7+AD7+AH7</f>
        <v>313.06833030000001</v>
      </c>
      <c r="C7" s="37">
        <f>B7/B$11*100</f>
        <v>70.950000707577217</v>
      </c>
      <c r="D7" s="138">
        <f>SUM('FoF1'!V9:V12)</f>
        <v>0</v>
      </c>
      <c r="E7" s="37">
        <f>D7/D$11*100</f>
        <v>0</v>
      </c>
      <c r="F7" s="138">
        <f>SUM('FoF1'!Y9:Y12)</f>
        <v>0</v>
      </c>
      <c r="G7" s="37">
        <f>F7/F$11*100</f>
        <v>0</v>
      </c>
      <c r="H7" s="138">
        <f>SUM('FoF1'!AW9:AW12)</f>
        <v>84.861330299999992</v>
      </c>
      <c r="I7" s="37">
        <f>H7/H$11*100</f>
        <v>77.921522220215863</v>
      </c>
      <c r="J7" s="138">
        <f>SUM('FoF2'!FA9:FA12)</f>
        <v>9.2309999999999999</v>
      </c>
      <c r="K7" s="37">
        <f>J7/J$11*100</f>
        <v>37.719119029134148</v>
      </c>
      <c r="L7" s="138">
        <f>SUM('FoF1'!FA9:FA12)</f>
        <v>0</v>
      </c>
      <c r="M7" s="37">
        <f>L7/L$11*100</f>
        <v>0</v>
      </c>
      <c r="N7" s="138">
        <v>41.24</v>
      </c>
      <c r="O7" s="37">
        <f>N7/N$11*100</f>
        <v>65.0063051702396</v>
      </c>
      <c r="P7" s="138">
        <v>55.52</v>
      </c>
      <c r="Q7" s="37">
        <f>P7/P$11*100</f>
        <v>78.886047172492184</v>
      </c>
      <c r="R7" s="138">
        <f>SUM('FoF1'!GQ9:GQ12)</f>
        <v>0</v>
      </c>
      <c r="S7" s="37">
        <f>R7/R$11*100</f>
        <v>0</v>
      </c>
      <c r="T7" s="138">
        <f>SUM('FoF2'!CJ9:CJ12)</f>
        <v>0</v>
      </c>
      <c r="U7" s="37">
        <f>T7/T$11*100</f>
        <v>0</v>
      </c>
      <c r="V7" s="138">
        <f>SUM('FoF2'!DN9:DN12)</f>
        <v>0</v>
      </c>
      <c r="W7" s="37">
        <f>V7/V$11*100</f>
        <v>0</v>
      </c>
      <c r="X7" s="138">
        <v>83.715999999999994</v>
      </c>
      <c r="Y7" s="37">
        <f>X7/X$11*100</f>
        <v>72.22874102705687</v>
      </c>
      <c r="Z7" s="138">
        <f>SUM('FoF2'!HI9:HI12)</f>
        <v>38.5</v>
      </c>
      <c r="AA7" s="37">
        <f>Z7/Z$11*100</f>
        <v>80.375782881002095</v>
      </c>
      <c r="AB7" s="138">
        <f>SUM('FoF3'!S9:S12)</f>
        <v>0</v>
      </c>
      <c r="AC7" s="37">
        <f>AB7/AB$11*100</f>
        <v>0</v>
      </c>
      <c r="AD7" s="138">
        <f>SUM('FoF4'!BR9:BR12)</f>
        <v>0</v>
      </c>
      <c r="AE7" s="37">
        <f>AD7/AD$11*100</f>
        <v>0</v>
      </c>
      <c r="AF7" s="138">
        <f>SUM('FoF4'!CJ9:CJ12)</f>
        <v>0</v>
      </c>
      <c r="AG7" s="37">
        <f>AF7/AF$11*100</f>
        <v>0</v>
      </c>
      <c r="AH7" s="138">
        <f>SUM('FoF4'!DW9:DW12)</f>
        <v>0</v>
      </c>
      <c r="AI7" s="37">
        <f>AH7/AH$11*100</f>
        <v>0</v>
      </c>
    </row>
    <row r="8" spans="1:35" ht="12.75" customHeight="1">
      <c r="A8" s="400" t="s">
        <v>89</v>
      </c>
      <c r="B8" s="138">
        <f t="shared" ref="B8:B48" si="0">D8+H8+J8+L8+N8+P8+R8+F8+T8+V8+X8+Z8+AB8+AF8+AD8+AH8</f>
        <v>122.4037164622284</v>
      </c>
      <c r="C8" s="37">
        <f>B8/B$11*100</f>
        <v>27.740090354342644</v>
      </c>
      <c r="D8" s="138">
        <f>'FoF1'!V8</f>
        <v>1.377</v>
      </c>
      <c r="E8" s="37">
        <f>D8/D$11*100</f>
        <v>100</v>
      </c>
      <c r="F8" s="138">
        <f>'FoF1'!Y8</f>
        <v>9.8602392228406707E-2</v>
      </c>
      <c r="G8" s="37">
        <f>F8/F$11*100</f>
        <v>100</v>
      </c>
      <c r="H8" s="138">
        <f>'FoF1'!AW8</f>
        <v>24.044820250000001</v>
      </c>
      <c r="I8" s="37">
        <f>H8/H$11*100</f>
        <v>22.07847777978413</v>
      </c>
      <c r="J8" s="138">
        <f>'FoF2'!FA8</f>
        <v>15.242000000000001</v>
      </c>
      <c r="K8" s="37">
        <f>J8/J$11*100</f>
        <v>62.280880970865859</v>
      </c>
      <c r="L8" s="138">
        <f>'FoF1'!FA8</f>
        <v>0.32900000000000001</v>
      </c>
      <c r="M8" s="37">
        <f>L8/L$11*100</f>
        <v>100</v>
      </c>
      <c r="N8" s="138">
        <v>22.2</v>
      </c>
      <c r="O8" s="37">
        <f>N8/N$11*100</f>
        <v>34.9936948297604</v>
      </c>
      <c r="P8" s="138">
        <v>9.08</v>
      </c>
      <c r="Q8" s="37">
        <f>P8/P$11*100</f>
        <v>12.901392441034384</v>
      </c>
      <c r="R8" s="138">
        <f>'FoF1'!GQ8</f>
        <v>1.1180000000000001</v>
      </c>
      <c r="S8" s="37">
        <f>R8/R$11*100</f>
        <v>100</v>
      </c>
      <c r="T8" s="138">
        <f>'FoF2'!CJ8</f>
        <v>3.3468045900000001</v>
      </c>
      <c r="U8" s="37">
        <f>T8/T$11*100</f>
        <v>100</v>
      </c>
      <c r="V8" s="138">
        <f>'FoF2'!DN8</f>
        <v>1.1000000000000001</v>
      </c>
      <c r="W8" s="37">
        <f>V8/V$11*100</f>
        <v>100</v>
      </c>
      <c r="X8" s="138">
        <v>32.188000000000002</v>
      </c>
      <c r="Y8" s="37">
        <f>X8/X$11*100</f>
        <v>27.77125897294313</v>
      </c>
      <c r="Z8" s="138">
        <f>'FoF2'!HI8</f>
        <v>9.4</v>
      </c>
      <c r="AA8" s="37">
        <f>Z8/Z$11*100</f>
        <v>19.624217118997915</v>
      </c>
      <c r="AB8" s="138">
        <f>'FoF3'!S8</f>
        <v>2.57015284</v>
      </c>
      <c r="AC8" s="37">
        <f>AB8/AB$11*100</f>
        <v>100</v>
      </c>
      <c r="AD8" s="138">
        <f>'FoF4'!BR8</f>
        <v>0.28382099999999999</v>
      </c>
      <c r="AE8" s="37">
        <f>AD8/AD$11*100</f>
        <v>100</v>
      </c>
      <c r="AF8" s="138">
        <f>'FoF4'!CJ8</f>
        <v>5.1800000000000001E-4</v>
      </c>
      <c r="AG8" s="37">
        <f>AF8/AF$11*100</f>
        <v>100</v>
      </c>
      <c r="AH8" s="138">
        <f>'FoF4'!DW8</f>
        <v>2.4997389999999998E-2</v>
      </c>
      <c r="AI8" s="37">
        <f>AH8/AH$11*100</f>
        <v>100</v>
      </c>
    </row>
    <row r="9" spans="1:35" ht="12.75" customHeight="1">
      <c r="A9" s="401" t="s">
        <v>92</v>
      </c>
      <c r="B9" s="138">
        <f t="shared" si="0"/>
        <v>5.78</v>
      </c>
      <c r="C9" s="37">
        <f>B9/B$11*100</f>
        <v>1.3099089380801425</v>
      </c>
      <c r="D9" s="138">
        <v>0</v>
      </c>
      <c r="E9" s="37">
        <f>D9/D$11*100</f>
        <v>0</v>
      </c>
      <c r="F9" s="138">
        <v>0</v>
      </c>
      <c r="G9" s="37">
        <f>F9/F$11*100</f>
        <v>0</v>
      </c>
      <c r="H9" s="138">
        <v>0</v>
      </c>
      <c r="I9" s="37">
        <f>H9/H$11*100</f>
        <v>0</v>
      </c>
      <c r="J9" s="138">
        <v>0</v>
      </c>
      <c r="K9" s="37">
        <f>J9/J$11*100</f>
        <v>0</v>
      </c>
      <c r="L9" s="138">
        <v>0</v>
      </c>
      <c r="M9" s="37">
        <f>L9/L$11*100</f>
        <v>0</v>
      </c>
      <c r="N9" s="138"/>
      <c r="O9" s="37">
        <f>N9/N$11*100</f>
        <v>0</v>
      </c>
      <c r="P9" s="138">
        <v>5.78</v>
      </c>
      <c r="Q9" s="37">
        <f>P9/P$11*100</f>
        <v>8.2125603864734291</v>
      </c>
      <c r="R9" s="138">
        <v>0</v>
      </c>
      <c r="S9" s="37">
        <f>R9/R$11*100</f>
        <v>0</v>
      </c>
      <c r="T9" s="138">
        <v>0</v>
      </c>
      <c r="U9" s="37">
        <f>T9/T$11*100</f>
        <v>0</v>
      </c>
      <c r="V9" s="138">
        <v>0</v>
      </c>
      <c r="W9" s="37">
        <f>V9/V$11*100</f>
        <v>0</v>
      </c>
      <c r="X9" s="138"/>
      <c r="Y9" s="37">
        <f>X9/X$11*100</f>
        <v>0</v>
      </c>
      <c r="Z9" s="138">
        <v>0</v>
      </c>
      <c r="AA9" s="37">
        <f>Z9/Z$11*100</f>
        <v>0</v>
      </c>
      <c r="AB9" s="138">
        <v>0</v>
      </c>
      <c r="AC9" s="37">
        <f>AB9/AB$11*100</f>
        <v>0</v>
      </c>
      <c r="AD9" s="138">
        <v>0</v>
      </c>
      <c r="AE9" s="37">
        <f>AD9/AD$11*100</f>
        <v>0</v>
      </c>
      <c r="AF9" s="138">
        <v>0</v>
      </c>
      <c r="AG9" s="37">
        <f>AF9/AF$11*100</f>
        <v>0</v>
      </c>
      <c r="AH9" s="138">
        <v>0</v>
      </c>
      <c r="AI9" s="37">
        <f>AH9/AH$11*100</f>
        <v>0</v>
      </c>
    </row>
    <row r="10" spans="1:35" ht="12.75" customHeight="1" thickBot="1">
      <c r="A10" s="401" t="s">
        <v>249</v>
      </c>
      <c r="B10" s="138">
        <f t="shared" si="0"/>
        <v>0</v>
      </c>
      <c r="C10" s="37">
        <f>B10/B$11*100</f>
        <v>0</v>
      </c>
      <c r="D10" s="138">
        <v>0</v>
      </c>
      <c r="E10" s="37">
        <f>D10/D$11*100</f>
        <v>0</v>
      </c>
      <c r="F10" s="138">
        <v>0</v>
      </c>
      <c r="G10" s="37">
        <f>F10/F$11*100</f>
        <v>0</v>
      </c>
      <c r="H10" s="138">
        <v>0</v>
      </c>
      <c r="I10" s="37">
        <f>H10/H$11*100</f>
        <v>0</v>
      </c>
      <c r="J10" s="138">
        <v>0</v>
      </c>
      <c r="K10" s="37">
        <f>J10/J$11*100</f>
        <v>0</v>
      </c>
      <c r="L10" s="138">
        <v>0</v>
      </c>
      <c r="M10" s="37">
        <f>L10/L$11*100</f>
        <v>0</v>
      </c>
      <c r="N10" s="138"/>
      <c r="O10" s="37">
        <f>N10/N$11*100</f>
        <v>0</v>
      </c>
      <c r="P10" s="138"/>
      <c r="Q10" s="37">
        <f>P10/P$11*100</f>
        <v>0</v>
      </c>
      <c r="R10" s="138">
        <v>0</v>
      </c>
      <c r="S10" s="37">
        <f>R10/R$11*100</f>
        <v>0</v>
      </c>
      <c r="T10" s="138">
        <v>0</v>
      </c>
      <c r="U10" s="37">
        <f>T10/T$11*100</f>
        <v>0</v>
      </c>
      <c r="V10" s="138">
        <v>0</v>
      </c>
      <c r="W10" s="37">
        <f>V10/V$11*100</f>
        <v>0</v>
      </c>
      <c r="X10" s="138"/>
      <c r="Y10" s="37">
        <f>X10/X$11*100</f>
        <v>0</v>
      </c>
      <c r="Z10" s="138">
        <v>0</v>
      </c>
      <c r="AA10" s="37">
        <f>Z10/Z$11*100</f>
        <v>0</v>
      </c>
      <c r="AB10" s="138">
        <v>0</v>
      </c>
      <c r="AC10" s="37">
        <f>AB10/AB$11*100</f>
        <v>0</v>
      </c>
      <c r="AD10" s="138">
        <v>0</v>
      </c>
      <c r="AE10" s="37">
        <f>AD10/AD$11*100</f>
        <v>0</v>
      </c>
      <c r="AF10" s="138">
        <v>0</v>
      </c>
      <c r="AG10" s="37">
        <f>AF10/AF$11*100</f>
        <v>0</v>
      </c>
      <c r="AH10" s="138">
        <v>0</v>
      </c>
      <c r="AI10" s="37">
        <f>AH10/AH$11*100</f>
        <v>0</v>
      </c>
    </row>
    <row r="11" spans="1:35" ht="12.75" customHeight="1" thickBot="1">
      <c r="A11" s="402" t="s">
        <v>2</v>
      </c>
      <c r="B11" s="5">
        <f t="shared" si="0"/>
        <v>441.25204676222836</v>
      </c>
      <c r="C11" s="80">
        <f>B11/B$11*100</f>
        <v>100</v>
      </c>
      <c r="D11" s="5">
        <f>SUM(D7:D10)</f>
        <v>1.377</v>
      </c>
      <c r="E11" s="80">
        <f>D11/D$11*100</f>
        <v>100</v>
      </c>
      <c r="F11" s="5">
        <f>SUM(F7:F10)</f>
        <v>9.8602392228406707E-2</v>
      </c>
      <c r="G11" s="80">
        <f>F11/F$11*100</f>
        <v>100</v>
      </c>
      <c r="H11" s="5">
        <f>SUM(H7:H10)</f>
        <v>108.90615054999999</v>
      </c>
      <c r="I11" s="80">
        <f>H11/H$11*100</f>
        <v>100</v>
      </c>
      <c r="J11" s="5">
        <f>SUM(J7:J10)</f>
        <v>24.472999999999999</v>
      </c>
      <c r="K11" s="80">
        <f>J11/J$11*100</f>
        <v>100</v>
      </c>
      <c r="L11" s="5">
        <f>SUM(L7:L10)</f>
        <v>0.32900000000000001</v>
      </c>
      <c r="M11" s="80">
        <f>L11/L$11*100</f>
        <v>100</v>
      </c>
      <c r="N11" s="5">
        <f>SUM(N7:N10)</f>
        <v>63.44</v>
      </c>
      <c r="O11" s="80">
        <f>N11/N$11*100</f>
        <v>100</v>
      </c>
      <c r="P11" s="5">
        <f>SUM(P7:P10)</f>
        <v>70.38000000000001</v>
      </c>
      <c r="Q11" s="80">
        <f>P11/P$11*100</f>
        <v>100</v>
      </c>
      <c r="R11" s="5">
        <f>SUM(R7:R10)</f>
        <v>1.1180000000000001</v>
      </c>
      <c r="S11" s="80">
        <f>R11/R$11*100</f>
        <v>100</v>
      </c>
      <c r="T11" s="5">
        <f>SUM(T7:T10)</f>
        <v>3.3468045900000001</v>
      </c>
      <c r="U11" s="80">
        <f>T11/T$11*100</f>
        <v>100</v>
      </c>
      <c r="V11" s="5">
        <f>SUM(V7:V10)</f>
        <v>1.1000000000000001</v>
      </c>
      <c r="W11" s="80">
        <f>V11/V$11*100</f>
        <v>100</v>
      </c>
      <c r="X11" s="5">
        <v>115.904</v>
      </c>
      <c r="Y11" s="80">
        <f>X11/X$11*100</f>
        <v>100</v>
      </c>
      <c r="Z11" s="5">
        <f>SUM(Z7:Z10)</f>
        <v>47.9</v>
      </c>
      <c r="AA11" s="80">
        <f>Z11/Z$11*100</f>
        <v>100</v>
      </c>
      <c r="AB11" s="5">
        <f>SUM(AB7:AB10)</f>
        <v>2.57015284</v>
      </c>
      <c r="AC11" s="80">
        <f>AB11/AB$11*100</f>
        <v>100</v>
      </c>
      <c r="AD11" s="5">
        <f>SUM(AD7:AD10)</f>
        <v>0.28382099999999999</v>
      </c>
      <c r="AE11" s="80">
        <f>AD11/AD$11*100</f>
        <v>100</v>
      </c>
      <c r="AF11" s="5">
        <f>SUM(AF7:AF10)</f>
        <v>5.1800000000000001E-4</v>
      </c>
      <c r="AG11" s="80">
        <f>AF11/AF$11*100</f>
        <v>100</v>
      </c>
      <c r="AH11" s="5">
        <f>SUM(AH7:AH10)</f>
        <v>2.4997389999999998E-2</v>
      </c>
      <c r="AI11" s="80">
        <f>AH11/AH$11*100</f>
        <v>100</v>
      </c>
    </row>
    <row r="12" spans="1:35" ht="12.75" customHeight="1">
      <c r="A12" s="403" t="s">
        <v>98</v>
      </c>
      <c r="B12" s="138"/>
      <c r="C12" s="37"/>
      <c r="D12" s="138"/>
      <c r="E12" s="37"/>
      <c r="F12" s="138"/>
      <c r="G12" s="37"/>
      <c r="H12" s="138"/>
      <c r="I12" s="37"/>
      <c r="J12" s="138"/>
      <c r="K12" s="37"/>
      <c r="L12" s="138"/>
      <c r="M12" s="37"/>
      <c r="N12" s="138"/>
      <c r="O12" s="37"/>
      <c r="P12" s="138"/>
      <c r="Q12" s="37"/>
      <c r="R12" s="138"/>
      <c r="S12" s="37"/>
      <c r="T12" s="138"/>
      <c r="U12" s="37"/>
      <c r="V12" s="138"/>
      <c r="W12" s="37"/>
      <c r="X12" s="138"/>
      <c r="Y12" s="37"/>
      <c r="Z12" s="138"/>
      <c r="AA12" s="37"/>
      <c r="AB12" s="138"/>
      <c r="AC12" s="37"/>
      <c r="AD12" s="138"/>
      <c r="AE12" s="37"/>
      <c r="AF12" s="138"/>
      <c r="AG12" s="37"/>
      <c r="AH12" s="138"/>
      <c r="AI12" s="37"/>
    </row>
    <row r="13" spans="1:35" ht="12.75" customHeight="1">
      <c r="A13" s="404" t="s">
        <v>99</v>
      </c>
      <c r="B13" s="138">
        <f t="shared" si="0"/>
        <v>3.75</v>
      </c>
      <c r="C13" s="149">
        <f t="shared" ref="C13:C31" si="1">B13/B$11*100</f>
        <v>0.84985441484438318</v>
      </c>
      <c r="D13" s="138"/>
      <c r="E13" s="149"/>
      <c r="F13" s="138"/>
      <c r="G13" s="149"/>
      <c r="H13" s="138"/>
      <c r="I13" s="149"/>
      <c r="J13" s="138"/>
      <c r="K13" s="149"/>
      <c r="L13" s="138"/>
      <c r="M13" s="149"/>
      <c r="N13" s="423">
        <v>3.75</v>
      </c>
      <c r="O13" s="149"/>
      <c r="P13" s="423"/>
      <c r="Q13" s="149">
        <f t="shared" ref="Q13:Q31" si="2">P13/P$11*100</f>
        <v>0</v>
      </c>
      <c r="R13" s="138"/>
      <c r="S13" s="149"/>
      <c r="T13" s="138"/>
      <c r="U13" s="149"/>
      <c r="V13" s="138"/>
      <c r="W13" s="149"/>
      <c r="X13" s="423"/>
      <c r="Y13" s="149">
        <f t="shared" ref="Y13:Y31" si="3">X13/X$11*100</f>
        <v>0</v>
      </c>
      <c r="Z13" s="138"/>
      <c r="AA13" s="149"/>
      <c r="AB13" s="138"/>
      <c r="AC13" s="149"/>
      <c r="AD13" s="138"/>
      <c r="AE13" s="149"/>
      <c r="AF13" s="138"/>
      <c r="AG13" s="149"/>
      <c r="AH13" s="138"/>
      <c r="AI13" s="149"/>
    </row>
    <row r="14" spans="1:35" ht="12.75" customHeight="1">
      <c r="A14" s="405" t="s">
        <v>100</v>
      </c>
      <c r="B14" s="138">
        <f t="shared" si="0"/>
        <v>55.637999999999998</v>
      </c>
      <c r="C14" s="149">
        <f t="shared" si="1"/>
        <v>12.609119982163145</v>
      </c>
      <c r="D14" s="138"/>
      <c r="E14" s="149"/>
      <c r="F14" s="138"/>
      <c r="G14" s="149"/>
      <c r="H14" s="138"/>
      <c r="I14" s="149"/>
      <c r="J14" s="138"/>
      <c r="K14" s="149"/>
      <c r="L14" s="138"/>
      <c r="M14" s="149"/>
      <c r="N14" s="424">
        <v>7.2</v>
      </c>
      <c r="O14" s="149"/>
      <c r="P14" s="424">
        <v>29.63</v>
      </c>
      <c r="Q14" s="149">
        <f t="shared" si="2"/>
        <v>42.100028417163962</v>
      </c>
      <c r="R14" s="138"/>
      <c r="S14" s="149"/>
      <c r="T14" s="138"/>
      <c r="U14" s="149"/>
      <c r="V14" s="138"/>
      <c r="W14" s="149"/>
      <c r="X14" s="424">
        <v>18.808</v>
      </c>
      <c r="Y14" s="149">
        <f t="shared" si="3"/>
        <v>16.227222528989511</v>
      </c>
      <c r="Z14" s="138"/>
      <c r="AA14" s="149"/>
      <c r="AB14" s="138"/>
      <c r="AC14" s="149"/>
      <c r="AD14" s="138"/>
      <c r="AE14" s="149"/>
      <c r="AF14" s="138"/>
      <c r="AG14" s="149"/>
      <c r="AH14" s="138"/>
      <c r="AI14" s="149"/>
    </row>
    <row r="15" spans="1:35" ht="12.75" customHeight="1">
      <c r="A15" s="405" t="s">
        <v>103</v>
      </c>
      <c r="B15" s="138">
        <f t="shared" si="0"/>
        <v>13.7</v>
      </c>
      <c r="C15" s="149">
        <f t="shared" si="1"/>
        <v>3.1048014622314799</v>
      </c>
      <c r="D15" s="138"/>
      <c r="E15" s="149"/>
      <c r="F15" s="138"/>
      <c r="G15" s="149"/>
      <c r="H15" s="138"/>
      <c r="I15" s="149"/>
      <c r="J15" s="138"/>
      <c r="K15" s="149"/>
      <c r="L15" s="138"/>
      <c r="M15" s="149"/>
      <c r="N15" s="424">
        <v>3.47</v>
      </c>
      <c r="O15" s="149"/>
      <c r="P15" s="424">
        <v>1.57</v>
      </c>
      <c r="Q15" s="149">
        <f t="shared" si="2"/>
        <v>2.2307473714123329</v>
      </c>
      <c r="R15" s="138"/>
      <c r="S15" s="149"/>
      <c r="T15" s="138"/>
      <c r="U15" s="149"/>
      <c r="V15" s="138"/>
      <c r="W15" s="149"/>
      <c r="X15" s="424">
        <v>8.66</v>
      </c>
      <c r="Y15" s="149">
        <f t="shared" si="3"/>
        <v>7.47170071783545</v>
      </c>
      <c r="Z15" s="138"/>
      <c r="AA15" s="149"/>
      <c r="AB15" s="138"/>
      <c r="AC15" s="149"/>
      <c r="AD15" s="138"/>
      <c r="AE15" s="149"/>
      <c r="AF15" s="138"/>
      <c r="AG15" s="149"/>
      <c r="AH15" s="138"/>
      <c r="AI15" s="149"/>
    </row>
    <row r="16" spans="1:35" ht="12.75" customHeight="1">
      <c r="A16" s="405" t="s">
        <v>105</v>
      </c>
      <c r="B16" s="138">
        <f t="shared" si="0"/>
        <v>11.197000000000001</v>
      </c>
      <c r="C16" s="149">
        <f t="shared" si="1"/>
        <v>2.5375519688033492</v>
      </c>
      <c r="D16" s="138"/>
      <c r="E16" s="149"/>
      <c r="F16" s="138"/>
      <c r="G16" s="149"/>
      <c r="H16" s="138"/>
      <c r="I16" s="149"/>
      <c r="J16" s="138"/>
      <c r="K16" s="149"/>
      <c r="L16" s="138"/>
      <c r="M16" s="149"/>
      <c r="N16" s="424">
        <v>2.64</v>
      </c>
      <c r="O16" s="149"/>
      <c r="P16" s="424"/>
      <c r="Q16" s="149">
        <f t="shared" si="2"/>
        <v>0</v>
      </c>
      <c r="R16" s="138"/>
      <c r="S16" s="149"/>
      <c r="T16" s="138"/>
      <c r="U16" s="149"/>
      <c r="V16" s="138"/>
      <c r="W16" s="149"/>
      <c r="X16" s="424">
        <v>8.5570000000000004</v>
      </c>
      <c r="Y16" s="149">
        <f t="shared" si="3"/>
        <v>7.3828340695748214</v>
      </c>
      <c r="Z16" s="138"/>
      <c r="AA16" s="149"/>
      <c r="AB16" s="138"/>
      <c r="AC16" s="149"/>
      <c r="AD16" s="138"/>
      <c r="AE16" s="149"/>
      <c r="AF16" s="138"/>
      <c r="AG16" s="149"/>
      <c r="AH16" s="138"/>
      <c r="AI16" s="149"/>
    </row>
    <row r="17" spans="1:35" ht="12.75" customHeight="1">
      <c r="A17" s="405" t="s">
        <v>631</v>
      </c>
      <c r="B17" s="138">
        <f t="shared" si="0"/>
        <v>38.908999999999999</v>
      </c>
      <c r="C17" s="149">
        <f t="shared" si="1"/>
        <v>8.8178627805813612</v>
      </c>
      <c r="D17" s="138"/>
      <c r="E17" s="149"/>
      <c r="F17" s="138"/>
      <c r="G17" s="149"/>
      <c r="H17" s="138"/>
      <c r="I17" s="149"/>
      <c r="J17" s="138"/>
      <c r="K17" s="149"/>
      <c r="L17" s="138"/>
      <c r="M17" s="149"/>
      <c r="N17" s="424">
        <v>7.91</v>
      </c>
      <c r="O17" s="149"/>
      <c r="P17" s="424">
        <v>14.17</v>
      </c>
      <c r="Q17" s="149">
        <f t="shared" si="2"/>
        <v>20.133560670645068</v>
      </c>
      <c r="R17" s="138"/>
      <c r="S17" s="149"/>
      <c r="T17" s="138"/>
      <c r="U17" s="149"/>
      <c r="V17" s="138"/>
      <c r="W17" s="149"/>
      <c r="X17" s="424">
        <v>16.829000000000001</v>
      </c>
      <c r="Y17" s="149">
        <f t="shared" si="3"/>
        <v>14.519774986195474</v>
      </c>
      <c r="Z17" s="138"/>
      <c r="AA17" s="149"/>
      <c r="AB17" s="138"/>
      <c r="AC17" s="149"/>
      <c r="AD17" s="138"/>
      <c r="AE17" s="149"/>
      <c r="AF17" s="138"/>
      <c r="AG17" s="149"/>
      <c r="AH17" s="138"/>
      <c r="AI17" s="149"/>
    </row>
    <row r="18" spans="1:35" ht="12.75" customHeight="1">
      <c r="A18" s="405" t="s">
        <v>109</v>
      </c>
      <c r="B18" s="138">
        <f t="shared" si="0"/>
        <v>2.5300000000000002</v>
      </c>
      <c r="C18" s="149">
        <f t="shared" si="1"/>
        <v>0.57336844521501062</v>
      </c>
      <c r="D18" s="138"/>
      <c r="E18" s="149"/>
      <c r="F18" s="138"/>
      <c r="G18" s="149"/>
      <c r="H18" s="138"/>
      <c r="I18" s="149"/>
      <c r="J18" s="138"/>
      <c r="K18" s="149"/>
      <c r="L18" s="138"/>
      <c r="M18" s="149"/>
      <c r="N18" s="424">
        <v>1.59</v>
      </c>
      <c r="O18" s="149"/>
      <c r="P18" s="424">
        <v>0.94</v>
      </c>
      <c r="Q18" s="149">
        <f t="shared" si="2"/>
        <v>1.335606706450696</v>
      </c>
      <c r="R18" s="138"/>
      <c r="S18" s="149"/>
      <c r="T18" s="138"/>
      <c r="U18" s="149"/>
      <c r="V18" s="138"/>
      <c r="W18" s="149"/>
      <c r="X18" s="424"/>
      <c r="Y18" s="149">
        <f t="shared" si="3"/>
        <v>0</v>
      </c>
      <c r="Z18" s="138"/>
      <c r="AA18" s="149"/>
      <c r="AB18" s="138"/>
      <c r="AC18" s="149"/>
      <c r="AD18" s="138"/>
      <c r="AE18" s="149"/>
      <c r="AF18" s="138"/>
      <c r="AG18" s="149"/>
      <c r="AH18" s="138"/>
      <c r="AI18" s="149"/>
    </row>
    <row r="19" spans="1:35" ht="12.75" customHeight="1">
      <c r="A19" s="405" t="s">
        <v>111</v>
      </c>
      <c r="B19" s="138">
        <f t="shared" si="0"/>
        <v>18.576999999999998</v>
      </c>
      <c r="C19" s="149">
        <f t="shared" si="1"/>
        <v>4.2100654572170955</v>
      </c>
      <c r="D19" s="138"/>
      <c r="E19" s="149"/>
      <c r="F19" s="138"/>
      <c r="G19" s="149"/>
      <c r="H19" s="138"/>
      <c r="I19" s="149"/>
      <c r="J19" s="138"/>
      <c r="K19" s="149"/>
      <c r="L19" s="138"/>
      <c r="M19" s="149"/>
      <c r="N19" s="424">
        <v>4.78</v>
      </c>
      <c r="O19" s="149"/>
      <c r="P19" s="424">
        <v>2.14</v>
      </c>
      <c r="Q19" s="149">
        <f t="shared" si="2"/>
        <v>3.0406365444728611</v>
      </c>
      <c r="R19" s="138"/>
      <c r="S19" s="149"/>
      <c r="T19" s="138"/>
      <c r="U19" s="149"/>
      <c r="V19" s="138"/>
      <c r="W19" s="149"/>
      <c r="X19" s="424">
        <v>11.657</v>
      </c>
      <c r="Y19" s="149">
        <f t="shared" si="3"/>
        <v>10.057461347321922</v>
      </c>
      <c r="Z19" s="138"/>
      <c r="AA19" s="149"/>
      <c r="AB19" s="138"/>
      <c r="AC19" s="149"/>
      <c r="AD19" s="138"/>
      <c r="AE19" s="149"/>
      <c r="AF19" s="138"/>
      <c r="AG19" s="149"/>
      <c r="AH19" s="138"/>
      <c r="AI19" s="149"/>
    </row>
    <row r="20" spans="1:35" ht="12.75" customHeight="1">
      <c r="A20" s="405" t="s">
        <v>113</v>
      </c>
      <c r="B20" s="138">
        <f t="shared" si="0"/>
        <v>8.6389999999999993</v>
      </c>
      <c r="C20" s="149">
        <f t="shared" si="1"/>
        <v>1.9578379439575002</v>
      </c>
      <c r="D20" s="138"/>
      <c r="E20" s="149"/>
      <c r="F20" s="138"/>
      <c r="G20" s="149"/>
      <c r="H20" s="138"/>
      <c r="I20" s="149"/>
      <c r="J20" s="138"/>
      <c r="K20" s="149"/>
      <c r="L20" s="138"/>
      <c r="M20" s="149"/>
      <c r="N20" s="424">
        <v>3.58</v>
      </c>
      <c r="O20" s="149"/>
      <c r="P20" s="424"/>
      <c r="Q20" s="149">
        <f t="shared" si="2"/>
        <v>0</v>
      </c>
      <c r="R20" s="138"/>
      <c r="S20" s="149"/>
      <c r="T20" s="138"/>
      <c r="U20" s="149"/>
      <c r="V20" s="138"/>
      <c r="W20" s="149"/>
      <c r="X20" s="424">
        <v>5.0590000000000002</v>
      </c>
      <c r="Y20" s="149">
        <f t="shared" si="3"/>
        <v>4.3648191606847044</v>
      </c>
      <c r="Z20" s="138"/>
      <c r="AA20" s="149"/>
      <c r="AB20" s="138"/>
      <c r="AC20" s="149"/>
      <c r="AD20" s="138"/>
      <c r="AE20" s="149"/>
      <c r="AF20" s="138"/>
      <c r="AG20" s="149"/>
      <c r="AH20" s="138"/>
      <c r="AI20" s="149"/>
    </row>
    <row r="21" spans="1:35" ht="12.75" customHeight="1">
      <c r="A21" s="405" t="s">
        <v>115</v>
      </c>
      <c r="B21" s="138">
        <f t="shared" si="0"/>
        <v>13.184000000000001</v>
      </c>
      <c r="C21" s="149">
        <f t="shared" si="1"/>
        <v>2.9878614947488931</v>
      </c>
      <c r="D21" s="138"/>
      <c r="E21" s="149"/>
      <c r="F21" s="138"/>
      <c r="G21" s="149"/>
      <c r="H21" s="138"/>
      <c r="I21" s="149"/>
      <c r="J21" s="138"/>
      <c r="K21" s="149"/>
      <c r="L21" s="138"/>
      <c r="M21" s="149"/>
      <c r="N21" s="424">
        <v>0.72</v>
      </c>
      <c r="O21" s="149"/>
      <c r="P21" s="424"/>
      <c r="Q21" s="149">
        <f t="shared" si="2"/>
        <v>0</v>
      </c>
      <c r="R21" s="138"/>
      <c r="S21" s="149"/>
      <c r="T21" s="138"/>
      <c r="U21" s="149"/>
      <c r="V21" s="138"/>
      <c r="W21" s="149"/>
      <c r="X21" s="424">
        <v>12.464</v>
      </c>
      <c r="Y21" s="149">
        <f t="shared" si="3"/>
        <v>10.75372722252899</v>
      </c>
      <c r="Z21" s="138"/>
      <c r="AA21" s="149"/>
      <c r="AB21" s="138"/>
      <c r="AC21" s="149"/>
      <c r="AD21" s="138"/>
      <c r="AE21" s="149"/>
      <c r="AF21" s="138"/>
      <c r="AG21" s="149"/>
      <c r="AH21" s="138"/>
      <c r="AI21" s="149"/>
    </row>
    <row r="22" spans="1:35" ht="12.75" customHeight="1">
      <c r="A22" s="405" t="s">
        <v>117</v>
      </c>
      <c r="B22" s="138">
        <f t="shared" si="0"/>
        <v>1.6919999999999999</v>
      </c>
      <c r="C22" s="149">
        <f t="shared" si="1"/>
        <v>0.38345431197778568</v>
      </c>
      <c r="D22" s="138"/>
      <c r="E22" s="149"/>
      <c r="F22" s="345"/>
      <c r="G22" s="149"/>
      <c r="H22" s="138"/>
      <c r="I22" s="149"/>
      <c r="J22" s="138"/>
      <c r="K22" s="149"/>
      <c r="L22" s="138"/>
      <c r="M22" s="149"/>
      <c r="N22" s="424">
        <v>0.01</v>
      </c>
      <c r="O22" s="149"/>
      <c r="P22" s="424"/>
      <c r="Q22" s="149">
        <f t="shared" si="2"/>
        <v>0</v>
      </c>
      <c r="R22" s="138"/>
      <c r="S22" s="149"/>
      <c r="T22" s="138"/>
      <c r="U22" s="149"/>
      <c r="V22" s="138"/>
      <c r="W22" s="149"/>
      <c r="X22" s="424">
        <v>1.6819999999999999</v>
      </c>
      <c r="Y22" s="149">
        <f t="shared" si="3"/>
        <v>1.4512009939260078</v>
      </c>
      <c r="Z22" s="138"/>
      <c r="AA22" s="149"/>
      <c r="AB22" s="138"/>
      <c r="AC22" s="149"/>
      <c r="AD22" s="138"/>
      <c r="AE22" s="149"/>
      <c r="AF22" s="138"/>
      <c r="AG22" s="149"/>
      <c r="AH22" s="138"/>
      <c r="AI22" s="149"/>
    </row>
    <row r="23" spans="1:35" ht="12.75" customHeight="1">
      <c r="A23" s="405" t="s">
        <v>119</v>
      </c>
      <c r="B23" s="138">
        <f t="shared" si="0"/>
        <v>0</v>
      </c>
      <c r="C23" s="149">
        <f t="shared" si="1"/>
        <v>0</v>
      </c>
      <c r="D23" s="138"/>
      <c r="E23" s="149"/>
      <c r="F23" s="345"/>
      <c r="G23" s="149"/>
      <c r="H23" s="138"/>
      <c r="I23" s="149"/>
      <c r="J23" s="138"/>
      <c r="K23" s="149"/>
      <c r="L23" s="138"/>
      <c r="M23" s="149"/>
      <c r="N23" s="424"/>
      <c r="O23" s="149"/>
      <c r="P23" s="424"/>
      <c r="Q23" s="149">
        <f t="shared" si="2"/>
        <v>0</v>
      </c>
      <c r="R23" s="138"/>
      <c r="S23" s="149"/>
      <c r="T23" s="138"/>
      <c r="U23" s="149"/>
      <c r="V23" s="138"/>
      <c r="W23" s="149"/>
      <c r="X23" s="424"/>
      <c r="Y23" s="149">
        <f t="shared" si="3"/>
        <v>0</v>
      </c>
      <c r="Z23" s="138"/>
      <c r="AA23" s="149"/>
      <c r="AB23" s="138"/>
      <c r="AC23" s="149"/>
      <c r="AD23" s="138"/>
      <c r="AE23" s="149"/>
      <c r="AF23" s="138"/>
      <c r="AG23" s="149"/>
      <c r="AH23" s="138"/>
      <c r="AI23" s="149"/>
    </row>
    <row r="24" spans="1:35" ht="12.75" customHeight="1">
      <c r="A24" s="405" t="s">
        <v>121</v>
      </c>
      <c r="B24" s="138">
        <f t="shared" si="0"/>
        <v>4.8099999999999996</v>
      </c>
      <c r="C24" s="149">
        <f t="shared" si="1"/>
        <v>1.0900799294403953</v>
      </c>
      <c r="D24" s="138"/>
      <c r="E24" s="149"/>
      <c r="F24" s="138"/>
      <c r="G24" s="149"/>
      <c r="H24" s="138"/>
      <c r="I24" s="149"/>
      <c r="J24" s="138"/>
      <c r="K24" s="149"/>
      <c r="L24" s="138"/>
      <c r="M24" s="149"/>
      <c r="N24" s="424"/>
      <c r="O24" s="149"/>
      <c r="P24" s="424">
        <v>4.8099999999999996</v>
      </c>
      <c r="Q24" s="149">
        <f t="shared" si="2"/>
        <v>6.8343279340721779</v>
      </c>
      <c r="R24" s="138"/>
      <c r="S24" s="149"/>
      <c r="T24" s="138"/>
      <c r="U24" s="149"/>
      <c r="V24" s="138"/>
      <c r="W24" s="149"/>
      <c r="X24" s="424"/>
      <c r="Y24" s="149">
        <f t="shared" si="3"/>
        <v>0</v>
      </c>
      <c r="Z24" s="138"/>
      <c r="AA24" s="149"/>
      <c r="AB24" s="138"/>
      <c r="AC24" s="149"/>
      <c r="AD24" s="138"/>
      <c r="AE24" s="149"/>
      <c r="AF24" s="138"/>
      <c r="AG24" s="149"/>
      <c r="AH24" s="138"/>
      <c r="AI24" s="149"/>
    </row>
    <row r="25" spans="1:35" ht="12.75" customHeight="1" thickBot="1">
      <c r="A25" s="405" t="s">
        <v>123</v>
      </c>
      <c r="B25" s="138">
        <f t="shared" si="0"/>
        <v>0</v>
      </c>
      <c r="C25" s="149">
        <f t="shared" si="1"/>
        <v>0</v>
      </c>
      <c r="D25" s="138"/>
      <c r="E25" s="149"/>
      <c r="F25" s="138"/>
      <c r="G25" s="149"/>
      <c r="H25" s="138"/>
      <c r="I25" s="149"/>
      <c r="J25" s="138"/>
      <c r="K25" s="149"/>
      <c r="L25" s="138"/>
      <c r="M25" s="149"/>
      <c r="N25" s="424"/>
      <c r="O25" s="149"/>
      <c r="P25" s="424"/>
      <c r="Q25" s="149">
        <f t="shared" si="2"/>
        <v>0</v>
      </c>
      <c r="R25" s="138"/>
      <c r="S25" s="149"/>
      <c r="T25" s="138"/>
      <c r="U25" s="149"/>
      <c r="V25" s="138"/>
      <c r="W25" s="149"/>
      <c r="X25" s="424"/>
      <c r="Y25" s="149">
        <f t="shared" si="3"/>
        <v>0</v>
      </c>
      <c r="Z25" s="138"/>
      <c r="AA25" s="149"/>
      <c r="AB25" s="138"/>
      <c r="AC25" s="149"/>
      <c r="AD25" s="138"/>
      <c r="AE25" s="149"/>
      <c r="AF25" s="138"/>
      <c r="AG25" s="149"/>
      <c r="AH25" s="138"/>
      <c r="AI25" s="149"/>
    </row>
    <row r="26" spans="1:35" ht="12.75" customHeight="1" thickBot="1">
      <c r="A26" s="406" t="s">
        <v>632</v>
      </c>
      <c r="B26" s="5">
        <f t="shared" si="0"/>
        <v>172.62599999999998</v>
      </c>
      <c r="C26" s="80">
        <f t="shared" si="1"/>
        <v>39.121858191180394</v>
      </c>
      <c r="D26" s="5"/>
      <c r="E26" s="80"/>
      <c r="F26" s="5"/>
      <c r="G26" s="80"/>
      <c r="H26" s="5"/>
      <c r="I26" s="80"/>
      <c r="J26" s="5"/>
      <c r="K26" s="80"/>
      <c r="L26" s="5"/>
      <c r="M26" s="80"/>
      <c r="N26" s="425">
        <f>SUM(N13:N25)</f>
        <v>35.65</v>
      </c>
      <c r="O26" s="80"/>
      <c r="P26" s="425">
        <f>SUM(P13:P25)</f>
        <v>53.26</v>
      </c>
      <c r="Q26" s="80">
        <f t="shared" si="2"/>
        <v>75.674907644217086</v>
      </c>
      <c r="R26" s="5"/>
      <c r="S26" s="80"/>
      <c r="T26" s="5"/>
      <c r="U26" s="80"/>
      <c r="V26" s="5"/>
      <c r="W26" s="80"/>
      <c r="X26" s="425">
        <v>83.715999999999994</v>
      </c>
      <c r="Y26" s="80">
        <f t="shared" si="3"/>
        <v>72.22874102705687</v>
      </c>
      <c r="Z26" s="5"/>
      <c r="AA26" s="80"/>
      <c r="AB26" s="5"/>
      <c r="AC26" s="80"/>
      <c r="AD26" s="5"/>
      <c r="AE26" s="80"/>
      <c r="AF26" s="5"/>
      <c r="AG26" s="80"/>
      <c r="AH26" s="5"/>
      <c r="AI26" s="80"/>
    </row>
    <row r="27" spans="1:35" ht="12.75" customHeight="1" thickBot="1">
      <c r="A27" s="406" t="s">
        <v>128</v>
      </c>
      <c r="B27" s="148">
        <f t="shared" si="0"/>
        <v>0</v>
      </c>
      <c r="C27" s="150">
        <f t="shared" si="1"/>
        <v>0</v>
      </c>
      <c r="D27" s="148"/>
      <c r="E27" s="150"/>
      <c r="F27" s="148"/>
      <c r="G27" s="150"/>
      <c r="H27" s="148"/>
      <c r="I27" s="150"/>
      <c r="J27" s="148"/>
      <c r="K27" s="150"/>
      <c r="L27" s="148"/>
      <c r="M27" s="150"/>
      <c r="N27" s="425"/>
      <c r="O27" s="150"/>
      <c r="P27" s="425"/>
      <c r="Q27" s="150">
        <f t="shared" si="2"/>
        <v>0</v>
      </c>
      <c r="R27" s="148"/>
      <c r="S27" s="150"/>
      <c r="T27" s="148"/>
      <c r="U27" s="150"/>
      <c r="V27" s="148"/>
      <c r="W27" s="150"/>
      <c r="X27" s="425"/>
      <c r="Y27" s="150">
        <f t="shared" si="3"/>
        <v>0</v>
      </c>
      <c r="Z27" s="148"/>
      <c r="AA27" s="150"/>
      <c r="AB27" s="148"/>
      <c r="AC27" s="150"/>
      <c r="AD27" s="148"/>
      <c r="AE27" s="150"/>
      <c r="AF27" s="148"/>
      <c r="AG27" s="150"/>
      <c r="AH27" s="148"/>
      <c r="AI27" s="150"/>
    </row>
    <row r="28" spans="1:35" ht="12.75" customHeight="1" thickBot="1">
      <c r="A28" s="406" t="s">
        <v>633</v>
      </c>
      <c r="B28" s="5">
        <f t="shared" si="0"/>
        <v>172.62599999999998</v>
      </c>
      <c r="C28" s="80">
        <f t="shared" si="1"/>
        <v>39.121858191180394</v>
      </c>
      <c r="D28" s="5"/>
      <c r="E28" s="80"/>
      <c r="F28" s="5"/>
      <c r="G28" s="80"/>
      <c r="H28" s="5"/>
      <c r="I28" s="80"/>
      <c r="J28" s="5"/>
      <c r="K28" s="80"/>
      <c r="L28" s="5"/>
      <c r="M28" s="80"/>
      <c r="N28" s="425">
        <f>SUM(N26:N27)</f>
        <v>35.65</v>
      </c>
      <c r="O28" s="80"/>
      <c r="P28" s="425">
        <f>SUM(P26:P27)</f>
        <v>53.26</v>
      </c>
      <c r="Q28" s="80">
        <f t="shared" si="2"/>
        <v>75.674907644217086</v>
      </c>
      <c r="R28" s="5"/>
      <c r="S28" s="80"/>
      <c r="T28" s="5"/>
      <c r="U28" s="80"/>
      <c r="V28" s="5"/>
      <c r="W28" s="80"/>
      <c r="X28" s="425">
        <v>83.715999999999994</v>
      </c>
      <c r="Y28" s="80">
        <f t="shared" si="3"/>
        <v>72.22874102705687</v>
      </c>
      <c r="Z28" s="5"/>
      <c r="AA28" s="80"/>
      <c r="AB28" s="5"/>
      <c r="AC28" s="80"/>
      <c r="AD28" s="5"/>
      <c r="AE28" s="80"/>
      <c r="AF28" s="5"/>
      <c r="AG28" s="80"/>
      <c r="AH28" s="5"/>
      <c r="AI28" s="80"/>
    </row>
    <row r="29" spans="1:35" ht="12.75" customHeight="1">
      <c r="A29" s="400" t="s">
        <v>269</v>
      </c>
      <c r="B29" s="138">
        <f t="shared" si="0"/>
        <v>0</v>
      </c>
      <c r="C29" s="149">
        <f t="shared" si="1"/>
        <v>0</v>
      </c>
      <c r="D29" s="138"/>
      <c r="E29" s="149"/>
      <c r="F29" s="138"/>
      <c r="G29" s="149"/>
      <c r="H29" s="138"/>
      <c r="I29" s="149"/>
      <c r="J29" s="138"/>
      <c r="K29" s="149"/>
      <c r="L29" s="138"/>
      <c r="M29" s="149"/>
      <c r="N29" s="424"/>
      <c r="O29" s="149"/>
      <c r="P29" s="424"/>
      <c r="Q29" s="149">
        <f t="shared" si="2"/>
        <v>0</v>
      </c>
      <c r="R29" s="138"/>
      <c r="S29" s="149"/>
      <c r="T29" s="138"/>
      <c r="U29" s="149"/>
      <c r="V29" s="138"/>
      <c r="W29" s="149"/>
      <c r="X29" s="424"/>
      <c r="Y29" s="149">
        <f t="shared" si="3"/>
        <v>0</v>
      </c>
      <c r="Z29" s="138"/>
      <c r="AA29" s="149"/>
      <c r="AB29" s="138"/>
      <c r="AC29" s="149"/>
      <c r="AD29" s="138"/>
      <c r="AE29" s="149"/>
      <c r="AF29" s="138"/>
      <c r="AG29" s="149"/>
      <c r="AH29" s="138"/>
      <c r="AI29" s="149"/>
    </row>
    <row r="30" spans="1:35" ht="12.75" customHeight="1" thickBot="1">
      <c r="A30" s="400" t="s">
        <v>271</v>
      </c>
      <c r="B30" s="138">
        <f t="shared" si="0"/>
        <v>5.8</v>
      </c>
      <c r="C30" s="149">
        <f t="shared" si="1"/>
        <v>1.3144414949593126</v>
      </c>
      <c r="D30" s="138"/>
      <c r="E30" s="149"/>
      <c r="F30" s="138"/>
      <c r="G30" s="149"/>
      <c r="H30" s="138"/>
      <c r="I30" s="149"/>
      <c r="J30" s="138"/>
      <c r="K30" s="149"/>
      <c r="L30" s="138"/>
      <c r="M30" s="149"/>
      <c r="N30" s="424"/>
      <c r="O30" s="149"/>
      <c r="P30" s="424">
        <v>5.8</v>
      </c>
      <c r="Q30" s="149">
        <f t="shared" si="2"/>
        <v>8.2409775504404656</v>
      </c>
      <c r="R30" s="138"/>
      <c r="S30" s="149"/>
      <c r="T30" s="138"/>
      <c r="U30" s="149"/>
      <c r="V30" s="138"/>
      <c r="W30" s="149"/>
      <c r="X30" s="424"/>
      <c r="Y30" s="149">
        <f t="shared" si="3"/>
        <v>0</v>
      </c>
      <c r="Z30" s="138"/>
      <c r="AA30" s="149"/>
      <c r="AB30" s="138"/>
      <c r="AC30" s="149"/>
      <c r="AD30" s="138"/>
      <c r="AE30" s="149"/>
      <c r="AF30" s="138"/>
      <c r="AG30" s="149"/>
      <c r="AH30" s="138"/>
      <c r="AI30" s="149"/>
    </row>
    <row r="31" spans="1:35" ht="12.75" customHeight="1" thickBot="1">
      <c r="A31" s="406" t="s">
        <v>273</v>
      </c>
      <c r="B31" s="5">
        <f t="shared" si="0"/>
        <v>5.8</v>
      </c>
      <c r="C31" s="80">
        <f t="shared" si="1"/>
        <v>1.3144414949593126</v>
      </c>
      <c r="D31" s="5"/>
      <c r="E31" s="80"/>
      <c r="F31" s="5"/>
      <c r="G31" s="80"/>
      <c r="H31" s="5"/>
      <c r="I31" s="80"/>
      <c r="J31" s="5"/>
      <c r="K31" s="80"/>
      <c r="L31" s="5"/>
      <c r="M31" s="80"/>
      <c r="N31" s="425">
        <f>+N30+N29</f>
        <v>0</v>
      </c>
      <c r="O31" s="80"/>
      <c r="P31" s="425">
        <f>+P30+P29</f>
        <v>5.8</v>
      </c>
      <c r="Q31" s="80">
        <f t="shared" si="2"/>
        <v>8.2409775504404656</v>
      </c>
      <c r="R31" s="5"/>
      <c r="S31" s="80"/>
      <c r="T31" s="5"/>
      <c r="U31" s="80"/>
      <c r="V31" s="5"/>
      <c r="W31" s="80"/>
      <c r="X31" s="425">
        <v>0</v>
      </c>
      <c r="Y31" s="80">
        <f t="shared" si="3"/>
        <v>0</v>
      </c>
      <c r="Z31" s="5"/>
      <c r="AA31" s="80"/>
      <c r="AB31" s="5"/>
      <c r="AC31" s="80"/>
      <c r="AD31" s="5"/>
      <c r="AE31" s="80"/>
      <c r="AF31" s="5"/>
      <c r="AG31" s="80"/>
      <c r="AH31" s="5"/>
      <c r="AI31" s="80"/>
    </row>
    <row r="32" spans="1:35" ht="12.75" customHeight="1">
      <c r="A32" s="407" t="s">
        <v>139</v>
      </c>
      <c r="B32" s="138"/>
      <c r="C32" s="149"/>
      <c r="D32" s="138"/>
      <c r="E32" s="149"/>
      <c r="F32" s="138"/>
      <c r="G32" s="149"/>
      <c r="H32" s="138"/>
      <c r="I32" s="149"/>
      <c r="J32" s="138"/>
      <c r="K32" s="149"/>
      <c r="L32" s="138"/>
      <c r="M32" s="149"/>
      <c r="N32" s="1906"/>
      <c r="O32" s="149"/>
      <c r="P32" s="1906"/>
      <c r="Q32" s="149"/>
      <c r="R32" s="138"/>
      <c r="S32" s="149"/>
      <c r="T32" s="138"/>
      <c r="U32" s="149"/>
      <c r="V32" s="138"/>
      <c r="W32" s="149"/>
      <c r="X32" s="1906"/>
      <c r="Y32" s="149"/>
      <c r="Z32" s="138"/>
      <c r="AA32" s="149"/>
      <c r="AB32" s="138"/>
      <c r="AC32" s="149"/>
      <c r="AD32" s="138"/>
      <c r="AE32" s="149"/>
      <c r="AF32" s="138"/>
      <c r="AG32" s="149"/>
      <c r="AH32" s="138"/>
      <c r="AI32" s="149"/>
    </row>
    <row r="33" spans="1:35" ht="12.75" customHeight="1">
      <c r="A33" s="405" t="s">
        <v>141</v>
      </c>
      <c r="B33" s="138">
        <f t="shared" si="0"/>
        <v>6.2919999999999998</v>
      </c>
      <c r="C33" s="149">
        <f t="shared" ref="C33:C46" si="4">B33/B$11*100</f>
        <v>1.4259423941868958</v>
      </c>
      <c r="D33" s="138"/>
      <c r="E33" s="149"/>
      <c r="F33" s="138"/>
      <c r="G33" s="149"/>
      <c r="H33" s="138"/>
      <c r="I33" s="149"/>
      <c r="J33" s="138"/>
      <c r="K33" s="149"/>
      <c r="L33" s="138"/>
      <c r="M33" s="149"/>
      <c r="N33" s="424"/>
      <c r="O33" s="149"/>
      <c r="P33" s="424"/>
      <c r="Q33" s="149">
        <f t="shared" ref="Q33:Q46" si="5">P33/P$11*100</f>
        <v>0</v>
      </c>
      <c r="R33" s="138"/>
      <c r="S33" s="149"/>
      <c r="T33" s="138"/>
      <c r="U33" s="149"/>
      <c r="V33" s="138"/>
      <c r="W33" s="149"/>
      <c r="X33" s="424">
        <v>6.2919999999999998</v>
      </c>
      <c r="Y33" s="149">
        <f t="shared" ref="Y33:Y46" si="6">X33/X$11*100</f>
        <v>5.4286305908337935</v>
      </c>
      <c r="Z33" s="138"/>
      <c r="AA33" s="149"/>
      <c r="AB33" s="138"/>
      <c r="AC33" s="149"/>
      <c r="AD33" s="138"/>
      <c r="AE33" s="149"/>
      <c r="AF33" s="138"/>
      <c r="AG33" s="149"/>
      <c r="AH33" s="138"/>
      <c r="AI33" s="149"/>
    </row>
    <row r="34" spans="1:35" ht="12.75" customHeight="1">
      <c r="A34" s="405" t="s">
        <v>143</v>
      </c>
      <c r="B34" s="138">
        <f t="shared" si="0"/>
        <v>0</v>
      </c>
      <c r="C34" s="149">
        <f t="shared" si="4"/>
        <v>0</v>
      </c>
      <c r="D34" s="138"/>
      <c r="E34" s="149"/>
      <c r="F34" s="138"/>
      <c r="G34" s="149"/>
      <c r="H34" s="138"/>
      <c r="I34" s="149"/>
      <c r="J34" s="138"/>
      <c r="K34" s="149"/>
      <c r="L34" s="138"/>
      <c r="M34" s="149"/>
      <c r="N34" s="424"/>
      <c r="O34" s="149"/>
      <c r="P34" s="424"/>
      <c r="Q34" s="149">
        <f t="shared" si="5"/>
        <v>0</v>
      </c>
      <c r="R34" s="138"/>
      <c r="S34" s="149"/>
      <c r="T34" s="138"/>
      <c r="U34" s="149"/>
      <c r="V34" s="138"/>
      <c r="W34" s="149"/>
      <c r="X34" s="424"/>
      <c r="Y34" s="149">
        <f t="shared" si="6"/>
        <v>0</v>
      </c>
      <c r="Z34" s="138"/>
      <c r="AA34" s="149"/>
      <c r="AB34" s="138"/>
      <c r="AC34" s="149"/>
      <c r="AD34" s="138"/>
      <c r="AE34" s="149"/>
      <c r="AF34" s="138"/>
      <c r="AG34" s="149"/>
      <c r="AH34" s="138"/>
      <c r="AI34" s="149"/>
    </row>
    <row r="35" spans="1:35" ht="12.75" customHeight="1">
      <c r="A35" s="405" t="s">
        <v>145</v>
      </c>
      <c r="B35" s="138">
        <f t="shared" si="0"/>
        <v>0</v>
      </c>
      <c r="C35" s="149">
        <f t="shared" si="4"/>
        <v>0</v>
      </c>
      <c r="D35" s="138"/>
      <c r="E35" s="149"/>
      <c r="F35" s="138"/>
      <c r="G35" s="149"/>
      <c r="H35" s="138"/>
      <c r="I35" s="149"/>
      <c r="J35" s="138"/>
      <c r="K35" s="149"/>
      <c r="L35" s="138"/>
      <c r="M35" s="149"/>
      <c r="N35" s="424"/>
      <c r="O35" s="149"/>
      <c r="P35" s="424"/>
      <c r="Q35" s="149">
        <f t="shared" si="5"/>
        <v>0</v>
      </c>
      <c r="R35" s="138"/>
      <c r="S35" s="149"/>
      <c r="T35" s="138"/>
      <c r="U35" s="149"/>
      <c r="V35" s="138"/>
      <c r="W35" s="149"/>
      <c r="X35" s="424"/>
      <c r="Y35" s="149">
        <f t="shared" si="6"/>
        <v>0</v>
      </c>
      <c r="Z35" s="138"/>
      <c r="AA35" s="149"/>
      <c r="AB35" s="138"/>
      <c r="AC35" s="149"/>
      <c r="AD35" s="138"/>
      <c r="AE35" s="149"/>
      <c r="AF35" s="138"/>
      <c r="AG35" s="149"/>
      <c r="AH35" s="138"/>
      <c r="AI35" s="149"/>
    </row>
    <row r="36" spans="1:35" ht="12.75" customHeight="1">
      <c r="A36" s="405" t="s">
        <v>147</v>
      </c>
      <c r="B36" s="138">
        <f t="shared" si="0"/>
        <v>0</v>
      </c>
      <c r="C36" s="149">
        <f t="shared" si="4"/>
        <v>0</v>
      </c>
      <c r="D36" s="138"/>
      <c r="E36" s="149"/>
      <c r="F36" s="138"/>
      <c r="G36" s="149"/>
      <c r="H36" s="138"/>
      <c r="I36" s="149"/>
      <c r="J36" s="138"/>
      <c r="K36" s="149"/>
      <c r="L36" s="138"/>
      <c r="M36" s="149"/>
      <c r="N36" s="424"/>
      <c r="O36" s="149"/>
      <c r="P36" s="424"/>
      <c r="Q36" s="149">
        <f t="shared" si="5"/>
        <v>0</v>
      </c>
      <c r="R36" s="138"/>
      <c r="S36" s="149"/>
      <c r="T36" s="138"/>
      <c r="U36" s="149"/>
      <c r="V36" s="138"/>
      <c r="W36" s="149"/>
      <c r="X36" s="424"/>
      <c r="Y36" s="149">
        <f t="shared" si="6"/>
        <v>0</v>
      </c>
      <c r="Z36" s="138"/>
      <c r="AA36" s="149"/>
      <c r="AB36" s="138"/>
      <c r="AC36" s="149"/>
      <c r="AD36" s="138"/>
      <c r="AE36" s="149"/>
      <c r="AF36" s="138"/>
      <c r="AG36" s="149"/>
      <c r="AH36" s="138"/>
      <c r="AI36" s="149"/>
    </row>
    <row r="37" spans="1:35" ht="12.75" customHeight="1">
      <c r="A37" s="405" t="s">
        <v>148</v>
      </c>
      <c r="B37" s="138">
        <f t="shared" si="0"/>
        <v>9.8490000000000002</v>
      </c>
      <c r="C37" s="149">
        <f t="shared" si="4"/>
        <v>2.2320576351472878</v>
      </c>
      <c r="D37" s="138"/>
      <c r="E37" s="149"/>
      <c r="F37" s="138"/>
      <c r="G37" s="149"/>
      <c r="H37" s="138"/>
      <c r="I37" s="149"/>
      <c r="J37" s="138"/>
      <c r="K37" s="149"/>
      <c r="L37" s="138"/>
      <c r="M37" s="149"/>
      <c r="N37" s="424"/>
      <c r="O37" s="149"/>
      <c r="P37" s="424">
        <v>0.3</v>
      </c>
      <c r="Q37" s="149">
        <f t="shared" si="5"/>
        <v>0.42625745950554128</v>
      </c>
      <c r="R37" s="138"/>
      <c r="S37" s="149"/>
      <c r="T37" s="138"/>
      <c r="U37" s="149"/>
      <c r="V37" s="138"/>
      <c r="W37" s="149"/>
      <c r="X37" s="424">
        <v>9.5489999999999995</v>
      </c>
      <c r="Y37" s="149">
        <f t="shared" si="6"/>
        <v>8.2387147984538931</v>
      </c>
      <c r="Z37" s="138"/>
      <c r="AA37" s="149"/>
      <c r="AB37" s="138"/>
      <c r="AC37" s="149"/>
      <c r="AD37" s="138"/>
      <c r="AE37" s="149"/>
      <c r="AF37" s="138"/>
      <c r="AG37" s="149"/>
      <c r="AH37" s="138"/>
      <c r="AI37" s="149"/>
    </row>
    <row r="38" spans="1:35" ht="12.75" customHeight="1">
      <c r="A38" s="405" t="s">
        <v>150</v>
      </c>
      <c r="B38" s="138">
        <f t="shared" si="0"/>
        <v>43.536000000000001</v>
      </c>
      <c r="C38" s="149">
        <f t="shared" si="4"/>
        <v>9.8664698145773517</v>
      </c>
      <c r="D38" s="138"/>
      <c r="E38" s="149"/>
      <c r="F38" s="138"/>
      <c r="G38" s="149"/>
      <c r="H38" s="138"/>
      <c r="I38" s="149"/>
      <c r="J38" s="138"/>
      <c r="K38" s="149"/>
      <c r="L38" s="138"/>
      <c r="M38" s="149"/>
      <c r="N38" s="424">
        <v>25.98</v>
      </c>
      <c r="O38" s="149"/>
      <c r="P38" s="424">
        <v>1.18</v>
      </c>
      <c r="Q38" s="149">
        <f t="shared" si="5"/>
        <v>1.676612674055129</v>
      </c>
      <c r="R38" s="138"/>
      <c r="S38" s="149"/>
      <c r="T38" s="138"/>
      <c r="U38" s="149"/>
      <c r="V38" s="138"/>
      <c r="W38" s="149"/>
      <c r="X38" s="424">
        <v>16.376000000000001</v>
      </c>
      <c r="Y38" s="149">
        <f t="shared" si="6"/>
        <v>14.128934290447267</v>
      </c>
      <c r="Z38" s="138"/>
      <c r="AA38" s="149"/>
      <c r="AB38" s="138"/>
      <c r="AC38" s="149"/>
      <c r="AD38" s="138"/>
      <c r="AE38" s="149"/>
      <c r="AF38" s="138"/>
      <c r="AG38" s="149"/>
      <c r="AH38" s="138"/>
      <c r="AI38" s="149"/>
    </row>
    <row r="39" spans="1:35" ht="12.75" customHeight="1" thickBot="1">
      <c r="A39" s="405" t="s">
        <v>151</v>
      </c>
      <c r="B39" s="138">
        <f t="shared" si="0"/>
        <v>3.81</v>
      </c>
      <c r="C39" s="149">
        <f t="shared" si="4"/>
        <v>0.86345208548189345</v>
      </c>
      <c r="D39" s="138"/>
      <c r="E39" s="149"/>
      <c r="F39" s="138"/>
      <c r="G39" s="149"/>
      <c r="H39" s="138"/>
      <c r="I39" s="149"/>
      <c r="J39" s="138"/>
      <c r="K39" s="149"/>
      <c r="L39" s="138"/>
      <c r="M39" s="149"/>
      <c r="N39" s="424">
        <v>-3.78</v>
      </c>
      <c r="O39" s="149"/>
      <c r="P39" s="424">
        <v>7.59</v>
      </c>
      <c r="Q39" s="149">
        <f t="shared" si="5"/>
        <v>10.784313725490193</v>
      </c>
      <c r="R39" s="138"/>
      <c r="S39" s="149"/>
      <c r="T39" s="138"/>
      <c r="U39" s="149"/>
      <c r="V39" s="138"/>
      <c r="W39" s="149"/>
      <c r="X39" s="424"/>
      <c r="Y39" s="149">
        <f t="shared" si="6"/>
        <v>0</v>
      </c>
      <c r="Z39" s="138"/>
      <c r="AA39" s="149"/>
      <c r="AB39" s="138"/>
      <c r="AC39" s="149"/>
      <c r="AD39" s="138"/>
      <c r="AE39" s="149"/>
      <c r="AF39" s="138"/>
      <c r="AG39" s="149"/>
      <c r="AH39" s="138"/>
      <c r="AI39" s="149"/>
    </row>
    <row r="40" spans="1:35" ht="12.75" customHeight="1" thickBot="1">
      <c r="A40" s="406" t="s">
        <v>153</v>
      </c>
      <c r="B40" s="5">
        <f t="shared" si="0"/>
        <v>63.486999999999995</v>
      </c>
      <c r="C40" s="80">
        <f t="shared" si="4"/>
        <v>14.387921929393427</v>
      </c>
      <c r="D40" s="5"/>
      <c r="E40" s="80"/>
      <c r="F40" s="5"/>
      <c r="G40" s="80"/>
      <c r="H40" s="5"/>
      <c r="I40" s="80"/>
      <c r="J40" s="5"/>
      <c r="K40" s="80"/>
      <c r="L40" s="5"/>
      <c r="M40" s="80"/>
      <c r="N40" s="425">
        <f>SUM(N32:N39)</f>
        <v>22.2</v>
      </c>
      <c r="O40" s="80"/>
      <c r="P40" s="425">
        <f>SUM(P32:P39)</f>
        <v>9.07</v>
      </c>
      <c r="Q40" s="80">
        <f t="shared" si="5"/>
        <v>12.887183859050866</v>
      </c>
      <c r="R40" s="5"/>
      <c r="S40" s="80"/>
      <c r="T40" s="5"/>
      <c r="U40" s="80"/>
      <c r="V40" s="5"/>
      <c r="W40" s="80"/>
      <c r="X40" s="425">
        <v>32.216999999999999</v>
      </c>
      <c r="Y40" s="80">
        <f t="shared" si="6"/>
        <v>27.796279679734955</v>
      </c>
      <c r="Z40" s="5"/>
      <c r="AA40" s="80"/>
      <c r="AB40" s="5"/>
      <c r="AC40" s="80"/>
      <c r="AD40" s="5"/>
      <c r="AE40" s="80"/>
      <c r="AF40" s="5"/>
      <c r="AG40" s="80"/>
      <c r="AH40" s="5"/>
      <c r="AI40" s="80"/>
    </row>
    <row r="41" spans="1:35" ht="12.75" customHeight="1" thickBot="1">
      <c r="A41" s="406" t="s">
        <v>155</v>
      </c>
      <c r="B41" s="5">
        <f t="shared" si="0"/>
        <v>0</v>
      </c>
      <c r="C41" s="80">
        <f t="shared" si="4"/>
        <v>0</v>
      </c>
      <c r="D41" s="5"/>
      <c r="E41" s="80"/>
      <c r="F41" s="5"/>
      <c r="G41" s="80"/>
      <c r="H41" s="5"/>
      <c r="I41" s="80"/>
      <c r="J41" s="5"/>
      <c r="K41" s="80"/>
      <c r="L41" s="5"/>
      <c r="M41" s="80"/>
      <c r="N41" s="425"/>
      <c r="O41" s="80"/>
      <c r="P41" s="425"/>
      <c r="Q41" s="80">
        <f t="shared" si="5"/>
        <v>0</v>
      </c>
      <c r="R41" s="5"/>
      <c r="S41" s="80"/>
      <c r="T41" s="5"/>
      <c r="U41" s="80"/>
      <c r="V41" s="5"/>
      <c r="W41" s="80"/>
      <c r="X41" s="425"/>
      <c r="Y41" s="80">
        <f t="shared" si="6"/>
        <v>0</v>
      </c>
      <c r="Z41" s="5"/>
      <c r="AA41" s="80"/>
      <c r="AB41" s="5"/>
      <c r="AC41" s="80"/>
      <c r="AD41" s="5"/>
      <c r="AE41" s="80"/>
      <c r="AF41" s="5"/>
      <c r="AG41" s="80"/>
      <c r="AH41" s="5"/>
      <c r="AI41" s="80"/>
    </row>
    <row r="42" spans="1:35" ht="12.75" customHeight="1" thickBot="1">
      <c r="A42" s="406" t="s">
        <v>156</v>
      </c>
      <c r="B42" s="5">
        <f t="shared" si="0"/>
        <v>63.486999999999995</v>
      </c>
      <c r="C42" s="80">
        <f t="shared" si="4"/>
        <v>14.387921929393427</v>
      </c>
      <c r="D42" s="5"/>
      <c r="E42" s="80"/>
      <c r="F42" s="5"/>
      <c r="G42" s="80"/>
      <c r="H42" s="5"/>
      <c r="I42" s="80"/>
      <c r="J42" s="5"/>
      <c r="K42" s="80"/>
      <c r="L42" s="5"/>
      <c r="M42" s="80"/>
      <c r="N42" s="425">
        <f>SUM(N40:N41)</f>
        <v>22.2</v>
      </c>
      <c r="O42" s="80"/>
      <c r="P42" s="425">
        <f>SUM(P40:P41)</f>
        <v>9.07</v>
      </c>
      <c r="Q42" s="80">
        <f t="shared" si="5"/>
        <v>12.887183859050866</v>
      </c>
      <c r="R42" s="5"/>
      <c r="S42" s="80"/>
      <c r="T42" s="5"/>
      <c r="U42" s="80"/>
      <c r="V42" s="5"/>
      <c r="W42" s="80"/>
      <c r="X42" s="425">
        <v>32.216999999999999</v>
      </c>
      <c r="Y42" s="80">
        <f t="shared" si="6"/>
        <v>27.796279679734955</v>
      </c>
      <c r="Z42" s="5"/>
      <c r="AA42" s="80"/>
      <c r="AB42" s="5"/>
      <c r="AC42" s="80"/>
      <c r="AD42" s="5"/>
      <c r="AE42" s="80"/>
      <c r="AF42" s="5"/>
      <c r="AG42" s="80"/>
      <c r="AH42" s="5"/>
      <c r="AI42" s="80"/>
    </row>
    <row r="43" spans="1:35" ht="12.75" customHeight="1">
      <c r="A43" s="408" t="s">
        <v>486</v>
      </c>
      <c r="B43" s="138">
        <f t="shared" si="0"/>
        <v>5.62</v>
      </c>
      <c r="C43" s="149">
        <f t="shared" si="4"/>
        <v>1.2736484830467825</v>
      </c>
      <c r="D43" s="138"/>
      <c r="E43" s="149"/>
      <c r="F43" s="138"/>
      <c r="G43" s="149"/>
      <c r="H43" s="138"/>
      <c r="I43" s="149"/>
      <c r="J43" s="138"/>
      <c r="K43" s="149"/>
      <c r="L43" s="138"/>
      <c r="M43" s="149"/>
      <c r="N43" s="424">
        <v>2.23</v>
      </c>
      <c r="O43" s="149"/>
      <c r="P43" s="424">
        <v>3.39</v>
      </c>
      <c r="Q43" s="149">
        <f t="shared" si="5"/>
        <v>4.8167092924126163</v>
      </c>
      <c r="R43" s="138"/>
      <c r="S43" s="149"/>
      <c r="T43" s="138"/>
      <c r="U43" s="149"/>
      <c r="V43" s="138"/>
      <c r="W43" s="149"/>
      <c r="X43" s="424"/>
      <c r="Y43" s="149">
        <f t="shared" si="6"/>
        <v>0</v>
      </c>
      <c r="Z43" s="138"/>
      <c r="AA43" s="149"/>
      <c r="AB43" s="138"/>
      <c r="AC43" s="149"/>
      <c r="AD43" s="138"/>
      <c r="AE43" s="149"/>
      <c r="AF43" s="138"/>
      <c r="AG43" s="149"/>
      <c r="AH43" s="138"/>
      <c r="AI43" s="149"/>
    </row>
    <row r="44" spans="1:35" ht="12.75" customHeight="1">
      <c r="A44" s="408" t="s">
        <v>257</v>
      </c>
      <c r="B44" s="138">
        <f t="shared" si="0"/>
        <v>7.9</v>
      </c>
      <c r="C44" s="149">
        <f t="shared" si="4"/>
        <v>1.7903599672721673</v>
      </c>
      <c r="D44" s="138"/>
      <c r="E44" s="149"/>
      <c r="F44" s="138"/>
      <c r="G44" s="149"/>
      <c r="H44" s="138"/>
      <c r="I44" s="149"/>
      <c r="J44" s="138"/>
      <c r="K44" s="149"/>
      <c r="L44" s="138"/>
      <c r="M44" s="149"/>
      <c r="N44" s="424">
        <v>3.36</v>
      </c>
      <c r="O44" s="149"/>
      <c r="P44" s="424">
        <v>4.54</v>
      </c>
      <c r="Q44" s="149">
        <f t="shared" si="5"/>
        <v>6.4506962205171918</v>
      </c>
      <c r="R44" s="138"/>
      <c r="S44" s="149"/>
      <c r="T44" s="138"/>
      <c r="U44" s="149"/>
      <c r="V44" s="138"/>
      <c r="W44" s="149"/>
      <c r="X44" s="424"/>
      <c r="Y44" s="149">
        <f t="shared" si="6"/>
        <v>0</v>
      </c>
      <c r="Z44" s="138"/>
      <c r="AA44" s="149"/>
      <c r="AB44" s="138"/>
      <c r="AC44" s="149"/>
      <c r="AD44" s="138"/>
      <c r="AE44" s="149"/>
      <c r="AF44" s="138"/>
      <c r="AG44" s="149"/>
      <c r="AH44" s="138"/>
      <c r="AI44" s="149"/>
    </row>
    <row r="45" spans="1:35" ht="12.75" customHeight="1" thickBot="1">
      <c r="A45" s="408" t="s">
        <v>258</v>
      </c>
      <c r="B45" s="138">
        <f t="shared" si="0"/>
        <v>0</v>
      </c>
      <c r="C45" s="149">
        <f t="shared" si="4"/>
        <v>0</v>
      </c>
      <c r="D45" s="138"/>
      <c r="E45" s="149"/>
      <c r="F45" s="138"/>
      <c r="G45" s="149"/>
      <c r="H45" s="138"/>
      <c r="I45" s="149"/>
      <c r="J45" s="138"/>
      <c r="K45" s="149"/>
      <c r="L45" s="138"/>
      <c r="M45" s="149"/>
      <c r="N45" s="424"/>
      <c r="O45" s="149"/>
      <c r="P45" s="424"/>
      <c r="Q45" s="149">
        <f t="shared" si="5"/>
        <v>0</v>
      </c>
      <c r="R45" s="138"/>
      <c r="S45" s="149"/>
      <c r="T45" s="138"/>
      <c r="U45" s="149"/>
      <c r="V45" s="138"/>
      <c r="W45" s="149"/>
      <c r="X45" s="424"/>
      <c r="Y45" s="149">
        <f t="shared" si="6"/>
        <v>0</v>
      </c>
      <c r="Z45" s="138"/>
      <c r="AA45" s="149"/>
      <c r="AB45" s="138"/>
      <c r="AC45" s="149"/>
      <c r="AD45" s="138"/>
      <c r="AE45" s="149"/>
      <c r="AF45" s="138"/>
      <c r="AG45" s="149"/>
      <c r="AH45" s="138"/>
      <c r="AI45" s="149"/>
    </row>
    <row r="46" spans="1:35" ht="12.75" customHeight="1" thickBot="1">
      <c r="A46" s="406" t="s">
        <v>163</v>
      </c>
      <c r="B46" s="5">
        <f t="shared" si="0"/>
        <v>13.52</v>
      </c>
      <c r="C46" s="80">
        <f t="shared" si="4"/>
        <v>3.0640084503189495</v>
      </c>
      <c r="D46" s="5"/>
      <c r="E46" s="80"/>
      <c r="F46" s="5"/>
      <c r="G46" s="80"/>
      <c r="H46" s="5"/>
      <c r="I46" s="80"/>
      <c r="J46" s="5"/>
      <c r="K46" s="80"/>
      <c r="L46" s="5"/>
      <c r="M46" s="80"/>
      <c r="N46" s="425">
        <f>SUM(N43:N45)</f>
        <v>5.59</v>
      </c>
      <c r="O46" s="80"/>
      <c r="P46" s="425">
        <f>SUM(P43:P45)</f>
        <v>7.93</v>
      </c>
      <c r="Q46" s="80">
        <f t="shared" si="5"/>
        <v>11.267405512929809</v>
      </c>
      <c r="R46" s="5"/>
      <c r="S46" s="80"/>
      <c r="T46" s="5"/>
      <c r="U46" s="80"/>
      <c r="V46" s="5"/>
      <c r="W46" s="80"/>
      <c r="X46" s="425">
        <v>0</v>
      </c>
      <c r="Y46" s="80">
        <f t="shared" si="6"/>
        <v>0</v>
      </c>
      <c r="Z46" s="5"/>
      <c r="AA46" s="80"/>
      <c r="AB46" s="5"/>
      <c r="AC46" s="80"/>
      <c r="AD46" s="5"/>
      <c r="AE46" s="80"/>
      <c r="AF46" s="5"/>
      <c r="AG46" s="80"/>
      <c r="AH46" s="5"/>
      <c r="AI46" s="80"/>
    </row>
    <row r="47" spans="1:35" ht="12.75" customHeight="1" thickBot="1">
      <c r="A47" s="408"/>
      <c r="C47" s="83"/>
      <c r="D47" s="36"/>
      <c r="E47" s="83"/>
      <c r="F47" s="36"/>
      <c r="G47" s="83"/>
      <c r="H47" s="36"/>
      <c r="I47" s="83"/>
      <c r="J47" s="36"/>
      <c r="K47" s="83"/>
      <c r="L47" s="36"/>
      <c r="M47" s="83"/>
      <c r="N47" s="424"/>
      <c r="O47" s="83"/>
      <c r="P47" s="424"/>
      <c r="Q47" s="83"/>
      <c r="R47" s="36"/>
      <c r="S47" s="83"/>
      <c r="T47" s="36"/>
      <c r="U47" s="83"/>
      <c r="V47" s="36"/>
      <c r="W47" s="83"/>
      <c r="X47" s="424"/>
      <c r="Y47" s="83"/>
      <c r="Z47" s="36"/>
      <c r="AA47" s="83"/>
      <c r="AB47" s="36"/>
      <c r="AC47" s="83"/>
      <c r="AD47" s="36"/>
      <c r="AE47" s="83"/>
      <c r="AF47" s="36"/>
      <c r="AG47" s="83"/>
      <c r="AH47" s="36"/>
      <c r="AI47" s="83"/>
    </row>
    <row r="48" spans="1:35" ht="12.75" customHeight="1">
      <c r="A48" s="409" t="s">
        <v>152</v>
      </c>
      <c r="B48" s="41">
        <f t="shared" si="0"/>
        <v>463</v>
      </c>
      <c r="C48" s="161"/>
      <c r="D48" s="41"/>
      <c r="E48" s="161"/>
      <c r="F48" s="41"/>
      <c r="G48" s="161"/>
      <c r="H48" s="41"/>
      <c r="I48" s="161"/>
      <c r="J48" s="41"/>
      <c r="K48" s="161"/>
      <c r="L48" s="41"/>
      <c r="M48" s="161"/>
      <c r="N48" s="426">
        <v>21</v>
      </c>
      <c r="O48" s="161"/>
      <c r="P48" s="426">
        <v>36</v>
      </c>
      <c r="Q48" s="161"/>
      <c r="R48" s="41"/>
      <c r="S48" s="161"/>
      <c r="T48" s="41"/>
      <c r="U48" s="161"/>
      <c r="V48" s="41"/>
      <c r="W48" s="161"/>
      <c r="X48" s="426">
        <v>406</v>
      </c>
      <c r="Y48" s="161"/>
      <c r="Z48" s="41"/>
      <c r="AA48" s="161"/>
      <c r="AB48" s="41"/>
      <c r="AC48" s="161"/>
      <c r="AD48" s="41"/>
      <c r="AE48" s="161"/>
      <c r="AF48" s="41"/>
      <c r="AG48" s="161"/>
      <c r="AH48" s="41"/>
      <c r="AI48" s="161"/>
    </row>
    <row r="49" spans="1:35" ht="12.75" customHeight="1" thickBot="1">
      <c r="A49" s="410" t="s">
        <v>154</v>
      </c>
      <c r="B49" s="42">
        <f>B11/B48*1000000</f>
        <v>953028.17875211313</v>
      </c>
      <c r="C49" s="83"/>
      <c r="D49" s="42"/>
      <c r="E49" s="83"/>
      <c r="F49" s="42"/>
      <c r="G49" s="83"/>
      <c r="H49" s="42"/>
      <c r="I49" s="83"/>
      <c r="J49" s="42"/>
      <c r="K49" s="83"/>
      <c r="L49" s="42"/>
      <c r="M49" s="83"/>
      <c r="N49" s="42">
        <f>N11/N48*1000000</f>
        <v>3020952.3809523811</v>
      </c>
      <c r="O49" s="83"/>
      <c r="P49" s="42">
        <f>P11/P48*1000000</f>
        <v>1955000.0000000002</v>
      </c>
      <c r="Q49" s="83"/>
      <c r="R49" s="42"/>
      <c r="S49" s="83"/>
      <c r="T49" s="42"/>
      <c r="U49" s="83"/>
      <c r="V49" s="42"/>
      <c r="W49" s="83"/>
      <c r="X49" s="42">
        <f>X11/X48*1000000</f>
        <v>285477.8325123153</v>
      </c>
      <c r="Y49" s="83"/>
      <c r="Z49" s="42"/>
      <c r="AA49" s="83"/>
      <c r="AB49" s="42"/>
      <c r="AC49" s="83"/>
      <c r="AD49" s="42"/>
      <c r="AE49" s="83"/>
      <c r="AF49" s="42"/>
      <c r="AG49" s="83"/>
      <c r="AH49" s="42"/>
      <c r="AI49" s="83"/>
    </row>
    <row r="50" spans="1:35" ht="12.75" customHeight="1">
      <c r="A50" s="408"/>
      <c r="B50" s="30"/>
      <c r="C50" s="37"/>
      <c r="E50" s="37"/>
      <c r="G50" s="37"/>
      <c r="I50" s="37"/>
      <c r="K50" s="37"/>
      <c r="M50" s="37"/>
      <c r="N50" s="36"/>
      <c r="O50" s="37"/>
      <c r="P50" s="36"/>
      <c r="Q50" s="37"/>
      <c r="S50" s="37"/>
      <c r="U50" s="37"/>
      <c r="W50" s="37"/>
      <c r="X50" s="36"/>
      <c r="Y50" s="37"/>
      <c r="AA50" s="37"/>
      <c r="AC50" s="37"/>
      <c r="AE50" s="37"/>
      <c r="AG50" s="37"/>
      <c r="AI50" s="37"/>
    </row>
    <row r="51" spans="1:35" ht="12.75" customHeight="1">
      <c r="A51" s="411" t="s">
        <v>164</v>
      </c>
      <c r="B51" s="97" t="s">
        <v>80</v>
      </c>
      <c r="C51" s="72"/>
      <c r="D51" s="86"/>
      <c r="E51" s="72"/>
      <c r="F51" s="92"/>
      <c r="G51" s="72"/>
      <c r="H51" s="85"/>
      <c r="I51" s="72"/>
      <c r="J51" s="86"/>
      <c r="K51" s="72"/>
      <c r="L51" s="85"/>
      <c r="M51" s="72"/>
      <c r="N51" s="39" t="str">
        <f>N3</f>
        <v>EFFICIENT</v>
      </c>
      <c r="O51" s="72"/>
      <c r="P51" s="39" t="str">
        <f>P3</f>
        <v>INTERNEURON</v>
      </c>
      <c r="Q51" s="351"/>
      <c r="R51" s="85"/>
      <c r="S51" s="72"/>
      <c r="T51" s="97"/>
      <c r="U51" s="72"/>
      <c r="V51" s="97"/>
      <c r="W51" s="72"/>
      <c r="X51" s="39" t="str">
        <f>X3</f>
        <v>NEDBANK</v>
      </c>
      <c r="Y51" s="72"/>
      <c r="Z51" s="85"/>
      <c r="AA51" s="72"/>
      <c r="AB51" s="92"/>
      <c r="AC51" s="72"/>
      <c r="AD51" s="97"/>
      <c r="AE51" s="72"/>
      <c r="AF51" s="92"/>
      <c r="AG51" s="72"/>
      <c r="AH51" s="85"/>
      <c r="AI51" s="72"/>
    </row>
    <row r="52" spans="1:35" ht="12.75" customHeight="1">
      <c r="A52" s="412"/>
      <c r="B52" s="145"/>
      <c r="C52" s="75"/>
      <c r="D52" s="88"/>
      <c r="E52" s="75"/>
      <c r="F52" s="94"/>
      <c r="G52" s="75"/>
      <c r="H52" s="87"/>
      <c r="I52" s="75"/>
      <c r="J52" s="31"/>
      <c r="K52" s="75"/>
      <c r="L52" s="87"/>
      <c r="M52" s="75"/>
      <c r="N52" s="71" t="str">
        <f>N4</f>
        <v>PRUDENTIAL</v>
      </c>
      <c r="O52" s="75"/>
      <c r="P52" s="71" t="str">
        <f>P4</f>
        <v>MANAGED</v>
      </c>
      <c r="Q52" s="352"/>
      <c r="R52" s="87"/>
      <c r="S52" s="75"/>
      <c r="T52" s="145"/>
      <c r="U52" s="75"/>
      <c r="V52" s="145"/>
      <c r="W52" s="75"/>
      <c r="X52" s="71" t="str">
        <f>X4</f>
        <v>RENAISSANCE</v>
      </c>
      <c r="Y52" s="75"/>
      <c r="Z52" s="87"/>
      <c r="AA52" s="75"/>
      <c r="AB52" s="95"/>
      <c r="AC52" s="75"/>
      <c r="AD52" s="145"/>
      <c r="AE52" s="75"/>
      <c r="AF52" s="95"/>
      <c r="AG52" s="75"/>
      <c r="AH52" s="87"/>
      <c r="AI52" s="75"/>
    </row>
    <row r="53" spans="1:35" ht="12.75" customHeight="1">
      <c r="A53" s="413"/>
      <c r="B53" s="40" t="s">
        <v>84</v>
      </c>
      <c r="C53" s="78" t="s">
        <v>15</v>
      </c>
      <c r="D53" s="40"/>
      <c r="E53" s="78"/>
      <c r="F53" s="40"/>
      <c r="G53" s="78"/>
      <c r="H53" s="40"/>
      <c r="I53" s="78"/>
      <c r="J53" s="40"/>
      <c r="K53" s="78"/>
      <c r="L53" s="40"/>
      <c r="M53" s="78"/>
      <c r="N53" s="40" t="s">
        <v>84</v>
      </c>
      <c r="O53" s="78"/>
      <c r="P53" s="40" t="s">
        <v>84</v>
      </c>
      <c r="Q53" s="78" t="s">
        <v>15</v>
      </c>
      <c r="R53" s="40"/>
      <c r="S53" s="78"/>
      <c r="T53" s="40"/>
      <c r="U53" s="78"/>
      <c r="V53" s="40"/>
      <c r="W53" s="78"/>
      <c r="X53" s="40" t="s">
        <v>84</v>
      </c>
      <c r="Y53" s="78" t="s">
        <v>15</v>
      </c>
      <c r="Z53" s="40"/>
      <c r="AA53" s="78"/>
      <c r="AB53" s="40"/>
      <c r="AC53" s="78"/>
      <c r="AD53" s="40"/>
      <c r="AE53" s="78"/>
      <c r="AF53" s="40"/>
      <c r="AG53" s="78"/>
      <c r="AH53" s="40"/>
      <c r="AI53" s="78"/>
    </row>
    <row r="54" spans="1:35" ht="12.75" customHeight="1">
      <c r="A54" s="408" t="s">
        <v>165</v>
      </c>
      <c r="B54" s="36">
        <f t="shared" ref="B54:B62" si="7">D54+H54+J54+L54+N54+P54+R54+F54+T54+V54+X54+Z54+AB54+AF54+AD54+AH54</f>
        <v>37.481999999999999</v>
      </c>
      <c r="C54" s="37">
        <f t="shared" ref="C54:C62" si="8">B54/B$11*100</f>
        <v>8.4944648472525799</v>
      </c>
      <c r="D54" s="36"/>
      <c r="E54" s="37"/>
      <c r="F54" s="36"/>
      <c r="G54" s="37"/>
      <c r="H54" s="36"/>
      <c r="I54" s="37"/>
      <c r="J54" s="36"/>
      <c r="K54" s="37"/>
      <c r="L54" s="36"/>
      <c r="M54" s="37"/>
      <c r="N54" s="1905">
        <v>22.2</v>
      </c>
      <c r="O54" s="37"/>
      <c r="P54" s="1905">
        <v>9.08</v>
      </c>
      <c r="Q54" s="37">
        <f t="shared" ref="Q54:Q62" si="9">P54/P$11*100</f>
        <v>12.901392441034384</v>
      </c>
      <c r="R54" s="36"/>
      <c r="S54" s="37"/>
      <c r="T54" s="36"/>
      <c r="U54" s="37"/>
      <c r="V54" s="36"/>
      <c r="W54" s="37"/>
      <c r="X54" s="1905">
        <v>6.202</v>
      </c>
      <c r="Y54" s="37">
        <f t="shared" ref="Y54:Y62" si="10">X54/X$11*100</f>
        <v>5.3509801214798456</v>
      </c>
      <c r="Z54" s="36"/>
      <c r="AA54" s="37"/>
      <c r="AB54" s="36"/>
      <c r="AC54" s="37"/>
      <c r="AD54" s="36"/>
      <c r="AE54" s="37"/>
      <c r="AF54" s="36"/>
      <c r="AG54" s="37"/>
      <c r="AH54" s="36"/>
      <c r="AI54" s="37"/>
    </row>
    <row r="55" spans="1:35" ht="12.75" customHeight="1">
      <c r="A55" s="408" t="s">
        <v>166</v>
      </c>
      <c r="B55" s="36">
        <f t="shared" si="7"/>
        <v>7.0979999999999999</v>
      </c>
      <c r="C55" s="37">
        <f t="shared" si="8"/>
        <v>1.6086044364174485</v>
      </c>
      <c r="D55" s="36"/>
      <c r="E55" s="37"/>
      <c r="F55" s="36"/>
      <c r="G55" s="37"/>
      <c r="H55" s="36"/>
      <c r="I55" s="37"/>
      <c r="J55" s="36"/>
      <c r="K55" s="37"/>
      <c r="L55" s="36"/>
      <c r="M55" s="37"/>
      <c r="N55" s="1905"/>
      <c r="O55" s="37"/>
      <c r="P55" s="1905"/>
      <c r="Q55" s="37">
        <f t="shared" si="9"/>
        <v>0</v>
      </c>
      <c r="R55" s="36"/>
      <c r="S55" s="37"/>
      <c r="T55" s="36"/>
      <c r="U55" s="37"/>
      <c r="V55" s="36"/>
      <c r="W55" s="37"/>
      <c r="X55" s="1905">
        <v>7.0979999999999999</v>
      </c>
      <c r="Y55" s="37">
        <f t="shared" si="10"/>
        <v>6.1240336830480402</v>
      </c>
      <c r="Z55" s="36"/>
      <c r="AA55" s="37"/>
      <c r="AB55" s="36"/>
      <c r="AC55" s="37"/>
      <c r="AD55" s="36"/>
      <c r="AE55" s="37"/>
      <c r="AF55" s="36"/>
      <c r="AG55" s="37"/>
      <c r="AH55" s="36"/>
      <c r="AI55" s="37"/>
    </row>
    <row r="56" spans="1:35" ht="12.75" customHeight="1">
      <c r="A56" s="408" t="s">
        <v>167</v>
      </c>
      <c r="B56" s="36">
        <f t="shared" si="7"/>
        <v>3.0760000000000001</v>
      </c>
      <c r="C56" s="37">
        <f t="shared" si="8"/>
        <v>0.69710724801635282</v>
      </c>
      <c r="D56" s="36"/>
      <c r="E56" s="37"/>
      <c r="F56" s="36"/>
      <c r="G56" s="37"/>
      <c r="H56" s="36"/>
      <c r="I56" s="37"/>
      <c r="J56" s="36"/>
      <c r="K56" s="37"/>
      <c r="L56" s="36"/>
      <c r="M56" s="37"/>
      <c r="N56" s="1905"/>
      <c r="O56" s="37"/>
      <c r="P56" s="1905"/>
      <c r="Q56" s="37">
        <f t="shared" si="9"/>
        <v>0</v>
      </c>
      <c r="R56" s="36"/>
      <c r="S56" s="37"/>
      <c r="T56" s="36"/>
      <c r="U56" s="37"/>
      <c r="V56" s="36"/>
      <c r="W56" s="37"/>
      <c r="X56" s="1905">
        <v>3.0760000000000001</v>
      </c>
      <c r="Y56" s="37">
        <f t="shared" si="10"/>
        <v>2.6539204859193819</v>
      </c>
      <c r="Z56" s="36"/>
      <c r="AA56" s="37"/>
      <c r="AB56" s="36"/>
      <c r="AC56" s="37"/>
      <c r="AD56" s="36"/>
      <c r="AE56" s="37"/>
      <c r="AF56" s="36"/>
      <c r="AG56" s="37"/>
      <c r="AH56" s="36"/>
      <c r="AI56" s="37"/>
    </row>
    <row r="57" spans="1:35" ht="12.75" customHeight="1">
      <c r="A57" s="408" t="s">
        <v>168</v>
      </c>
      <c r="B57" s="36">
        <f t="shared" si="7"/>
        <v>0.21099999999999999</v>
      </c>
      <c r="C57" s="37">
        <f t="shared" si="8"/>
        <v>4.7818475075243956E-2</v>
      </c>
      <c r="D57" s="36"/>
      <c r="E57" s="37"/>
      <c r="F57" s="36"/>
      <c r="G57" s="37"/>
      <c r="H57" s="36"/>
      <c r="I57" s="37"/>
      <c r="J57" s="36"/>
      <c r="K57" s="37"/>
      <c r="L57" s="36"/>
      <c r="M57" s="37"/>
      <c r="N57" s="1905"/>
      <c r="O57" s="37"/>
      <c r="P57" s="1905"/>
      <c r="Q57" s="37">
        <f t="shared" si="9"/>
        <v>0</v>
      </c>
      <c r="R57" s="36"/>
      <c r="S57" s="37"/>
      <c r="T57" s="36"/>
      <c r="U57" s="37"/>
      <c r="V57" s="36"/>
      <c r="W57" s="37"/>
      <c r="X57" s="1905">
        <v>0.21099999999999999</v>
      </c>
      <c r="Y57" s="37">
        <f t="shared" si="10"/>
        <v>0.18204721148536721</v>
      </c>
      <c r="Z57" s="36"/>
      <c r="AA57" s="37"/>
      <c r="AB57" s="36"/>
      <c r="AC57" s="37"/>
      <c r="AD57" s="36"/>
      <c r="AE57" s="37"/>
      <c r="AF57" s="36"/>
      <c r="AG57" s="37"/>
      <c r="AH57" s="36"/>
      <c r="AI57" s="37"/>
    </row>
    <row r="58" spans="1:35" ht="12.75" customHeight="1">
      <c r="A58" s="408" t="s">
        <v>169</v>
      </c>
      <c r="B58" s="36">
        <f t="shared" si="7"/>
        <v>1.0129999999999999</v>
      </c>
      <c r="C58" s="37">
        <f t="shared" si="8"/>
        <v>0.22957400592996269</v>
      </c>
      <c r="D58" s="36"/>
      <c r="E58" s="37"/>
      <c r="F58" s="36"/>
      <c r="G58" s="37"/>
      <c r="H58" s="36"/>
      <c r="I58" s="37"/>
      <c r="J58" s="36"/>
      <c r="K58" s="37"/>
      <c r="L58" s="36"/>
      <c r="M58" s="37"/>
      <c r="N58" s="1905"/>
      <c r="O58" s="37"/>
      <c r="P58" s="1905"/>
      <c r="Q58" s="37">
        <f t="shared" si="9"/>
        <v>0</v>
      </c>
      <c r="R58" s="36"/>
      <c r="S58" s="37"/>
      <c r="T58" s="36"/>
      <c r="U58" s="37"/>
      <c r="V58" s="36"/>
      <c r="W58" s="37"/>
      <c r="X58" s="1905">
        <v>1.0129999999999999</v>
      </c>
      <c r="Y58" s="37">
        <f t="shared" si="10"/>
        <v>0.87399917172832686</v>
      </c>
      <c r="Z58" s="36"/>
      <c r="AA58" s="37"/>
      <c r="AB58" s="36"/>
      <c r="AC58" s="37"/>
      <c r="AD58" s="36"/>
      <c r="AE58" s="37"/>
      <c r="AF58" s="36"/>
      <c r="AG58" s="37"/>
      <c r="AH58" s="36"/>
      <c r="AI58" s="37"/>
    </row>
    <row r="59" spans="1:35" ht="12.75" customHeight="1">
      <c r="A59" s="408" t="s">
        <v>170</v>
      </c>
      <c r="B59" s="36">
        <f t="shared" si="7"/>
        <v>10.491</v>
      </c>
      <c r="C59" s="37">
        <f t="shared" si="8"/>
        <v>2.3775527109686463</v>
      </c>
      <c r="D59" s="36"/>
      <c r="E59" s="37"/>
      <c r="F59" s="36"/>
      <c r="G59" s="37"/>
      <c r="H59" s="36"/>
      <c r="I59" s="37"/>
      <c r="J59" s="36"/>
      <c r="K59" s="37"/>
      <c r="L59" s="36"/>
      <c r="M59" s="37"/>
      <c r="N59" s="1905"/>
      <c r="O59" s="37"/>
      <c r="P59" s="1905"/>
      <c r="Q59" s="37">
        <f t="shared" si="9"/>
        <v>0</v>
      </c>
      <c r="R59" s="36"/>
      <c r="S59" s="37"/>
      <c r="T59" s="36"/>
      <c r="U59" s="37"/>
      <c r="V59" s="36"/>
      <c r="W59" s="37"/>
      <c r="X59" s="1905">
        <v>10.491</v>
      </c>
      <c r="Y59" s="37">
        <f t="shared" si="10"/>
        <v>9.051456377691883</v>
      </c>
      <c r="Z59" s="36"/>
      <c r="AA59" s="37"/>
      <c r="AB59" s="36"/>
      <c r="AC59" s="37"/>
      <c r="AD59" s="36"/>
      <c r="AE59" s="37"/>
      <c r="AF59" s="36"/>
      <c r="AG59" s="37"/>
      <c r="AH59" s="36"/>
      <c r="AI59" s="37"/>
    </row>
    <row r="60" spans="1:35" ht="12.75" customHeight="1">
      <c r="A60" s="408" t="s">
        <v>171</v>
      </c>
      <c r="B60" s="36">
        <f t="shared" si="7"/>
        <v>0.78300000000000003</v>
      </c>
      <c r="C60" s="37">
        <f t="shared" si="8"/>
        <v>0.17744960181950722</v>
      </c>
      <c r="D60" s="36"/>
      <c r="E60" s="37"/>
      <c r="F60" s="36"/>
      <c r="G60" s="37"/>
      <c r="H60" s="36"/>
      <c r="I60" s="37"/>
      <c r="J60" s="36"/>
      <c r="K60" s="37"/>
      <c r="L60" s="36"/>
      <c r="M60" s="37"/>
      <c r="N60" s="1905"/>
      <c r="O60" s="37"/>
      <c r="P60" s="1905"/>
      <c r="Q60" s="37">
        <f t="shared" si="9"/>
        <v>0</v>
      </c>
      <c r="R60" s="36"/>
      <c r="S60" s="37"/>
      <c r="T60" s="36"/>
      <c r="U60" s="37"/>
      <c r="V60" s="36"/>
      <c r="W60" s="37"/>
      <c r="X60" s="1905">
        <v>0.78300000000000003</v>
      </c>
      <c r="Y60" s="37">
        <f t="shared" si="10"/>
        <v>0.67555908337934845</v>
      </c>
      <c r="Z60" s="36"/>
      <c r="AA60" s="37"/>
      <c r="AB60" s="36"/>
      <c r="AC60" s="37"/>
      <c r="AD60" s="36"/>
      <c r="AE60" s="37"/>
      <c r="AF60" s="36"/>
      <c r="AG60" s="37"/>
      <c r="AH60" s="36"/>
      <c r="AI60" s="37"/>
    </row>
    <row r="61" spans="1:35" ht="12.75" customHeight="1" thickBot="1">
      <c r="A61" s="408" t="s">
        <v>172</v>
      </c>
      <c r="B61" s="36">
        <f t="shared" si="7"/>
        <v>3.3119999999999998</v>
      </c>
      <c r="C61" s="37">
        <f t="shared" si="8"/>
        <v>0.75059141919055916</v>
      </c>
      <c r="D61" s="36"/>
      <c r="E61" s="37"/>
      <c r="F61" s="36"/>
      <c r="G61" s="37"/>
      <c r="H61" s="36"/>
      <c r="I61" s="37"/>
      <c r="J61" s="36"/>
      <c r="K61" s="37"/>
      <c r="L61" s="36"/>
      <c r="M61" s="37"/>
      <c r="N61" s="1905"/>
      <c r="O61" s="37"/>
      <c r="P61" s="1905"/>
      <c r="Q61" s="37">
        <f t="shared" si="9"/>
        <v>0</v>
      </c>
      <c r="R61" s="36"/>
      <c r="S61" s="37"/>
      <c r="T61" s="36"/>
      <c r="U61" s="37"/>
      <c r="V61" s="36"/>
      <c r="W61" s="37"/>
      <c r="X61" s="1905">
        <v>3.3119999999999998</v>
      </c>
      <c r="Y61" s="37">
        <f t="shared" si="10"/>
        <v>2.8575372722252896</v>
      </c>
      <c r="Z61" s="36"/>
      <c r="AA61" s="37"/>
      <c r="AB61" s="36"/>
      <c r="AC61" s="37"/>
      <c r="AD61" s="36"/>
      <c r="AE61" s="37"/>
      <c r="AF61" s="36"/>
      <c r="AG61" s="37"/>
      <c r="AH61" s="36"/>
      <c r="AI61" s="37"/>
    </row>
    <row r="62" spans="1:35" ht="12.75" customHeight="1" thickBot="1">
      <c r="A62" s="406" t="s">
        <v>21</v>
      </c>
      <c r="B62" s="5">
        <f t="shared" si="7"/>
        <v>63.466000000000001</v>
      </c>
      <c r="C62" s="80">
        <f t="shared" si="8"/>
        <v>14.383162744670299</v>
      </c>
      <c r="D62" s="5"/>
      <c r="E62" s="80"/>
      <c r="F62" s="5"/>
      <c r="G62" s="80"/>
      <c r="H62" s="5"/>
      <c r="I62" s="80"/>
      <c r="J62" s="5"/>
      <c r="K62" s="80"/>
      <c r="L62" s="5"/>
      <c r="M62" s="80"/>
      <c r="N62" s="5">
        <f>SUM(N54:N61)</f>
        <v>22.2</v>
      </c>
      <c r="O62" s="80"/>
      <c r="P62" s="5">
        <f>SUM(P54:P61)</f>
        <v>9.08</v>
      </c>
      <c r="Q62" s="80">
        <f t="shared" si="9"/>
        <v>12.901392441034384</v>
      </c>
      <c r="R62" s="5"/>
      <c r="S62" s="80"/>
      <c r="T62" s="5"/>
      <c r="U62" s="80"/>
      <c r="V62" s="5"/>
      <c r="W62" s="80"/>
      <c r="X62" s="5">
        <f>SUM(X54:X61)</f>
        <v>32.186</v>
      </c>
      <c r="Y62" s="80">
        <f t="shared" si="10"/>
        <v>27.769533406957482</v>
      </c>
      <c r="Z62" s="5"/>
      <c r="AA62" s="80"/>
      <c r="AB62" s="5"/>
      <c r="AC62" s="80"/>
      <c r="AD62" s="5"/>
      <c r="AE62" s="80"/>
      <c r="AF62" s="5"/>
      <c r="AG62" s="80"/>
      <c r="AH62" s="5"/>
      <c r="AI62" s="80"/>
    </row>
    <row r="63" spans="1:35" ht="12.75" customHeight="1">
      <c r="A63" s="414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36"/>
      <c r="O63" s="149"/>
      <c r="P63" s="36"/>
      <c r="Q63" s="37"/>
      <c r="R63" s="149"/>
      <c r="S63" s="149"/>
      <c r="T63" s="149"/>
      <c r="U63" s="149"/>
      <c r="V63" s="149"/>
      <c r="W63" s="149"/>
      <c r="X63" s="36"/>
      <c r="Y63" s="37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</row>
    <row r="64" spans="1:35" ht="12.75" customHeight="1">
      <c r="A64" s="31"/>
      <c r="B64" s="30"/>
      <c r="D64" s="138"/>
      <c r="N64" s="36"/>
      <c r="P64" s="36"/>
      <c r="Q64" s="37"/>
      <c r="V64" s="149"/>
      <c r="X64" s="36"/>
      <c r="Y64" s="37"/>
    </row>
    <row r="65" spans="1:25" ht="12.75" customHeight="1">
      <c r="A65" s="36" t="s">
        <v>496</v>
      </c>
      <c r="B65" s="30"/>
      <c r="D65" s="138"/>
      <c r="P65" s="36"/>
      <c r="Q65" s="37"/>
      <c r="V65" s="149"/>
      <c r="X65" s="36"/>
      <c r="Y65" s="37"/>
    </row>
    <row r="66" spans="1:25" ht="12.75" customHeight="1">
      <c r="A66" s="1"/>
      <c r="B66" s="30"/>
      <c r="D66" s="138"/>
      <c r="P66" s="36"/>
      <c r="Q66" s="37"/>
      <c r="V66" s="37"/>
      <c r="X66" s="36"/>
      <c r="Y66" s="37"/>
    </row>
    <row r="67" spans="1:25" ht="12.75" customHeight="1">
      <c r="A67" s="1"/>
      <c r="D67" s="138"/>
      <c r="V67" s="149"/>
    </row>
    <row r="68" spans="1:25" ht="12.75" customHeight="1">
      <c r="A68" s="1"/>
      <c r="D68" s="138"/>
      <c r="V68" s="149"/>
    </row>
    <row r="69" spans="1:25" ht="12.75" customHeight="1">
      <c r="A69" s="1"/>
      <c r="D69" s="138"/>
      <c r="V69" s="149"/>
    </row>
    <row r="70" spans="1:25" ht="12.75" customHeight="1">
      <c r="A70" s="31"/>
      <c r="D70" s="138"/>
      <c r="V70" s="149"/>
    </row>
    <row r="71" spans="1:25" ht="12.75" customHeight="1">
      <c r="A71" s="31"/>
      <c r="D71" s="138"/>
      <c r="V71" s="149"/>
    </row>
    <row r="72" spans="1:25" ht="12.75" customHeight="1">
      <c r="A72" s="31"/>
      <c r="D72" s="138"/>
      <c r="V72" s="149"/>
    </row>
    <row r="73" spans="1:25" ht="12.75" customHeight="1">
      <c r="A73" s="31"/>
      <c r="D73" s="138"/>
      <c r="V73" s="149"/>
    </row>
    <row r="74" spans="1:25" ht="12.75" customHeight="1">
      <c r="A74" s="31"/>
      <c r="D74" s="138"/>
      <c r="V74" s="149"/>
    </row>
    <row r="75" spans="1:25" ht="12.75" customHeight="1">
      <c r="A75" s="31"/>
      <c r="D75" s="138"/>
      <c r="V75" s="149"/>
    </row>
    <row r="76" spans="1:25" ht="12.75" customHeight="1">
      <c r="A76" s="31"/>
      <c r="D76" s="138"/>
      <c r="V76" s="149"/>
    </row>
    <row r="77" spans="1:25" ht="12.75" customHeight="1">
      <c r="A77" s="1"/>
      <c r="D77" s="138"/>
      <c r="V77" s="36"/>
    </row>
    <row r="78" spans="1:25" ht="12.75" customHeight="1">
      <c r="A78" s="1"/>
      <c r="D78" s="138"/>
      <c r="V78" s="81"/>
    </row>
    <row r="79" spans="1:25" ht="12.75" customHeight="1">
      <c r="A79" s="1"/>
      <c r="D79" s="153"/>
      <c r="V79" s="81"/>
    </row>
    <row r="81" spans="1:22" ht="12.75" customHeight="1">
      <c r="D81" s="31"/>
      <c r="V81" s="31"/>
    </row>
    <row r="82" spans="1:22" ht="12.75" customHeight="1">
      <c r="V82" s="31"/>
    </row>
    <row r="83" spans="1:22" ht="12.75" customHeight="1">
      <c r="D83" s="99"/>
      <c r="V83" s="99"/>
    </row>
    <row r="84" spans="1:22" ht="12.75" customHeight="1">
      <c r="A84" s="1"/>
      <c r="D84" s="138"/>
      <c r="V84" s="37"/>
    </row>
    <row r="85" spans="1:22" ht="12.75" customHeight="1">
      <c r="D85" s="138"/>
      <c r="V85" s="37"/>
    </row>
    <row r="86" spans="1:22" ht="12.75" customHeight="1">
      <c r="D86" s="138"/>
      <c r="V86" s="37"/>
    </row>
    <row r="87" spans="1:22" ht="12.75" customHeight="1">
      <c r="A87" s="1"/>
      <c r="D87" s="138"/>
      <c r="V87" s="37"/>
    </row>
    <row r="88" spans="1:22" ht="12.75" customHeight="1">
      <c r="D88" s="138"/>
      <c r="V88" s="37"/>
    </row>
    <row r="89" spans="1:22" ht="12.75" customHeight="1">
      <c r="D89" s="138"/>
      <c r="V89" s="37"/>
    </row>
    <row r="90" spans="1:22" ht="12.75" customHeight="1">
      <c r="D90" s="138"/>
      <c r="V90" s="37"/>
    </row>
    <row r="91" spans="1:22" ht="12.75" customHeight="1">
      <c r="D91" s="138"/>
      <c r="V91" s="37"/>
    </row>
    <row r="92" spans="1:22" ht="12.75" customHeight="1">
      <c r="D92" s="36"/>
      <c r="V92" s="37"/>
    </row>
    <row r="93" spans="1:22" ht="12.75" customHeight="1">
      <c r="D93" s="36"/>
      <c r="V93" s="37"/>
    </row>
    <row r="94" spans="1:22" ht="12.75" customHeight="1">
      <c r="D94" s="36"/>
      <c r="V94" s="37"/>
    </row>
    <row r="95" spans="1:22" ht="12.75" customHeight="1">
      <c r="A95" s="1"/>
      <c r="D95" s="36"/>
      <c r="V95" s="37"/>
    </row>
    <row r="96" spans="1:22" ht="12.75" customHeight="1">
      <c r="D96" s="36"/>
      <c r="V96" s="37"/>
    </row>
    <row r="98" spans="1:1" ht="12.75" customHeight="1">
      <c r="A98" s="152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5" fitToWidth="10" orientation="landscape" horizontalDpi="4294967292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8">
    <pageSetUpPr fitToPage="1"/>
  </sheetPr>
  <dimension ref="A1:ES98"/>
  <sheetViews>
    <sheetView workbookViewId="0" xr3:uid="{EE242A16-C6B8-5192-B120-522BC795EE76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8.28515625" style="30" bestFit="1" customWidth="1"/>
    <col min="2" max="2" width="12.7109375" style="30" customWidth="1"/>
    <col min="3" max="3" width="4.85546875" style="30" customWidth="1"/>
    <col min="4" max="4" width="11.7109375" style="30" customWidth="1"/>
    <col min="5" max="5" width="3.85546875" style="30" customWidth="1"/>
    <col min="6" max="6" width="11.28515625" style="30" customWidth="1"/>
    <col min="7" max="7" width="3.85546875" style="30" customWidth="1"/>
    <col min="8" max="8" width="11.7109375" style="30" customWidth="1"/>
    <col min="9" max="9" width="3.85546875" style="30" customWidth="1"/>
    <col min="10" max="10" width="12.140625" style="30" customWidth="1"/>
    <col min="11" max="11" width="3.85546875" style="30" customWidth="1"/>
    <col min="12" max="12" width="11.28515625" style="30" customWidth="1"/>
    <col min="13" max="13" width="3.85546875" style="30" customWidth="1"/>
    <col min="14" max="14" width="11.42578125" style="30" customWidth="1"/>
    <col min="15" max="15" width="4" style="30" bestFit="1" customWidth="1"/>
    <col min="16" max="16" width="9.140625" style="30"/>
    <col min="17" max="17" width="3.85546875" style="30" customWidth="1"/>
    <col min="18" max="18" width="11" style="30" customWidth="1"/>
    <col min="19" max="19" width="3.85546875" style="30" customWidth="1"/>
    <col min="20" max="20" width="11" style="30" customWidth="1"/>
    <col min="21" max="21" width="3.85546875" style="30" customWidth="1"/>
    <col min="22" max="22" width="12.7109375" style="30" customWidth="1"/>
    <col min="23" max="23" width="3.85546875" style="30" customWidth="1"/>
    <col min="24" max="24" width="12.7109375" style="30" customWidth="1"/>
    <col min="25" max="25" width="3.85546875" style="30" customWidth="1"/>
    <col min="26" max="26" width="12.7109375" style="30" customWidth="1"/>
    <col min="27" max="27" width="3.85546875" style="30" customWidth="1"/>
    <col min="28" max="28" width="12.7109375" style="29" customWidth="1"/>
    <col min="29" max="29" width="3.85546875" style="30" customWidth="1"/>
    <col min="30" max="30" width="12.7109375" style="29" customWidth="1"/>
    <col min="31" max="31" width="3.85546875" style="30" customWidth="1"/>
    <col min="32" max="32" width="12.7109375" style="29" customWidth="1"/>
    <col min="33" max="33" width="3.85546875" style="30" customWidth="1"/>
    <col min="34" max="34" width="11.28515625" style="30" customWidth="1"/>
    <col min="35" max="35" width="3.85546875" style="30" customWidth="1"/>
    <col min="36" max="36" width="10.5703125" style="30" customWidth="1"/>
    <col min="37" max="37" width="3.85546875" style="30" customWidth="1"/>
    <col min="38" max="38" width="9.140625" style="30"/>
    <col min="39" max="39" width="3.85546875" style="30" customWidth="1"/>
    <col min="40" max="40" width="9.28515625" style="30" customWidth="1"/>
    <col min="41" max="41" width="3.85546875" style="30" customWidth="1"/>
    <col min="42" max="42" width="10.5703125" style="30" customWidth="1"/>
    <col min="43" max="43" width="3.85546875" style="30" customWidth="1"/>
    <col min="44" max="44" width="11.42578125" style="30" customWidth="1"/>
    <col min="45" max="45" width="3.85546875" style="30" customWidth="1"/>
    <col min="46" max="46" width="11.28515625" style="30" customWidth="1"/>
    <col min="47" max="47" width="3.85546875" style="30" customWidth="1"/>
    <col min="48" max="48" width="10.5703125" style="30" customWidth="1"/>
    <col min="49" max="49" width="3.85546875" style="30" customWidth="1"/>
    <col min="50" max="50" width="13.28515625" style="30" bestFit="1" customWidth="1"/>
    <col min="51" max="51" width="3.85546875" style="30" customWidth="1"/>
    <col min="52" max="52" width="13.28515625" style="30" bestFit="1" customWidth="1"/>
    <col min="53" max="53" width="3.85546875" style="30" customWidth="1"/>
    <col min="54" max="54" width="12.7109375" style="29" customWidth="1"/>
    <col min="55" max="55" width="3.85546875" style="30" customWidth="1"/>
    <col min="56" max="56" width="12.7109375" style="29" customWidth="1"/>
    <col min="57" max="57" width="3.85546875" style="30" customWidth="1"/>
    <col min="58" max="58" width="13.28515625" style="30" bestFit="1" customWidth="1"/>
    <col min="59" max="59" width="3.85546875" style="30" customWidth="1"/>
    <col min="60" max="60" width="12.7109375" style="36" customWidth="1"/>
    <col min="61" max="61" width="3.85546875" style="30" customWidth="1"/>
    <col min="62" max="62" width="9.28515625" style="36" customWidth="1"/>
    <col min="63" max="63" width="3.85546875" style="30" customWidth="1"/>
    <col min="64" max="64" width="11.7109375" style="36" customWidth="1"/>
    <col min="65" max="65" width="3.85546875" style="30" customWidth="1"/>
    <col min="66" max="66" width="12.7109375" style="29" customWidth="1"/>
    <col min="67" max="67" width="3.85546875" style="30" customWidth="1"/>
    <col min="68" max="68" width="12.28515625" style="36" customWidth="1"/>
    <col min="69" max="69" width="3.85546875" style="30" customWidth="1"/>
    <col min="70" max="70" width="11.5703125" style="29" customWidth="1"/>
    <col min="71" max="71" width="3.85546875" style="30" customWidth="1"/>
    <col min="72" max="72" width="12.7109375" style="29" customWidth="1"/>
    <col min="73" max="73" width="3.85546875" style="30" customWidth="1"/>
    <col min="74" max="74" width="11.42578125" style="29" customWidth="1"/>
    <col min="75" max="75" width="3.85546875" style="30" customWidth="1"/>
    <col min="76" max="76" width="12.7109375" style="30" customWidth="1"/>
    <col min="77" max="77" width="3.85546875" style="30" customWidth="1"/>
    <col min="78" max="78" width="12.7109375" style="36" customWidth="1"/>
    <col min="79" max="79" width="3.85546875" style="30" customWidth="1"/>
    <col min="80" max="80" width="12.7109375" style="36" customWidth="1"/>
    <col min="81" max="81" width="3.85546875" style="30" customWidth="1"/>
    <col min="82" max="82" width="10.7109375" style="30" customWidth="1"/>
    <col min="83" max="83" width="3.85546875" style="30" customWidth="1"/>
    <col min="84" max="84" width="11.28515625" style="30" customWidth="1"/>
    <col min="85" max="85" width="3.85546875" style="30" customWidth="1"/>
    <col min="86" max="86" width="11.28515625" style="30" customWidth="1"/>
    <col min="87" max="87" width="3.85546875" style="30" customWidth="1"/>
    <col min="88" max="88" width="11.28515625" style="30" customWidth="1"/>
    <col min="89" max="89" width="3.85546875" style="30" customWidth="1"/>
    <col min="90" max="90" width="12.7109375" style="30" customWidth="1"/>
    <col min="91" max="91" width="3.85546875" style="30" customWidth="1"/>
    <col min="92" max="92" width="12.7109375" style="30" customWidth="1"/>
    <col min="93" max="93" width="3.85546875" style="30" customWidth="1"/>
    <col min="94" max="94" width="12.7109375" style="29" customWidth="1"/>
    <col min="95" max="95" width="3.85546875" style="30" customWidth="1"/>
    <col min="96" max="96" width="12.7109375" style="29" customWidth="1"/>
    <col min="97" max="97" width="3.85546875" style="30" customWidth="1"/>
    <col min="98" max="98" width="14.140625" style="29" customWidth="1"/>
    <col min="99" max="99" width="3.85546875" style="30" customWidth="1"/>
    <col min="100" max="100" width="10.140625" style="29" customWidth="1"/>
    <col min="101" max="101" width="3.85546875" style="30" customWidth="1"/>
    <col min="102" max="102" width="12.7109375" style="29" customWidth="1"/>
    <col min="103" max="103" width="3.85546875" style="30" customWidth="1"/>
    <col min="104" max="104" width="11.5703125" style="29" customWidth="1"/>
    <col min="105" max="105" width="3.85546875" style="30" customWidth="1"/>
    <col min="106" max="106" width="10.42578125" style="29" customWidth="1"/>
    <col min="107" max="107" width="3.85546875" style="30" customWidth="1"/>
    <col min="108" max="108" width="9.5703125" style="30" customWidth="1"/>
    <col min="109" max="109" width="3.85546875" style="30" customWidth="1"/>
    <col min="110" max="110" width="12.28515625" style="36" customWidth="1"/>
    <col min="111" max="111" width="3.85546875" style="30" customWidth="1"/>
    <col min="112" max="112" width="9.7109375" style="36" customWidth="1"/>
    <col min="113" max="113" width="3.85546875" style="30" customWidth="1"/>
    <col min="114" max="114" width="11" style="30" customWidth="1"/>
    <col min="115" max="115" width="3.85546875" style="30" customWidth="1"/>
    <col min="116" max="116" width="15.140625" style="36" customWidth="1"/>
    <col min="117" max="117" width="4.7109375" style="36" customWidth="1"/>
    <col min="118" max="118" width="12.7109375" style="30" customWidth="1"/>
    <col min="119" max="119" width="4.7109375" style="30" customWidth="1"/>
    <col min="120" max="120" width="11.28515625" style="30" customWidth="1"/>
    <col min="121" max="121" width="3.85546875" style="30" customWidth="1"/>
    <col min="122" max="122" width="9.42578125" style="30" customWidth="1"/>
    <col min="123" max="123" width="3.85546875" style="30" customWidth="1"/>
    <col min="124" max="124" width="15.140625" style="36" customWidth="1"/>
    <col min="125" max="125" width="4.7109375" style="36" customWidth="1"/>
    <col min="126" max="126" width="12.7109375" style="30" customWidth="1"/>
    <col min="127" max="127" width="3.85546875" style="30" customWidth="1"/>
    <col min="128" max="128" width="12.7109375" style="30" customWidth="1"/>
    <col min="129" max="129" width="3.85546875" style="30" customWidth="1"/>
    <col min="130" max="130" width="11.42578125" style="30" customWidth="1"/>
    <col min="131" max="131" width="3.85546875" style="30" customWidth="1"/>
    <col min="132" max="132" width="10.140625" style="30" customWidth="1"/>
    <col min="133" max="133" width="3.85546875" style="30" customWidth="1"/>
    <col min="134" max="134" width="12.7109375" style="30" customWidth="1"/>
    <col min="135" max="135" width="3.85546875" style="30" customWidth="1"/>
    <col min="136" max="136" width="11.5703125" style="30" customWidth="1"/>
    <col min="137" max="137" width="3.85546875" style="30" customWidth="1"/>
    <col min="138" max="138" width="12.7109375" style="29" customWidth="1"/>
    <col min="139" max="139" width="3.85546875" style="30" customWidth="1"/>
    <col min="140" max="140" width="12.7109375" style="30" customWidth="1"/>
    <col min="141" max="141" width="3.85546875" style="30" customWidth="1"/>
    <col min="150" max="16384" width="9.140625" style="30"/>
  </cols>
  <sheetData>
    <row r="1" spans="1:141" ht="12.75" customHeight="1">
      <c r="AD1" s="30"/>
      <c r="AF1" s="30"/>
      <c r="BB1" s="30"/>
      <c r="BD1" s="30"/>
      <c r="BN1" s="30"/>
      <c r="BR1" s="30"/>
      <c r="BT1" s="30"/>
      <c r="BV1" s="30"/>
      <c r="CP1" s="30"/>
      <c r="CR1" s="30"/>
      <c r="CT1" s="30"/>
      <c r="CV1" s="30"/>
      <c r="CX1" s="30"/>
      <c r="CZ1" s="30"/>
      <c r="DB1" s="30"/>
      <c r="DH1" s="30"/>
      <c r="EH1" s="30"/>
    </row>
    <row r="2" spans="1:141" ht="12.75" customHeight="1">
      <c r="F2" s="99" t="s">
        <v>375</v>
      </c>
      <c r="N2" s="99" t="s">
        <v>375</v>
      </c>
      <c r="P2" s="99" t="s">
        <v>375</v>
      </c>
      <c r="V2" s="99" t="s">
        <v>375</v>
      </c>
      <c r="X2" s="99" t="s">
        <v>375</v>
      </c>
      <c r="Z2" s="99" t="s">
        <v>375</v>
      </c>
      <c r="AB2" s="30"/>
      <c r="AD2" s="30"/>
      <c r="AF2" s="30"/>
      <c r="AN2" s="99" t="s">
        <v>375</v>
      </c>
      <c r="AP2" s="99" t="s">
        <v>375</v>
      </c>
      <c r="AV2" s="99" t="s">
        <v>375</v>
      </c>
      <c r="BB2" s="30"/>
      <c r="BD2" s="30"/>
      <c r="BJ2" s="79" t="s">
        <v>375</v>
      </c>
      <c r="BN2" s="30"/>
      <c r="BP2" s="79" t="s">
        <v>375</v>
      </c>
      <c r="BR2" s="30"/>
      <c r="BT2" s="30"/>
      <c r="BV2" s="30"/>
      <c r="BX2" s="99" t="s">
        <v>375</v>
      </c>
      <c r="BZ2" s="99" t="s">
        <v>375</v>
      </c>
      <c r="CD2" s="79" t="s">
        <v>375</v>
      </c>
      <c r="CF2" s="79" t="s">
        <v>375</v>
      </c>
      <c r="CJ2" s="79" t="s">
        <v>375</v>
      </c>
      <c r="CN2" s="99" t="s">
        <v>375</v>
      </c>
      <c r="CP2" s="30"/>
      <c r="CR2" s="30"/>
      <c r="CT2" s="30"/>
      <c r="CV2" s="30"/>
      <c r="CX2" s="30"/>
      <c r="CZ2" s="30"/>
      <c r="DB2" s="99" t="s">
        <v>375</v>
      </c>
      <c r="DD2" s="79" t="s">
        <v>375</v>
      </c>
      <c r="DF2" s="79" t="s">
        <v>375</v>
      </c>
      <c r="DH2" s="79" t="s">
        <v>375</v>
      </c>
      <c r="DJ2" s="99" t="s">
        <v>375</v>
      </c>
      <c r="DL2" s="79" t="s">
        <v>375</v>
      </c>
      <c r="DN2" s="99" t="s">
        <v>375</v>
      </c>
      <c r="DR2" s="79" t="s">
        <v>375</v>
      </c>
      <c r="DT2" s="79" t="s">
        <v>375</v>
      </c>
      <c r="DV2" s="79" t="s">
        <v>375</v>
      </c>
      <c r="DZ2" s="79" t="s">
        <v>375</v>
      </c>
      <c r="EB2" s="79" t="s">
        <v>375</v>
      </c>
      <c r="ED2" s="79" t="s">
        <v>375</v>
      </c>
      <c r="EF2" s="79" t="s">
        <v>375</v>
      </c>
      <c r="EH2" s="30"/>
      <c r="EJ2" s="79" t="s">
        <v>375</v>
      </c>
    </row>
    <row r="3" spans="1:141" s="142" customFormat="1" ht="12.75" customHeight="1">
      <c r="A3" s="224" t="s">
        <v>571</v>
      </c>
      <c r="B3" s="206" t="s">
        <v>80</v>
      </c>
      <c r="C3" s="206"/>
      <c r="D3" s="225" t="s">
        <v>694</v>
      </c>
      <c r="E3" s="206"/>
      <c r="F3" s="206" t="s">
        <v>573</v>
      </c>
      <c r="G3" s="206"/>
      <c r="H3" s="206" t="s">
        <v>573</v>
      </c>
      <c r="I3" s="206"/>
      <c r="J3" s="226" t="s">
        <v>695</v>
      </c>
      <c r="K3" s="206"/>
      <c r="L3" s="226" t="s">
        <v>696</v>
      </c>
      <c r="M3" s="206"/>
      <c r="N3" s="225" t="s">
        <v>697</v>
      </c>
      <c r="O3" s="206"/>
      <c r="P3" s="225" t="s">
        <v>698</v>
      </c>
      <c r="Q3" s="206"/>
      <c r="R3" s="225" t="s">
        <v>699</v>
      </c>
      <c r="S3" s="206"/>
      <c r="T3" s="226" t="s">
        <v>700</v>
      </c>
      <c r="U3" s="206"/>
      <c r="V3" s="225" t="s">
        <v>577</v>
      </c>
      <c r="W3" s="206"/>
      <c r="X3" s="225" t="s">
        <v>577</v>
      </c>
      <c r="Y3" s="206"/>
      <c r="Z3" s="225" t="s">
        <v>577</v>
      </c>
      <c r="AA3" s="206"/>
      <c r="AB3" s="225" t="s">
        <v>701</v>
      </c>
      <c r="AC3" s="206"/>
      <c r="AD3" s="225" t="s">
        <v>702</v>
      </c>
      <c r="AE3" s="206"/>
      <c r="AF3" s="225" t="s">
        <v>703</v>
      </c>
      <c r="AG3" s="206"/>
      <c r="AH3" s="225" t="s">
        <v>704</v>
      </c>
      <c r="AI3" s="206"/>
      <c r="AJ3" s="206" t="s">
        <v>388</v>
      </c>
      <c r="AK3" s="206"/>
      <c r="AL3" s="206" t="s">
        <v>388</v>
      </c>
      <c r="AM3" s="206"/>
      <c r="AN3" s="231" t="s">
        <v>705</v>
      </c>
      <c r="AO3" s="225"/>
      <c r="AP3" s="225" t="s">
        <v>638</v>
      </c>
      <c r="AQ3" s="206"/>
      <c r="AR3" s="225" t="s">
        <v>706</v>
      </c>
      <c r="AS3" s="206"/>
      <c r="AT3" s="230" t="s">
        <v>393</v>
      </c>
      <c r="AU3" s="206"/>
      <c r="AV3" s="231" t="s">
        <v>707</v>
      </c>
      <c r="AW3" s="206"/>
      <c r="AX3" s="38" t="s">
        <v>708</v>
      </c>
      <c r="AY3" s="206"/>
      <c r="AZ3" s="231" t="s">
        <v>397</v>
      </c>
      <c r="BA3" s="206"/>
      <c r="BB3" s="225" t="s">
        <v>709</v>
      </c>
      <c r="BC3" s="225"/>
      <c r="BD3" s="225" t="s">
        <v>398</v>
      </c>
      <c r="BE3" s="206"/>
      <c r="BF3" s="206" t="s">
        <v>488</v>
      </c>
      <c r="BG3" s="206"/>
      <c r="BH3" s="231" t="s">
        <v>710</v>
      </c>
      <c r="BI3" s="206"/>
      <c r="BJ3" s="231" t="s">
        <v>581</v>
      </c>
      <c r="BK3" s="225"/>
      <c r="BL3" s="206" t="s">
        <v>549</v>
      </c>
      <c r="BM3" s="206"/>
      <c r="BN3" s="225" t="s">
        <v>711</v>
      </c>
      <c r="BO3" s="206"/>
      <c r="BP3" s="231" t="s">
        <v>712</v>
      </c>
      <c r="BQ3" s="225"/>
      <c r="BR3" s="225" t="s">
        <v>586</v>
      </c>
      <c r="BS3" s="225"/>
      <c r="BT3" s="206" t="s">
        <v>411</v>
      </c>
      <c r="BU3" s="206"/>
      <c r="BV3" s="226" t="s">
        <v>713</v>
      </c>
      <c r="BW3" s="206"/>
      <c r="BX3" s="231" t="s">
        <v>550</v>
      </c>
      <c r="BY3" s="206"/>
      <c r="BZ3" s="231" t="s">
        <v>550</v>
      </c>
      <c r="CA3" s="225"/>
      <c r="CB3" s="38" t="s">
        <v>550</v>
      </c>
      <c r="CC3" s="206"/>
      <c r="CD3" s="225" t="s">
        <v>714</v>
      </c>
      <c r="CE3" s="206"/>
      <c r="CF3" s="206" t="s">
        <v>715</v>
      </c>
      <c r="CG3" s="225"/>
      <c r="CH3" s="206" t="s">
        <v>716</v>
      </c>
      <c r="CI3" s="206"/>
      <c r="CJ3" s="206" t="s">
        <v>717</v>
      </c>
      <c r="CK3" s="206"/>
      <c r="CL3" s="206" t="s">
        <v>418</v>
      </c>
      <c r="CM3" s="206"/>
      <c r="CN3" s="206" t="s">
        <v>718</v>
      </c>
      <c r="CO3" s="206"/>
      <c r="CP3" s="206" t="s">
        <v>718</v>
      </c>
      <c r="CQ3" s="206"/>
      <c r="CR3" s="225" t="s">
        <v>593</v>
      </c>
      <c r="CS3" s="206"/>
      <c r="CT3" s="206" t="s">
        <v>719</v>
      </c>
      <c r="CU3" s="225"/>
      <c r="CV3" s="225" t="s">
        <v>720</v>
      </c>
      <c r="CW3" s="206"/>
      <c r="CX3" s="206" t="s">
        <v>721</v>
      </c>
      <c r="CY3" s="206"/>
      <c r="CZ3" s="226" t="s">
        <v>722</v>
      </c>
      <c r="DA3" s="206"/>
      <c r="DB3" s="225" t="s">
        <v>421</v>
      </c>
      <c r="DC3" s="206"/>
      <c r="DD3" s="225" t="s">
        <v>723</v>
      </c>
      <c r="DE3" s="206"/>
      <c r="DF3" s="231" t="s">
        <v>724</v>
      </c>
      <c r="DG3" s="206"/>
      <c r="DH3" s="231" t="s">
        <v>652</v>
      </c>
      <c r="DI3" s="206"/>
      <c r="DJ3" s="225" t="s">
        <v>725</v>
      </c>
      <c r="DK3" s="206"/>
      <c r="DL3" s="231" t="s">
        <v>725</v>
      </c>
      <c r="DM3" s="231"/>
      <c r="DN3" s="225" t="s">
        <v>725</v>
      </c>
      <c r="DO3" s="206"/>
      <c r="DP3" s="226" t="s">
        <v>428</v>
      </c>
      <c r="DQ3" s="225"/>
      <c r="DR3" s="226" t="s">
        <v>428</v>
      </c>
      <c r="DS3" s="206"/>
      <c r="DT3" s="231" t="s">
        <v>726</v>
      </c>
      <c r="DU3" s="231"/>
      <c r="DV3" s="230" t="s">
        <v>429</v>
      </c>
      <c r="DW3" s="206"/>
      <c r="DX3" s="230" t="s">
        <v>429</v>
      </c>
      <c r="DY3" s="206"/>
      <c r="DZ3" s="230" t="s">
        <v>429</v>
      </c>
      <c r="EA3" s="206"/>
      <c r="EB3" s="230" t="s">
        <v>429</v>
      </c>
      <c r="EC3" s="225"/>
      <c r="ED3" s="230" t="s">
        <v>429</v>
      </c>
      <c r="EE3" s="206"/>
      <c r="EF3" s="230" t="s">
        <v>429</v>
      </c>
      <c r="EG3" s="206"/>
      <c r="EH3" s="206" t="s">
        <v>429</v>
      </c>
      <c r="EI3" s="206"/>
      <c r="EJ3" s="231" t="s">
        <v>656</v>
      </c>
      <c r="EK3" s="206"/>
    </row>
    <row r="4" spans="1:141" s="142" customFormat="1" ht="12.75" customHeight="1">
      <c r="A4" s="354" t="s">
        <v>285</v>
      </c>
      <c r="B4" s="228"/>
      <c r="C4" s="228"/>
      <c r="D4" s="229" t="s">
        <v>727</v>
      </c>
      <c r="E4" s="228"/>
      <c r="F4" s="228" t="s">
        <v>728</v>
      </c>
      <c r="G4" s="228"/>
      <c r="H4" s="228" t="s">
        <v>729</v>
      </c>
      <c r="I4" s="228"/>
      <c r="J4" s="234" t="s">
        <v>730</v>
      </c>
      <c r="K4" s="228"/>
      <c r="L4" s="234" t="s">
        <v>731</v>
      </c>
      <c r="M4" s="228"/>
      <c r="N4" s="229" t="s">
        <v>662</v>
      </c>
      <c r="O4" s="228"/>
      <c r="P4" s="229" t="s">
        <v>732</v>
      </c>
      <c r="Q4" s="228"/>
      <c r="R4" s="229" t="s">
        <v>733</v>
      </c>
      <c r="S4" s="228"/>
      <c r="T4" s="234" t="s">
        <v>734</v>
      </c>
      <c r="U4" s="228"/>
      <c r="V4" s="229" t="s">
        <v>735</v>
      </c>
      <c r="W4" s="228"/>
      <c r="X4" s="229" t="s">
        <v>736</v>
      </c>
      <c r="Y4" s="228"/>
      <c r="Z4" s="229" t="s">
        <v>668</v>
      </c>
      <c r="AA4" s="228"/>
      <c r="AB4" s="229" t="s">
        <v>737</v>
      </c>
      <c r="AC4" s="228"/>
      <c r="AD4" s="229" t="s">
        <v>737</v>
      </c>
      <c r="AE4" s="228"/>
      <c r="AF4" s="229" t="s">
        <v>737</v>
      </c>
      <c r="AG4" s="228"/>
      <c r="AH4" s="229" t="s">
        <v>738</v>
      </c>
      <c r="AI4" s="228"/>
      <c r="AJ4" s="228" t="s">
        <v>739</v>
      </c>
      <c r="AK4" s="228"/>
      <c r="AL4" s="228" t="s">
        <v>740</v>
      </c>
      <c r="AM4" s="228"/>
      <c r="AN4" s="233" t="s">
        <v>662</v>
      </c>
      <c r="AO4" s="229"/>
      <c r="AP4" s="229" t="s">
        <v>662</v>
      </c>
      <c r="AQ4" s="228"/>
      <c r="AR4" s="241" t="s">
        <v>741</v>
      </c>
      <c r="AS4" s="228"/>
      <c r="AT4" s="223" t="s">
        <v>738</v>
      </c>
      <c r="AU4" s="228"/>
      <c r="AV4" s="233" t="s">
        <v>662</v>
      </c>
      <c r="AW4" s="228"/>
      <c r="AX4" s="227" t="s">
        <v>742</v>
      </c>
      <c r="AY4" s="228"/>
      <c r="AZ4" s="233" t="s">
        <v>729</v>
      </c>
      <c r="BA4" s="228"/>
      <c r="BB4" s="229" t="s">
        <v>729</v>
      </c>
      <c r="BC4" s="229"/>
      <c r="BD4" s="229" t="s">
        <v>743</v>
      </c>
      <c r="BE4" s="228"/>
      <c r="BF4" s="228" t="s">
        <v>727</v>
      </c>
      <c r="BG4" s="228"/>
      <c r="BH4" s="233" t="s">
        <v>729</v>
      </c>
      <c r="BI4" s="228"/>
      <c r="BJ4" s="233" t="s">
        <v>662</v>
      </c>
      <c r="BK4" s="229"/>
      <c r="BL4" s="228" t="s">
        <v>744</v>
      </c>
      <c r="BM4" s="228"/>
      <c r="BN4" s="229" t="s">
        <v>745</v>
      </c>
      <c r="BO4" s="228"/>
      <c r="BP4" s="335" t="s">
        <v>746</v>
      </c>
      <c r="BQ4" s="229"/>
      <c r="BR4" s="229" t="s">
        <v>747</v>
      </c>
      <c r="BS4" s="229"/>
      <c r="BT4" s="228" t="s">
        <v>738</v>
      </c>
      <c r="BU4" s="228"/>
      <c r="BV4" s="234" t="s">
        <v>738</v>
      </c>
      <c r="BW4" s="228"/>
      <c r="BX4" s="233" t="s">
        <v>748</v>
      </c>
      <c r="BY4" s="228"/>
      <c r="BZ4" s="233" t="s">
        <v>749</v>
      </c>
      <c r="CA4" s="229"/>
      <c r="CB4" s="227" t="s">
        <v>750</v>
      </c>
      <c r="CC4" s="228"/>
      <c r="CD4" s="229" t="s">
        <v>668</v>
      </c>
      <c r="CE4" s="228"/>
      <c r="CF4" s="228" t="s">
        <v>751</v>
      </c>
      <c r="CG4" s="229"/>
      <c r="CH4" s="228" t="s">
        <v>752</v>
      </c>
      <c r="CI4" s="228"/>
      <c r="CJ4" s="228" t="s">
        <v>751</v>
      </c>
      <c r="CK4" s="228"/>
      <c r="CL4" s="228" t="s">
        <v>729</v>
      </c>
      <c r="CM4" s="228"/>
      <c r="CN4" s="228" t="s">
        <v>753</v>
      </c>
      <c r="CO4" s="228"/>
      <c r="CP4" s="228" t="s">
        <v>754</v>
      </c>
      <c r="CQ4" s="228"/>
      <c r="CR4" s="241" t="s">
        <v>755</v>
      </c>
      <c r="CS4" s="228"/>
      <c r="CT4" s="142" t="s">
        <v>756</v>
      </c>
      <c r="CU4" s="229"/>
      <c r="CV4" s="229" t="s">
        <v>757</v>
      </c>
      <c r="CW4" s="228"/>
      <c r="CX4" s="142" t="s">
        <v>758</v>
      </c>
      <c r="CY4" s="228"/>
      <c r="CZ4" s="327" t="s">
        <v>729</v>
      </c>
      <c r="DA4" s="228"/>
      <c r="DB4" s="241" t="s">
        <v>668</v>
      </c>
      <c r="DC4" s="228"/>
      <c r="DD4" s="229" t="s">
        <v>662</v>
      </c>
      <c r="DE4" s="228"/>
      <c r="DF4" s="335" t="s">
        <v>759</v>
      </c>
      <c r="DG4" s="228"/>
      <c r="DH4" s="335" t="s">
        <v>662</v>
      </c>
      <c r="DI4" s="228"/>
      <c r="DJ4" s="241" t="s">
        <v>686</v>
      </c>
      <c r="DK4" s="228"/>
      <c r="DL4" s="233" t="s">
        <v>604</v>
      </c>
      <c r="DM4" s="233"/>
      <c r="DN4" s="241" t="s">
        <v>673</v>
      </c>
      <c r="DO4" s="228"/>
      <c r="DP4" s="234" t="s">
        <v>729</v>
      </c>
      <c r="DQ4" s="229"/>
      <c r="DR4" s="234" t="s">
        <v>760</v>
      </c>
      <c r="DS4" s="228"/>
      <c r="DT4" s="233" t="s">
        <v>761</v>
      </c>
      <c r="DU4" s="233"/>
      <c r="DV4" s="232" t="s">
        <v>686</v>
      </c>
      <c r="DW4" s="228"/>
      <c r="DX4" s="223" t="s">
        <v>762</v>
      </c>
      <c r="DY4" s="228"/>
      <c r="DZ4" s="232" t="s">
        <v>606</v>
      </c>
      <c r="EA4" s="228"/>
      <c r="EB4" s="232" t="s">
        <v>601</v>
      </c>
      <c r="EC4" s="229"/>
      <c r="ED4" s="232" t="s">
        <v>659</v>
      </c>
      <c r="EE4" s="228"/>
      <c r="EF4" s="232" t="s">
        <v>763</v>
      </c>
      <c r="EG4" s="228"/>
      <c r="EH4" s="228" t="s">
        <v>764</v>
      </c>
      <c r="EI4" s="228"/>
      <c r="EJ4" s="335" t="s">
        <v>662</v>
      </c>
      <c r="EK4" s="228"/>
    </row>
    <row r="5" spans="1:141" ht="12.75" customHeight="1">
      <c r="A5" s="191"/>
      <c r="B5" s="89" t="s">
        <v>84</v>
      </c>
      <c r="C5" s="40" t="s">
        <v>15</v>
      </c>
      <c r="D5" s="89" t="s">
        <v>84</v>
      </c>
      <c r="E5" s="40" t="s">
        <v>15</v>
      </c>
      <c r="F5" s="89" t="s">
        <v>84</v>
      </c>
      <c r="G5" s="40" t="s">
        <v>15</v>
      </c>
      <c r="H5" s="89" t="s">
        <v>84</v>
      </c>
      <c r="I5" s="40" t="s">
        <v>15</v>
      </c>
      <c r="J5" s="89" t="s">
        <v>84</v>
      </c>
      <c r="K5" s="40" t="s">
        <v>15</v>
      </c>
      <c r="L5" s="89" t="s">
        <v>84</v>
      </c>
      <c r="M5" s="40" t="s">
        <v>15</v>
      </c>
      <c r="N5" s="89" t="s">
        <v>84</v>
      </c>
      <c r="O5" s="40" t="s">
        <v>15</v>
      </c>
      <c r="P5" s="89" t="s">
        <v>84</v>
      </c>
      <c r="Q5" s="40" t="s">
        <v>15</v>
      </c>
      <c r="R5" s="89" t="s">
        <v>84</v>
      </c>
      <c r="S5" s="40" t="s">
        <v>15</v>
      </c>
      <c r="T5" s="89" t="s">
        <v>84</v>
      </c>
      <c r="U5" s="40" t="s">
        <v>15</v>
      </c>
      <c r="V5" s="89" t="s">
        <v>84</v>
      </c>
      <c r="W5" s="40" t="s">
        <v>15</v>
      </c>
      <c r="X5" s="89" t="s">
        <v>84</v>
      </c>
      <c r="Y5" s="40" t="s">
        <v>15</v>
      </c>
      <c r="Z5" s="89" t="s">
        <v>84</v>
      </c>
      <c r="AA5" s="40" t="s">
        <v>15</v>
      </c>
      <c r="AB5" s="89" t="s">
        <v>84</v>
      </c>
      <c r="AC5" s="40" t="s">
        <v>15</v>
      </c>
      <c r="AD5" s="89" t="s">
        <v>84</v>
      </c>
      <c r="AE5" s="40" t="s">
        <v>15</v>
      </c>
      <c r="AF5" s="89" t="s">
        <v>84</v>
      </c>
      <c r="AG5" s="40" t="s">
        <v>15</v>
      </c>
      <c r="AH5" s="89" t="s">
        <v>84</v>
      </c>
      <c r="AI5" s="40" t="s">
        <v>15</v>
      </c>
      <c r="AJ5" s="89" t="s">
        <v>84</v>
      </c>
      <c r="AK5" s="40" t="s">
        <v>15</v>
      </c>
      <c r="AL5" s="89" t="s">
        <v>84</v>
      </c>
      <c r="AM5" s="40" t="s">
        <v>15</v>
      </c>
      <c r="AN5" s="89">
        <v>0</v>
      </c>
      <c r="AO5" s="40" t="s">
        <v>15</v>
      </c>
      <c r="AP5" s="89" t="s">
        <v>84</v>
      </c>
      <c r="AQ5" s="40" t="s">
        <v>15</v>
      </c>
      <c r="AR5" s="89" t="s">
        <v>84</v>
      </c>
      <c r="AS5" s="40" t="s">
        <v>15</v>
      </c>
      <c r="AT5" s="89" t="s">
        <v>84</v>
      </c>
      <c r="AU5" s="40" t="s">
        <v>15</v>
      </c>
      <c r="AV5" s="89" t="s">
        <v>84</v>
      </c>
      <c r="AW5" s="40" t="s">
        <v>15</v>
      </c>
      <c r="AX5" s="89" t="s">
        <v>84</v>
      </c>
      <c r="AY5" s="40" t="s">
        <v>15</v>
      </c>
      <c r="AZ5" s="89" t="s">
        <v>84</v>
      </c>
      <c r="BA5" s="40" t="s">
        <v>15</v>
      </c>
      <c r="BB5" s="89" t="s">
        <v>84</v>
      </c>
      <c r="BC5" s="40" t="s">
        <v>15</v>
      </c>
      <c r="BD5" s="89" t="s">
        <v>84</v>
      </c>
      <c r="BE5" s="40" t="s">
        <v>15</v>
      </c>
      <c r="BF5" s="89" t="s">
        <v>84</v>
      </c>
      <c r="BG5" s="40" t="s">
        <v>15</v>
      </c>
      <c r="BH5" s="89" t="s">
        <v>84</v>
      </c>
      <c r="BI5" s="40" t="s">
        <v>15</v>
      </c>
      <c r="BJ5" s="89" t="s">
        <v>84</v>
      </c>
      <c r="BK5" s="40" t="s">
        <v>15</v>
      </c>
      <c r="BL5" s="89" t="s">
        <v>84</v>
      </c>
      <c r="BM5" s="40" t="s">
        <v>15</v>
      </c>
      <c r="BN5" s="89" t="s">
        <v>84</v>
      </c>
      <c r="BO5" s="40" t="s">
        <v>15</v>
      </c>
      <c r="BP5" s="89" t="s">
        <v>84</v>
      </c>
      <c r="BQ5" s="40" t="s">
        <v>15</v>
      </c>
      <c r="BR5" s="89" t="s">
        <v>84</v>
      </c>
      <c r="BS5" s="40" t="s">
        <v>15</v>
      </c>
      <c r="BT5" s="89" t="s">
        <v>84</v>
      </c>
      <c r="BU5" s="40" t="s">
        <v>15</v>
      </c>
      <c r="BV5" s="89" t="s">
        <v>84</v>
      </c>
      <c r="BW5" s="40" t="s">
        <v>15</v>
      </c>
      <c r="BX5" s="89" t="s">
        <v>84</v>
      </c>
      <c r="BY5" s="40" t="s">
        <v>15</v>
      </c>
      <c r="BZ5" s="89" t="s">
        <v>84</v>
      </c>
      <c r="CA5" s="40" t="s">
        <v>15</v>
      </c>
      <c r="CB5" s="89" t="s">
        <v>84</v>
      </c>
      <c r="CC5" s="40" t="s">
        <v>15</v>
      </c>
      <c r="CD5" s="89" t="s">
        <v>84</v>
      </c>
      <c r="CE5" s="40" t="s">
        <v>15</v>
      </c>
      <c r="CF5" s="89" t="s">
        <v>84</v>
      </c>
      <c r="CG5" s="40" t="s">
        <v>15</v>
      </c>
      <c r="CH5" s="89" t="s">
        <v>84</v>
      </c>
      <c r="CI5" s="40" t="s">
        <v>15</v>
      </c>
      <c r="CJ5" s="89" t="s">
        <v>84</v>
      </c>
      <c r="CK5" s="40" t="s">
        <v>15</v>
      </c>
      <c r="CL5" s="89" t="s">
        <v>84</v>
      </c>
      <c r="CM5" s="40" t="s">
        <v>15</v>
      </c>
      <c r="CN5" s="89" t="s">
        <v>84</v>
      </c>
      <c r="CO5" s="40" t="s">
        <v>15</v>
      </c>
      <c r="CP5" s="89" t="s">
        <v>84</v>
      </c>
      <c r="CQ5" s="40" t="s">
        <v>15</v>
      </c>
      <c r="CR5" s="89" t="s">
        <v>84</v>
      </c>
      <c r="CS5" s="40" t="s">
        <v>15</v>
      </c>
      <c r="CT5" s="89" t="s">
        <v>84</v>
      </c>
      <c r="CU5" s="40" t="s">
        <v>15</v>
      </c>
      <c r="CV5" s="89" t="s">
        <v>84</v>
      </c>
      <c r="CW5" s="40" t="s">
        <v>15</v>
      </c>
      <c r="CX5" s="89" t="s">
        <v>84</v>
      </c>
      <c r="CY5" s="40" t="s">
        <v>15</v>
      </c>
      <c r="CZ5" s="89" t="s">
        <v>84</v>
      </c>
      <c r="DA5" s="40" t="s">
        <v>15</v>
      </c>
      <c r="DB5" s="89" t="s">
        <v>84</v>
      </c>
      <c r="DC5" s="40" t="s">
        <v>15</v>
      </c>
      <c r="DD5" s="89" t="s">
        <v>84</v>
      </c>
      <c r="DE5" s="40" t="s">
        <v>15</v>
      </c>
      <c r="DF5" s="89" t="s">
        <v>84</v>
      </c>
      <c r="DG5" s="40" t="s">
        <v>15</v>
      </c>
      <c r="DH5" s="89" t="s">
        <v>84</v>
      </c>
      <c r="DI5" s="40" t="s">
        <v>15</v>
      </c>
      <c r="DJ5" s="89" t="s">
        <v>84</v>
      </c>
      <c r="DK5" s="40" t="s">
        <v>15</v>
      </c>
      <c r="DL5" s="89" t="s">
        <v>84</v>
      </c>
      <c r="DM5" s="40" t="s">
        <v>15</v>
      </c>
      <c r="DN5" s="89" t="s">
        <v>84</v>
      </c>
      <c r="DO5" s="40" t="s">
        <v>15</v>
      </c>
      <c r="DP5" s="89" t="s">
        <v>84</v>
      </c>
      <c r="DQ5" s="40" t="s">
        <v>15</v>
      </c>
      <c r="DR5" s="89" t="s">
        <v>84</v>
      </c>
      <c r="DS5" s="40" t="s">
        <v>15</v>
      </c>
      <c r="DT5" s="89" t="s">
        <v>84</v>
      </c>
      <c r="DU5" s="40" t="s">
        <v>15</v>
      </c>
      <c r="DV5" s="89" t="s">
        <v>84</v>
      </c>
      <c r="DW5" s="40" t="s">
        <v>15</v>
      </c>
      <c r="DX5" s="89" t="s">
        <v>84</v>
      </c>
      <c r="DY5" s="40" t="s">
        <v>15</v>
      </c>
      <c r="DZ5" s="89" t="s">
        <v>84</v>
      </c>
      <c r="EA5" s="40" t="s">
        <v>15</v>
      </c>
      <c r="EB5" s="89" t="s">
        <v>84</v>
      </c>
      <c r="EC5" s="40" t="s">
        <v>15</v>
      </c>
      <c r="ED5" s="89" t="s">
        <v>84</v>
      </c>
      <c r="EE5" s="40" t="s">
        <v>15</v>
      </c>
      <c r="EF5" s="89" t="s">
        <v>84</v>
      </c>
      <c r="EG5" s="40" t="s">
        <v>15</v>
      </c>
      <c r="EH5" s="89" t="s">
        <v>84</v>
      </c>
      <c r="EI5" s="40" t="s">
        <v>15</v>
      </c>
      <c r="EJ5" s="89" t="s">
        <v>84</v>
      </c>
      <c r="EK5" s="40" t="s">
        <v>15</v>
      </c>
    </row>
    <row r="6" spans="1:141" ht="12.75" customHeight="1">
      <c r="A6" s="399" t="s">
        <v>86</v>
      </c>
      <c r="C6" s="36"/>
      <c r="E6" s="36"/>
      <c r="G6" s="36"/>
      <c r="I6" s="36"/>
      <c r="K6" s="36"/>
      <c r="M6" s="36"/>
      <c r="O6" s="36"/>
      <c r="Q6" s="36"/>
      <c r="S6" s="36"/>
      <c r="U6" s="36"/>
      <c r="W6" s="36"/>
      <c r="Y6" s="36"/>
      <c r="AA6" s="36"/>
      <c r="AB6" s="30"/>
      <c r="AC6" s="36"/>
      <c r="AD6" s="30"/>
      <c r="AE6" s="36"/>
      <c r="AF6" s="30"/>
      <c r="AG6" s="36"/>
      <c r="AI6" s="36"/>
      <c r="AK6" s="36"/>
      <c r="AM6" s="36"/>
      <c r="AO6" s="36"/>
      <c r="AQ6" s="36"/>
      <c r="AS6" s="36"/>
      <c r="AU6" s="36"/>
      <c r="AW6" s="36"/>
      <c r="AY6" s="36"/>
      <c r="BA6" s="36"/>
      <c r="BB6" s="30"/>
      <c r="BC6" s="36"/>
      <c r="BD6" s="30"/>
      <c r="BE6" s="36"/>
      <c r="BG6" s="36"/>
      <c r="BH6" s="30"/>
      <c r="BI6" s="36"/>
      <c r="BJ6" s="30"/>
      <c r="BK6" s="36"/>
      <c r="BL6" s="30"/>
      <c r="BM6" s="36"/>
      <c r="BN6" s="30"/>
      <c r="BO6" s="36"/>
      <c r="BP6" s="30"/>
      <c r="BQ6" s="36"/>
      <c r="BR6" s="30"/>
      <c r="BS6" s="36"/>
      <c r="BT6" s="30"/>
      <c r="BU6" s="36"/>
      <c r="BV6" s="30"/>
      <c r="BW6" s="36"/>
      <c r="BY6" s="36"/>
      <c r="BZ6" s="30"/>
      <c r="CA6" s="36"/>
      <c r="CB6" s="30"/>
      <c r="CC6" s="36"/>
      <c r="CE6" s="36"/>
      <c r="CG6" s="36"/>
      <c r="CI6" s="36"/>
      <c r="CK6" s="36"/>
      <c r="CM6" s="36"/>
      <c r="CO6" s="36"/>
      <c r="CP6" s="30"/>
      <c r="CQ6" s="36"/>
      <c r="CR6" s="30"/>
      <c r="CS6" s="36"/>
      <c r="CT6" s="30"/>
      <c r="CU6" s="36"/>
      <c r="CV6" s="30"/>
      <c r="CW6" s="36"/>
      <c r="CX6" s="30"/>
      <c r="CY6" s="36"/>
      <c r="CZ6" s="30"/>
      <c r="DA6" s="36"/>
      <c r="DB6" s="30"/>
      <c r="DC6" s="36"/>
      <c r="DE6" s="36"/>
      <c r="DF6" s="30"/>
      <c r="DG6" s="36"/>
      <c r="DH6" s="30"/>
      <c r="DI6" s="36"/>
      <c r="DK6" s="36"/>
      <c r="DL6" s="30"/>
      <c r="DO6" s="36"/>
      <c r="DQ6" s="36"/>
      <c r="DS6" s="36"/>
      <c r="DT6" s="30"/>
      <c r="DW6" s="36"/>
      <c r="DY6" s="36"/>
      <c r="EA6" s="36"/>
      <c r="EC6" s="36"/>
      <c r="EE6" s="36"/>
      <c r="EG6" s="36"/>
      <c r="EH6" s="30"/>
      <c r="EI6" s="36"/>
      <c r="EK6" s="36"/>
    </row>
    <row r="7" spans="1:141" ht="12.75" customHeight="1">
      <c r="A7" s="400" t="s">
        <v>87</v>
      </c>
      <c r="B7" s="138">
        <f>D7+F7+H7+J7+L7+N7+P7+R7+T7+V7+X7+Z7+AB7++AD7+AF7+AH7+AJ7+AL7+AN7+AP7+AR7+AT7+AV7+AX7+AZ7+BB7+BD7+BF7+BH7+BJ7+BL7+BN7+BP7+BR7+BT7+BV7+BX7+BZ7+CB7+CD7+CF7+CH7+CJ7+CL7+CN7+CP7+CR7+CT7+CV7+CX7+CZ7+DB7+DD7+DF7+DH7+DJ7+DL7+DN7+DP7+DR7+DT7+DV7+DX7+DZ7+EB7+ED7+EF7+EH7+EJ7</f>
        <v>10627.586179590004</v>
      </c>
      <c r="C7" s="37">
        <f>B7/B$11*100</f>
        <v>52.808261374877205</v>
      </c>
      <c r="D7" s="138">
        <v>238.34692403</v>
      </c>
      <c r="E7" s="37">
        <f>D7/D$11*100</f>
        <v>97.181031946751432</v>
      </c>
      <c r="F7" s="138">
        <f>SUM('FoF1'!M9:M12)</f>
        <v>0</v>
      </c>
      <c r="G7" s="37">
        <f>F7/F$11*100</f>
        <v>0</v>
      </c>
      <c r="H7" s="138">
        <v>217.10400000000001</v>
      </c>
      <c r="I7" s="37">
        <f>H7/H$11*100</f>
        <v>64.94189437788846</v>
      </c>
      <c r="J7" s="138">
        <v>48.215000000000003</v>
      </c>
      <c r="K7" s="37">
        <f>J7/J$11*100</f>
        <v>21.345698062654883</v>
      </c>
      <c r="L7" s="138">
        <v>216.654</v>
      </c>
      <c r="M7" s="37">
        <f>L7/L$11*100</f>
        <v>93.591488148464933</v>
      </c>
      <c r="N7" s="138">
        <f>SUM('FoF1'!BI9:BI12)</f>
        <v>0</v>
      </c>
      <c r="O7" s="37">
        <f>N7/N$11*100</f>
        <v>0</v>
      </c>
      <c r="P7" s="138">
        <f>SUM('FoF1'!BR9:BR12)</f>
        <v>0</v>
      </c>
      <c r="Q7" s="37">
        <f>P7/P$11*100</f>
        <v>0</v>
      </c>
      <c r="R7" s="138">
        <v>31.371790600000001</v>
      </c>
      <c r="S7" s="37">
        <f>R7/R$11*100</f>
        <v>87.393274102877243</v>
      </c>
      <c r="T7" s="138">
        <v>125.21</v>
      </c>
      <c r="U7" s="37">
        <f>T7/T$11*100</f>
        <v>92.604097330079156</v>
      </c>
      <c r="V7" s="138">
        <f>SUM('FoF1'!DE9:DE12)</f>
        <v>0</v>
      </c>
      <c r="W7" s="37">
        <f>V7/V$11*100</f>
        <v>0</v>
      </c>
      <c r="X7" s="138">
        <f>SUM('FoF1'!DH9:DH12)</f>
        <v>0</v>
      </c>
      <c r="Y7" s="37">
        <f>X7/X$11*100</f>
        <v>0</v>
      </c>
      <c r="Z7" s="138">
        <f>SUM('FoF1'!DK9:DK12)</f>
        <v>0</v>
      </c>
      <c r="AA7" s="37">
        <f>Z7/Z$11*100</f>
        <v>0</v>
      </c>
      <c r="AB7" s="138">
        <f>AB28</f>
        <v>0</v>
      </c>
      <c r="AC7" s="37">
        <f>AB7/AB$11*100</f>
        <v>0</v>
      </c>
      <c r="AD7" s="138">
        <f>AD28</f>
        <v>1767.6940000000004</v>
      </c>
      <c r="AE7" s="37">
        <f>AD7/AD$11*100</f>
        <v>90.108980394335816</v>
      </c>
      <c r="AF7" s="138">
        <f>AF28</f>
        <v>0</v>
      </c>
      <c r="AG7" s="37">
        <f>AF7/AF$11*100</f>
        <v>0</v>
      </c>
      <c r="AH7" s="138">
        <v>95.331913610000001</v>
      </c>
      <c r="AI7" s="37">
        <f>AH7/AH$11*100</f>
        <v>78.273952594265296</v>
      </c>
      <c r="AJ7" s="138">
        <v>1215.0582138800003</v>
      </c>
      <c r="AK7" s="37">
        <f>AJ7/AJ$11*100</f>
        <v>77.146273196759637</v>
      </c>
      <c r="AL7" s="138">
        <v>747.56714739000029</v>
      </c>
      <c r="AM7" s="37">
        <f>AL7/AL$11*100</f>
        <v>86.219694202383906</v>
      </c>
      <c r="AN7" s="138">
        <f>SUM('FoF1'!ER9:ER12)</f>
        <v>0</v>
      </c>
      <c r="AO7" s="37">
        <f>AN7/AN$11*100</f>
        <v>0</v>
      </c>
      <c r="AP7" s="138">
        <f>SUM('FoF1'!FG9:FG12)</f>
        <v>0</v>
      </c>
      <c r="AQ7" s="37">
        <f>AP7/AP$11*100</f>
        <v>0</v>
      </c>
      <c r="AR7" s="424">
        <f>AR28</f>
        <v>203.85</v>
      </c>
      <c r="AS7" s="37">
        <f>AR7/AR$11*100</f>
        <v>90.862491642522841</v>
      </c>
      <c r="AT7" s="138">
        <v>375.3</v>
      </c>
      <c r="AU7" s="37">
        <f>AT7/AT$11*100</f>
        <v>49.642857142857146</v>
      </c>
      <c r="AV7" s="138">
        <f>SUM('FoF1'!GK9:GK12)</f>
        <v>0</v>
      </c>
      <c r="AW7" s="37">
        <f>AV7/AV$11*100</f>
        <v>0</v>
      </c>
      <c r="AX7" s="138">
        <f>AX28</f>
        <v>405.20185530000003</v>
      </c>
      <c r="AY7" s="37">
        <f>AX7/AX$11*100</f>
        <v>94.266537636052064</v>
      </c>
      <c r="AZ7" s="138">
        <v>15.246767</v>
      </c>
      <c r="BA7" s="37">
        <f>AZ7/AZ$11*100</f>
        <v>83.94354142110268</v>
      </c>
      <c r="BB7" s="138">
        <f>10.01469147-0.87</f>
        <v>9.1446914700000015</v>
      </c>
      <c r="BC7" s="37">
        <f>BB7/BB$11*100</f>
        <v>60.389302893044231</v>
      </c>
      <c r="BD7" s="138">
        <v>138.10084524000001</v>
      </c>
      <c r="BE7" s="37">
        <f>BD7/BD$11*100</f>
        <v>81.04695635738203</v>
      </c>
      <c r="BF7" s="138">
        <v>1926.2076817900002</v>
      </c>
      <c r="BG7" s="37">
        <f>BF7/BF$11*100</f>
        <v>47.469338798294103</v>
      </c>
      <c r="BH7" s="138">
        <v>6.1920878399999992</v>
      </c>
      <c r="BI7" s="37">
        <f>BH7/BH$11*100</f>
        <v>99.264724299024962</v>
      </c>
      <c r="BJ7" s="138">
        <f>SUM('FoF2'!M9:M12)</f>
        <v>0</v>
      </c>
      <c r="BK7" s="37">
        <f>BJ7/BJ$11*100</f>
        <v>0</v>
      </c>
      <c r="BL7" s="138">
        <v>0</v>
      </c>
      <c r="BM7" s="37">
        <f>BL7/BL$11*100</f>
        <v>0</v>
      </c>
      <c r="BN7" s="217">
        <f>78.722-3.916</f>
        <v>74.805999999999997</v>
      </c>
      <c r="BO7" s="37">
        <f>BN7/BN$11*100</f>
        <v>79.174869287271648</v>
      </c>
      <c r="BP7" s="138">
        <f>SUM('FoF2'!EO9:EO12)</f>
        <v>0</v>
      </c>
      <c r="BQ7" s="37">
        <f>BP7/BP$11*100</f>
        <v>0</v>
      </c>
      <c r="BR7" s="138">
        <v>0</v>
      </c>
      <c r="BS7" s="37">
        <f>BR7/BR$11*100</f>
        <v>0</v>
      </c>
      <c r="BT7" s="138">
        <v>147.9</v>
      </c>
      <c r="BU7" s="37">
        <f>BT7/BT$11*100</f>
        <v>60.565110565110572</v>
      </c>
      <c r="BV7" s="138">
        <v>611.80647499999998</v>
      </c>
      <c r="BW7" s="37">
        <f>BV7/BV$11*100</f>
        <v>83.30941424354603</v>
      </c>
      <c r="BX7" s="138">
        <f>SUM('FoF2'!GH9:GH12)</f>
        <v>0</v>
      </c>
      <c r="BY7" s="37">
        <f>BX7/BX$11*100</f>
        <v>0</v>
      </c>
      <c r="BZ7" s="138">
        <f>SUM('FoF2'!GN9:GN12)</f>
        <v>154.46339599999999</v>
      </c>
      <c r="CA7" s="37">
        <f>BZ7/BZ$11*100</f>
        <v>58.582192542716108</v>
      </c>
      <c r="CB7" s="138">
        <v>19.937689300000002</v>
      </c>
      <c r="CC7" s="37">
        <f>CB7/CB$11*100</f>
        <v>49.881530145618989</v>
      </c>
      <c r="CD7" s="138">
        <f>SUM('FoF2'!GT9:GT12)</f>
        <v>0</v>
      </c>
      <c r="CE7" s="37">
        <f>CD7/CD$11*100</f>
        <v>0</v>
      </c>
      <c r="CF7" s="138">
        <f>SUM('FoF2'!HO9:HO12)</f>
        <v>0</v>
      </c>
      <c r="CG7" s="37">
        <f>CF7/CF$11*100</f>
        <v>0</v>
      </c>
      <c r="CH7" s="138">
        <v>0</v>
      </c>
      <c r="CI7" s="37">
        <f>CH7/CH$11*100</f>
        <v>0</v>
      </c>
      <c r="CJ7" s="138">
        <f>SUM('FoF2'!HR9:HR12)</f>
        <v>0</v>
      </c>
      <c r="CK7" s="37">
        <f>CJ7/CJ$11*100</f>
        <v>0</v>
      </c>
      <c r="CL7" s="138">
        <v>128.69999999999999</v>
      </c>
      <c r="CM7" s="37">
        <f>CL7/CL$11*100</f>
        <v>53.894472361809044</v>
      </c>
      <c r="CN7" s="138">
        <f>SUM('FoF3'!AT9:AT12)</f>
        <v>0</v>
      </c>
      <c r="CO7" s="37">
        <f>CN7/CN$11*100</f>
        <v>0</v>
      </c>
      <c r="CP7" s="138">
        <v>108.3</v>
      </c>
      <c r="CQ7" s="37">
        <f>CP7/CP$11*100</f>
        <v>64.387633769322235</v>
      </c>
      <c r="CR7" s="138">
        <v>71.2</v>
      </c>
      <c r="CS7" s="37">
        <f>CR7/CR$11*100</f>
        <v>84.560570071258908</v>
      </c>
      <c r="CT7" s="138">
        <v>63.877000000000002</v>
      </c>
      <c r="CU7" s="37">
        <f>CT7/CT$11*100</f>
        <v>88.064907491659099</v>
      </c>
      <c r="CV7" s="138">
        <v>142.73422613999998</v>
      </c>
      <c r="CW7" s="37">
        <f>CV7/CV$11*100</f>
        <v>96.59285795736487</v>
      </c>
      <c r="CX7" s="138">
        <v>395.6</v>
      </c>
      <c r="CY7" s="37">
        <f>CX7/CX$11*100</f>
        <v>78.290124678408873</v>
      </c>
      <c r="CZ7" s="138">
        <v>0</v>
      </c>
      <c r="DA7" s="37">
        <f>CZ7/CZ$11*100</f>
        <v>0</v>
      </c>
      <c r="DB7" s="138">
        <f>SUM('FoF3'!CG9:CG12)</f>
        <v>0</v>
      </c>
      <c r="DC7" s="37">
        <f>DB7/DB$11*100</f>
        <v>0</v>
      </c>
      <c r="DD7" s="138">
        <f>SUM('FoF3'!CS9:CS12)</f>
        <v>0</v>
      </c>
      <c r="DE7" s="37">
        <f>DD7/DD$11*100</f>
        <v>0</v>
      </c>
      <c r="DF7" s="138">
        <f>SUM('FoF3'!EO9:EO12)</f>
        <v>0</v>
      </c>
      <c r="DG7" s="37">
        <f>DF7/DF$11*100</f>
        <v>0</v>
      </c>
      <c r="DH7" s="138">
        <f>SUM('FoF3'!FG9:FG12)</f>
        <v>0</v>
      </c>
      <c r="DI7" s="37">
        <f>DH7/DH$11*100</f>
        <v>0</v>
      </c>
      <c r="DJ7" s="138">
        <f>SUM('FoF4'!D9:D12)</f>
        <v>1.0870000000000002</v>
      </c>
      <c r="DK7" s="37">
        <f>DJ7/DJ$11*100</f>
        <v>79.575402635431928</v>
      </c>
      <c r="DL7" s="138">
        <f>SUM('FoF4'!G9:G12)</f>
        <v>1.3740000000000001</v>
      </c>
      <c r="DM7" s="37">
        <f>DL7/DL$11*100</f>
        <v>51.383694839192216</v>
      </c>
      <c r="DN7" s="138">
        <f>SUM('FoF4'!J9:J12)</f>
        <v>1.4680000000000002</v>
      </c>
      <c r="DO7" s="37">
        <f>DN7/DN$11*100</f>
        <v>59.481361426256086</v>
      </c>
      <c r="DP7" s="138">
        <v>774</v>
      </c>
      <c r="DQ7" s="37">
        <f>DP7/DP$11*100</f>
        <v>70.723684210526301</v>
      </c>
      <c r="DR7" s="138">
        <f>SUM('FoF4'!M9:M12)</f>
        <v>0</v>
      </c>
      <c r="DS7" s="37">
        <f>DR7/DR$11*100</f>
        <v>0</v>
      </c>
      <c r="DT7" s="138">
        <f>SUM('FoF4'!AE9:AE12)</f>
        <v>0</v>
      </c>
      <c r="DU7" s="37">
        <f>DT7/DT$11*100</f>
        <v>0</v>
      </c>
      <c r="DV7" s="138">
        <f>SUM('FoF4'!AK9:AK12)</f>
        <v>0</v>
      </c>
      <c r="DW7" s="37">
        <f>DV7/DV$11*100</f>
        <v>0</v>
      </c>
      <c r="DX7" s="138"/>
      <c r="DY7" s="37">
        <f>DX7/DX$11*100</f>
        <v>0</v>
      </c>
      <c r="DZ7" s="138">
        <f>SUM('FoF4'!AQ9:AQ12)</f>
        <v>0</v>
      </c>
      <c r="EA7" s="37">
        <f>DZ7/DZ$11*100</f>
        <v>0</v>
      </c>
      <c r="EB7" s="138">
        <f>SUM('FoF4'!CY9:CY12)</f>
        <v>0</v>
      </c>
      <c r="EC7" s="37">
        <f>EB7/EB$11*100</f>
        <v>0</v>
      </c>
      <c r="ED7" s="138">
        <f>SUM('FoF4'!DB9:DB12)</f>
        <v>0</v>
      </c>
      <c r="EE7" s="37">
        <f>ED7/ED$11*100</f>
        <v>0</v>
      </c>
      <c r="EF7" s="138">
        <f>SUM('FoF4'!DE9:DE12)</f>
        <v>0</v>
      </c>
      <c r="EG7" s="37">
        <f>EF7/EF$11*100</f>
        <v>0</v>
      </c>
      <c r="EH7" s="217">
        <f>+EH28</f>
        <v>148.53547500000002</v>
      </c>
      <c r="EI7" s="37">
        <f>EH7/EH$11*100</f>
        <v>53.222597647531799</v>
      </c>
      <c r="EJ7" s="138">
        <f>SUM('FoF4'!EF9:EF12)</f>
        <v>0</v>
      </c>
      <c r="EK7" s="37">
        <f>EJ7/EJ$11*100</f>
        <v>0</v>
      </c>
    </row>
    <row r="8" spans="1:141" ht="12.75" customHeight="1">
      <c r="A8" s="400" t="s">
        <v>89</v>
      </c>
      <c r="B8" s="138">
        <f>D8+F8+H8+J8+L8+N8+P8+R8+T8+V8+X8+Z8+AB8++AD8+AF8+AH8+AJ8+AL8+AN8+AP8+AR8+AT8+AV8+AX8+AZ8+BB8+BD8+BF8+BH8+BJ8+BL8+BN8+BP8+BR8+BT8+BV8+BX8+BZ8+CB8+CD8+CF8+CH8+CJ8+CL8+CN8+CP8+CR8+CT8+CV8+CX8+CZ8+DB8+DD8+DF8+DH8+DJ8+DL8+DN8+DP8+DR8+DT8+DV8+DX8+DZ8+EB8+ED8+EF8+EH8+EJ8</f>
        <v>8622.5688480696735</v>
      </c>
      <c r="C8" s="37">
        <f>B8/B$11*100</f>
        <v>42.845370694449045</v>
      </c>
      <c r="D8" s="138">
        <v>6.9138220799999983</v>
      </c>
      <c r="E8" s="37">
        <f>D8/D$11*100</f>
        <v>2.8189680532485757</v>
      </c>
      <c r="F8" s="138">
        <f>'FoF1'!M8</f>
        <v>0.40899999999999997</v>
      </c>
      <c r="G8" s="37">
        <f>F8/F$11*100</f>
        <v>100</v>
      </c>
      <c r="H8" s="138">
        <v>117.20099999999999</v>
      </c>
      <c r="I8" s="37">
        <f>H8/H$11*100</f>
        <v>35.05810562211154</v>
      </c>
      <c r="J8" s="138">
        <v>177.636</v>
      </c>
      <c r="K8" s="37">
        <f>J8/J$11*100</f>
        <v>78.642837728046516</v>
      </c>
      <c r="L8" s="138">
        <v>14.835000000000001</v>
      </c>
      <c r="M8" s="37">
        <f>L8/L$11*100</f>
        <v>6.4085118515350619</v>
      </c>
      <c r="N8" s="138">
        <f>'FoF1'!BI8</f>
        <v>12.666</v>
      </c>
      <c r="O8" s="37">
        <f>N8/N$11*100</f>
        <v>100</v>
      </c>
      <c r="P8" s="138">
        <f>'FoF1'!BR8</f>
        <v>2.262</v>
      </c>
      <c r="Q8" s="37">
        <f>P8/P$11*100</f>
        <v>100</v>
      </c>
      <c r="R8" s="138">
        <v>4.5254691400000002</v>
      </c>
      <c r="S8" s="37">
        <f>R8/R$11*100</f>
        <v>12.606725897122754</v>
      </c>
      <c r="T8" s="138">
        <v>10</v>
      </c>
      <c r="U8" s="37">
        <f>T8/T$11*100</f>
        <v>7.395902669920865</v>
      </c>
      <c r="V8" s="138">
        <f>'FoF1'!DE8</f>
        <v>0.38900000000000001</v>
      </c>
      <c r="W8" s="37">
        <f>V8/V$11*100</f>
        <v>100</v>
      </c>
      <c r="X8" s="138">
        <f>'FoF1'!DH8</f>
        <v>0.115</v>
      </c>
      <c r="Y8" s="37">
        <f>X8/X$11*100</f>
        <v>100</v>
      </c>
      <c r="Z8" s="138">
        <f>'FoF1'!DK8</f>
        <v>0.58299999999999996</v>
      </c>
      <c r="AA8" s="37">
        <f>Z8/Z$11*100</f>
        <v>100</v>
      </c>
      <c r="AB8" s="138">
        <f>AB42</f>
        <v>576.70000000000005</v>
      </c>
      <c r="AC8" s="37">
        <f>AB8/AB$11*100</f>
        <v>100</v>
      </c>
      <c r="AD8" s="138">
        <f>AD42</f>
        <v>142.5</v>
      </c>
      <c r="AE8" s="37">
        <f>AD8/AD$11*100</f>
        <v>7.2640002773063941</v>
      </c>
      <c r="AF8" s="138">
        <f>AF42</f>
        <v>1015.9</v>
      </c>
      <c r="AG8" s="37">
        <f>AF8/AF$11*100</f>
        <v>94.581510101480319</v>
      </c>
      <c r="AH8" s="138">
        <v>26.460726789999999</v>
      </c>
      <c r="AI8" s="37">
        <f>AH8/AH$11*100</f>
        <v>21.726047405734704</v>
      </c>
      <c r="AJ8" s="138">
        <v>290.33057862999999</v>
      </c>
      <c r="AK8" s="37">
        <f>AJ8/AJ$11*100</f>
        <v>18.433620612168724</v>
      </c>
      <c r="AL8" s="138">
        <v>77.239774550000007</v>
      </c>
      <c r="AM8" s="37">
        <f>AL8/AL$11*100</f>
        <v>8.9083499257730452</v>
      </c>
      <c r="AN8" s="138">
        <f>'FoF1'!ER8</f>
        <v>1.83</v>
      </c>
      <c r="AO8" s="37">
        <f>AN8/AN$11*100</f>
        <v>100</v>
      </c>
      <c r="AP8" s="138">
        <f>'FoF1'!FG8</f>
        <v>68.963999999999999</v>
      </c>
      <c r="AQ8" s="37">
        <f>AP8/AP$11*100</f>
        <v>100</v>
      </c>
      <c r="AR8" s="424">
        <f>AR42</f>
        <v>20.5</v>
      </c>
      <c r="AS8" s="37">
        <f>AR8/AR$11*100</f>
        <v>9.1375083574771558</v>
      </c>
      <c r="AT8" s="138">
        <v>357.2</v>
      </c>
      <c r="AU8" s="37">
        <f>AT8/AT$11*100</f>
        <v>47.248677248677247</v>
      </c>
      <c r="AV8" s="138">
        <f>'FoF1'!GK8</f>
        <v>0.19</v>
      </c>
      <c r="AW8" s="37">
        <f>AV8/AV$11*100</f>
        <v>100</v>
      </c>
      <c r="AX8" s="138">
        <f>AX42</f>
        <v>24.64511422</v>
      </c>
      <c r="AY8" s="37">
        <f>AX8/AX$11*100</f>
        <v>5.7334623639479467</v>
      </c>
      <c r="AZ8" s="138">
        <v>2.9163540000000001</v>
      </c>
      <c r="BA8" s="37">
        <f>AZ8/AZ$11*100</f>
        <v>16.056458578897317</v>
      </c>
      <c r="BB8" s="138">
        <v>5.1282080699999995</v>
      </c>
      <c r="BC8" s="37">
        <f>BB8/BB$11*100</f>
        <v>33.86543017375125</v>
      </c>
      <c r="BD8" s="138">
        <v>32.295245430000001</v>
      </c>
      <c r="BE8" s="37">
        <f>BD8/BD$11*100</f>
        <v>18.953043642617978</v>
      </c>
      <c r="BF8" s="138">
        <v>2018.27300292</v>
      </c>
      <c r="BG8" s="37">
        <f>BF8/BF$11*100</f>
        <v>49.738190678394837</v>
      </c>
      <c r="BH8" s="138">
        <v>4.5866160000000003E-2</v>
      </c>
      <c r="BI8" s="37">
        <f>BH8/BH$11*100</f>
        <v>0.73527570097503137</v>
      </c>
      <c r="BJ8" s="138">
        <f>'FoF2'!M8</f>
        <v>50.7</v>
      </c>
      <c r="BK8" s="37">
        <f>BJ8/BJ$11*100</f>
        <v>100</v>
      </c>
      <c r="BL8" s="138">
        <v>1259</v>
      </c>
      <c r="BM8" s="37">
        <f>BL8/BL$11*100</f>
        <v>89.986419841326565</v>
      </c>
      <c r="BN8" s="217">
        <f>+BN42</f>
        <v>4.6710000000000003</v>
      </c>
      <c r="BO8" s="37">
        <f>BN8/BN$11*100</f>
        <v>4.9437988188226329</v>
      </c>
      <c r="BP8" s="138">
        <f>'FoF2'!EO8</f>
        <v>0.73</v>
      </c>
      <c r="BQ8" s="37">
        <f>BP8/BP$11*100</f>
        <v>100</v>
      </c>
      <c r="BR8" s="138">
        <v>12.26</v>
      </c>
      <c r="BS8" s="37">
        <f>BR8/BR$11*100</f>
        <v>100</v>
      </c>
      <c r="BT8" s="138">
        <v>44</v>
      </c>
      <c r="BU8" s="37">
        <f>BT8/BT$11*100</f>
        <v>18.018018018018019</v>
      </c>
      <c r="BV8" s="138">
        <v>63.967495</v>
      </c>
      <c r="BW8" s="37">
        <f>BV8/BV$11*100</f>
        <v>8.7104252028011953</v>
      </c>
      <c r="BX8" s="138">
        <f>'FoF2'!GH8</f>
        <v>4.641</v>
      </c>
      <c r="BY8" s="37">
        <f>BX8/BX$11*100</f>
        <v>100</v>
      </c>
      <c r="BZ8" s="138">
        <f>'FoF2'!GN8</f>
        <v>109.20614126999999</v>
      </c>
      <c r="CA8" s="37">
        <f>BZ8/BZ$11*100</f>
        <v>41.417807457283892</v>
      </c>
      <c r="CB8" s="138">
        <v>20.032394299672998</v>
      </c>
      <c r="CC8" s="37">
        <f>CB8/CB$11*100</f>
        <v>50.118469854380997</v>
      </c>
      <c r="CD8" s="138">
        <f>'FoF2'!GT8</f>
        <v>3.3000000000000002E-2</v>
      </c>
      <c r="CE8" s="37">
        <f>CD8/CD$11*100</f>
        <v>100</v>
      </c>
      <c r="CF8" s="138">
        <f>'FoF2'!HO8</f>
        <v>3.7987E-2</v>
      </c>
      <c r="CG8" s="37">
        <f>CF8/CF$11*100</f>
        <v>100</v>
      </c>
      <c r="CH8" s="138">
        <v>3.1763439999999998</v>
      </c>
      <c r="CI8" s="37">
        <f>CH8/CH$11*100</f>
        <v>77.73239800257204</v>
      </c>
      <c r="CJ8" s="138">
        <f>'FoF2'!HR8</f>
        <v>6.0090000000000003</v>
      </c>
      <c r="CK8" s="37">
        <f>CJ8/CJ$11*100</f>
        <v>100</v>
      </c>
      <c r="CL8" s="138">
        <v>67.3</v>
      </c>
      <c r="CM8" s="37">
        <f>CL8/CL$11*100</f>
        <v>28.182579564489107</v>
      </c>
      <c r="CN8" s="138">
        <f>'FoF3'!AT8</f>
        <v>8.9</v>
      </c>
      <c r="CO8" s="37">
        <f>CN8/CN$11*100</f>
        <v>100</v>
      </c>
      <c r="CP8" s="138">
        <v>43</v>
      </c>
      <c r="CQ8" s="37">
        <f>CP8/CP$11*100</f>
        <v>25.564803804994057</v>
      </c>
      <c r="CR8" s="138">
        <v>13</v>
      </c>
      <c r="CS8" s="37">
        <f>CR8/CR$11*100</f>
        <v>15.439429928741092</v>
      </c>
      <c r="CT8" s="138">
        <v>8.4789999999999992</v>
      </c>
      <c r="CU8" s="37">
        <f>CT8/CT$11*100</f>
        <v>11.689690352110734</v>
      </c>
      <c r="CV8" s="138">
        <v>5.0346971099999998</v>
      </c>
      <c r="CW8" s="37">
        <f>CV8/CV$11*100</f>
        <v>3.4071420426351389</v>
      </c>
      <c r="CX8" s="138">
        <v>109.7</v>
      </c>
      <c r="CY8" s="37">
        <f>CX8/CX$11*100</f>
        <v>21.709875321591134</v>
      </c>
      <c r="CZ8" s="138">
        <v>1.1000000000000001</v>
      </c>
      <c r="DA8" s="37">
        <f>CZ8/CZ$11*100</f>
        <v>100</v>
      </c>
      <c r="DB8" s="138">
        <f>'FoF3'!CG8</f>
        <v>10.8446274</v>
      </c>
      <c r="DC8" s="37">
        <f>DB8/DB$11*100</f>
        <v>100</v>
      </c>
      <c r="DD8" s="138">
        <f>'FoF3'!CS8</f>
        <v>0.17599999999999999</v>
      </c>
      <c r="DE8" s="37">
        <f>DD8/DD$11*100</f>
        <v>100</v>
      </c>
      <c r="DF8" s="138">
        <f>'FoF3'!EO8</f>
        <v>0.20200000000000001</v>
      </c>
      <c r="DG8" s="37">
        <f>DF8/DF$11*100</f>
        <v>100</v>
      </c>
      <c r="DH8" s="138">
        <f>'FoF3'!FG8</f>
        <v>4.3360000000000003</v>
      </c>
      <c r="DI8" s="37">
        <f>DH8/DH$11*100</f>
        <v>100</v>
      </c>
      <c r="DJ8" s="138">
        <f>'FoF4'!D8</f>
        <v>0.27900000000000003</v>
      </c>
      <c r="DK8" s="37">
        <f>DJ8/DJ$11*100</f>
        <v>20.424597364568083</v>
      </c>
      <c r="DL8" s="138">
        <f>'FoF4'!G8</f>
        <v>1.3</v>
      </c>
      <c r="DM8" s="37">
        <f>DL8/DL$11*100</f>
        <v>48.616305160807769</v>
      </c>
      <c r="DN8" s="138">
        <f>'FoF4'!J8</f>
        <v>1</v>
      </c>
      <c r="DO8" s="37">
        <f>DN8/DN$11*100</f>
        <v>40.518638573743921</v>
      </c>
      <c r="DP8" s="138">
        <v>131.80000000000001</v>
      </c>
      <c r="DQ8" s="37">
        <f>DP8/DP$11*100</f>
        <v>12.04312865497076</v>
      </c>
      <c r="DR8" s="138">
        <f>'FoF4'!M8</f>
        <v>27</v>
      </c>
      <c r="DS8" s="37">
        <f>DR8/DR$11*100</f>
        <v>100</v>
      </c>
      <c r="DT8" s="138">
        <f>'FoF4'!AE8</f>
        <v>2.5</v>
      </c>
      <c r="DU8" s="37">
        <f>DT8/DT$11*100</f>
        <v>100</v>
      </c>
      <c r="DV8" s="138">
        <f>'FoF4'!AK8</f>
        <v>2.9180000000000001</v>
      </c>
      <c r="DW8" s="37">
        <f>DV8/DV$11*100</f>
        <v>100</v>
      </c>
      <c r="DX8" s="138">
        <v>1197.9000000000001</v>
      </c>
      <c r="DY8" s="37">
        <f>DX8/DX$11*100</f>
        <v>100</v>
      </c>
      <c r="DZ8" s="138">
        <f>'FoF4'!AQ8</f>
        <v>126.651</v>
      </c>
      <c r="EA8" s="37">
        <f>DZ8/DZ$11*100</f>
        <v>100</v>
      </c>
      <c r="EB8" s="138">
        <f>'FoF4'!CY8</f>
        <v>43.072000000000003</v>
      </c>
      <c r="EC8" s="37">
        <f>EB8/EB$11*100</f>
        <v>100</v>
      </c>
      <c r="ED8" s="138">
        <f>'FoF4'!DB8</f>
        <v>6.27</v>
      </c>
      <c r="EE8" s="37">
        <f>ED8/ED$11*100</f>
        <v>100</v>
      </c>
      <c r="EF8" s="138">
        <f>'FoF4'!DE8</f>
        <v>91.495999999999995</v>
      </c>
      <c r="EG8" s="37">
        <f>EF8/EF$11*100</f>
        <v>100</v>
      </c>
      <c r="EH8" s="217">
        <v>130.548</v>
      </c>
      <c r="EI8" s="37">
        <f>EH8/EH$11*100</f>
        <v>46.777402352468194</v>
      </c>
      <c r="EJ8" s="138">
        <f>'FoF4'!EF8</f>
        <v>0.64400000000000002</v>
      </c>
      <c r="EK8" s="37">
        <f>EJ8/EJ$11*100</f>
        <v>100</v>
      </c>
    </row>
    <row r="9" spans="1:141" ht="12.75" customHeight="1">
      <c r="A9" s="401" t="s">
        <v>92</v>
      </c>
      <c r="B9" s="138">
        <f>D9+F9+H9+J9+L9+N9+P9+R9+T9+V9+X9+Z9+AB9++AD9+AF9+AH9+AJ9+AL9+AN9+AP9+AR9+AT9+AV9+AX9+AZ9+BB9+BD9+BF9+BH9+BJ9+BL9+BN9+BP9+BR9+BT9+BV9+BX9+BZ9+CB9+CD9+CF9+CH9+CJ9+CL9+CN9+CP9+CR9+CT9+CV9+CX9+CZ9+DB9+DD9+DF9+DH9+DJ9+DL9+DN9+DP9+DR9+DT9+DV9+DX9+DZ9+EB9+ED9+EF9+EH9+EJ9</f>
        <v>473.29175715000002</v>
      </c>
      <c r="C9" s="37">
        <f>B9/B$11*100</f>
        <v>2.351777195291239</v>
      </c>
      <c r="D9" s="138">
        <v>0</v>
      </c>
      <c r="E9" s="37">
        <f>D9/D$11*100</f>
        <v>0</v>
      </c>
      <c r="F9" s="138">
        <v>0</v>
      </c>
      <c r="G9" s="37">
        <f>F9/F$11*100</f>
        <v>0</v>
      </c>
      <c r="H9" s="138">
        <v>0</v>
      </c>
      <c r="I9" s="37">
        <f>H9/H$11*100</f>
        <v>0</v>
      </c>
      <c r="J9" s="138">
        <v>2.5895000000000001E-2</v>
      </c>
      <c r="K9" s="37">
        <f>J9/J$11*100</f>
        <v>1.1464209298609317E-2</v>
      </c>
      <c r="L9" s="138"/>
      <c r="M9" s="37">
        <f>L9/L$11*100</f>
        <v>0</v>
      </c>
      <c r="N9" s="138">
        <v>0</v>
      </c>
      <c r="O9" s="37">
        <f>N9/N$11*100</f>
        <v>0</v>
      </c>
      <c r="P9" s="138">
        <v>0</v>
      </c>
      <c r="Q9" s="37">
        <f>P9/P$11*100</f>
        <v>0</v>
      </c>
      <c r="R9" s="138">
        <v>0</v>
      </c>
      <c r="S9" s="37">
        <f>R9/R$11*100</f>
        <v>0</v>
      </c>
      <c r="T9" s="138"/>
      <c r="U9" s="37">
        <f>T9/T$11*100</f>
        <v>0</v>
      </c>
      <c r="V9" s="138">
        <v>0</v>
      </c>
      <c r="W9" s="37">
        <f>V9/V$11*100</f>
        <v>0</v>
      </c>
      <c r="X9" s="138">
        <v>0</v>
      </c>
      <c r="Y9" s="37">
        <f>X9/X$11*100</f>
        <v>0</v>
      </c>
      <c r="Z9" s="138">
        <v>0</v>
      </c>
      <c r="AA9" s="37">
        <f>Z9/Z$11*100</f>
        <v>0</v>
      </c>
      <c r="AB9" s="138"/>
      <c r="AC9" s="37">
        <f>AB9/AB$11*100</f>
        <v>0</v>
      </c>
      <c r="AD9" s="138">
        <v>51.4</v>
      </c>
      <c r="AE9" s="37">
        <f>AD9/AD$11*100</f>
        <v>2.6201376438845521</v>
      </c>
      <c r="AF9" s="138"/>
      <c r="AG9" s="37">
        <f>AF9/AF$11*100</f>
        <v>0</v>
      </c>
      <c r="AH9" s="138"/>
      <c r="AI9" s="37">
        <f>AH9/AH$11*100</f>
        <v>0</v>
      </c>
      <c r="AJ9" s="138">
        <v>69.61692524</v>
      </c>
      <c r="AK9" s="37">
        <f>AJ9/AJ$11*100</f>
        <v>4.4201061910716346</v>
      </c>
      <c r="AL9" s="138">
        <v>42.242253199999993</v>
      </c>
      <c r="AM9" s="37">
        <f>AL9/AL$11*100</f>
        <v>4.8719558718430527</v>
      </c>
      <c r="AN9" s="138">
        <v>0</v>
      </c>
      <c r="AO9" s="37">
        <f>AN9/AN$11*100</f>
        <v>0</v>
      </c>
      <c r="AP9" s="138">
        <v>0</v>
      </c>
      <c r="AQ9" s="37">
        <f>AP9/AP$11*100</f>
        <v>0</v>
      </c>
      <c r="AR9" s="424">
        <f>AR31</f>
        <v>0</v>
      </c>
      <c r="AS9" s="37">
        <f>AR9/AR$11*100</f>
        <v>0</v>
      </c>
      <c r="AT9" s="138">
        <v>23.5</v>
      </c>
      <c r="AU9" s="37">
        <f>AT9/AT$11*100</f>
        <v>3.1084656084656084</v>
      </c>
      <c r="AV9" s="138">
        <v>0</v>
      </c>
      <c r="AW9" s="37">
        <f>AV9/AV$11*100</f>
        <v>0</v>
      </c>
      <c r="AX9" s="138">
        <f>AX31</f>
        <v>0</v>
      </c>
      <c r="AY9" s="37">
        <f>AX9/AX$11*100</f>
        <v>0</v>
      </c>
      <c r="AZ9" s="138">
        <v>0</v>
      </c>
      <c r="BA9" s="37">
        <f>AZ9/AZ$11*100</f>
        <v>0</v>
      </c>
      <c r="BB9" s="138">
        <v>0</v>
      </c>
      <c r="BC9" s="37">
        <f>BB9/BB$11*100</f>
        <v>0</v>
      </c>
      <c r="BD9" s="138">
        <v>0</v>
      </c>
      <c r="BE9" s="37">
        <f>BD9/BD$11*100</f>
        <v>0</v>
      </c>
      <c r="BF9" s="138">
        <v>113.31268370999999</v>
      </c>
      <c r="BG9" s="37">
        <f>BF9/BF$11*100</f>
        <v>2.7924705233110729</v>
      </c>
      <c r="BH9" s="138">
        <v>0</v>
      </c>
      <c r="BI9" s="37">
        <f>BH9/BH$11*100</f>
        <v>0</v>
      </c>
      <c r="BJ9" s="138">
        <v>0</v>
      </c>
      <c r="BK9" s="37">
        <f>BJ9/BJ$11*100</f>
        <v>0</v>
      </c>
      <c r="BL9" s="138">
        <v>140.1</v>
      </c>
      <c r="BM9" s="37">
        <f>BL9/BL$11*100</f>
        <v>10.013580158673435</v>
      </c>
      <c r="BN9" s="217">
        <v>3.9159999999999999</v>
      </c>
      <c r="BO9" s="37">
        <f>BN9/BN$11*100</f>
        <v>4.1447048114984861</v>
      </c>
      <c r="BP9" s="138">
        <v>0</v>
      </c>
      <c r="BQ9" s="37">
        <f>BP9/BP$11*100</f>
        <v>0</v>
      </c>
      <c r="BR9" s="138"/>
      <c r="BS9" s="37">
        <f>BR9/BR$11*100</f>
        <v>0</v>
      </c>
      <c r="BT9" s="138">
        <v>4.5999999999999996</v>
      </c>
      <c r="BU9" s="37">
        <f>BT9/BT$11*100</f>
        <v>1.8837018837018837</v>
      </c>
      <c r="BV9" s="138">
        <v>0</v>
      </c>
      <c r="BW9" s="37">
        <f>BV9/BV$11*100</f>
        <v>0</v>
      </c>
      <c r="BX9" s="138">
        <v>0</v>
      </c>
      <c r="BY9" s="37">
        <f>BX9/BX$11*100</f>
        <v>0</v>
      </c>
      <c r="BZ9" s="138">
        <v>0</v>
      </c>
      <c r="CA9" s="37">
        <f>BZ9/BZ$11*100</f>
        <v>0</v>
      </c>
      <c r="CB9" s="138">
        <v>0</v>
      </c>
      <c r="CC9" s="37">
        <f>CB9/CB$11*100</f>
        <v>0</v>
      </c>
      <c r="CD9" s="138">
        <v>0</v>
      </c>
      <c r="CE9" s="37">
        <f>CD9/CD$11*100</f>
        <v>0</v>
      </c>
      <c r="CF9" s="138">
        <v>0</v>
      </c>
      <c r="CG9" s="37">
        <f>CF9/CF$11*100</f>
        <v>0</v>
      </c>
      <c r="CH9" s="138">
        <v>0</v>
      </c>
      <c r="CI9" s="37">
        <f>CH9/CH$11*100</f>
        <v>0</v>
      </c>
      <c r="CJ9" s="138">
        <v>0</v>
      </c>
      <c r="CK9" s="37">
        <f>CJ9/CJ$11*100</f>
        <v>0</v>
      </c>
      <c r="CL9" s="138">
        <v>7.5</v>
      </c>
      <c r="CM9" s="37">
        <f>CL9/CL$11*100</f>
        <v>3.1407035175879394</v>
      </c>
      <c r="CN9" s="138">
        <v>0</v>
      </c>
      <c r="CO9" s="37">
        <f>CN9/CN$11*100</f>
        <v>0</v>
      </c>
      <c r="CP9" s="138">
        <v>16.899999999999999</v>
      </c>
      <c r="CQ9" s="37">
        <f>CP9/CP$11*100</f>
        <v>10.04756242568371</v>
      </c>
      <c r="CR9" s="138">
        <v>0</v>
      </c>
      <c r="CS9" s="37">
        <f>CR9/CR$11*100</f>
        <v>0</v>
      </c>
      <c r="CT9" s="138">
        <v>0.17799999999999999</v>
      </c>
      <c r="CU9" s="37">
        <f>CT9/CT$11*100</f>
        <v>0.24540215623018174</v>
      </c>
      <c r="CV9" s="138">
        <v>0</v>
      </c>
      <c r="CW9" s="37">
        <f>CV9/CV$11*100</f>
        <v>0</v>
      </c>
      <c r="CX9" s="138">
        <v>0</v>
      </c>
      <c r="CY9" s="37">
        <f>CX9/CX$11*100</f>
        <v>0</v>
      </c>
      <c r="CZ9" s="138">
        <v>0</v>
      </c>
      <c r="DA9" s="37">
        <f>CZ9/CZ$11*100</f>
        <v>0</v>
      </c>
      <c r="DB9" s="138">
        <v>0</v>
      </c>
      <c r="DC9" s="37">
        <f>DB9/DB$11*100</f>
        <v>0</v>
      </c>
      <c r="DD9" s="138">
        <v>0</v>
      </c>
      <c r="DE9" s="37">
        <f>DD9/DD$11*100</f>
        <v>0</v>
      </c>
      <c r="DF9" s="138">
        <v>0</v>
      </c>
      <c r="DG9" s="37">
        <f>DF9/DF$11*100</f>
        <v>0</v>
      </c>
      <c r="DH9" s="138">
        <v>0</v>
      </c>
      <c r="DI9" s="37">
        <f>DH9/DH$11*100</f>
        <v>0</v>
      </c>
      <c r="DJ9" s="138">
        <v>0</v>
      </c>
      <c r="DK9" s="37">
        <f>DJ9/DJ$11*100</f>
        <v>0</v>
      </c>
      <c r="DL9" s="138">
        <v>0</v>
      </c>
      <c r="DM9" s="37">
        <f>DL9/DL$11*100</f>
        <v>0</v>
      </c>
      <c r="DN9" s="138">
        <v>0</v>
      </c>
      <c r="DO9" s="37">
        <f>DN9/DN$11*100</f>
        <v>0</v>
      </c>
      <c r="DP9" s="138">
        <v>0</v>
      </c>
      <c r="DQ9" s="37">
        <f>DP9/DP$11*100</f>
        <v>0</v>
      </c>
      <c r="DR9" s="138">
        <v>0</v>
      </c>
      <c r="DS9" s="37">
        <f>DR9/DR$11*100</f>
        <v>0</v>
      </c>
      <c r="DT9" s="138">
        <v>0</v>
      </c>
      <c r="DU9" s="37">
        <f>DT9/DT$11*100</f>
        <v>0</v>
      </c>
      <c r="DV9" s="138">
        <v>0</v>
      </c>
      <c r="DW9" s="37">
        <f>DV9/DV$11*100</f>
        <v>0</v>
      </c>
      <c r="DX9" s="138"/>
      <c r="DY9" s="37">
        <f>DX9/DX$11*100</f>
        <v>0</v>
      </c>
      <c r="DZ9" s="138">
        <v>0</v>
      </c>
      <c r="EA9" s="37">
        <f>DZ9/DZ$11*100</f>
        <v>0</v>
      </c>
      <c r="EB9" s="138">
        <v>0</v>
      </c>
      <c r="EC9" s="37">
        <f>EB9/EB$11*100</f>
        <v>0</v>
      </c>
      <c r="ED9" s="138">
        <v>0</v>
      </c>
      <c r="EE9" s="37">
        <f>ED9/ED$11*100</f>
        <v>0</v>
      </c>
      <c r="EF9" s="138">
        <v>0</v>
      </c>
      <c r="EG9" s="37">
        <f>EF9/EF$11*100</f>
        <v>0</v>
      </c>
      <c r="EH9" s="217">
        <v>0</v>
      </c>
      <c r="EI9" s="37">
        <f>EH9/EH$11*100</f>
        <v>0</v>
      </c>
      <c r="EJ9" s="138">
        <v>0</v>
      </c>
      <c r="EK9" s="37">
        <f>EJ9/EJ$11*100</f>
        <v>0</v>
      </c>
    </row>
    <row r="10" spans="1:141" ht="12.75" customHeight="1" thickBot="1">
      <c r="A10" s="401" t="s">
        <v>249</v>
      </c>
      <c r="B10" s="138">
        <f>D10+F10+H10+J10+L10+N10+P10+R10+T10+V10+X10+Z10+AB10++AD10+AF10+AH10+AJ10+AL10+AN10+AP10+AR10+AT10+AV10+AX10+AZ10+BB10+BD10+BF10+BH10+BJ10+BL10+BN10+BP10+BR10+BT10+BV10+BX10+BZ10+CB10+CD10+CF10+CH10+CJ10+CL10+CN10+CP10+CR10+CT10+CV10+CX10+CZ10+DB10+DD10+DF10+DH10+DJ10+DL10+DN10+DP10+DR10+DT10+DV10+DX10+DZ10+EB10+ED10+EF10+EH10+EJ10</f>
        <v>401.40849900000001</v>
      </c>
      <c r="C10" s="37">
        <f>B10/B$11*100</f>
        <v>1.9945907353824825</v>
      </c>
      <c r="D10" s="138"/>
      <c r="E10" s="37">
        <f>D10/D$11*100</f>
        <v>0</v>
      </c>
      <c r="F10" s="138">
        <v>0</v>
      </c>
      <c r="G10" s="37">
        <f>F10/F$11*100</f>
        <v>0</v>
      </c>
      <c r="H10" s="138"/>
      <c r="I10" s="37">
        <f>H10/H$11*100</f>
        <v>0</v>
      </c>
      <c r="J10" s="138"/>
      <c r="K10" s="37">
        <f>J10/J$11*100</f>
        <v>0</v>
      </c>
      <c r="L10" s="138"/>
      <c r="M10" s="37">
        <f>L10/L$11*100</f>
        <v>0</v>
      </c>
      <c r="N10" s="138">
        <v>0</v>
      </c>
      <c r="O10" s="37">
        <f>N10/N$11*100</f>
        <v>0</v>
      </c>
      <c r="P10" s="138">
        <v>0</v>
      </c>
      <c r="Q10" s="37">
        <f>P10/P$11*100</f>
        <v>0</v>
      </c>
      <c r="R10" s="138"/>
      <c r="S10" s="37">
        <f>R10/R$11*100</f>
        <v>0</v>
      </c>
      <c r="T10" s="138"/>
      <c r="U10" s="37">
        <f>T10/T$11*100</f>
        <v>0</v>
      </c>
      <c r="V10" s="138">
        <v>0</v>
      </c>
      <c r="W10" s="37">
        <f>V10/V$11*100</f>
        <v>0</v>
      </c>
      <c r="X10" s="138">
        <v>0</v>
      </c>
      <c r="Y10" s="37">
        <f>X10/X$11*100</f>
        <v>0</v>
      </c>
      <c r="Z10" s="138">
        <v>0</v>
      </c>
      <c r="AA10" s="37">
        <f>Z10/Z$11*100</f>
        <v>0</v>
      </c>
      <c r="AB10" s="424">
        <f>AB46</f>
        <v>0</v>
      </c>
      <c r="AC10" s="37">
        <f>AB10/AB$11*100</f>
        <v>0</v>
      </c>
      <c r="AD10" s="424">
        <f>AD46</f>
        <v>0.13500000000000001</v>
      </c>
      <c r="AE10" s="37">
        <f>AD10/AD$11*100</f>
        <v>6.8816844732376373E-3</v>
      </c>
      <c r="AF10" s="424">
        <f>AF46</f>
        <v>58.2</v>
      </c>
      <c r="AG10" s="37">
        <f>AF10/AF$11*100</f>
        <v>5.4184898985196916</v>
      </c>
      <c r="AH10" s="138"/>
      <c r="AI10" s="37">
        <f>AH10/AH$11*100</f>
        <v>0</v>
      </c>
      <c r="AJ10" s="138"/>
      <c r="AK10" s="37">
        <f>AJ10/AJ$11*100</f>
        <v>0</v>
      </c>
      <c r="AL10" s="138"/>
      <c r="AM10" s="37">
        <f>AL10/AL$11*100</f>
        <v>0</v>
      </c>
      <c r="AN10" s="138">
        <v>0</v>
      </c>
      <c r="AO10" s="37">
        <f>AN10/AN$11*100</f>
        <v>0</v>
      </c>
      <c r="AP10" s="138">
        <v>0</v>
      </c>
      <c r="AQ10" s="37">
        <f>AP10/AP$11*100</f>
        <v>0</v>
      </c>
      <c r="AR10" s="424">
        <f>AR46</f>
        <v>0</v>
      </c>
      <c r="AS10" s="37">
        <f>AR10/AR$11*100</f>
        <v>0</v>
      </c>
      <c r="AT10" s="138">
        <v>0</v>
      </c>
      <c r="AU10" s="37">
        <f>AT10/AT$11*100</f>
        <v>0</v>
      </c>
      <c r="AV10" s="138">
        <v>0</v>
      </c>
      <c r="AW10" s="37">
        <f>AV10/AV$11*100</f>
        <v>0</v>
      </c>
      <c r="AX10" s="138">
        <f>AX46</f>
        <v>0</v>
      </c>
      <c r="AY10" s="37">
        <f>AX10/AX$11*100</f>
        <v>0</v>
      </c>
      <c r="AZ10" s="138">
        <v>0</v>
      </c>
      <c r="BA10" s="37">
        <f>AZ10/AZ$11*100</f>
        <v>0</v>
      </c>
      <c r="BB10" s="138">
        <v>0.87</v>
      </c>
      <c r="BC10" s="37">
        <f>BB10/BB$11*100</f>
        <v>5.7452669332045243</v>
      </c>
      <c r="BD10" s="138"/>
      <c r="BE10" s="37">
        <f>BD10/BD$11*100</f>
        <v>0</v>
      </c>
      <c r="BF10" s="138"/>
      <c r="BG10" s="37">
        <f>BF10/BF$11*100</f>
        <v>0</v>
      </c>
      <c r="BH10" s="138"/>
      <c r="BI10" s="37">
        <f>BH10/BH$11*100</f>
        <v>0</v>
      </c>
      <c r="BJ10" s="138">
        <v>0</v>
      </c>
      <c r="BK10" s="37">
        <f>BJ10/BJ$11*100</f>
        <v>0</v>
      </c>
      <c r="BL10" s="138">
        <v>0</v>
      </c>
      <c r="BM10" s="37">
        <f>BL10/BL$11*100</f>
        <v>0</v>
      </c>
      <c r="BN10" s="217">
        <f>+BN46</f>
        <v>11.089</v>
      </c>
      <c r="BO10" s="37">
        <f>BN10/BN$11*100</f>
        <v>11.736627082407232</v>
      </c>
      <c r="BP10" s="138">
        <v>0</v>
      </c>
      <c r="BQ10" s="37">
        <f>BP10/BP$11*100</f>
        <v>0</v>
      </c>
      <c r="BR10" s="138"/>
      <c r="BS10" s="37">
        <f>BR10/BR$11*100</f>
        <v>0</v>
      </c>
      <c r="BT10" s="138">
        <v>47.7</v>
      </c>
      <c r="BU10" s="37">
        <f>BT10/BT$11*100</f>
        <v>19.533169533169538</v>
      </c>
      <c r="BV10" s="138">
        <v>58.604588</v>
      </c>
      <c r="BW10" s="37">
        <f>BV10/BV$11*100</f>
        <v>7.9801605536527669</v>
      </c>
      <c r="BX10" s="138">
        <v>0</v>
      </c>
      <c r="BY10" s="37">
        <f>BX10/BX$11*100</f>
        <v>0</v>
      </c>
      <c r="BZ10" s="138">
        <v>0</v>
      </c>
      <c r="CA10" s="37">
        <f>BZ10/BZ$11*100</f>
        <v>0</v>
      </c>
      <c r="CB10" s="138">
        <v>0</v>
      </c>
      <c r="CC10" s="37">
        <f>CB10/CB$11*100</f>
        <v>0</v>
      </c>
      <c r="CD10" s="138">
        <v>0</v>
      </c>
      <c r="CE10" s="37">
        <f>CD10/CD$11*100</f>
        <v>0</v>
      </c>
      <c r="CF10" s="138">
        <v>0</v>
      </c>
      <c r="CG10" s="37">
        <f>CF10/CF$11*100</f>
        <v>0</v>
      </c>
      <c r="CH10" s="138">
        <v>0.90991100000000003</v>
      </c>
      <c r="CI10" s="37">
        <f>CH10/CH$11*100</f>
        <v>22.267601997427967</v>
      </c>
      <c r="CJ10" s="138">
        <v>0</v>
      </c>
      <c r="CK10" s="37">
        <f>CJ10/CJ$11*100</f>
        <v>0</v>
      </c>
      <c r="CL10" s="138">
        <v>35.299999999999997</v>
      </c>
      <c r="CM10" s="37">
        <f>CL10/CL$11*100</f>
        <v>14.782244556113902</v>
      </c>
      <c r="CN10" s="138">
        <v>0</v>
      </c>
      <c r="CO10" s="37">
        <f>CN10/CN$11*100</f>
        <v>0</v>
      </c>
      <c r="CP10" s="138">
        <v>0</v>
      </c>
      <c r="CQ10" s="37">
        <f>CP10/CP$11*100</f>
        <v>0</v>
      </c>
      <c r="CR10" s="138">
        <v>0</v>
      </c>
      <c r="CS10" s="37">
        <f>CR10/CR$11*100</f>
        <v>0</v>
      </c>
      <c r="CT10" s="138"/>
      <c r="CU10" s="37">
        <f>CT10/CT$11*100</f>
        <v>0</v>
      </c>
      <c r="CV10" s="138"/>
      <c r="CW10" s="37">
        <f>CV10/CV$11*100</f>
        <v>0</v>
      </c>
      <c r="CX10" s="138"/>
      <c r="CY10" s="37">
        <f>CX10/CX$11*100</f>
        <v>0</v>
      </c>
      <c r="CZ10" s="138"/>
      <c r="DA10" s="37">
        <f>CZ10/CZ$11*100</f>
        <v>0</v>
      </c>
      <c r="DB10" s="138">
        <v>0</v>
      </c>
      <c r="DC10" s="37">
        <f>DB10/DB$11*100</f>
        <v>0</v>
      </c>
      <c r="DD10" s="138">
        <v>0</v>
      </c>
      <c r="DE10" s="37">
        <f>DD10/DD$11*100</f>
        <v>0</v>
      </c>
      <c r="DF10" s="138">
        <v>0</v>
      </c>
      <c r="DG10" s="37">
        <f>DF10/DF$11*100</f>
        <v>0</v>
      </c>
      <c r="DH10" s="138">
        <v>0</v>
      </c>
      <c r="DI10" s="37">
        <f>DH10/DH$11*100</f>
        <v>0</v>
      </c>
      <c r="DJ10" s="138">
        <v>0</v>
      </c>
      <c r="DK10" s="37">
        <f>DJ10/DJ$11*100</f>
        <v>0</v>
      </c>
      <c r="DL10" s="138">
        <v>0</v>
      </c>
      <c r="DM10" s="37">
        <f>DL10/DL$11*100</f>
        <v>0</v>
      </c>
      <c r="DN10" s="138">
        <v>0</v>
      </c>
      <c r="DO10" s="37">
        <f>DN10/DN$11*100</f>
        <v>0</v>
      </c>
      <c r="DP10" s="138">
        <v>188.6</v>
      </c>
      <c r="DQ10" s="37">
        <f>DP10/DP$11*100</f>
        <v>17.233187134502923</v>
      </c>
      <c r="DR10" s="138">
        <v>0</v>
      </c>
      <c r="DS10" s="37">
        <f>DR10/DR$11*100</f>
        <v>0</v>
      </c>
      <c r="DT10" s="138">
        <v>0</v>
      </c>
      <c r="DU10" s="37">
        <f>DT10/DT$11*100</f>
        <v>0</v>
      </c>
      <c r="DV10" s="138">
        <v>0</v>
      </c>
      <c r="DW10" s="37">
        <f>DV10/DV$11*100</f>
        <v>0</v>
      </c>
      <c r="DX10" s="138"/>
      <c r="DY10" s="37">
        <f>DX10/DX$11*100</f>
        <v>0</v>
      </c>
      <c r="DZ10" s="138">
        <v>0</v>
      </c>
      <c r="EA10" s="37">
        <f>DZ10/DZ$11*100</f>
        <v>0</v>
      </c>
      <c r="EB10" s="138">
        <v>0</v>
      </c>
      <c r="EC10" s="37">
        <f>EB10/EB$11*100</f>
        <v>0</v>
      </c>
      <c r="ED10" s="138">
        <v>0</v>
      </c>
      <c r="EE10" s="37">
        <f>ED10/ED$11*100</f>
        <v>0</v>
      </c>
      <c r="EF10" s="138">
        <v>0</v>
      </c>
      <c r="EG10" s="37">
        <f>EF10/EF$11*100</f>
        <v>0</v>
      </c>
      <c r="EH10" s="217">
        <f>+EH46</f>
        <v>0</v>
      </c>
      <c r="EI10" s="37">
        <f>EH10/EH$11*100</f>
        <v>0</v>
      </c>
      <c r="EJ10" s="138">
        <v>0</v>
      </c>
      <c r="EK10" s="37">
        <f>EJ10/EJ$11*100</f>
        <v>0</v>
      </c>
    </row>
    <row r="11" spans="1:141" ht="12.75" customHeight="1" thickBot="1">
      <c r="A11" s="402" t="s">
        <v>2</v>
      </c>
      <c r="B11" s="5">
        <f>D11+F11+H11+J11+L11+N11+P11+R11+T11+V11+X11+Z11+AB11++AD11+AF11+AH11+AJ11+AL11+AN11+AP11+AR11+AT11+AV11+AX11+AZ11+BB11+BD11+BF11+BH11+BJ11+BL11+BN11+BP11+BR11+BT11+BV11+BX11+BZ11+CB11+CD11+CF11+CH11+CJ11+CL11+CN11+CP11+CR11+CT11+CV11+CX11+CZ11+DB11+DD11+DF11+DH11+DJ11+DL11+DN11+DP11+DR11+DT11+DV11+DX11+DZ11+EB11+ED11+EF11+EH11+EJ11</f>
        <v>20124.855283809684</v>
      </c>
      <c r="C11" s="80">
        <f>B11/B$11*100</f>
        <v>100</v>
      </c>
      <c r="D11" s="5">
        <f>SUM(D7:D10)</f>
        <v>245.26074610999999</v>
      </c>
      <c r="E11" s="80">
        <f>D11/D$11*100</f>
        <v>100</v>
      </c>
      <c r="F11" s="5">
        <f>SUM(F7:F10)</f>
        <v>0.40899999999999997</v>
      </c>
      <c r="G11" s="80">
        <f>F11/F$11*100</f>
        <v>100</v>
      </c>
      <c r="H11" s="5">
        <f>SUM(H7:H10)</f>
        <v>334.30500000000001</v>
      </c>
      <c r="I11" s="80">
        <f>H11/H$11*100</f>
        <v>100</v>
      </c>
      <c r="J11" s="5">
        <f>SUM(J7:J10)</f>
        <v>225.87689499999999</v>
      </c>
      <c r="K11" s="80">
        <f>J11/J$11*100</f>
        <v>100</v>
      </c>
      <c r="L11" s="5">
        <f>SUM(L7:L10)</f>
        <v>231.489</v>
      </c>
      <c r="M11" s="80">
        <f>L11/L$11*100</f>
        <v>100</v>
      </c>
      <c r="N11" s="5">
        <f>SUM(N7:N10)</f>
        <v>12.666</v>
      </c>
      <c r="O11" s="80">
        <f>N11/N$11*100</f>
        <v>100</v>
      </c>
      <c r="P11" s="5">
        <f>SUM(P7:P10)</f>
        <v>2.262</v>
      </c>
      <c r="Q11" s="80">
        <f>P11/P$11*100</f>
        <v>100</v>
      </c>
      <c r="R11" s="5">
        <f>SUM(R7:R10)</f>
        <v>35.897259740000003</v>
      </c>
      <c r="S11" s="80">
        <f>R11/R$11*100</f>
        <v>100</v>
      </c>
      <c r="T11" s="5">
        <f>SUM(T7:T10)</f>
        <v>135.20999999999998</v>
      </c>
      <c r="U11" s="80">
        <f>T11/T$11*100</f>
        <v>100</v>
      </c>
      <c r="V11" s="5">
        <f>SUM(V7:V10)</f>
        <v>0.38900000000000001</v>
      </c>
      <c r="W11" s="80">
        <f>V11/V$11*100</f>
        <v>100</v>
      </c>
      <c r="X11" s="5">
        <f>SUM(X7:X10)</f>
        <v>0.115</v>
      </c>
      <c r="Y11" s="80">
        <f>X11/X$11*100</f>
        <v>100</v>
      </c>
      <c r="Z11" s="5">
        <f>SUM(Z7:Z10)</f>
        <v>0.58299999999999996</v>
      </c>
      <c r="AA11" s="80">
        <f>Z11/Z$11*100</f>
        <v>100</v>
      </c>
      <c r="AB11" s="148">
        <f>SUM(AB7:AB10)</f>
        <v>576.70000000000005</v>
      </c>
      <c r="AC11" s="80">
        <f>AB11/AB$11*100</f>
        <v>100</v>
      </c>
      <c r="AD11" s="148">
        <f>SUM(AD7:AD10)</f>
        <v>1961.7290000000005</v>
      </c>
      <c r="AE11" s="80">
        <f>AD11/AD$11*100</f>
        <v>100</v>
      </c>
      <c r="AF11" s="148">
        <f>SUM(AF7:AF10)</f>
        <v>1074.0999999999999</v>
      </c>
      <c r="AG11" s="80">
        <f>AF11/AF$11*100</f>
        <v>100</v>
      </c>
      <c r="AH11" s="5">
        <f>SUM(AH7:AH10)</f>
        <v>121.7926404</v>
      </c>
      <c r="AI11" s="80">
        <f>AH11/AH$11*100</f>
        <v>100</v>
      </c>
      <c r="AJ11" s="5">
        <f>SUM(AJ7:AJ10)</f>
        <v>1575.0057177500003</v>
      </c>
      <c r="AK11" s="80">
        <f>AJ11/AJ$11*100</f>
        <v>100</v>
      </c>
      <c r="AL11" s="5">
        <f>SUM(AL7:AL10)</f>
        <v>867.04917514000022</v>
      </c>
      <c r="AM11" s="80">
        <f>AL11/AL$11*100</f>
        <v>100</v>
      </c>
      <c r="AN11" s="5">
        <f>SUM(AN7:AN10)</f>
        <v>1.83</v>
      </c>
      <c r="AO11" s="80"/>
      <c r="AP11" s="5">
        <f>SUM(AP7:AP10)</f>
        <v>68.963999999999999</v>
      </c>
      <c r="AQ11" s="80">
        <f>AP11/AP$11*100</f>
        <v>100</v>
      </c>
      <c r="AR11" s="425">
        <f>SUM(AR7:AR10)</f>
        <v>224.35</v>
      </c>
      <c r="AS11" s="80">
        <f>AR11/AR$11*100</f>
        <v>100</v>
      </c>
      <c r="AT11" s="5">
        <v>756</v>
      </c>
      <c r="AU11" s="80">
        <f>AT11/AT$11*100</f>
        <v>100</v>
      </c>
      <c r="AV11" s="5">
        <f>SUM(AV7:AV10)</f>
        <v>0.19</v>
      </c>
      <c r="AW11" s="80">
        <f>AV11/AV$11*100</f>
        <v>100</v>
      </c>
      <c r="AX11" s="5">
        <f>SUM(AX7:AX10)</f>
        <v>429.84696952000002</v>
      </c>
      <c r="AY11" s="80">
        <f>AX11/AX$11*100</f>
        <v>100</v>
      </c>
      <c r="AZ11" s="5">
        <v>18.163121</v>
      </c>
      <c r="BA11" s="80">
        <f>AZ11/AZ$11*100</f>
        <v>100</v>
      </c>
      <c r="BB11" s="5">
        <f>SUM(BB7:BB10)</f>
        <v>15.14289954</v>
      </c>
      <c r="BC11" s="80">
        <f>BB11/BB$11*100</f>
        <v>100</v>
      </c>
      <c r="BD11" s="5">
        <f>SUM(BD7:BD10)</f>
        <v>170.39609067000001</v>
      </c>
      <c r="BE11" s="80">
        <f>BD11/BD$11*100</f>
        <v>100</v>
      </c>
      <c r="BF11" s="5">
        <f>SUM(BF7:BF10)</f>
        <v>4057.7933684199998</v>
      </c>
      <c r="BG11" s="80">
        <f>BF11/BF$11*100</f>
        <v>100</v>
      </c>
      <c r="BH11" s="5">
        <f>SUM(BH7:BH10)</f>
        <v>6.2379539999999993</v>
      </c>
      <c r="BI11" s="80">
        <f>BH11/BH$11*100</f>
        <v>100</v>
      </c>
      <c r="BJ11" s="5">
        <f>SUM(BJ7:BJ10)</f>
        <v>50.7</v>
      </c>
      <c r="BK11" s="80">
        <f>BJ11/BJ$11*100</f>
        <v>100</v>
      </c>
      <c r="BL11" s="5">
        <v>1399.1</v>
      </c>
      <c r="BM11" s="80">
        <f>BL11/BL$11*100</f>
        <v>100</v>
      </c>
      <c r="BN11" s="605">
        <f>SUM(BN7:BN10)</f>
        <v>94.481999999999999</v>
      </c>
      <c r="BO11" s="80">
        <f>BN11/BN$11*100</f>
        <v>100</v>
      </c>
      <c r="BP11" s="5">
        <f>SUM(BP7:BP10)</f>
        <v>0.73</v>
      </c>
      <c r="BQ11" s="80">
        <f>BP11/BP$11*100</f>
        <v>100</v>
      </c>
      <c r="BR11" s="5">
        <f>SUM(BR7:BR10)</f>
        <v>12.26</v>
      </c>
      <c r="BS11" s="80">
        <f>BR11/BR$11*100</f>
        <v>100</v>
      </c>
      <c r="BT11" s="5">
        <v>244.2</v>
      </c>
      <c r="BU11" s="80">
        <f>BT11/BT$11*100</f>
        <v>100</v>
      </c>
      <c r="BV11" s="5">
        <v>734.378558</v>
      </c>
      <c r="BW11" s="80">
        <f>BV11/BV$11*100</f>
        <v>100</v>
      </c>
      <c r="BX11" s="5">
        <f>SUM(BX7:BX10)</f>
        <v>4.641</v>
      </c>
      <c r="BY11" s="80">
        <f>BX11/BX$11*100</f>
        <v>100</v>
      </c>
      <c r="BZ11" s="5">
        <f>SUM(BZ7:BZ10)</f>
        <v>263.66953726999998</v>
      </c>
      <c r="CA11" s="80">
        <f>BZ11/BZ$11*100</f>
        <v>100</v>
      </c>
      <c r="CB11" s="5">
        <v>39.970083599673004</v>
      </c>
      <c r="CC11" s="80">
        <f>CB11/CB$11*100</f>
        <v>100</v>
      </c>
      <c r="CD11" s="5">
        <f>SUM(CD7:CD10)</f>
        <v>3.3000000000000002E-2</v>
      </c>
      <c r="CE11" s="80">
        <f>CD11/CD$11*100</f>
        <v>100</v>
      </c>
      <c r="CF11" s="5">
        <f>SUM(CF7:CF10)</f>
        <v>3.7987E-2</v>
      </c>
      <c r="CG11" s="80">
        <f>CF11/CF$11*100</f>
        <v>100</v>
      </c>
      <c r="CH11" s="5">
        <v>4.0862549999999995</v>
      </c>
      <c r="CI11" s="80">
        <f>CH11/CH$11*100</f>
        <v>100</v>
      </c>
      <c r="CJ11" s="5">
        <f>SUM(CJ7:CJ10)</f>
        <v>6.0090000000000003</v>
      </c>
      <c r="CK11" s="80">
        <f>CJ11/CJ$11*100</f>
        <v>100</v>
      </c>
      <c r="CL11" s="5">
        <v>238.8</v>
      </c>
      <c r="CM11" s="80">
        <f>CL11/CL$11*100</f>
        <v>100</v>
      </c>
      <c r="CN11" s="5">
        <f>SUM(CN7:CN10)</f>
        <v>8.9</v>
      </c>
      <c r="CO11" s="80">
        <f>CN11/CN$11*100</f>
        <v>100</v>
      </c>
      <c r="CP11" s="5">
        <v>168.2</v>
      </c>
      <c r="CQ11" s="80">
        <f>CP11/CP$11*100</f>
        <v>100</v>
      </c>
      <c r="CR11" s="5">
        <v>84.2</v>
      </c>
      <c r="CS11" s="80">
        <f>CR11/CR$11*100</f>
        <v>100</v>
      </c>
      <c r="CT11" s="5">
        <f>SUM(CT7:CT10)</f>
        <v>72.533999999999992</v>
      </c>
      <c r="CU11" s="80">
        <f>CT11/CT$11*100</f>
        <v>100</v>
      </c>
      <c r="CV11" s="5">
        <f>SUM(CV7:CV10)</f>
        <v>147.76892324999997</v>
      </c>
      <c r="CW11" s="80">
        <f>CV11/CV$11*100</f>
        <v>100</v>
      </c>
      <c r="CX11" s="5">
        <f>SUM(CX7:CX10)</f>
        <v>505.3</v>
      </c>
      <c r="CY11" s="80">
        <f>CX11/CX$11*100</f>
        <v>100</v>
      </c>
      <c r="CZ11" s="5">
        <f>SUM(CZ7:CZ10)</f>
        <v>1.1000000000000001</v>
      </c>
      <c r="DA11" s="80">
        <f>CZ11/CZ$11*100</f>
        <v>100</v>
      </c>
      <c r="DB11" s="5">
        <f>SUM(DB7:DB10)</f>
        <v>10.8446274</v>
      </c>
      <c r="DC11" s="80">
        <f>DB11/DB$11*100</f>
        <v>100</v>
      </c>
      <c r="DD11" s="5">
        <f>SUM(DD7:DD10)</f>
        <v>0.17599999999999999</v>
      </c>
      <c r="DE11" s="80">
        <f>DD11/DD$11*100</f>
        <v>100</v>
      </c>
      <c r="DF11" s="5">
        <f>SUM(DF7:DF10)</f>
        <v>0.20200000000000001</v>
      </c>
      <c r="DG11" s="80">
        <f>DF11/DF$11*100</f>
        <v>100</v>
      </c>
      <c r="DH11" s="5">
        <f>SUM(DH7:DH10)</f>
        <v>4.3360000000000003</v>
      </c>
      <c r="DI11" s="80">
        <f>DH11/DH$11*100</f>
        <v>100</v>
      </c>
      <c r="DJ11" s="5">
        <f>SUM(DJ7:DJ10)</f>
        <v>1.3660000000000001</v>
      </c>
      <c r="DK11" s="80">
        <f>DJ11/DJ$11*100</f>
        <v>100</v>
      </c>
      <c r="DL11" s="5">
        <f>SUM(DL7:DL10)</f>
        <v>2.6740000000000004</v>
      </c>
      <c r="DM11" s="80">
        <f>DL11/DL$11*100</f>
        <v>100</v>
      </c>
      <c r="DN11" s="5">
        <f>SUM(DN7:DN10)</f>
        <v>2.468</v>
      </c>
      <c r="DO11" s="80">
        <f>DN11/DN$11*100</f>
        <v>100</v>
      </c>
      <c r="DP11" s="5">
        <v>1094.4000000000001</v>
      </c>
      <c r="DQ11" s="80">
        <f>DP11/DP$11*100</f>
        <v>100</v>
      </c>
      <c r="DR11" s="5">
        <f>SUM(DR7:DR10)</f>
        <v>27</v>
      </c>
      <c r="DS11" s="80">
        <f>DR11/DR$11*100</f>
        <v>100</v>
      </c>
      <c r="DT11" s="5">
        <f>SUM(DT7:DT10)</f>
        <v>2.5</v>
      </c>
      <c r="DU11" s="80">
        <f>DT11/DT$11*100</f>
        <v>100</v>
      </c>
      <c r="DV11" s="5">
        <f>SUM(DV7:DV10)</f>
        <v>2.9180000000000001</v>
      </c>
      <c r="DW11" s="80">
        <f>DV11/DV$11*100</f>
        <v>100</v>
      </c>
      <c r="DX11" s="5">
        <f>SUM(DX7:DX10)</f>
        <v>1197.9000000000001</v>
      </c>
      <c r="DY11" s="80">
        <f>DX11/DX$11*100</f>
        <v>100</v>
      </c>
      <c r="DZ11" s="5">
        <f>SUM(DZ7:DZ10)</f>
        <v>126.651</v>
      </c>
      <c r="EA11" s="80">
        <f>DZ11/DZ$11*100</f>
        <v>100</v>
      </c>
      <c r="EB11" s="5">
        <f>SUM(EB7:EB10)</f>
        <v>43.072000000000003</v>
      </c>
      <c r="EC11" s="80">
        <f>EB11/EB$11*100</f>
        <v>100</v>
      </c>
      <c r="ED11" s="5">
        <f>SUM(ED7:ED10)</f>
        <v>6.27</v>
      </c>
      <c r="EE11" s="80">
        <f>ED11/ED$11*100</f>
        <v>100</v>
      </c>
      <c r="EF11" s="5">
        <f>SUM(EF7:EF10)</f>
        <v>91.495999999999995</v>
      </c>
      <c r="EG11" s="80">
        <f>EF11/EF$11*100</f>
        <v>100</v>
      </c>
      <c r="EH11" s="605">
        <f>SUM(EH7:EH10)</f>
        <v>279.08347500000002</v>
      </c>
      <c r="EI11" s="80">
        <f>EH11/EH$11*100</f>
        <v>100</v>
      </c>
      <c r="EJ11" s="5">
        <f>SUM(EJ7:EJ10)</f>
        <v>0.64400000000000002</v>
      </c>
      <c r="EK11" s="80">
        <f>EJ11/EJ$11*100</f>
        <v>100</v>
      </c>
    </row>
    <row r="12" spans="1:141" ht="12.75" customHeight="1">
      <c r="A12" s="403" t="s">
        <v>98</v>
      </c>
      <c r="B12" s="138"/>
      <c r="C12" s="37"/>
      <c r="D12" s="138"/>
      <c r="E12" s="37"/>
      <c r="F12" s="138"/>
      <c r="G12" s="37"/>
      <c r="H12" s="138"/>
      <c r="I12" s="37"/>
      <c r="J12" s="138"/>
      <c r="K12" s="37"/>
      <c r="L12" s="138"/>
      <c r="M12" s="37"/>
      <c r="N12" s="138"/>
      <c r="O12" s="37"/>
      <c r="P12" s="138"/>
      <c r="Q12" s="37"/>
      <c r="R12" s="138"/>
      <c r="S12" s="37"/>
      <c r="T12" s="138"/>
      <c r="U12" s="37"/>
      <c r="V12" s="138"/>
      <c r="W12" s="37"/>
      <c r="X12" s="138"/>
      <c r="Y12" s="37"/>
      <c r="Z12" s="138"/>
      <c r="AA12" s="37"/>
      <c r="AB12" s="138"/>
      <c r="AC12" s="37"/>
      <c r="AD12" s="138"/>
      <c r="AE12" s="37"/>
      <c r="AF12" s="138"/>
      <c r="AG12" s="37"/>
      <c r="AH12" s="138"/>
      <c r="AI12" s="37"/>
      <c r="AJ12" s="138"/>
      <c r="AK12" s="37"/>
      <c r="AL12" s="138"/>
      <c r="AM12" s="37"/>
      <c r="AN12" s="138"/>
      <c r="AO12" s="37"/>
      <c r="AP12" s="138"/>
      <c r="AQ12" s="37"/>
      <c r="AR12" s="424"/>
      <c r="AS12" s="37"/>
      <c r="AT12" s="138"/>
      <c r="AU12" s="37"/>
      <c r="AV12" s="138"/>
      <c r="AW12" s="37"/>
      <c r="AX12" s="138"/>
      <c r="AY12" s="37"/>
      <c r="AZ12" s="138"/>
      <c r="BA12" s="37"/>
      <c r="BB12" s="138"/>
      <c r="BC12" s="37"/>
      <c r="BD12" s="138"/>
      <c r="BE12" s="37"/>
      <c r="BF12" s="138"/>
      <c r="BG12" s="37"/>
      <c r="BH12" s="138"/>
      <c r="BI12" s="37"/>
      <c r="BJ12" s="138"/>
      <c r="BK12" s="37"/>
      <c r="BL12" s="138"/>
      <c r="BM12" s="37"/>
      <c r="BN12" s="217"/>
      <c r="BO12" s="37"/>
      <c r="BP12" s="138"/>
      <c r="BQ12" s="37"/>
      <c r="BR12" s="138"/>
      <c r="BS12" s="37"/>
      <c r="BT12" s="138"/>
      <c r="BU12" s="37"/>
      <c r="BV12" s="138"/>
      <c r="BW12" s="37"/>
      <c r="BX12" s="138"/>
      <c r="BY12" s="37"/>
      <c r="BZ12" s="138"/>
      <c r="CA12" s="37"/>
      <c r="CB12" s="138"/>
      <c r="CC12" s="37"/>
      <c r="CD12" s="138"/>
      <c r="CE12" s="37"/>
      <c r="CF12" s="138"/>
      <c r="CG12" s="37"/>
      <c r="CH12" s="138"/>
      <c r="CI12" s="37"/>
      <c r="CJ12" s="138"/>
      <c r="CK12" s="37"/>
      <c r="CL12" s="138"/>
      <c r="CM12" s="37"/>
      <c r="CN12" s="138"/>
      <c r="CO12" s="37"/>
      <c r="CP12" s="138"/>
      <c r="CQ12" s="37"/>
      <c r="CR12" s="138"/>
      <c r="CS12" s="37"/>
      <c r="CT12" s="138"/>
      <c r="CU12" s="37"/>
      <c r="CV12" s="138"/>
      <c r="CW12" s="37"/>
      <c r="CX12" s="138"/>
      <c r="CY12" s="37"/>
      <c r="CZ12" s="138"/>
      <c r="DA12" s="37"/>
      <c r="DB12" s="138"/>
      <c r="DC12" s="37"/>
      <c r="DD12" s="138"/>
      <c r="DE12" s="37"/>
      <c r="DF12" s="138"/>
      <c r="DG12" s="37"/>
      <c r="DH12" s="138"/>
      <c r="DI12" s="37"/>
      <c r="DJ12" s="138"/>
      <c r="DK12" s="37"/>
      <c r="DL12" s="138"/>
      <c r="DM12" s="37"/>
      <c r="DN12" s="138"/>
      <c r="DO12" s="37"/>
      <c r="DP12" s="138"/>
      <c r="DQ12" s="37"/>
      <c r="DR12" s="138"/>
      <c r="DS12" s="37"/>
      <c r="DT12" s="138"/>
      <c r="DU12" s="37"/>
      <c r="DV12" s="138"/>
      <c r="DW12" s="37"/>
      <c r="DX12" s="138"/>
      <c r="DY12" s="37"/>
      <c r="DZ12" s="138"/>
      <c r="EA12" s="37"/>
      <c r="EB12" s="138"/>
      <c r="EC12" s="37"/>
      <c r="ED12" s="138"/>
      <c r="EE12" s="37"/>
      <c r="EF12" s="138"/>
      <c r="EG12" s="37"/>
      <c r="EH12" s="217"/>
      <c r="EI12" s="37"/>
      <c r="EJ12" s="138"/>
      <c r="EK12" s="37"/>
    </row>
    <row r="13" spans="1:141" ht="12.75" customHeight="1">
      <c r="A13" s="404" t="s">
        <v>99</v>
      </c>
      <c r="B13" s="138">
        <f t="shared" ref="B13:B31" si="0">D13+F13+H13+J13+L13+N13+P13+R13+T13+V13+X13+Z13+AB13++AD13+AF13+AH13+AJ13+AL13+AN13+AP13+AR13+AT13+AV13+AX13+AZ13+BB13+BD13+BF13+BH13+BJ13+BL13+BN13+BP13+BR13+BT13+BV13+BX13+BZ13+CB13+CD13+CF13+CH13+CJ13+CL13+CN13+CP13+CR13+CT13+CV13+CX13+CZ13+DB13+DD13+DF13+DH13+DJ13+DL13+DN13+DP13+DR13+DT13+DV13+DX13+DZ13+EB13+ED13+EF13+EH13+EJ13</f>
        <v>79.188000000000002</v>
      </c>
      <c r="C13" s="149">
        <f t="shared" ref="C13:C31" si="1">B13/B$11*100</f>
        <v>0.39348357482951068</v>
      </c>
      <c r="D13" s="423">
        <v>11.6</v>
      </c>
      <c r="E13" s="149">
        <f t="shared" ref="E13:E31" si="2">D13/D$11*100</f>
        <v>4.7296602428165881</v>
      </c>
      <c r="F13" s="138"/>
      <c r="G13" s="149"/>
      <c r="H13" s="423">
        <v>0</v>
      </c>
      <c r="I13" s="149">
        <f t="shared" ref="I13:I31" si="3">H13/H$11*100</f>
        <v>0</v>
      </c>
      <c r="J13" s="423">
        <v>0</v>
      </c>
      <c r="K13" s="149">
        <f t="shared" ref="K13:K31" si="4">J13/J$11*100</f>
        <v>0</v>
      </c>
      <c r="L13" s="423">
        <v>0</v>
      </c>
      <c r="M13" s="149">
        <f t="shared" ref="M13:M31" si="5">L13/L$11*100</f>
        <v>0</v>
      </c>
      <c r="N13" s="423"/>
      <c r="O13" s="149"/>
      <c r="P13" s="138"/>
      <c r="Q13" s="149"/>
      <c r="R13" s="423">
        <v>1.79</v>
      </c>
      <c r="S13" s="149">
        <f t="shared" ref="S13:S31" si="6">R13/R$11*100</f>
        <v>4.9864530411646406</v>
      </c>
      <c r="T13" s="423"/>
      <c r="U13" s="149">
        <f t="shared" ref="U13:U31" si="7">T13/T$11*100</f>
        <v>0</v>
      </c>
      <c r="V13" s="138"/>
      <c r="W13" s="149"/>
      <c r="X13" s="138"/>
      <c r="Y13" s="149"/>
      <c r="Z13" s="138"/>
      <c r="AA13" s="149"/>
      <c r="AB13" s="217">
        <v>0</v>
      </c>
      <c r="AC13" s="149">
        <f t="shared" ref="AC13:AC31" si="8">AB13/AB$11*100</f>
        <v>0</v>
      </c>
      <c r="AD13" s="217">
        <v>9</v>
      </c>
      <c r="AE13" s="149">
        <f t="shared" ref="AE13:AE31" si="9">AD13/AD$11*100</f>
        <v>0.45877896488250908</v>
      </c>
      <c r="AF13" s="217">
        <v>0</v>
      </c>
      <c r="AG13" s="149">
        <f t="shared" ref="AG13:AG31" si="10">AF13/AF$11*100</f>
        <v>0</v>
      </c>
      <c r="AH13" s="423">
        <v>3.95</v>
      </c>
      <c r="AI13" s="149">
        <f t="shared" ref="AI13:AI31" si="11">AH13/AH$11*100</f>
        <v>3.243217313482269</v>
      </c>
      <c r="AJ13" s="423">
        <v>0</v>
      </c>
      <c r="AK13" s="149">
        <f t="shared" ref="AK13:AK31" si="12">AJ13/AJ$11*100</f>
        <v>0</v>
      </c>
      <c r="AL13" s="423">
        <v>0</v>
      </c>
      <c r="AM13" s="149">
        <f t="shared" ref="AM13:AM31" si="13">AL13/AL$11*100</f>
        <v>0</v>
      </c>
      <c r="AN13" s="138"/>
      <c r="AO13" s="149"/>
      <c r="AP13" s="138"/>
      <c r="AQ13" s="149"/>
      <c r="AR13" s="423"/>
      <c r="AS13" s="149">
        <f t="shared" ref="AS13:AS31" si="14">AR13/AR$11*100</f>
        <v>0</v>
      </c>
      <c r="AT13" s="423">
        <v>0</v>
      </c>
      <c r="AU13" s="149">
        <f t="shared" ref="AU13:AU31" si="15">AT13/AT$11*100</f>
        <v>0</v>
      </c>
      <c r="AV13" s="138"/>
      <c r="AW13" s="149"/>
      <c r="AX13" s="423"/>
      <c r="AY13" s="149">
        <f t="shared" ref="AY13:BA31" si="16">AX13/AX$11*100</f>
        <v>0</v>
      </c>
      <c r="AZ13" s="423"/>
      <c r="BA13" s="149">
        <f t="shared" si="16"/>
        <v>0</v>
      </c>
      <c r="BB13" s="423"/>
      <c r="BC13" s="149">
        <f t="shared" ref="BC13:BC31" si="17">BB13/BB$11*100</f>
        <v>0</v>
      </c>
      <c r="BD13" s="423">
        <v>3.29</v>
      </c>
      <c r="BE13" s="149">
        <f t="shared" ref="BE13:BE31" si="18">BD13/BD$11*100</f>
        <v>1.9307954701681653</v>
      </c>
      <c r="BF13" s="217">
        <f>23538000/1000000</f>
        <v>23.538</v>
      </c>
      <c r="BG13" s="149">
        <f t="shared" ref="BG13:BG31" si="19">BF13/BF$11*100</f>
        <v>0.58006896514706197</v>
      </c>
      <c r="BH13" s="423">
        <v>0.15</v>
      </c>
      <c r="BI13" s="149">
        <f t="shared" ref="BI13:BI31" si="20">BH13/BH$11*100</f>
        <v>2.4046345965359799</v>
      </c>
      <c r="BJ13" s="138"/>
      <c r="BK13" s="149"/>
      <c r="BL13" s="423"/>
      <c r="BM13" s="149">
        <f t="shared" ref="BM13:BM31" si="21">BL13/BL$11*100</f>
        <v>0</v>
      </c>
      <c r="BN13" s="217">
        <v>0</v>
      </c>
      <c r="BO13" s="149">
        <f t="shared" ref="BO13:BO31" si="22">BN13/BN$11*100</f>
        <v>0</v>
      </c>
      <c r="BP13" s="138"/>
      <c r="BQ13" s="149"/>
      <c r="BR13" s="423"/>
      <c r="BS13" s="149">
        <f t="shared" ref="BS13:BS31" si="23">BR13/BR$11*100</f>
        <v>0</v>
      </c>
      <c r="BT13" s="423"/>
      <c r="BU13" s="149">
        <f t="shared" ref="BU13:BU31" si="24">BT13/BT$11*100</f>
        <v>0</v>
      </c>
      <c r="BV13" s="423"/>
      <c r="BW13" s="149">
        <f t="shared" ref="BW13:BW31" si="25">BV13/BV$11*100</f>
        <v>0</v>
      </c>
      <c r="BX13" s="138"/>
      <c r="BY13" s="149"/>
      <c r="BZ13" s="138"/>
      <c r="CA13" s="149"/>
      <c r="CB13" s="423"/>
      <c r="CC13" s="149">
        <f t="shared" ref="CC13:CC31" si="26">CB13/CB$11*100</f>
        <v>0</v>
      </c>
      <c r="CD13" s="138"/>
      <c r="CE13" s="149"/>
      <c r="CF13" s="138"/>
      <c r="CG13" s="149"/>
      <c r="CH13" s="423"/>
      <c r="CI13" s="149">
        <f t="shared" ref="CI13:CI31" si="27">CH13/CH$11*100</f>
        <v>0</v>
      </c>
      <c r="CJ13" s="138"/>
      <c r="CK13" s="149"/>
      <c r="CL13" s="423">
        <v>6.6</v>
      </c>
      <c r="CM13" s="149">
        <f t="shared" ref="CM13:CM31" si="28">CL13/CL$11*100</f>
        <v>2.7638190954773867</v>
      </c>
      <c r="CN13" s="138"/>
      <c r="CO13" s="149"/>
      <c r="CP13" s="423">
        <v>12.6</v>
      </c>
      <c r="CQ13" s="149">
        <f t="shared" ref="CQ13:CQ31" si="29">CP13/CP$11*100</f>
        <v>7.4910820451843048</v>
      </c>
      <c r="CR13" s="423">
        <v>0.8</v>
      </c>
      <c r="CS13" s="149">
        <f t="shared" ref="CS13:CS31" si="30">CR13/CR$11*100</f>
        <v>0.95011876484560576</v>
      </c>
      <c r="CT13" s="423">
        <v>0</v>
      </c>
      <c r="CU13" s="149">
        <f t="shared" ref="CU13:CU31" si="31">CT13/CT$11*100</f>
        <v>0</v>
      </c>
      <c r="CV13" s="423">
        <v>5.87</v>
      </c>
      <c r="CW13" s="149">
        <f t="shared" ref="CW13:CW31" si="32">CV13/CV$11*100</f>
        <v>3.9724184699302132</v>
      </c>
      <c r="CX13" s="423">
        <v>0</v>
      </c>
      <c r="CY13" s="149">
        <f t="shared" ref="CY13:CY31" si="33">CX13/CX$11*100</f>
        <v>0</v>
      </c>
      <c r="CZ13" s="423">
        <v>0</v>
      </c>
      <c r="DA13" s="149">
        <f t="shared" ref="DA13:DA31" si="34">CZ13/CZ$11*100</f>
        <v>0</v>
      </c>
      <c r="DB13" s="138"/>
      <c r="DC13" s="149"/>
      <c r="DD13" s="138"/>
      <c r="DE13" s="149"/>
      <c r="DF13" s="138"/>
      <c r="DG13" s="149"/>
      <c r="DH13" s="138"/>
      <c r="DI13" s="149"/>
      <c r="DJ13" s="138"/>
      <c r="DK13" s="149"/>
      <c r="DL13" s="138"/>
      <c r="DM13" s="149"/>
      <c r="DN13" s="138"/>
      <c r="DO13" s="149"/>
      <c r="DP13" s="423">
        <v>0</v>
      </c>
      <c r="DQ13" s="149">
        <f t="shared" ref="DQ13:DQ31" si="35">DP13/DP$11*100</f>
        <v>0</v>
      </c>
      <c r="DR13" s="138"/>
      <c r="DS13" s="149"/>
      <c r="DT13" s="138"/>
      <c r="DU13" s="149"/>
      <c r="DV13" s="138"/>
      <c r="DW13" s="149"/>
      <c r="DX13" s="423"/>
      <c r="DY13" s="149">
        <f t="shared" ref="DY13:DY31" si="36">DX13/DX$11*100</f>
        <v>0</v>
      </c>
      <c r="DZ13" s="138"/>
      <c r="EA13" s="149"/>
      <c r="EB13" s="138"/>
      <c r="EC13" s="149"/>
      <c r="ED13" s="138"/>
      <c r="EE13" s="149"/>
      <c r="EF13" s="138"/>
      <c r="EG13" s="149"/>
      <c r="EH13" s="217">
        <v>0</v>
      </c>
      <c r="EI13" s="149">
        <f t="shared" ref="EI13:EI31" si="37">EH13/EH$11*100</f>
        <v>0</v>
      </c>
      <c r="EJ13" s="138"/>
      <c r="EK13" s="149"/>
    </row>
    <row r="14" spans="1:141" ht="12.75" customHeight="1">
      <c r="A14" s="405" t="s">
        <v>100</v>
      </c>
      <c r="B14" s="138">
        <f t="shared" si="0"/>
        <v>2173.61569422</v>
      </c>
      <c r="C14" s="149">
        <f t="shared" si="1"/>
        <v>10.800652544163434</v>
      </c>
      <c r="D14" s="424">
        <v>39.54</v>
      </c>
      <c r="E14" s="149">
        <f t="shared" si="2"/>
        <v>16.121617758704126</v>
      </c>
      <c r="F14" s="138"/>
      <c r="G14" s="149"/>
      <c r="H14" s="424">
        <v>0</v>
      </c>
      <c r="I14" s="149">
        <f t="shared" si="3"/>
        <v>0</v>
      </c>
      <c r="J14" s="424">
        <v>0</v>
      </c>
      <c r="K14" s="149">
        <f t="shared" si="4"/>
        <v>0</v>
      </c>
      <c r="L14" s="424">
        <v>0</v>
      </c>
      <c r="M14" s="149">
        <f t="shared" si="5"/>
        <v>0</v>
      </c>
      <c r="N14" s="424"/>
      <c r="O14" s="149"/>
      <c r="P14" s="138"/>
      <c r="Q14" s="149"/>
      <c r="R14" s="424">
        <v>8.99</v>
      </c>
      <c r="S14" s="149">
        <f t="shared" si="6"/>
        <v>25.043694324061516</v>
      </c>
      <c r="T14" s="424">
        <v>28.69</v>
      </c>
      <c r="U14" s="149">
        <f t="shared" si="7"/>
        <v>21.218844760002963</v>
      </c>
      <c r="V14" s="138"/>
      <c r="W14" s="149"/>
      <c r="X14" s="138"/>
      <c r="Y14" s="149"/>
      <c r="Z14" s="138"/>
      <c r="AA14" s="149"/>
      <c r="AB14" s="217">
        <v>0</v>
      </c>
      <c r="AC14" s="149">
        <f t="shared" si="8"/>
        <v>0</v>
      </c>
      <c r="AD14" s="138">
        <v>442.8</v>
      </c>
      <c r="AE14" s="149">
        <f t="shared" si="9"/>
        <v>22.57192507221945</v>
      </c>
      <c r="AF14" s="217">
        <v>0</v>
      </c>
      <c r="AG14" s="149">
        <f t="shared" si="10"/>
        <v>0</v>
      </c>
      <c r="AH14" s="424">
        <v>17.649999999999999</v>
      </c>
      <c r="AI14" s="149">
        <f t="shared" si="11"/>
        <v>14.491844451382793</v>
      </c>
      <c r="AJ14" s="424">
        <v>74.155519999999996</v>
      </c>
      <c r="AK14" s="149">
        <f t="shared" si="12"/>
        <v>4.7082698916125878</v>
      </c>
      <c r="AL14" s="424">
        <v>43.739392000000002</v>
      </c>
      <c r="AM14" s="149">
        <f t="shared" si="13"/>
        <v>5.0446264472759017</v>
      </c>
      <c r="AN14" s="138"/>
      <c r="AO14" s="149"/>
      <c r="AP14" s="138"/>
      <c r="AQ14" s="149"/>
      <c r="AR14" s="424">
        <v>49.96</v>
      </c>
      <c r="AS14" s="149">
        <f t="shared" si="14"/>
        <v>22.268776465344327</v>
      </c>
      <c r="AT14" s="424">
        <v>120.7</v>
      </c>
      <c r="AU14" s="149">
        <f t="shared" si="15"/>
        <v>15.965608465608467</v>
      </c>
      <c r="AV14" s="138"/>
      <c r="AW14" s="149"/>
      <c r="AX14" s="424">
        <f>(23856930)/1000000+(26606973+3668915.75+20230336.13+664402.5)/1000000</f>
        <v>75.02755737999999</v>
      </c>
      <c r="AY14" s="149">
        <f t="shared" si="16"/>
        <v>17.454480943248594</v>
      </c>
      <c r="AZ14" s="424">
        <v>0.396366</v>
      </c>
      <c r="BA14" s="149">
        <f t="shared" si="16"/>
        <v>2.1822571131910644</v>
      </c>
      <c r="BB14" s="424"/>
      <c r="BC14" s="149">
        <f t="shared" si="17"/>
        <v>0</v>
      </c>
      <c r="BD14" s="424">
        <v>73.010000000000005</v>
      </c>
      <c r="BE14" s="149">
        <f t="shared" si="18"/>
        <v>42.847227135859498</v>
      </c>
      <c r="BF14" s="138">
        <f>(150738931.5+277165581.1)/1000000</f>
        <v>427.90451260000003</v>
      </c>
      <c r="BG14" s="149">
        <f t="shared" si="19"/>
        <v>10.545251414973233</v>
      </c>
      <c r="BH14" s="424">
        <v>0.63</v>
      </c>
      <c r="BI14" s="149">
        <f t="shared" si="20"/>
        <v>10.099465305451115</v>
      </c>
      <c r="BJ14" s="138"/>
      <c r="BK14" s="149"/>
      <c r="BL14" s="424"/>
      <c r="BM14" s="149">
        <f t="shared" si="21"/>
        <v>0</v>
      </c>
      <c r="BN14" s="217">
        <v>15.16</v>
      </c>
      <c r="BO14" s="149">
        <f t="shared" si="22"/>
        <v>16.045384306005378</v>
      </c>
      <c r="BP14" s="138"/>
      <c r="BQ14" s="149"/>
      <c r="BR14" s="424"/>
      <c r="BS14" s="149">
        <f t="shared" si="23"/>
        <v>0</v>
      </c>
      <c r="BT14" s="424">
        <v>32.9</v>
      </c>
      <c r="BU14" s="149">
        <f t="shared" si="24"/>
        <v>13.472563472563474</v>
      </c>
      <c r="BV14" s="424">
        <v>144.661179</v>
      </c>
      <c r="BW14" s="149">
        <f t="shared" si="25"/>
        <v>19.698448085680628</v>
      </c>
      <c r="BX14" s="138"/>
      <c r="BY14" s="149"/>
      <c r="BZ14" s="138"/>
      <c r="CA14" s="149"/>
      <c r="CB14" s="424">
        <v>4.1225722400000002</v>
      </c>
      <c r="CC14" s="149">
        <f t="shared" si="26"/>
        <v>10.314144652011004</v>
      </c>
      <c r="CD14" s="138"/>
      <c r="CE14" s="149"/>
      <c r="CF14" s="138"/>
      <c r="CG14" s="149"/>
      <c r="CH14" s="424"/>
      <c r="CI14" s="149">
        <f t="shared" si="27"/>
        <v>0</v>
      </c>
      <c r="CJ14" s="138"/>
      <c r="CK14" s="149"/>
      <c r="CL14" s="424">
        <v>21.2</v>
      </c>
      <c r="CM14" s="149">
        <f t="shared" si="28"/>
        <v>8.8777219430485754</v>
      </c>
      <c r="CN14" s="138"/>
      <c r="CO14" s="149"/>
      <c r="CP14" s="424">
        <v>17.7</v>
      </c>
      <c r="CQ14" s="149">
        <f t="shared" si="29"/>
        <v>10.523186682520809</v>
      </c>
      <c r="CR14" s="424">
        <v>25.2</v>
      </c>
      <c r="CS14" s="149">
        <f t="shared" si="30"/>
        <v>29.928741092636578</v>
      </c>
      <c r="CT14" s="424">
        <v>19.412595</v>
      </c>
      <c r="CU14" s="149">
        <f t="shared" si="31"/>
        <v>26.763441972040702</v>
      </c>
      <c r="CV14" s="424">
        <v>50.76</v>
      </c>
      <c r="CW14" s="149">
        <f t="shared" si="32"/>
        <v>34.35093041459244</v>
      </c>
      <c r="CX14" s="424">
        <v>78.5</v>
      </c>
      <c r="CY14" s="149">
        <f t="shared" si="33"/>
        <v>15.535325549178705</v>
      </c>
      <c r="CZ14" s="424">
        <v>0</v>
      </c>
      <c r="DA14" s="149">
        <f t="shared" si="34"/>
        <v>0</v>
      </c>
      <c r="DB14" s="138"/>
      <c r="DC14" s="149"/>
      <c r="DD14" s="138"/>
      <c r="DE14" s="149"/>
      <c r="DF14" s="138"/>
      <c r="DG14" s="149"/>
      <c r="DH14" s="138"/>
      <c r="DI14" s="149"/>
      <c r="DJ14" s="138"/>
      <c r="DK14" s="149"/>
      <c r="DL14" s="138"/>
      <c r="DM14" s="149"/>
      <c r="DN14" s="138"/>
      <c r="DO14" s="149"/>
      <c r="DP14" s="424">
        <v>333</v>
      </c>
      <c r="DQ14" s="149">
        <f t="shared" si="35"/>
        <v>30.427631578947366</v>
      </c>
      <c r="DR14" s="138"/>
      <c r="DS14" s="149"/>
      <c r="DT14" s="138"/>
      <c r="DU14" s="149"/>
      <c r="DV14" s="138"/>
      <c r="DW14" s="149"/>
      <c r="DX14" s="424"/>
      <c r="DY14" s="149">
        <f t="shared" si="36"/>
        <v>0</v>
      </c>
      <c r="DZ14" s="138"/>
      <c r="EA14" s="149"/>
      <c r="EB14" s="138"/>
      <c r="EC14" s="149"/>
      <c r="ED14" s="138"/>
      <c r="EE14" s="149"/>
      <c r="EF14" s="138"/>
      <c r="EG14" s="149"/>
      <c r="EH14" s="217">
        <v>27.806000000000001</v>
      </c>
      <c r="EI14" s="149">
        <f t="shared" si="37"/>
        <v>9.9633272804848083</v>
      </c>
      <c r="EJ14" s="138"/>
      <c r="EK14" s="149"/>
    </row>
    <row r="15" spans="1:141" ht="12.75" customHeight="1">
      <c r="A15" s="405" t="s">
        <v>103</v>
      </c>
      <c r="B15" s="138">
        <f t="shared" si="0"/>
        <v>1365.9450812799994</v>
      </c>
      <c r="C15" s="149">
        <f t="shared" si="1"/>
        <v>6.7873535586558651</v>
      </c>
      <c r="D15" s="424">
        <v>18.97</v>
      </c>
      <c r="E15" s="149">
        <f t="shared" si="2"/>
        <v>7.7346254143302291</v>
      </c>
      <c r="F15" s="138"/>
      <c r="G15" s="149"/>
      <c r="H15" s="424">
        <v>18.771999999999998</v>
      </c>
      <c r="I15" s="149">
        <f t="shared" si="3"/>
        <v>5.6152315998863305</v>
      </c>
      <c r="J15" s="424">
        <v>19.649999999999999</v>
      </c>
      <c r="K15" s="149">
        <f t="shared" si="4"/>
        <v>8.6994289522175325</v>
      </c>
      <c r="L15" s="424">
        <v>65.061999999999998</v>
      </c>
      <c r="M15" s="149">
        <f t="shared" si="5"/>
        <v>28.105871121305981</v>
      </c>
      <c r="N15" s="424"/>
      <c r="O15" s="149"/>
      <c r="P15" s="138"/>
      <c r="Q15" s="149"/>
      <c r="R15" s="424"/>
      <c r="S15" s="149">
        <f t="shared" si="6"/>
        <v>0</v>
      </c>
      <c r="T15" s="424">
        <v>13.29</v>
      </c>
      <c r="U15" s="149">
        <f t="shared" si="7"/>
        <v>9.8291546483248275</v>
      </c>
      <c r="V15" s="138"/>
      <c r="W15" s="149"/>
      <c r="X15" s="138"/>
      <c r="Y15" s="149"/>
      <c r="Z15" s="138"/>
      <c r="AA15" s="149"/>
      <c r="AB15" s="217">
        <v>0</v>
      </c>
      <c r="AC15" s="149">
        <f t="shared" si="8"/>
        <v>0</v>
      </c>
      <c r="AD15" s="138">
        <v>206.4</v>
      </c>
      <c r="AE15" s="149">
        <f t="shared" si="9"/>
        <v>10.52133092797221</v>
      </c>
      <c r="AF15" s="217">
        <v>0</v>
      </c>
      <c r="AG15" s="149">
        <f t="shared" si="10"/>
        <v>0</v>
      </c>
      <c r="AH15" s="424"/>
      <c r="AI15" s="149">
        <f t="shared" si="11"/>
        <v>0</v>
      </c>
      <c r="AJ15" s="424">
        <v>120.06395599999999</v>
      </c>
      <c r="AK15" s="149">
        <f t="shared" si="12"/>
        <v>7.6230806432575546</v>
      </c>
      <c r="AL15" s="424">
        <v>117.04229799999999</v>
      </c>
      <c r="AM15" s="149">
        <f t="shared" si="13"/>
        <v>13.498922708864979</v>
      </c>
      <c r="AN15" s="138"/>
      <c r="AO15" s="149"/>
      <c r="AP15" s="138"/>
      <c r="AQ15" s="149"/>
      <c r="AR15" s="424">
        <v>17.3</v>
      </c>
      <c r="AS15" s="149">
        <f t="shared" si="14"/>
        <v>7.7111655894807232</v>
      </c>
      <c r="AT15" s="424">
        <v>71.099999999999994</v>
      </c>
      <c r="AU15" s="149">
        <f t="shared" si="15"/>
        <v>9.4047619047619051</v>
      </c>
      <c r="AV15" s="138"/>
      <c r="AW15" s="149"/>
      <c r="AX15" s="424">
        <f>(13716364/1000000)+(19931548.5+16561470)/1000000</f>
        <v>50.209382499999997</v>
      </c>
      <c r="AY15" s="149">
        <f t="shared" si="16"/>
        <v>11.680757585907289</v>
      </c>
      <c r="AZ15" s="424">
        <v>1.645637</v>
      </c>
      <c r="BA15" s="149">
        <f t="shared" si="16"/>
        <v>9.0603206354238353</v>
      </c>
      <c r="BB15" s="424">
        <v>2.3199999999999998</v>
      </c>
      <c r="BC15" s="149">
        <f t="shared" si="17"/>
        <v>15.32071182187873</v>
      </c>
      <c r="BD15" s="424">
        <v>11.03</v>
      </c>
      <c r="BE15" s="149">
        <f t="shared" si="18"/>
        <v>6.4731532024178922</v>
      </c>
      <c r="BF15" s="138">
        <f>(274268231.7+50200206.08)/1000000</f>
        <v>324.46843777999999</v>
      </c>
      <c r="BG15" s="149">
        <f t="shared" si="19"/>
        <v>7.9961794088677225</v>
      </c>
      <c r="BH15" s="424">
        <v>0.43</v>
      </c>
      <c r="BI15" s="149">
        <f t="shared" si="20"/>
        <v>6.8932858434031425</v>
      </c>
      <c r="BJ15" s="138"/>
      <c r="BK15" s="149"/>
      <c r="BL15" s="424"/>
      <c r="BM15" s="149">
        <f t="shared" si="21"/>
        <v>0</v>
      </c>
      <c r="BN15" s="217">
        <v>13.321099999999999</v>
      </c>
      <c r="BO15" s="149">
        <f t="shared" si="22"/>
        <v>14.099087656908193</v>
      </c>
      <c r="BP15" s="138"/>
      <c r="BQ15" s="149"/>
      <c r="BR15" s="424"/>
      <c r="BS15" s="149">
        <f t="shared" si="23"/>
        <v>0</v>
      </c>
      <c r="BT15" s="424">
        <v>9.3000000000000007</v>
      </c>
      <c r="BU15" s="149">
        <f t="shared" si="24"/>
        <v>3.8083538083538087</v>
      </c>
      <c r="BV15" s="424">
        <v>44.369019999999999</v>
      </c>
      <c r="BW15" s="149">
        <f t="shared" si="25"/>
        <v>6.0417096219195443</v>
      </c>
      <c r="BX15" s="138"/>
      <c r="BY15" s="149"/>
      <c r="BZ15" s="138"/>
      <c r="CA15" s="149"/>
      <c r="CB15" s="424">
        <v>0.77825</v>
      </c>
      <c r="CC15" s="149">
        <f t="shared" si="26"/>
        <v>1.9470812415472827</v>
      </c>
      <c r="CD15" s="138"/>
      <c r="CE15" s="149"/>
      <c r="CF15" s="138"/>
      <c r="CG15" s="149"/>
      <c r="CH15" s="424"/>
      <c r="CI15" s="149">
        <f t="shared" si="27"/>
        <v>0</v>
      </c>
      <c r="CJ15" s="138"/>
      <c r="CK15" s="149"/>
      <c r="CL15" s="424">
        <v>23.6</v>
      </c>
      <c r="CM15" s="149">
        <f t="shared" si="28"/>
        <v>9.8827470686767178</v>
      </c>
      <c r="CN15" s="138"/>
      <c r="CO15" s="149"/>
      <c r="CP15" s="424">
        <v>14.1</v>
      </c>
      <c r="CQ15" s="149">
        <f t="shared" si="29"/>
        <v>8.382877526753866</v>
      </c>
      <c r="CR15" s="424">
        <v>14.5</v>
      </c>
      <c r="CS15" s="149">
        <f t="shared" si="30"/>
        <v>17.220902612826603</v>
      </c>
      <c r="CT15" s="424">
        <v>2.972</v>
      </c>
      <c r="CU15" s="149">
        <f t="shared" si="31"/>
        <v>4.097388810764607</v>
      </c>
      <c r="CV15" s="424">
        <v>11.35</v>
      </c>
      <c r="CW15" s="149">
        <f t="shared" si="32"/>
        <v>7.6809113515686409</v>
      </c>
      <c r="CX15" s="424">
        <v>41.6</v>
      </c>
      <c r="CY15" s="149">
        <f t="shared" si="33"/>
        <v>8.2327330298832386</v>
      </c>
      <c r="CZ15" s="424">
        <v>0</v>
      </c>
      <c r="DA15" s="149">
        <f t="shared" si="34"/>
        <v>0</v>
      </c>
      <c r="DB15" s="138"/>
      <c r="DC15" s="149"/>
      <c r="DD15" s="138"/>
      <c r="DE15" s="149"/>
      <c r="DF15" s="138"/>
      <c r="DG15" s="149"/>
      <c r="DH15" s="138"/>
      <c r="DI15" s="149"/>
      <c r="DJ15" s="138"/>
      <c r="DK15" s="149"/>
      <c r="DL15" s="138"/>
      <c r="DM15" s="149"/>
      <c r="DN15" s="138"/>
      <c r="DO15" s="149"/>
      <c r="DP15" s="424">
        <v>113.8</v>
      </c>
      <c r="DQ15" s="149">
        <f t="shared" si="35"/>
        <v>10.398391812865496</v>
      </c>
      <c r="DR15" s="138"/>
      <c r="DS15" s="149"/>
      <c r="DT15" s="138"/>
      <c r="DU15" s="149"/>
      <c r="DV15" s="138"/>
      <c r="DW15" s="149"/>
      <c r="DX15" s="424"/>
      <c r="DY15" s="149">
        <f t="shared" si="36"/>
        <v>0</v>
      </c>
      <c r="DZ15" s="138"/>
      <c r="EA15" s="149"/>
      <c r="EB15" s="138"/>
      <c r="EC15" s="149"/>
      <c r="ED15" s="138"/>
      <c r="EE15" s="149"/>
      <c r="EF15" s="138"/>
      <c r="EG15" s="149"/>
      <c r="EH15" s="217">
        <v>18.501000000000001</v>
      </c>
      <c r="EI15" s="149">
        <f t="shared" si="37"/>
        <v>6.6291993820128541</v>
      </c>
      <c r="EJ15" s="138"/>
      <c r="EK15" s="149"/>
    </row>
    <row r="16" spans="1:141" ht="12.75" customHeight="1">
      <c r="A16" s="405" t="s">
        <v>105</v>
      </c>
      <c r="B16" s="138">
        <f t="shared" si="0"/>
        <v>1054.7362793899999</v>
      </c>
      <c r="C16" s="149">
        <f t="shared" si="1"/>
        <v>5.2409632989437123</v>
      </c>
      <c r="D16" s="424">
        <v>37.21</v>
      </c>
      <c r="E16" s="149">
        <f t="shared" si="2"/>
        <v>15.171608416828036</v>
      </c>
      <c r="F16" s="138"/>
      <c r="G16" s="149"/>
      <c r="H16" s="424">
        <v>20.902000000000001</v>
      </c>
      <c r="I16" s="149">
        <f t="shared" si="3"/>
        <v>6.2523743288314559</v>
      </c>
      <c r="J16" s="424">
        <v>15.948</v>
      </c>
      <c r="K16" s="149">
        <f t="shared" si="4"/>
        <v>7.0604831007615898</v>
      </c>
      <c r="L16" s="424">
        <v>0</v>
      </c>
      <c r="M16" s="149">
        <f t="shared" si="5"/>
        <v>0</v>
      </c>
      <c r="N16" s="424"/>
      <c r="O16" s="149"/>
      <c r="P16" s="138"/>
      <c r="Q16" s="149"/>
      <c r="R16" s="424">
        <v>4.92</v>
      </c>
      <c r="S16" s="149">
        <f t="shared" si="6"/>
        <v>13.705781543312865</v>
      </c>
      <c r="T16" s="424">
        <v>22.24</v>
      </c>
      <c r="U16" s="149">
        <f t="shared" si="7"/>
        <v>16.448487537904004</v>
      </c>
      <c r="V16" s="138"/>
      <c r="W16" s="149"/>
      <c r="X16" s="138"/>
      <c r="Y16" s="149"/>
      <c r="Z16" s="138"/>
      <c r="AA16" s="149"/>
      <c r="AB16" s="217">
        <v>0</v>
      </c>
      <c r="AC16" s="149">
        <f t="shared" si="8"/>
        <v>0</v>
      </c>
      <c r="AD16" s="138">
        <v>216.5</v>
      </c>
      <c r="AE16" s="149">
        <f t="shared" si="9"/>
        <v>11.03618287745147</v>
      </c>
      <c r="AF16" s="217">
        <v>0</v>
      </c>
      <c r="AG16" s="149">
        <f t="shared" si="10"/>
        <v>0</v>
      </c>
      <c r="AH16" s="424">
        <v>41.69</v>
      </c>
      <c r="AI16" s="149">
        <f t="shared" si="11"/>
        <v>34.230311341538169</v>
      </c>
      <c r="AJ16" s="424">
        <v>32.624953600000005</v>
      </c>
      <c r="AK16" s="149">
        <f t="shared" si="12"/>
        <v>2.0714181054915093</v>
      </c>
      <c r="AL16" s="424">
        <v>34.498230300000003</v>
      </c>
      <c r="AM16" s="149">
        <f t="shared" si="13"/>
        <v>3.9788089636818653</v>
      </c>
      <c r="AN16" s="138"/>
      <c r="AO16" s="149"/>
      <c r="AP16" s="138"/>
      <c r="AQ16" s="149"/>
      <c r="AR16" s="424">
        <v>13</v>
      </c>
      <c r="AS16" s="149">
        <f t="shared" si="14"/>
        <v>5.7945174949855138</v>
      </c>
      <c r="AT16" s="424">
        <v>29.8</v>
      </c>
      <c r="AU16" s="149">
        <f t="shared" si="15"/>
        <v>3.9417989417989423</v>
      </c>
      <c r="AV16" s="138"/>
      <c r="AW16" s="149"/>
      <c r="AX16" s="424">
        <f>(33110261/1000000)+(24418451.13+20912411+13484052+598000)/1000000</f>
        <v>92.523175129999998</v>
      </c>
      <c r="AY16" s="149">
        <f t="shared" si="16"/>
        <v>21.524677778540223</v>
      </c>
      <c r="AZ16" s="424">
        <v>3.7335259999999999</v>
      </c>
      <c r="BA16" s="149">
        <f t="shared" si="16"/>
        <v>20.555531177708943</v>
      </c>
      <c r="BB16" s="424">
        <v>3.06</v>
      </c>
      <c r="BC16" s="149">
        <f t="shared" si="17"/>
        <v>20.207490592650394</v>
      </c>
      <c r="BD16" s="424">
        <v>3.32</v>
      </c>
      <c r="BE16" s="149">
        <f t="shared" si="18"/>
        <v>1.9484015078900634</v>
      </c>
      <c r="BF16" s="138">
        <f>(96023123.76+152490259.2+20540546.4)/1000000</f>
        <v>269.05392935999993</v>
      </c>
      <c r="BG16" s="149">
        <f t="shared" si="19"/>
        <v>6.6305478108847762</v>
      </c>
      <c r="BH16" s="424">
        <v>0.83</v>
      </c>
      <c r="BI16" s="149">
        <f t="shared" si="20"/>
        <v>13.305644767499089</v>
      </c>
      <c r="BJ16" s="138"/>
      <c r="BK16" s="149"/>
      <c r="BL16" s="424"/>
      <c r="BM16" s="149">
        <f t="shared" si="21"/>
        <v>0</v>
      </c>
      <c r="BN16" s="217">
        <v>8.4345999999999997</v>
      </c>
      <c r="BO16" s="149">
        <f t="shared" si="22"/>
        <v>8.9272030651340994</v>
      </c>
      <c r="BP16" s="138"/>
      <c r="BQ16" s="149"/>
      <c r="BR16" s="424"/>
      <c r="BS16" s="149">
        <f t="shared" si="23"/>
        <v>0</v>
      </c>
      <c r="BT16" s="424">
        <v>18.399999999999999</v>
      </c>
      <c r="BU16" s="149">
        <f t="shared" si="24"/>
        <v>7.534807534807535</v>
      </c>
      <c r="BV16" s="424">
        <v>63.215865000000001</v>
      </c>
      <c r="BW16" s="149">
        <f t="shared" si="25"/>
        <v>8.6080760816548789</v>
      </c>
      <c r="BX16" s="138"/>
      <c r="BY16" s="149"/>
      <c r="BZ16" s="138"/>
      <c r="CA16" s="149"/>
      <c r="CB16" s="424">
        <v>1.101</v>
      </c>
      <c r="CC16" s="149">
        <f t="shared" si="26"/>
        <v>2.754560163114113</v>
      </c>
      <c r="CD16" s="138"/>
      <c r="CE16" s="149"/>
      <c r="CF16" s="138"/>
      <c r="CG16" s="149"/>
      <c r="CH16" s="424"/>
      <c r="CI16" s="149">
        <f t="shared" si="27"/>
        <v>0</v>
      </c>
      <c r="CJ16" s="138"/>
      <c r="CK16" s="149"/>
      <c r="CL16" s="424">
        <v>13.2</v>
      </c>
      <c r="CM16" s="149">
        <f t="shared" si="28"/>
        <v>5.5276381909547734</v>
      </c>
      <c r="CN16" s="138"/>
      <c r="CO16" s="149"/>
      <c r="CP16" s="424">
        <v>3.8</v>
      </c>
      <c r="CQ16" s="149">
        <f t="shared" si="29"/>
        <v>2.2592152199762188</v>
      </c>
      <c r="CR16" s="424">
        <v>3.3</v>
      </c>
      <c r="CS16" s="149">
        <f t="shared" si="30"/>
        <v>3.9192399049881232</v>
      </c>
      <c r="CT16" s="424">
        <v>3.4590000000000001</v>
      </c>
      <c r="CU16" s="149">
        <f t="shared" si="31"/>
        <v>4.7687980808999919</v>
      </c>
      <c r="CV16" s="424">
        <v>12.34</v>
      </c>
      <c r="CW16" s="149">
        <f t="shared" si="32"/>
        <v>8.3508763064631744</v>
      </c>
      <c r="CX16" s="424">
        <v>43</v>
      </c>
      <c r="CY16" s="149">
        <f t="shared" si="33"/>
        <v>8.5097961606966166</v>
      </c>
      <c r="CZ16" s="424">
        <v>0</v>
      </c>
      <c r="DA16" s="149">
        <f t="shared" si="34"/>
        <v>0</v>
      </c>
      <c r="DB16" s="138"/>
      <c r="DC16" s="149"/>
      <c r="DD16" s="138"/>
      <c r="DE16" s="149"/>
      <c r="DF16" s="138"/>
      <c r="DG16" s="149"/>
      <c r="DH16" s="138"/>
      <c r="DI16" s="149"/>
      <c r="DJ16" s="138"/>
      <c r="DK16" s="149"/>
      <c r="DL16" s="138"/>
      <c r="DM16" s="149"/>
      <c r="DN16" s="138"/>
      <c r="DO16" s="149"/>
      <c r="DP16" s="424">
        <v>20.5</v>
      </c>
      <c r="DQ16" s="149">
        <f t="shared" si="35"/>
        <v>1.8731725146198828</v>
      </c>
      <c r="DR16" s="138"/>
      <c r="DS16" s="149"/>
      <c r="DT16" s="138"/>
      <c r="DU16" s="149"/>
      <c r="DV16" s="138"/>
      <c r="DW16" s="149"/>
      <c r="DX16" s="424"/>
      <c r="DY16" s="149">
        <f t="shared" si="36"/>
        <v>0</v>
      </c>
      <c r="DZ16" s="138"/>
      <c r="EA16" s="149"/>
      <c r="EB16" s="138"/>
      <c r="EC16" s="149"/>
      <c r="ED16" s="138"/>
      <c r="EE16" s="149"/>
      <c r="EF16" s="138"/>
      <c r="EG16" s="149"/>
      <c r="EH16" s="217">
        <v>22.132000000000001</v>
      </c>
      <c r="EI16" s="149">
        <f t="shared" si="37"/>
        <v>7.9302438096702064</v>
      </c>
      <c r="EJ16" s="138"/>
      <c r="EK16" s="149"/>
    </row>
    <row r="17" spans="1:141" ht="12.75" customHeight="1">
      <c r="A17" s="405" t="s">
        <v>631</v>
      </c>
      <c r="B17" s="138">
        <f t="shared" si="0"/>
        <v>1942.1292369100001</v>
      </c>
      <c r="C17" s="149">
        <f t="shared" si="1"/>
        <v>9.6504010067214274</v>
      </c>
      <c r="D17" s="424">
        <v>24.8</v>
      </c>
      <c r="E17" s="149">
        <f t="shared" si="2"/>
        <v>10.111687415676842</v>
      </c>
      <c r="F17" s="138"/>
      <c r="G17" s="149"/>
      <c r="H17" s="424">
        <v>68.988</v>
      </c>
      <c r="I17" s="149">
        <f t="shared" si="3"/>
        <v>20.636245344819852</v>
      </c>
      <c r="J17" s="424">
        <v>29.010999999999999</v>
      </c>
      <c r="K17" s="149">
        <f t="shared" si="4"/>
        <v>12.843721798105999</v>
      </c>
      <c r="L17" s="424">
        <v>45.204999999999998</v>
      </c>
      <c r="M17" s="149">
        <f t="shared" si="5"/>
        <v>19.527925732972193</v>
      </c>
      <c r="N17" s="424"/>
      <c r="O17" s="149"/>
      <c r="P17" s="138"/>
      <c r="Q17" s="149"/>
      <c r="R17" s="424">
        <v>9.14</v>
      </c>
      <c r="S17" s="149">
        <f t="shared" si="6"/>
        <v>25.461553517455197</v>
      </c>
      <c r="T17" s="424">
        <v>27.9</v>
      </c>
      <c r="U17" s="149">
        <f t="shared" si="7"/>
        <v>20.634568449079215</v>
      </c>
      <c r="V17" s="138"/>
      <c r="W17" s="149"/>
      <c r="X17" s="138"/>
      <c r="Y17" s="149"/>
      <c r="Z17" s="138"/>
      <c r="AA17" s="149"/>
      <c r="AB17" s="217">
        <v>0</v>
      </c>
      <c r="AC17" s="149">
        <f t="shared" si="8"/>
        <v>0</v>
      </c>
      <c r="AD17" s="138">
        <v>569.1</v>
      </c>
      <c r="AE17" s="149">
        <f t="shared" si="9"/>
        <v>29.010123212737327</v>
      </c>
      <c r="AF17" s="217">
        <v>0</v>
      </c>
      <c r="AG17" s="149">
        <f t="shared" si="10"/>
        <v>0</v>
      </c>
      <c r="AH17" s="424">
        <v>20.52</v>
      </c>
      <c r="AI17" s="149">
        <f t="shared" si="11"/>
        <v>16.848308676621809</v>
      </c>
      <c r="AJ17" s="424">
        <v>185.22864399000002</v>
      </c>
      <c r="AK17" s="149">
        <f t="shared" si="12"/>
        <v>11.760506130391157</v>
      </c>
      <c r="AL17" s="424">
        <v>53.407865830000006</v>
      </c>
      <c r="AM17" s="149">
        <f t="shared" si="13"/>
        <v>6.1597274250767127</v>
      </c>
      <c r="AN17" s="138"/>
      <c r="AO17" s="149"/>
      <c r="AP17" s="138"/>
      <c r="AQ17" s="149"/>
      <c r="AR17" s="424">
        <v>47.9</v>
      </c>
      <c r="AS17" s="149">
        <f t="shared" si="14"/>
        <v>21.350568308446626</v>
      </c>
      <c r="AT17" s="424">
        <v>56</v>
      </c>
      <c r="AU17" s="149">
        <f t="shared" si="15"/>
        <v>7.4074074074074066</v>
      </c>
      <c r="AV17" s="138"/>
      <c r="AW17" s="149"/>
      <c r="AX17" s="424">
        <f>(32970192/1000000)+(45209232.15+10905069+20862913.75+26005739.19+3171510)/1000000</f>
        <v>139.12465609</v>
      </c>
      <c r="AY17" s="149">
        <f t="shared" si="16"/>
        <v>32.366089784314923</v>
      </c>
      <c r="AZ17" s="424">
        <v>3.7554500000000002</v>
      </c>
      <c r="BA17" s="149">
        <f t="shared" si="16"/>
        <v>20.676237305251668</v>
      </c>
      <c r="BB17" s="424">
        <v>2.0099999999999998</v>
      </c>
      <c r="BC17" s="149">
        <f t="shared" si="17"/>
        <v>13.273547742231139</v>
      </c>
      <c r="BD17" s="424">
        <v>30.86</v>
      </c>
      <c r="BE17" s="149">
        <f t="shared" si="18"/>
        <v>18.110744136592576</v>
      </c>
      <c r="BF17" s="138">
        <v>0</v>
      </c>
      <c r="BG17" s="149">
        <f t="shared" si="19"/>
        <v>0</v>
      </c>
      <c r="BH17" s="424">
        <v>2.44</v>
      </c>
      <c r="BI17" s="149">
        <f t="shared" si="20"/>
        <v>39.115389436985268</v>
      </c>
      <c r="BJ17" s="138"/>
      <c r="BK17" s="149"/>
      <c r="BL17" s="424"/>
      <c r="BM17" s="149">
        <f t="shared" si="21"/>
        <v>0</v>
      </c>
      <c r="BN17" s="217">
        <f>19.64-3.916</f>
        <v>15.724</v>
      </c>
      <c r="BO17" s="149">
        <f t="shared" si="22"/>
        <v>16.642323405516397</v>
      </c>
      <c r="BP17" s="138"/>
      <c r="BQ17" s="149"/>
      <c r="BR17" s="424"/>
      <c r="BS17" s="149">
        <f t="shared" si="23"/>
        <v>0</v>
      </c>
      <c r="BT17" s="424">
        <v>39.9</v>
      </c>
      <c r="BU17" s="149">
        <f t="shared" si="24"/>
        <v>16.339066339066338</v>
      </c>
      <c r="BV17" s="424">
        <v>143.23662899999999</v>
      </c>
      <c r="BW17" s="149">
        <f t="shared" si="25"/>
        <v>19.504467748907231</v>
      </c>
      <c r="BX17" s="138"/>
      <c r="BY17" s="149"/>
      <c r="BZ17" s="138"/>
      <c r="CA17" s="149"/>
      <c r="CB17" s="424">
        <v>3.636142</v>
      </c>
      <c r="CC17" s="149">
        <f t="shared" si="26"/>
        <v>9.0971588561544756</v>
      </c>
      <c r="CD17" s="138"/>
      <c r="CE17" s="149"/>
      <c r="CF17" s="138"/>
      <c r="CG17" s="149"/>
      <c r="CH17" s="424"/>
      <c r="CI17" s="149">
        <f t="shared" si="27"/>
        <v>0</v>
      </c>
      <c r="CJ17" s="138"/>
      <c r="CK17" s="149"/>
      <c r="CL17" s="424">
        <v>27.1</v>
      </c>
      <c r="CM17" s="149">
        <f t="shared" si="28"/>
        <v>11.348408710217756</v>
      </c>
      <c r="CN17" s="138"/>
      <c r="CO17" s="149"/>
      <c r="CP17" s="424">
        <v>28.3</v>
      </c>
      <c r="CQ17" s="149">
        <f t="shared" si="29"/>
        <v>16.825208085612367</v>
      </c>
      <c r="CR17" s="424">
        <v>12.3</v>
      </c>
      <c r="CS17" s="149">
        <f t="shared" si="30"/>
        <v>14.60807600950119</v>
      </c>
      <c r="CT17" s="424">
        <v>6.2818500000000004</v>
      </c>
      <c r="CU17" s="149">
        <f t="shared" si="31"/>
        <v>8.6605591860368953</v>
      </c>
      <c r="CV17" s="424">
        <v>28.43</v>
      </c>
      <c r="CW17" s="149">
        <f t="shared" si="32"/>
        <v>19.239498654193522</v>
      </c>
      <c r="CX17" s="424">
        <v>131.30000000000001</v>
      </c>
      <c r="CY17" s="149">
        <f t="shared" si="33"/>
        <v>25.984563625568967</v>
      </c>
      <c r="CZ17" s="424">
        <v>0</v>
      </c>
      <c r="DA17" s="149">
        <f t="shared" si="34"/>
        <v>0</v>
      </c>
      <c r="DB17" s="138"/>
      <c r="DC17" s="149"/>
      <c r="DD17" s="138"/>
      <c r="DE17" s="149"/>
      <c r="DF17" s="138"/>
      <c r="DG17" s="149"/>
      <c r="DH17" s="138"/>
      <c r="DI17" s="149"/>
      <c r="DJ17" s="138"/>
      <c r="DK17" s="149"/>
      <c r="DL17" s="138"/>
      <c r="DM17" s="149"/>
      <c r="DN17" s="138"/>
      <c r="DO17" s="149"/>
      <c r="DP17" s="424">
        <v>175.1</v>
      </c>
      <c r="DQ17" s="149">
        <f t="shared" si="35"/>
        <v>15.999634502923973</v>
      </c>
      <c r="DR17" s="138"/>
      <c r="DS17" s="149"/>
      <c r="DT17" s="138"/>
      <c r="DU17" s="149"/>
      <c r="DV17" s="138"/>
      <c r="DW17" s="149"/>
      <c r="DX17" s="424"/>
      <c r="DY17" s="149">
        <f t="shared" si="36"/>
        <v>0</v>
      </c>
      <c r="DZ17" s="138"/>
      <c r="EA17" s="149"/>
      <c r="EB17" s="138"/>
      <c r="EC17" s="149"/>
      <c r="ED17" s="138"/>
      <c r="EE17" s="149"/>
      <c r="EF17" s="138"/>
      <c r="EG17" s="149"/>
      <c r="EH17" s="217">
        <v>15.43</v>
      </c>
      <c r="EI17" s="149">
        <f t="shared" si="37"/>
        <v>5.5288117650104507</v>
      </c>
      <c r="EJ17" s="138"/>
      <c r="EK17" s="149"/>
    </row>
    <row r="18" spans="1:141" ht="12.75" customHeight="1">
      <c r="A18" s="405" t="s">
        <v>109</v>
      </c>
      <c r="B18" s="138">
        <f t="shared" si="0"/>
        <v>188.35655480000003</v>
      </c>
      <c r="C18" s="149">
        <f t="shared" si="1"/>
        <v>0.93593992177191787</v>
      </c>
      <c r="D18" s="424">
        <v>21.58</v>
      </c>
      <c r="E18" s="149">
        <f t="shared" si="2"/>
        <v>8.7987989689639612</v>
      </c>
      <c r="F18" s="138"/>
      <c r="G18" s="149"/>
      <c r="H18" s="424">
        <v>5.2510000000000003</v>
      </c>
      <c r="I18" s="149">
        <f t="shared" si="3"/>
        <v>1.5707213472727002</v>
      </c>
      <c r="J18" s="424">
        <v>0</v>
      </c>
      <c r="K18" s="149">
        <f t="shared" si="4"/>
        <v>0</v>
      </c>
      <c r="L18" s="424">
        <v>0</v>
      </c>
      <c r="M18" s="149">
        <f t="shared" si="5"/>
        <v>0</v>
      </c>
      <c r="N18" s="424"/>
      <c r="O18" s="149"/>
      <c r="P18" s="138"/>
      <c r="Q18" s="149"/>
      <c r="R18" s="424"/>
      <c r="S18" s="149">
        <f t="shared" si="6"/>
        <v>0</v>
      </c>
      <c r="T18" s="424">
        <v>1.46</v>
      </c>
      <c r="U18" s="149">
        <f t="shared" si="7"/>
        <v>1.0798017898084462</v>
      </c>
      <c r="V18" s="138"/>
      <c r="W18" s="149"/>
      <c r="X18" s="138"/>
      <c r="Y18" s="149"/>
      <c r="Z18" s="138"/>
      <c r="AA18" s="149"/>
      <c r="AB18" s="217">
        <v>0</v>
      </c>
      <c r="AC18" s="149">
        <f t="shared" si="8"/>
        <v>0</v>
      </c>
      <c r="AD18" s="138">
        <v>8.4</v>
      </c>
      <c r="AE18" s="149">
        <f t="shared" si="9"/>
        <v>0.42819370055700856</v>
      </c>
      <c r="AF18" s="217">
        <v>0</v>
      </c>
      <c r="AG18" s="149">
        <f t="shared" si="10"/>
        <v>0</v>
      </c>
      <c r="AH18" s="424"/>
      <c r="AI18" s="149">
        <f t="shared" si="11"/>
        <v>0</v>
      </c>
      <c r="AJ18" s="424">
        <v>63.55124</v>
      </c>
      <c r="AK18" s="149">
        <f t="shared" si="12"/>
        <v>4.034984716803895</v>
      </c>
      <c r="AL18" s="424">
        <v>3.3951199999999999</v>
      </c>
      <c r="AM18" s="149">
        <f t="shared" si="13"/>
        <v>0.39157179285151833</v>
      </c>
      <c r="AN18" s="138"/>
      <c r="AO18" s="149"/>
      <c r="AP18" s="138"/>
      <c r="AQ18" s="149"/>
      <c r="AR18" s="424">
        <v>9.1199999999999992</v>
      </c>
      <c r="AS18" s="149">
        <f t="shared" si="14"/>
        <v>4.0650768887898368</v>
      </c>
      <c r="AT18" s="424">
        <v>6</v>
      </c>
      <c r="AU18" s="149">
        <f t="shared" si="15"/>
        <v>0.79365079365079361</v>
      </c>
      <c r="AV18" s="138"/>
      <c r="AW18" s="149"/>
      <c r="AX18" s="424">
        <f>(895280/1000000)</f>
        <v>0.89527999999999996</v>
      </c>
      <c r="AY18" s="149">
        <f t="shared" si="16"/>
        <v>0.20827877442051948</v>
      </c>
      <c r="AZ18" s="424">
        <v>0.29376000000000002</v>
      </c>
      <c r="BA18" s="149">
        <f t="shared" si="16"/>
        <v>1.6173431867794088</v>
      </c>
      <c r="BB18" s="424"/>
      <c r="BC18" s="149">
        <f t="shared" si="17"/>
        <v>0</v>
      </c>
      <c r="BD18" s="424">
        <v>6.93</v>
      </c>
      <c r="BE18" s="149">
        <f t="shared" si="18"/>
        <v>4.0669947137584757</v>
      </c>
      <c r="BF18" s="138">
        <f>(26408554.8)/1000000</f>
        <v>26.408554800000001</v>
      </c>
      <c r="BG18" s="149">
        <f t="shared" si="19"/>
        <v>0.65081073387141963</v>
      </c>
      <c r="BH18" s="424">
        <v>0.11</v>
      </c>
      <c r="BI18" s="149">
        <f t="shared" si="20"/>
        <v>1.7633987041263854</v>
      </c>
      <c r="BJ18" s="138"/>
      <c r="BK18" s="149"/>
      <c r="BL18" s="424"/>
      <c r="BM18" s="149">
        <f t="shared" si="21"/>
        <v>0</v>
      </c>
      <c r="BN18" s="217">
        <v>0</v>
      </c>
      <c r="BO18" s="149">
        <f t="shared" si="22"/>
        <v>0</v>
      </c>
      <c r="BP18" s="138"/>
      <c r="BQ18" s="149"/>
      <c r="BR18" s="424"/>
      <c r="BS18" s="149">
        <f t="shared" si="23"/>
        <v>0</v>
      </c>
      <c r="BT18" s="424"/>
      <c r="BU18" s="149">
        <f t="shared" si="24"/>
        <v>0</v>
      </c>
      <c r="BV18" s="424"/>
      <c r="BW18" s="149">
        <f t="shared" si="25"/>
        <v>0</v>
      </c>
      <c r="BX18" s="138"/>
      <c r="BY18" s="149"/>
      <c r="BZ18" s="138"/>
      <c r="CA18" s="149"/>
      <c r="CB18" s="424"/>
      <c r="CC18" s="149">
        <f t="shared" si="26"/>
        <v>0</v>
      </c>
      <c r="CD18" s="138"/>
      <c r="CE18" s="149"/>
      <c r="CF18" s="138"/>
      <c r="CG18" s="149"/>
      <c r="CH18" s="424"/>
      <c r="CI18" s="149">
        <f t="shared" si="27"/>
        <v>0</v>
      </c>
      <c r="CJ18" s="138"/>
      <c r="CK18" s="149"/>
      <c r="CL18" s="424">
        <v>0</v>
      </c>
      <c r="CM18" s="149">
        <f t="shared" si="28"/>
        <v>0</v>
      </c>
      <c r="CN18" s="138"/>
      <c r="CO18" s="149"/>
      <c r="CP18" s="424">
        <v>5.3</v>
      </c>
      <c r="CQ18" s="149">
        <f t="shared" si="29"/>
        <v>3.1510107015457791</v>
      </c>
      <c r="CR18" s="424">
        <v>1.1000000000000001</v>
      </c>
      <c r="CS18" s="149">
        <f t="shared" si="30"/>
        <v>1.3064133016627077</v>
      </c>
      <c r="CT18" s="424">
        <v>1.2036</v>
      </c>
      <c r="CU18" s="149">
        <f t="shared" si="31"/>
        <v>1.6593597485317233</v>
      </c>
      <c r="CV18" s="424">
        <v>3.9</v>
      </c>
      <c r="CW18" s="149">
        <f t="shared" si="32"/>
        <v>2.6392558829178587</v>
      </c>
      <c r="CX18" s="424">
        <v>9.3000000000000007</v>
      </c>
      <c r="CY18" s="149">
        <f t="shared" si="33"/>
        <v>1.8404907975460123</v>
      </c>
      <c r="CZ18" s="424">
        <v>0</v>
      </c>
      <c r="DA18" s="149">
        <f t="shared" si="34"/>
        <v>0</v>
      </c>
      <c r="DB18" s="138"/>
      <c r="DC18" s="149"/>
      <c r="DD18" s="138"/>
      <c r="DE18" s="149"/>
      <c r="DF18" s="138"/>
      <c r="DG18" s="149"/>
      <c r="DH18" s="138"/>
      <c r="DI18" s="149"/>
      <c r="DJ18" s="138"/>
      <c r="DK18" s="149"/>
      <c r="DL18" s="138"/>
      <c r="DM18" s="149"/>
      <c r="DN18" s="138"/>
      <c r="DO18" s="149"/>
      <c r="DP18" s="424">
        <v>10</v>
      </c>
      <c r="DQ18" s="149">
        <f t="shared" si="35"/>
        <v>0.91374269005847952</v>
      </c>
      <c r="DR18" s="138"/>
      <c r="DS18" s="149"/>
      <c r="DT18" s="138"/>
      <c r="DU18" s="149"/>
      <c r="DV18" s="138"/>
      <c r="DW18" s="149"/>
      <c r="DX18" s="424"/>
      <c r="DY18" s="149">
        <f t="shared" si="36"/>
        <v>0</v>
      </c>
      <c r="DZ18" s="138"/>
      <c r="EA18" s="149"/>
      <c r="EB18" s="138"/>
      <c r="EC18" s="149"/>
      <c r="ED18" s="138"/>
      <c r="EE18" s="149"/>
      <c r="EF18" s="138"/>
      <c r="EG18" s="149"/>
      <c r="EH18" s="217">
        <v>4.1580000000000004</v>
      </c>
      <c r="EI18" s="149">
        <f t="shared" si="37"/>
        <v>1.4898768191129912</v>
      </c>
      <c r="EJ18" s="138"/>
      <c r="EK18" s="149"/>
    </row>
    <row r="19" spans="1:141" ht="12.75" customHeight="1">
      <c r="A19" s="405" t="s">
        <v>111</v>
      </c>
      <c r="B19" s="138">
        <f t="shared" si="0"/>
        <v>1632.6023915499998</v>
      </c>
      <c r="C19" s="149">
        <f t="shared" si="1"/>
        <v>8.1123683550828698</v>
      </c>
      <c r="D19" s="424">
        <v>57.28</v>
      </c>
      <c r="E19" s="149">
        <f t="shared" si="2"/>
        <v>23.35473609556329</v>
      </c>
      <c r="F19" s="138"/>
      <c r="G19" s="149"/>
      <c r="H19" s="424">
        <v>34.956000000000003</v>
      </c>
      <c r="I19" s="149">
        <f t="shared" si="3"/>
        <v>10.456319827702249</v>
      </c>
      <c r="J19" s="424">
        <v>62.595999999999997</v>
      </c>
      <c r="K19" s="149">
        <f t="shared" si="4"/>
        <v>27.712440442392307</v>
      </c>
      <c r="L19" s="424">
        <v>57.795999999999999</v>
      </c>
      <c r="M19" s="149">
        <f t="shared" si="5"/>
        <v>24.967061069856449</v>
      </c>
      <c r="N19" s="424"/>
      <c r="O19" s="149"/>
      <c r="P19" s="138"/>
      <c r="Q19" s="149"/>
      <c r="R19" s="424">
        <v>2.35</v>
      </c>
      <c r="S19" s="149">
        <f t="shared" si="6"/>
        <v>6.5464606965010637</v>
      </c>
      <c r="T19" s="424">
        <v>23.97</v>
      </c>
      <c r="U19" s="149">
        <f t="shared" si="7"/>
        <v>17.72797869980031</v>
      </c>
      <c r="V19" s="138"/>
      <c r="W19" s="149"/>
      <c r="X19" s="138"/>
      <c r="Y19" s="149"/>
      <c r="Z19" s="138"/>
      <c r="AA19" s="149"/>
      <c r="AB19" s="217">
        <v>0</v>
      </c>
      <c r="AC19" s="149">
        <f t="shared" si="8"/>
        <v>0</v>
      </c>
      <c r="AD19" s="138">
        <v>155.5</v>
      </c>
      <c r="AE19" s="149">
        <f t="shared" si="9"/>
        <v>7.9266810043589082</v>
      </c>
      <c r="AF19" s="217">
        <v>0</v>
      </c>
      <c r="AG19" s="149">
        <f t="shared" si="10"/>
        <v>0</v>
      </c>
      <c r="AH19" s="424">
        <v>6.51</v>
      </c>
      <c r="AI19" s="149">
        <f t="shared" si="11"/>
        <v>5.3451505596884985</v>
      </c>
      <c r="AJ19" s="424">
        <v>408.93012095000006</v>
      </c>
      <c r="AK19" s="149">
        <f t="shared" si="12"/>
        <v>25.963722946617857</v>
      </c>
      <c r="AL19" s="424">
        <v>168.63441949999998</v>
      </c>
      <c r="AM19" s="149">
        <f t="shared" si="13"/>
        <v>19.449233600017095</v>
      </c>
      <c r="AN19" s="138"/>
      <c r="AO19" s="149"/>
      <c r="AP19" s="138"/>
      <c r="AQ19" s="149"/>
      <c r="AR19" s="424">
        <v>44.51</v>
      </c>
      <c r="AS19" s="149">
        <f t="shared" si="14"/>
        <v>19.839536438600401</v>
      </c>
      <c r="AT19" s="424">
        <v>32.200000000000003</v>
      </c>
      <c r="AU19" s="149">
        <f t="shared" si="15"/>
        <v>4.2592592592592595</v>
      </c>
      <c r="AV19" s="138"/>
      <c r="AW19" s="149"/>
      <c r="AX19" s="424">
        <f>(5202729/1000000)+(7645170+2079052.05+663840+5010200+2281500+5066757.25)/1000000</f>
        <v>27.949248300000001</v>
      </c>
      <c r="AY19" s="149">
        <f t="shared" si="16"/>
        <v>6.5021391987967876</v>
      </c>
      <c r="AZ19" s="424">
        <v>2.6455479999999998</v>
      </c>
      <c r="BA19" s="149">
        <f t="shared" si="16"/>
        <v>14.565492351231926</v>
      </c>
      <c r="BB19" s="424">
        <v>1.31</v>
      </c>
      <c r="BC19" s="149">
        <f t="shared" si="17"/>
        <v>8.6509191752849741</v>
      </c>
      <c r="BD19" s="424">
        <v>9.42</v>
      </c>
      <c r="BE19" s="149">
        <f t="shared" si="18"/>
        <v>5.5282958446760233</v>
      </c>
      <c r="BF19" s="138">
        <f>(98626485.78+92270828)/1000000</f>
        <v>190.89731377999999</v>
      </c>
      <c r="BG19" s="149">
        <f t="shared" si="19"/>
        <v>4.7044611799523564</v>
      </c>
      <c r="BH19" s="424">
        <v>1.03</v>
      </c>
      <c r="BI19" s="149">
        <f t="shared" si="20"/>
        <v>16.511824229547063</v>
      </c>
      <c r="BJ19" s="138"/>
      <c r="BK19" s="149"/>
      <c r="BL19" s="424"/>
      <c r="BM19" s="149">
        <f t="shared" si="21"/>
        <v>0</v>
      </c>
      <c r="BN19" s="217">
        <v>13.449</v>
      </c>
      <c r="BO19" s="149">
        <f t="shared" si="22"/>
        <v>14.234457356956881</v>
      </c>
      <c r="BP19" s="138"/>
      <c r="BQ19" s="149"/>
      <c r="BR19" s="424"/>
      <c r="BS19" s="149">
        <f t="shared" si="23"/>
        <v>0</v>
      </c>
      <c r="BT19" s="424">
        <v>22.2</v>
      </c>
      <c r="BU19" s="149">
        <f t="shared" si="24"/>
        <v>9.0909090909090917</v>
      </c>
      <c r="BV19" s="424">
        <v>143.639838</v>
      </c>
      <c r="BW19" s="149">
        <f t="shared" si="25"/>
        <v>19.559372538216184</v>
      </c>
      <c r="BX19" s="138"/>
      <c r="BY19" s="149"/>
      <c r="BZ19" s="138"/>
      <c r="CA19" s="149"/>
      <c r="CB19" s="424">
        <v>2.9912220199999999</v>
      </c>
      <c r="CC19" s="149">
        <f t="shared" si="26"/>
        <v>7.4836521483394423</v>
      </c>
      <c r="CD19" s="138"/>
      <c r="CE19" s="149"/>
      <c r="CF19" s="138"/>
      <c r="CG19" s="149"/>
      <c r="CH19" s="424"/>
      <c r="CI19" s="149">
        <f t="shared" si="27"/>
        <v>0</v>
      </c>
      <c r="CJ19" s="138"/>
      <c r="CK19" s="149"/>
      <c r="CL19" s="424">
        <v>22.6</v>
      </c>
      <c r="CM19" s="149">
        <f t="shared" si="28"/>
        <v>9.4639865996649917</v>
      </c>
      <c r="CN19" s="138"/>
      <c r="CO19" s="149"/>
      <c r="CP19" s="424">
        <v>15.3</v>
      </c>
      <c r="CQ19" s="149">
        <f t="shared" si="29"/>
        <v>9.0963139120095136</v>
      </c>
      <c r="CR19" s="424">
        <v>7.1</v>
      </c>
      <c r="CS19" s="149">
        <f t="shared" si="30"/>
        <v>8.4323040380047498</v>
      </c>
      <c r="CT19" s="424">
        <v>4.9996809999999998</v>
      </c>
      <c r="CU19" s="149">
        <f t="shared" si="31"/>
        <v>6.8928792014779274</v>
      </c>
      <c r="CV19" s="424">
        <v>12.14</v>
      </c>
      <c r="CW19" s="149">
        <f t="shared" si="32"/>
        <v>8.2155298509289256</v>
      </c>
      <c r="CX19" s="424">
        <v>43.7</v>
      </c>
      <c r="CY19" s="149">
        <f t="shared" si="33"/>
        <v>8.6483277261033056</v>
      </c>
      <c r="CZ19" s="424">
        <v>0</v>
      </c>
      <c r="DA19" s="149">
        <f t="shared" si="34"/>
        <v>0</v>
      </c>
      <c r="DB19" s="138"/>
      <c r="DC19" s="149"/>
      <c r="DD19" s="138"/>
      <c r="DE19" s="149"/>
      <c r="DF19" s="138"/>
      <c r="DG19" s="149"/>
      <c r="DH19" s="138"/>
      <c r="DI19" s="149"/>
      <c r="DJ19" s="138"/>
      <c r="DK19" s="149"/>
      <c r="DL19" s="138"/>
      <c r="DM19" s="149"/>
      <c r="DN19" s="138"/>
      <c r="DO19" s="149"/>
      <c r="DP19" s="424">
        <v>30.6</v>
      </c>
      <c r="DQ19" s="149">
        <f t="shared" si="35"/>
        <v>2.7960526315789473</v>
      </c>
      <c r="DR19" s="138"/>
      <c r="DS19" s="149"/>
      <c r="DT19" s="138"/>
      <c r="DU19" s="149"/>
      <c r="DV19" s="138"/>
      <c r="DW19" s="149"/>
      <c r="DX19" s="424"/>
      <c r="DY19" s="149">
        <f t="shared" si="36"/>
        <v>0</v>
      </c>
      <c r="DZ19" s="138"/>
      <c r="EA19" s="149"/>
      <c r="EB19" s="138"/>
      <c r="EC19" s="149"/>
      <c r="ED19" s="138"/>
      <c r="EE19" s="149"/>
      <c r="EF19" s="138"/>
      <c r="EG19" s="149"/>
      <c r="EH19" s="217">
        <v>25.398</v>
      </c>
      <c r="EI19" s="149">
        <f t="shared" si="37"/>
        <v>9.1005029946685294</v>
      </c>
      <c r="EJ19" s="138"/>
      <c r="EK19" s="149"/>
    </row>
    <row r="20" spans="1:141" ht="12.75" customHeight="1">
      <c r="A20" s="405" t="s">
        <v>113</v>
      </c>
      <c r="B20" s="138">
        <f t="shared" si="0"/>
        <v>591.83242299999995</v>
      </c>
      <c r="C20" s="149">
        <f t="shared" si="1"/>
        <v>2.9408033730117071</v>
      </c>
      <c r="D20" s="424">
        <v>5.12</v>
      </c>
      <c r="E20" s="149">
        <f t="shared" si="2"/>
        <v>2.0875741761397353</v>
      </c>
      <c r="F20" s="138"/>
      <c r="G20" s="149"/>
      <c r="H20" s="424">
        <v>3.5920000000000001</v>
      </c>
      <c r="I20" s="149">
        <f t="shared" si="3"/>
        <v>1.0744679259957224</v>
      </c>
      <c r="J20" s="424">
        <v>8.9819999999999993</v>
      </c>
      <c r="K20" s="149">
        <f t="shared" si="4"/>
        <v>3.9765023332731748</v>
      </c>
      <c r="L20" s="424">
        <v>16.050999999999998</v>
      </c>
      <c r="M20" s="149">
        <f t="shared" si="5"/>
        <v>6.9338067899554616</v>
      </c>
      <c r="N20" s="424"/>
      <c r="O20" s="149"/>
      <c r="P20" s="138"/>
      <c r="Q20" s="149"/>
      <c r="R20" s="424">
        <v>1.54</v>
      </c>
      <c r="S20" s="149">
        <f t="shared" si="6"/>
        <v>4.2900210521751649</v>
      </c>
      <c r="T20" s="424">
        <v>5.76</v>
      </c>
      <c r="U20" s="149">
        <f t="shared" si="7"/>
        <v>4.260039937874418</v>
      </c>
      <c r="V20" s="138"/>
      <c r="W20" s="149"/>
      <c r="X20" s="138"/>
      <c r="Y20" s="149"/>
      <c r="Z20" s="138"/>
      <c r="AA20" s="149"/>
      <c r="AB20" s="217">
        <v>0</v>
      </c>
      <c r="AC20" s="149">
        <f t="shared" si="8"/>
        <v>0</v>
      </c>
      <c r="AD20" s="138">
        <v>69.400000000000006</v>
      </c>
      <c r="AE20" s="149">
        <f t="shared" si="9"/>
        <v>3.5376955736495708</v>
      </c>
      <c r="AF20" s="217">
        <v>0</v>
      </c>
      <c r="AG20" s="149">
        <f t="shared" si="10"/>
        <v>0</v>
      </c>
      <c r="AH20" s="424">
        <v>3.58</v>
      </c>
      <c r="AI20" s="149">
        <f t="shared" si="11"/>
        <v>2.9394222739915246</v>
      </c>
      <c r="AJ20" s="424">
        <v>85.252099999999999</v>
      </c>
      <c r="AK20" s="149">
        <f t="shared" si="12"/>
        <v>5.4128120958054842</v>
      </c>
      <c r="AL20" s="424">
        <v>43.513035000000002</v>
      </c>
      <c r="AM20" s="149">
        <f t="shared" si="13"/>
        <v>5.0185198541909761</v>
      </c>
      <c r="AN20" s="138"/>
      <c r="AO20" s="149"/>
      <c r="AP20" s="138"/>
      <c r="AQ20" s="149"/>
      <c r="AR20" s="424"/>
      <c r="AS20" s="149">
        <f t="shared" si="14"/>
        <v>0</v>
      </c>
      <c r="AT20" s="424">
        <v>35</v>
      </c>
      <c r="AU20" s="149">
        <f t="shared" si="15"/>
        <v>4.6296296296296298</v>
      </c>
      <c r="AV20" s="138"/>
      <c r="AW20" s="149"/>
      <c r="AX20" s="424">
        <f>(9024000/1000000)</f>
        <v>9.0239999999999991</v>
      </c>
      <c r="AY20" s="149">
        <f t="shared" si="16"/>
        <v>2.099351778628773</v>
      </c>
      <c r="AZ20" s="424">
        <v>0.76800000000000002</v>
      </c>
      <c r="BA20" s="149">
        <f t="shared" si="16"/>
        <v>4.2283482007304798</v>
      </c>
      <c r="BB20" s="424">
        <v>0.46</v>
      </c>
      <c r="BC20" s="149">
        <f t="shared" si="17"/>
        <v>3.0377273439931969</v>
      </c>
      <c r="BD20" s="424"/>
      <c r="BE20" s="149">
        <f t="shared" si="18"/>
        <v>0</v>
      </c>
      <c r="BF20" s="138">
        <f>163564288/1000000</f>
        <v>163.564288</v>
      </c>
      <c r="BG20" s="149">
        <f t="shared" si="19"/>
        <v>4.0308678424324924</v>
      </c>
      <c r="BH20" s="424">
        <v>0.14000000000000001</v>
      </c>
      <c r="BI20" s="149">
        <f t="shared" si="20"/>
        <v>2.2443256234335811</v>
      </c>
      <c r="BJ20" s="138"/>
      <c r="BK20" s="149"/>
      <c r="BL20" s="424"/>
      <c r="BM20" s="149">
        <f t="shared" si="21"/>
        <v>0</v>
      </c>
      <c r="BN20" s="217">
        <v>0</v>
      </c>
      <c r="BO20" s="149">
        <f t="shared" si="22"/>
        <v>0</v>
      </c>
      <c r="BP20" s="138"/>
      <c r="BQ20" s="149"/>
      <c r="BR20" s="424"/>
      <c r="BS20" s="149">
        <f t="shared" si="23"/>
        <v>0</v>
      </c>
      <c r="BT20" s="424">
        <v>8.1999999999999993</v>
      </c>
      <c r="BU20" s="149">
        <f t="shared" si="24"/>
        <v>3.3579033579033579</v>
      </c>
      <c r="BV20" s="424">
        <v>35.840000000000003</v>
      </c>
      <c r="BW20" s="149">
        <f t="shared" si="25"/>
        <v>4.8803167807086227</v>
      </c>
      <c r="BX20" s="138"/>
      <c r="BY20" s="149"/>
      <c r="BZ20" s="138"/>
      <c r="CA20" s="149"/>
      <c r="CB20" s="424"/>
      <c r="CC20" s="149">
        <f t="shared" si="26"/>
        <v>0</v>
      </c>
      <c r="CD20" s="138"/>
      <c r="CE20" s="149"/>
      <c r="CF20" s="138"/>
      <c r="CG20" s="149"/>
      <c r="CH20" s="424"/>
      <c r="CI20" s="149">
        <f t="shared" si="27"/>
        <v>0</v>
      </c>
      <c r="CJ20" s="138"/>
      <c r="CK20" s="149"/>
      <c r="CL20" s="424">
        <v>7.7</v>
      </c>
      <c r="CM20" s="149">
        <f t="shared" si="28"/>
        <v>3.2244556113902845</v>
      </c>
      <c r="CN20" s="138"/>
      <c r="CO20" s="149"/>
      <c r="CP20" s="424">
        <v>9.1999999999999993</v>
      </c>
      <c r="CQ20" s="149">
        <f t="shared" si="29"/>
        <v>5.4696789536266346</v>
      </c>
      <c r="CR20" s="424">
        <v>6.2</v>
      </c>
      <c r="CS20" s="149">
        <f t="shared" si="30"/>
        <v>7.3634204275534438</v>
      </c>
      <c r="CT20" s="424">
        <v>5.5039999999999996</v>
      </c>
      <c r="CU20" s="149">
        <f t="shared" si="31"/>
        <v>7.5881655499489904</v>
      </c>
      <c r="CV20" s="424">
        <v>10.130000000000001</v>
      </c>
      <c r="CW20" s="149">
        <f t="shared" si="32"/>
        <v>6.855297972809721</v>
      </c>
      <c r="CX20" s="424">
        <v>2.4</v>
      </c>
      <c r="CY20" s="149">
        <f t="shared" si="33"/>
        <v>0.47496536710864828</v>
      </c>
      <c r="CZ20" s="424">
        <v>0</v>
      </c>
      <c r="DA20" s="149">
        <f t="shared" si="34"/>
        <v>0</v>
      </c>
      <c r="DB20" s="138"/>
      <c r="DC20" s="149"/>
      <c r="DD20" s="138"/>
      <c r="DE20" s="149"/>
      <c r="DF20" s="138"/>
      <c r="DG20" s="149"/>
      <c r="DH20" s="138"/>
      <c r="DI20" s="149"/>
      <c r="DJ20" s="138"/>
      <c r="DK20" s="149"/>
      <c r="DL20" s="138"/>
      <c r="DM20" s="149"/>
      <c r="DN20" s="138"/>
      <c r="DO20" s="149"/>
      <c r="DP20" s="424">
        <v>48.5</v>
      </c>
      <c r="DQ20" s="149">
        <f t="shared" si="35"/>
        <v>4.4316520467836256</v>
      </c>
      <c r="DR20" s="138"/>
      <c r="DS20" s="149"/>
      <c r="DT20" s="138"/>
      <c r="DU20" s="149"/>
      <c r="DV20" s="138"/>
      <c r="DW20" s="149"/>
      <c r="DX20" s="424"/>
      <c r="DY20" s="149">
        <f t="shared" si="36"/>
        <v>0</v>
      </c>
      <c r="DZ20" s="138"/>
      <c r="EA20" s="149"/>
      <c r="EB20" s="138"/>
      <c r="EC20" s="149"/>
      <c r="ED20" s="138"/>
      <c r="EE20" s="149"/>
      <c r="EF20" s="138"/>
      <c r="EG20" s="149"/>
      <c r="EH20" s="217">
        <v>6.4119999999999999</v>
      </c>
      <c r="EI20" s="149">
        <f t="shared" si="37"/>
        <v>2.2975204819991579</v>
      </c>
      <c r="EJ20" s="138"/>
      <c r="EK20" s="149"/>
    </row>
    <row r="21" spans="1:141" ht="12.75" customHeight="1">
      <c r="A21" s="405" t="s">
        <v>115</v>
      </c>
      <c r="B21" s="138">
        <f t="shared" si="0"/>
        <v>747.78250760999993</v>
      </c>
      <c r="C21" s="149">
        <f t="shared" si="1"/>
        <v>3.7157161980269549</v>
      </c>
      <c r="D21" s="424">
        <v>5.38</v>
      </c>
      <c r="E21" s="149">
        <f t="shared" si="2"/>
        <v>2.1935838022718315</v>
      </c>
      <c r="F21" s="138"/>
      <c r="G21" s="149"/>
      <c r="H21" s="424">
        <v>18.901</v>
      </c>
      <c r="I21" s="149">
        <f t="shared" si="3"/>
        <v>5.653819117273148</v>
      </c>
      <c r="J21" s="424">
        <v>4.2809999999999997</v>
      </c>
      <c r="K21" s="149">
        <f t="shared" si="4"/>
        <v>1.895280170200675</v>
      </c>
      <c r="L21" s="424">
        <v>9.7720000000000002</v>
      </c>
      <c r="M21" s="149">
        <f t="shared" si="5"/>
        <v>4.2213668900034129</v>
      </c>
      <c r="N21" s="424"/>
      <c r="O21" s="149"/>
      <c r="P21" s="138"/>
      <c r="Q21" s="149"/>
      <c r="R21" s="424">
        <v>2.65</v>
      </c>
      <c r="S21" s="149">
        <f t="shared" si="6"/>
        <v>7.3821790832884329</v>
      </c>
      <c r="T21" s="424">
        <v>1.26</v>
      </c>
      <c r="U21" s="149">
        <f t="shared" si="7"/>
        <v>0.93188373641002897</v>
      </c>
      <c r="V21" s="138"/>
      <c r="W21" s="149"/>
      <c r="X21" s="138"/>
      <c r="Y21" s="149"/>
      <c r="Z21" s="138"/>
      <c r="AA21" s="149"/>
      <c r="AB21" s="217">
        <v>0</v>
      </c>
      <c r="AC21" s="149">
        <f t="shared" si="8"/>
        <v>0</v>
      </c>
      <c r="AD21" s="138">
        <v>73.400000000000006</v>
      </c>
      <c r="AE21" s="149">
        <f t="shared" si="9"/>
        <v>3.7415973358195749</v>
      </c>
      <c r="AF21" s="217">
        <v>0</v>
      </c>
      <c r="AG21" s="149">
        <f t="shared" si="10"/>
        <v>0</v>
      </c>
      <c r="AH21" s="424"/>
      <c r="AI21" s="149">
        <f t="shared" si="11"/>
        <v>0</v>
      </c>
      <c r="AJ21" s="424">
        <v>162.09274834000001</v>
      </c>
      <c r="AK21" s="149">
        <f t="shared" si="12"/>
        <v>10.291565707555666</v>
      </c>
      <c r="AL21" s="424">
        <v>160.71007126999999</v>
      </c>
      <c r="AM21" s="149">
        <f t="shared" si="13"/>
        <v>18.535289102149317</v>
      </c>
      <c r="AN21" s="138"/>
      <c r="AO21" s="149"/>
      <c r="AP21" s="138"/>
      <c r="AQ21" s="149"/>
      <c r="AR21" s="424"/>
      <c r="AS21" s="149">
        <f t="shared" si="14"/>
        <v>0</v>
      </c>
      <c r="AT21" s="424">
        <v>0</v>
      </c>
      <c r="AU21" s="149">
        <f t="shared" si="15"/>
        <v>0</v>
      </c>
      <c r="AV21" s="138"/>
      <c r="AW21" s="149"/>
      <c r="AX21" s="424">
        <f>(8935900/1000000)</f>
        <v>8.9359000000000002</v>
      </c>
      <c r="AY21" s="149">
        <f t="shared" si="16"/>
        <v>2.0788561124389244</v>
      </c>
      <c r="AZ21" s="424">
        <v>1.32724</v>
      </c>
      <c r="BA21" s="149">
        <f t="shared" si="16"/>
        <v>7.3073344608561488</v>
      </c>
      <c r="BB21" s="424"/>
      <c r="BC21" s="149">
        <f t="shared" si="17"/>
        <v>0</v>
      </c>
      <c r="BD21" s="424"/>
      <c r="BE21" s="149">
        <f t="shared" si="18"/>
        <v>0</v>
      </c>
      <c r="BF21" s="138">
        <f>(56067939+110870109)/1000000</f>
        <v>166.93804800000001</v>
      </c>
      <c r="BG21" s="149">
        <f t="shared" si="19"/>
        <v>4.1140105678915182</v>
      </c>
      <c r="BH21" s="424">
        <v>0.37</v>
      </c>
      <c r="BI21" s="149">
        <f t="shared" si="20"/>
        <v>5.9314320047887499</v>
      </c>
      <c r="BJ21" s="138"/>
      <c r="BK21" s="149"/>
      <c r="BL21" s="424"/>
      <c r="BM21" s="149">
        <f t="shared" si="21"/>
        <v>0</v>
      </c>
      <c r="BN21" s="217">
        <v>3.1520000000000001</v>
      </c>
      <c r="BO21" s="149">
        <f t="shared" si="22"/>
        <v>3.3360851802459726</v>
      </c>
      <c r="BP21" s="138"/>
      <c r="BQ21" s="149"/>
      <c r="BR21" s="424"/>
      <c r="BS21" s="149">
        <f t="shared" si="23"/>
        <v>0</v>
      </c>
      <c r="BT21" s="424">
        <v>16.8</v>
      </c>
      <c r="BU21" s="149">
        <f t="shared" si="24"/>
        <v>6.8796068796068797</v>
      </c>
      <c r="BV21" s="424">
        <v>18.7425</v>
      </c>
      <c r="BW21" s="149">
        <f t="shared" si="25"/>
        <v>2.5521578477240889</v>
      </c>
      <c r="BX21" s="138"/>
      <c r="BY21" s="149"/>
      <c r="BZ21" s="138"/>
      <c r="CA21" s="149"/>
      <c r="CB21" s="424"/>
      <c r="CC21" s="149">
        <f t="shared" si="26"/>
        <v>0</v>
      </c>
      <c r="CD21" s="138"/>
      <c r="CE21" s="149"/>
      <c r="CF21" s="138"/>
      <c r="CG21" s="149"/>
      <c r="CH21" s="424"/>
      <c r="CI21" s="149">
        <f t="shared" si="27"/>
        <v>0</v>
      </c>
      <c r="CJ21" s="138"/>
      <c r="CK21" s="149"/>
      <c r="CL21" s="424">
        <v>6.7</v>
      </c>
      <c r="CM21" s="149">
        <f t="shared" si="28"/>
        <v>2.8056951423785592</v>
      </c>
      <c r="CN21" s="138"/>
      <c r="CO21" s="149"/>
      <c r="CP21" s="424">
        <v>0.8</v>
      </c>
      <c r="CQ21" s="149">
        <f t="shared" si="29"/>
        <v>0.47562425683709875</v>
      </c>
      <c r="CR21" s="424">
        <v>0</v>
      </c>
      <c r="CS21" s="149">
        <f t="shared" si="30"/>
        <v>0</v>
      </c>
      <c r="CT21" s="424">
        <v>0</v>
      </c>
      <c r="CU21" s="149">
        <f t="shared" si="31"/>
        <v>0</v>
      </c>
      <c r="CV21" s="424">
        <v>7.77</v>
      </c>
      <c r="CW21" s="149">
        <f t="shared" si="32"/>
        <v>5.2582097975055797</v>
      </c>
      <c r="CX21" s="424">
        <v>35.299999999999997</v>
      </c>
      <c r="CY21" s="149">
        <f t="shared" si="33"/>
        <v>6.985948941223036</v>
      </c>
      <c r="CZ21" s="424">
        <v>0</v>
      </c>
      <c r="DA21" s="149">
        <f t="shared" si="34"/>
        <v>0</v>
      </c>
      <c r="DB21" s="138"/>
      <c r="DC21" s="149"/>
      <c r="DD21" s="138"/>
      <c r="DE21" s="149"/>
      <c r="DF21" s="138"/>
      <c r="DG21" s="149"/>
      <c r="DH21" s="138"/>
      <c r="DI21" s="149"/>
      <c r="DJ21" s="138"/>
      <c r="DK21" s="149"/>
      <c r="DL21" s="138"/>
      <c r="DM21" s="149"/>
      <c r="DN21" s="138"/>
      <c r="DO21" s="149"/>
      <c r="DP21" s="424">
        <v>42.5</v>
      </c>
      <c r="DQ21" s="149">
        <f t="shared" si="35"/>
        <v>3.8834064327485374</v>
      </c>
      <c r="DR21" s="138"/>
      <c r="DS21" s="149"/>
      <c r="DT21" s="138"/>
      <c r="DU21" s="149"/>
      <c r="DV21" s="138"/>
      <c r="DW21" s="149"/>
      <c r="DX21" s="424"/>
      <c r="DY21" s="149">
        <f t="shared" si="36"/>
        <v>0</v>
      </c>
      <c r="DZ21" s="138"/>
      <c r="EA21" s="149"/>
      <c r="EB21" s="138"/>
      <c r="EC21" s="149"/>
      <c r="ED21" s="138"/>
      <c r="EE21" s="149"/>
      <c r="EF21" s="138"/>
      <c r="EG21" s="149"/>
      <c r="EH21" s="217">
        <v>0</v>
      </c>
      <c r="EI21" s="149">
        <f t="shared" si="37"/>
        <v>0</v>
      </c>
      <c r="EJ21" s="138"/>
      <c r="EK21" s="149"/>
    </row>
    <row r="22" spans="1:141" ht="12.75" customHeight="1">
      <c r="A22" s="405" t="s">
        <v>117</v>
      </c>
      <c r="B22" s="138">
        <f t="shared" si="0"/>
        <v>82.742171999999997</v>
      </c>
      <c r="C22" s="149">
        <f t="shared" si="1"/>
        <v>0.41114418381217149</v>
      </c>
      <c r="D22" s="424">
        <v>16.899999999999999</v>
      </c>
      <c r="E22" s="149">
        <f t="shared" si="2"/>
        <v>6.8906256985862351</v>
      </c>
      <c r="F22" s="138"/>
      <c r="G22" s="149"/>
      <c r="H22" s="424">
        <v>0</v>
      </c>
      <c r="I22" s="149">
        <f t="shared" si="3"/>
        <v>0</v>
      </c>
      <c r="J22" s="424">
        <v>0</v>
      </c>
      <c r="K22" s="149">
        <f t="shared" si="4"/>
        <v>0</v>
      </c>
      <c r="L22" s="424">
        <v>2.883</v>
      </c>
      <c r="M22" s="149">
        <f t="shared" si="5"/>
        <v>1.2454155489029717</v>
      </c>
      <c r="N22" s="424"/>
      <c r="O22" s="149"/>
      <c r="P22" s="138"/>
      <c r="Q22" s="149"/>
      <c r="R22" s="424"/>
      <c r="S22" s="149">
        <f t="shared" si="6"/>
        <v>0</v>
      </c>
      <c r="T22" s="424">
        <v>0.57999999999999996</v>
      </c>
      <c r="U22" s="149">
        <f t="shared" si="7"/>
        <v>0.42896235485541018</v>
      </c>
      <c r="V22" s="138"/>
      <c r="W22" s="149"/>
      <c r="X22" s="138"/>
      <c r="Y22" s="149"/>
      <c r="Z22" s="138"/>
      <c r="AA22" s="149"/>
      <c r="AB22" s="217">
        <v>0</v>
      </c>
      <c r="AC22" s="149">
        <f t="shared" si="8"/>
        <v>0</v>
      </c>
      <c r="AD22" s="138">
        <v>18.100000000000001</v>
      </c>
      <c r="AE22" s="149">
        <f t="shared" si="9"/>
        <v>0.92265547381926838</v>
      </c>
      <c r="AF22" s="217">
        <v>0</v>
      </c>
      <c r="AG22" s="149">
        <f t="shared" si="10"/>
        <v>0</v>
      </c>
      <c r="AH22" s="424">
        <v>1.42</v>
      </c>
      <c r="AI22" s="149">
        <f t="shared" si="11"/>
        <v>1.165916097505018</v>
      </c>
      <c r="AJ22" s="424">
        <v>0</v>
      </c>
      <c r="AK22" s="149">
        <f t="shared" si="12"/>
        <v>0</v>
      </c>
      <c r="AL22" s="424">
        <v>0</v>
      </c>
      <c r="AM22" s="149">
        <f t="shared" si="13"/>
        <v>0</v>
      </c>
      <c r="AN22" s="138"/>
      <c r="AO22" s="149"/>
      <c r="AP22" s="138"/>
      <c r="AQ22" s="149"/>
      <c r="AR22" s="424"/>
      <c r="AS22" s="149">
        <f t="shared" si="14"/>
        <v>0</v>
      </c>
      <c r="AT22" s="424">
        <v>13.5</v>
      </c>
      <c r="AU22" s="149">
        <f t="shared" si="15"/>
        <v>1.7857142857142856</v>
      </c>
      <c r="AV22" s="138"/>
      <c r="AW22" s="149"/>
      <c r="AX22" s="424"/>
      <c r="AY22" s="149">
        <f t="shared" si="16"/>
        <v>0</v>
      </c>
      <c r="AZ22" s="424">
        <v>0.36299999999999999</v>
      </c>
      <c r="BA22" s="149">
        <f t="shared" si="16"/>
        <v>1.9985552042515158</v>
      </c>
      <c r="BB22" s="424"/>
      <c r="BC22" s="149">
        <f t="shared" si="17"/>
        <v>0</v>
      </c>
      <c r="BD22" s="424"/>
      <c r="BE22" s="149">
        <f t="shared" si="18"/>
        <v>0</v>
      </c>
      <c r="BF22" s="138">
        <v>0</v>
      </c>
      <c r="BG22" s="149">
        <f t="shared" si="19"/>
        <v>0</v>
      </c>
      <c r="BH22" s="424">
        <v>7.0000000000000007E-2</v>
      </c>
      <c r="BI22" s="149">
        <f t="shared" si="20"/>
        <v>1.1221628117167906</v>
      </c>
      <c r="BJ22" s="138"/>
      <c r="BK22" s="348"/>
      <c r="BL22" s="424"/>
      <c r="BM22" s="149">
        <f t="shared" si="21"/>
        <v>0</v>
      </c>
      <c r="BN22" s="217">
        <v>0</v>
      </c>
      <c r="BO22" s="149">
        <f t="shared" si="22"/>
        <v>0</v>
      </c>
      <c r="BP22" s="138"/>
      <c r="BQ22" s="149"/>
      <c r="BR22" s="424"/>
      <c r="BS22" s="149">
        <f t="shared" si="23"/>
        <v>0</v>
      </c>
      <c r="BT22" s="424"/>
      <c r="BU22" s="149">
        <f t="shared" si="24"/>
        <v>0</v>
      </c>
      <c r="BV22" s="424">
        <v>18.101444000000001</v>
      </c>
      <c r="BW22" s="149">
        <f t="shared" si="25"/>
        <v>2.4648655387348608</v>
      </c>
      <c r="BX22" s="138"/>
      <c r="BY22" s="149"/>
      <c r="BZ22" s="138"/>
      <c r="CA22" s="149"/>
      <c r="CB22" s="424"/>
      <c r="CC22" s="149">
        <f t="shared" si="26"/>
        <v>0</v>
      </c>
      <c r="CD22" s="138"/>
      <c r="CE22" s="149"/>
      <c r="CF22" s="138"/>
      <c r="CG22" s="149"/>
      <c r="CH22" s="424"/>
      <c r="CI22" s="149">
        <f t="shared" si="27"/>
        <v>0</v>
      </c>
      <c r="CJ22" s="138"/>
      <c r="CK22" s="149"/>
      <c r="CL22" s="424">
        <v>0</v>
      </c>
      <c r="CM22" s="149">
        <f t="shared" si="28"/>
        <v>0</v>
      </c>
      <c r="CN22" s="138"/>
      <c r="CO22" s="149"/>
      <c r="CP22" s="424">
        <v>1.2</v>
      </c>
      <c r="CQ22" s="149">
        <f t="shared" si="29"/>
        <v>0.71343638525564801</v>
      </c>
      <c r="CR22" s="424">
        <v>0.7</v>
      </c>
      <c r="CS22" s="149">
        <f t="shared" si="30"/>
        <v>0.83135391923990498</v>
      </c>
      <c r="CT22" s="424">
        <v>4.6447279999999997</v>
      </c>
      <c r="CU22" s="149">
        <f t="shared" si="31"/>
        <v>6.4035183500151653</v>
      </c>
      <c r="CV22" s="424"/>
      <c r="CW22" s="149">
        <f t="shared" si="32"/>
        <v>0</v>
      </c>
      <c r="CX22" s="424">
        <v>0</v>
      </c>
      <c r="CY22" s="149">
        <f t="shared" si="33"/>
        <v>0</v>
      </c>
      <c r="CZ22" s="424">
        <v>0</v>
      </c>
      <c r="DA22" s="149">
        <f t="shared" si="34"/>
        <v>0</v>
      </c>
      <c r="DB22" s="138"/>
      <c r="DC22" s="149"/>
      <c r="DD22" s="138"/>
      <c r="DE22" s="149"/>
      <c r="DF22" s="138"/>
      <c r="DG22" s="149"/>
      <c r="DH22" s="138"/>
      <c r="DI22" s="149"/>
      <c r="DJ22" s="138"/>
      <c r="DK22" s="149"/>
      <c r="DL22" s="138"/>
      <c r="DM22" s="149"/>
      <c r="DN22" s="138"/>
      <c r="DO22" s="149"/>
      <c r="DP22" s="424">
        <v>0</v>
      </c>
      <c r="DQ22" s="149">
        <f t="shared" si="35"/>
        <v>0</v>
      </c>
      <c r="DR22" s="138"/>
      <c r="DS22" s="149"/>
      <c r="DT22" s="138"/>
      <c r="DU22" s="149"/>
      <c r="DV22" s="138"/>
      <c r="DW22" s="149"/>
      <c r="DX22" s="424"/>
      <c r="DY22" s="149">
        <f t="shared" si="36"/>
        <v>0</v>
      </c>
      <c r="DZ22" s="138"/>
      <c r="EA22" s="149"/>
      <c r="EB22" s="138"/>
      <c r="EC22" s="348"/>
      <c r="ED22" s="138"/>
      <c r="EE22" s="149"/>
      <c r="EF22" s="138"/>
      <c r="EG22" s="149"/>
      <c r="EH22" s="217">
        <v>4.28</v>
      </c>
      <c r="EI22" s="149">
        <f t="shared" si="37"/>
        <v>1.5335913385771049</v>
      </c>
      <c r="EJ22" s="138"/>
      <c r="EK22" s="149"/>
    </row>
    <row r="23" spans="1:141" ht="12.75" customHeight="1">
      <c r="A23" s="405" t="s">
        <v>119</v>
      </c>
      <c r="B23" s="138">
        <f t="shared" si="0"/>
        <v>0</v>
      </c>
      <c r="C23" s="149">
        <f t="shared" si="1"/>
        <v>0</v>
      </c>
      <c r="D23" s="424"/>
      <c r="E23" s="149">
        <f t="shared" si="2"/>
        <v>0</v>
      </c>
      <c r="F23" s="138"/>
      <c r="G23" s="149"/>
      <c r="H23" s="424">
        <v>0</v>
      </c>
      <c r="I23" s="149">
        <f t="shared" si="3"/>
        <v>0</v>
      </c>
      <c r="J23" s="424">
        <v>0</v>
      </c>
      <c r="K23" s="149">
        <f t="shared" si="4"/>
        <v>0</v>
      </c>
      <c r="L23" s="424">
        <v>0</v>
      </c>
      <c r="M23" s="149">
        <f t="shared" si="5"/>
        <v>0</v>
      </c>
      <c r="N23" s="424"/>
      <c r="O23" s="149"/>
      <c r="P23" s="138"/>
      <c r="Q23" s="149"/>
      <c r="R23" s="424"/>
      <c r="S23" s="149">
        <f t="shared" si="6"/>
        <v>0</v>
      </c>
      <c r="T23" s="424"/>
      <c r="U23" s="149">
        <f t="shared" si="7"/>
        <v>0</v>
      </c>
      <c r="V23" s="138"/>
      <c r="W23" s="149"/>
      <c r="X23" s="138"/>
      <c r="Y23" s="149"/>
      <c r="Z23" s="138"/>
      <c r="AA23" s="149"/>
      <c r="AB23" s="217">
        <v>0</v>
      </c>
      <c r="AC23" s="149">
        <f t="shared" si="8"/>
        <v>0</v>
      </c>
      <c r="AD23" s="138"/>
      <c r="AE23" s="149">
        <f t="shared" si="9"/>
        <v>0</v>
      </c>
      <c r="AF23" s="217">
        <v>0</v>
      </c>
      <c r="AG23" s="149">
        <f t="shared" si="10"/>
        <v>0</v>
      </c>
      <c r="AH23" s="424"/>
      <c r="AI23" s="149">
        <f t="shared" si="11"/>
        <v>0</v>
      </c>
      <c r="AJ23" s="424">
        <v>0</v>
      </c>
      <c r="AK23" s="149">
        <f t="shared" si="12"/>
        <v>0</v>
      </c>
      <c r="AL23" s="424">
        <v>0</v>
      </c>
      <c r="AM23" s="149">
        <f t="shared" si="13"/>
        <v>0</v>
      </c>
      <c r="AN23" s="138"/>
      <c r="AO23" s="149"/>
      <c r="AP23" s="138"/>
      <c r="AQ23" s="149"/>
      <c r="AR23" s="424"/>
      <c r="AS23" s="149">
        <f t="shared" si="14"/>
        <v>0</v>
      </c>
      <c r="AT23" s="424">
        <v>0</v>
      </c>
      <c r="AU23" s="149">
        <f t="shared" si="15"/>
        <v>0</v>
      </c>
      <c r="AV23" s="138"/>
      <c r="AW23" s="149"/>
      <c r="AX23" s="424"/>
      <c r="AY23" s="149">
        <f t="shared" si="16"/>
        <v>0</v>
      </c>
      <c r="AZ23" s="424"/>
      <c r="BA23" s="149">
        <f t="shared" si="16"/>
        <v>0</v>
      </c>
      <c r="BB23" s="424"/>
      <c r="BC23" s="149">
        <f t="shared" si="17"/>
        <v>0</v>
      </c>
      <c r="BD23" s="424"/>
      <c r="BE23" s="149">
        <f t="shared" si="18"/>
        <v>0</v>
      </c>
      <c r="BF23" s="138">
        <v>0</v>
      </c>
      <c r="BG23" s="149">
        <f t="shared" si="19"/>
        <v>0</v>
      </c>
      <c r="BH23" s="424"/>
      <c r="BI23" s="149">
        <f t="shared" si="20"/>
        <v>0</v>
      </c>
      <c r="BJ23" s="138"/>
      <c r="BK23" s="348"/>
      <c r="BL23" s="424"/>
      <c r="BM23" s="149">
        <f t="shared" si="21"/>
        <v>0</v>
      </c>
      <c r="BN23" s="217">
        <v>0</v>
      </c>
      <c r="BO23" s="149">
        <f t="shared" si="22"/>
        <v>0</v>
      </c>
      <c r="BP23" s="138"/>
      <c r="BQ23" s="149"/>
      <c r="BR23" s="424"/>
      <c r="BS23" s="149">
        <f t="shared" si="23"/>
        <v>0</v>
      </c>
      <c r="BT23" s="424"/>
      <c r="BU23" s="149">
        <f t="shared" si="24"/>
        <v>0</v>
      </c>
      <c r="BV23" s="424"/>
      <c r="BW23" s="149">
        <f t="shared" si="25"/>
        <v>0</v>
      </c>
      <c r="BX23" s="138"/>
      <c r="BY23" s="149"/>
      <c r="BZ23" s="138"/>
      <c r="CA23" s="149"/>
      <c r="CB23" s="424"/>
      <c r="CC23" s="149">
        <f t="shared" si="26"/>
        <v>0</v>
      </c>
      <c r="CD23" s="138"/>
      <c r="CE23" s="149"/>
      <c r="CF23" s="138"/>
      <c r="CG23" s="149"/>
      <c r="CH23" s="424"/>
      <c r="CI23" s="149">
        <f t="shared" si="27"/>
        <v>0</v>
      </c>
      <c r="CJ23" s="138"/>
      <c r="CK23" s="149"/>
      <c r="CL23" s="424">
        <v>0</v>
      </c>
      <c r="CM23" s="149">
        <f t="shared" si="28"/>
        <v>0</v>
      </c>
      <c r="CN23" s="138"/>
      <c r="CO23" s="149"/>
      <c r="CP23" s="424">
        <v>0</v>
      </c>
      <c r="CQ23" s="149">
        <f t="shared" si="29"/>
        <v>0</v>
      </c>
      <c r="CR23" s="424">
        <v>0</v>
      </c>
      <c r="CS23" s="149">
        <f t="shared" si="30"/>
        <v>0</v>
      </c>
      <c r="CT23" s="424">
        <v>0</v>
      </c>
      <c r="CU23" s="149">
        <f t="shared" si="31"/>
        <v>0</v>
      </c>
      <c r="CV23" s="424"/>
      <c r="CW23" s="149">
        <f t="shared" si="32"/>
        <v>0</v>
      </c>
      <c r="CX23" s="424">
        <v>0</v>
      </c>
      <c r="CY23" s="149">
        <f t="shared" si="33"/>
        <v>0</v>
      </c>
      <c r="CZ23" s="424">
        <v>0</v>
      </c>
      <c r="DA23" s="149">
        <f t="shared" si="34"/>
        <v>0</v>
      </c>
      <c r="DB23" s="138"/>
      <c r="DC23" s="149"/>
      <c r="DD23" s="138"/>
      <c r="DE23" s="149"/>
      <c r="DF23" s="138"/>
      <c r="DG23" s="149"/>
      <c r="DH23" s="138"/>
      <c r="DI23" s="149"/>
      <c r="DJ23" s="138"/>
      <c r="DK23" s="149"/>
      <c r="DL23" s="138"/>
      <c r="DM23" s="149"/>
      <c r="DN23" s="138"/>
      <c r="DO23" s="149"/>
      <c r="DP23" s="424">
        <v>0</v>
      </c>
      <c r="DQ23" s="149">
        <f t="shared" si="35"/>
        <v>0</v>
      </c>
      <c r="DR23" s="138"/>
      <c r="DS23" s="149"/>
      <c r="DT23" s="138"/>
      <c r="DU23" s="149"/>
      <c r="DV23" s="138"/>
      <c r="DW23" s="149"/>
      <c r="DX23" s="424"/>
      <c r="DY23" s="149">
        <f t="shared" si="36"/>
        <v>0</v>
      </c>
      <c r="DZ23" s="138"/>
      <c r="EA23" s="149"/>
      <c r="EB23" s="138"/>
      <c r="EC23" s="348"/>
      <c r="ED23" s="138"/>
      <c r="EE23" s="149"/>
      <c r="EF23" s="138"/>
      <c r="EG23" s="149"/>
      <c r="EH23" s="217">
        <v>0</v>
      </c>
      <c r="EI23" s="149">
        <f t="shared" si="37"/>
        <v>0</v>
      </c>
      <c r="EJ23" s="138"/>
      <c r="EK23" s="149"/>
    </row>
    <row r="24" spans="1:141" ht="12.75" customHeight="1">
      <c r="A24" s="405" t="s">
        <v>121</v>
      </c>
      <c r="B24" s="138">
        <f t="shared" si="0"/>
        <v>30.432000000000002</v>
      </c>
      <c r="C24" s="149">
        <f t="shared" si="1"/>
        <v>0.15121599420634019</v>
      </c>
      <c r="D24" s="424">
        <v>-0.02</v>
      </c>
      <c r="E24" s="149">
        <f t="shared" si="2"/>
        <v>-8.1545866255458409E-3</v>
      </c>
      <c r="F24" s="138"/>
      <c r="G24" s="149"/>
      <c r="H24" s="424">
        <v>0</v>
      </c>
      <c r="I24" s="149">
        <f t="shared" si="3"/>
        <v>0</v>
      </c>
      <c r="J24" s="424">
        <v>0</v>
      </c>
      <c r="K24" s="149">
        <f t="shared" si="4"/>
        <v>0</v>
      </c>
      <c r="L24" s="424">
        <v>0</v>
      </c>
      <c r="M24" s="149">
        <f t="shared" si="5"/>
        <v>0</v>
      </c>
      <c r="N24" s="424"/>
      <c r="O24" s="149"/>
      <c r="P24" s="138"/>
      <c r="Q24" s="149"/>
      <c r="R24" s="424"/>
      <c r="S24" s="149">
        <f t="shared" si="6"/>
        <v>0</v>
      </c>
      <c r="T24" s="424">
        <v>7.0000000000000007E-2</v>
      </c>
      <c r="U24" s="149">
        <f t="shared" si="7"/>
        <v>5.1771318689446059E-2</v>
      </c>
      <c r="V24" s="138"/>
      <c r="W24" s="149"/>
      <c r="X24" s="138"/>
      <c r="Y24" s="149"/>
      <c r="Z24" s="138"/>
      <c r="AA24" s="149"/>
      <c r="AB24" s="217">
        <v>0</v>
      </c>
      <c r="AC24" s="149">
        <f t="shared" si="8"/>
        <v>0</v>
      </c>
      <c r="AD24" s="138"/>
      <c r="AE24" s="149">
        <f t="shared" si="9"/>
        <v>0</v>
      </c>
      <c r="AF24" s="217">
        <v>0</v>
      </c>
      <c r="AG24" s="149">
        <f t="shared" si="10"/>
        <v>0</v>
      </c>
      <c r="AH24" s="424"/>
      <c r="AI24" s="149">
        <f t="shared" si="11"/>
        <v>0</v>
      </c>
      <c r="AJ24" s="424">
        <v>0</v>
      </c>
      <c r="AK24" s="149">
        <f t="shared" si="12"/>
        <v>0</v>
      </c>
      <c r="AL24" s="424">
        <v>0</v>
      </c>
      <c r="AM24" s="149">
        <f t="shared" si="13"/>
        <v>0</v>
      </c>
      <c r="AN24" s="138"/>
      <c r="AO24" s="149"/>
      <c r="AP24" s="138"/>
      <c r="AQ24" s="149"/>
      <c r="AR24" s="424"/>
      <c r="AS24" s="149">
        <f t="shared" si="14"/>
        <v>0</v>
      </c>
      <c r="AT24" s="424">
        <v>0</v>
      </c>
      <c r="AU24" s="149">
        <f t="shared" si="15"/>
        <v>0</v>
      </c>
      <c r="AV24" s="138"/>
      <c r="AW24" s="149"/>
      <c r="AX24" s="424"/>
      <c r="AY24" s="149">
        <f t="shared" si="16"/>
        <v>0</v>
      </c>
      <c r="AZ24" s="424"/>
      <c r="BA24" s="149">
        <f t="shared" si="16"/>
        <v>0</v>
      </c>
      <c r="BB24" s="424"/>
      <c r="BC24" s="149">
        <f t="shared" si="17"/>
        <v>0</v>
      </c>
      <c r="BD24" s="424">
        <v>0.24</v>
      </c>
      <c r="BE24" s="149">
        <f t="shared" si="18"/>
        <v>0.14084830177518531</v>
      </c>
      <c r="BF24" s="138">
        <v>0</v>
      </c>
      <c r="BG24" s="149">
        <f t="shared" si="19"/>
        <v>0</v>
      </c>
      <c r="BH24" s="424"/>
      <c r="BI24" s="149">
        <f t="shared" si="20"/>
        <v>0</v>
      </c>
      <c r="BJ24" s="138"/>
      <c r="BK24" s="149"/>
      <c r="BL24" s="424"/>
      <c r="BM24" s="149">
        <f t="shared" si="21"/>
        <v>0</v>
      </c>
      <c r="BN24" s="217">
        <v>5.5640000000000001</v>
      </c>
      <c r="BO24" s="149">
        <f t="shared" si="22"/>
        <v>5.8889523930484113</v>
      </c>
      <c r="BP24" s="138"/>
      <c r="BQ24" s="149"/>
      <c r="BR24" s="424"/>
      <c r="BS24" s="149">
        <f t="shared" si="23"/>
        <v>0</v>
      </c>
      <c r="BT24" s="424">
        <v>0.2</v>
      </c>
      <c r="BU24" s="149">
        <f t="shared" si="24"/>
        <v>8.1900081900081911E-2</v>
      </c>
      <c r="BV24" s="424"/>
      <c r="BW24" s="149">
        <f t="shared" si="25"/>
        <v>0</v>
      </c>
      <c r="BX24" s="138"/>
      <c r="BY24" s="149"/>
      <c r="BZ24" s="138"/>
      <c r="CA24" s="149"/>
      <c r="CB24" s="424"/>
      <c r="CC24" s="149">
        <f t="shared" si="26"/>
        <v>0</v>
      </c>
      <c r="CD24" s="138"/>
      <c r="CE24" s="149"/>
      <c r="CF24" s="138"/>
      <c r="CG24" s="149"/>
      <c r="CH24" s="424"/>
      <c r="CI24" s="149">
        <f t="shared" si="27"/>
        <v>0</v>
      </c>
      <c r="CJ24" s="138"/>
      <c r="CK24" s="149"/>
      <c r="CL24" s="424">
        <v>0</v>
      </c>
      <c r="CM24" s="149">
        <f t="shared" si="28"/>
        <v>0</v>
      </c>
      <c r="CN24" s="138"/>
      <c r="CO24" s="149"/>
      <c r="CP24" s="424">
        <v>0</v>
      </c>
      <c r="CQ24" s="149">
        <f t="shared" si="29"/>
        <v>0</v>
      </c>
      <c r="CR24" s="424">
        <v>0</v>
      </c>
      <c r="CS24" s="149">
        <f t="shared" si="30"/>
        <v>0</v>
      </c>
      <c r="CT24" s="424">
        <v>0</v>
      </c>
      <c r="CU24" s="149">
        <f t="shared" si="31"/>
        <v>0</v>
      </c>
      <c r="CV24" s="424">
        <v>0.04</v>
      </c>
      <c r="CW24" s="149">
        <f t="shared" si="32"/>
        <v>2.7069291106849837E-2</v>
      </c>
      <c r="CX24" s="424">
        <v>0</v>
      </c>
      <c r="CY24" s="149">
        <f t="shared" si="33"/>
        <v>0</v>
      </c>
      <c r="CZ24" s="424">
        <v>0</v>
      </c>
      <c r="DA24" s="149">
        <f t="shared" si="34"/>
        <v>0</v>
      </c>
      <c r="DB24" s="138"/>
      <c r="DC24" s="149"/>
      <c r="DD24" s="138"/>
      <c r="DE24" s="149"/>
      <c r="DF24" s="138"/>
      <c r="DG24" s="149"/>
      <c r="DH24" s="138"/>
      <c r="DI24" s="149"/>
      <c r="DJ24" s="138"/>
      <c r="DK24" s="149"/>
      <c r="DL24" s="138"/>
      <c r="DM24" s="149"/>
      <c r="DN24" s="138"/>
      <c r="DO24" s="149"/>
      <c r="DP24" s="424">
        <v>0</v>
      </c>
      <c r="DQ24" s="149">
        <f t="shared" si="35"/>
        <v>0</v>
      </c>
      <c r="DR24" s="138"/>
      <c r="DS24" s="149"/>
      <c r="DT24" s="138"/>
      <c r="DU24" s="149"/>
      <c r="DV24" s="138"/>
      <c r="DW24" s="149"/>
      <c r="DX24" s="424"/>
      <c r="DY24" s="149">
        <f t="shared" si="36"/>
        <v>0</v>
      </c>
      <c r="DZ24" s="138"/>
      <c r="EA24" s="149"/>
      <c r="EB24" s="138"/>
      <c r="EC24" s="149"/>
      <c r="ED24" s="138"/>
      <c r="EE24" s="149"/>
      <c r="EF24" s="138"/>
      <c r="EG24" s="149"/>
      <c r="EH24" s="217">
        <f>24.338</f>
        <v>24.338000000000001</v>
      </c>
      <c r="EI24" s="149">
        <f t="shared" si="37"/>
        <v>8.7206883173573786</v>
      </c>
      <c r="EJ24" s="138"/>
      <c r="EK24" s="149"/>
    </row>
    <row r="25" spans="1:141" ht="12.75" customHeight="1" thickBot="1">
      <c r="A25" s="405" t="s">
        <v>123</v>
      </c>
      <c r="B25" s="138">
        <f t="shared" si="0"/>
        <v>-132.56594161000001</v>
      </c>
      <c r="C25" s="149">
        <f t="shared" si="1"/>
        <v>-0.65871749009121294</v>
      </c>
      <c r="D25" s="424"/>
      <c r="E25" s="149">
        <f t="shared" si="2"/>
        <v>0</v>
      </c>
      <c r="F25" s="138"/>
      <c r="G25" s="149"/>
      <c r="H25" s="424">
        <v>0</v>
      </c>
      <c r="I25" s="149">
        <f t="shared" si="3"/>
        <v>0</v>
      </c>
      <c r="J25" s="424">
        <v>-92.253</v>
      </c>
      <c r="K25" s="149">
        <f t="shared" si="4"/>
        <v>-40.842158734296397</v>
      </c>
      <c r="L25" s="424">
        <v>19.885000000000002</v>
      </c>
      <c r="M25" s="149">
        <f t="shared" si="5"/>
        <v>8.5900409954684669</v>
      </c>
      <c r="N25" s="424"/>
      <c r="O25" s="149"/>
      <c r="P25" s="138"/>
      <c r="Q25" s="149"/>
      <c r="R25" s="424"/>
      <c r="S25" s="149">
        <f t="shared" si="6"/>
        <v>0</v>
      </c>
      <c r="T25" s="424"/>
      <c r="U25" s="149">
        <f t="shared" si="7"/>
        <v>0</v>
      </c>
      <c r="V25" s="138"/>
      <c r="W25" s="149"/>
      <c r="X25" s="138"/>
      <c r="Y25" s="149"/>
      <c r="Z25" s="138"/>
      <c r="AA25" s="149"/>
      <c r="AB25" s="217">
        <v>0</v>
      </c>
      <c r="AC25" s="149">
        <f t="shared" si="8"/>
        <v>0</v>
      </c>
      <c r="AD25" s="138">
        <v>-0.90600000000000003</v>
      </c>
      <c r="AE25" s="149">
        <f t="shared" si="9"/>
        <v>-4.618374913150592E-2</v>
      </c>
      <c r="AF25" s="217">
        <v>0</v>
      </c>
      <c r="AG25" s="149">
        <f t="shared" si="10"/>
        <v>0</v>
      </c>
      <c r="AH25" s="424"/>
      <c r="AI25" s="149">
        <f t="shared" si="11"/>
        <v>0</v>
      </c>
      <c r="AJ25" s="424">
        <v>-137.308356</v>
      </c>
      <c r="AK25" s="149">
        <f t="shared" si="12"/>
        <v>-8.7179592081833235</v>
      </c>
      <c r="AL25" s="424">
        <v>58.470143489999998</v>
      </c>
      <c r="AM25" s="149">
        <f t="shared" si="13"/>
        <v>6.7435786996232334</v>
      </c>
      <c r="AN25" s="138"/>
      <c r="AO25" s="149"/>
      <c r="AP25" s="138"/>
      <c r="AQ25" s="149"/>
      <c r="AR25" s="424">
        <f>1.9+4.6</f>
        <v>6.5</v>
      </c>
      <c r="AS25" s="149">
        <f t="shared" si="14"/>
        <v>2.8972587474927569</v>
      </c>
      <c r="AT25" s="424">
        <v>11</v>
      </c>
      <c r="AU25" s="149">
        <f t="shared" si="15"/>
        <v>1.4550264550264549</v>
      </c>
      <c r="AV25" s="138"/>
      <c r="AW25" s="149"/>
      <c r="AX25" s="424">
        <f>(520590/1000000)+(992065.9/1000000)</f>
        <v>1.5126558999999999</v>
      </c>
      <c r="AY25" s="149">
        <f t="shared" si="16"/>
        <v>0.35190567975601811</v>
      </c>
      <c r="AZ25" s="424">
        <v>0.31824000000000002</v>
      </c>
      <c r="BA25" s="149">
        <f t="shared" si="16"/>
        <v>1.7521217856776929</v>
      </c>
      <c r="BB25" s="424"/>
      <c r="BC25" s="149">
        <f t="shared" si="17"/>
        <v>0</v>
      </c>
      <c r="BD25" s="424"/>
      <c r="BE25" s="149">
        <f t="shared" si="18"/>
        <v>0</v>
      </c>
      <c r="BF25" s="138">
        <v>0</v>
      </c>
      <c r="BG25" s="149">
        <f t="shared" si="19"/>
        <v>0</v>
      </c>
      <c r="BH25" s="424"/>
      <c r="BI25" s="149">
        <f t="shared" si="20"/>
        <v>0</v>
      </c>
      <c r="BJ25" s="138"/>
      <c r="BK25" s="149"/>
      <c r="BL25" s="424"/>
      <c r="BM25" s="149">
        <f t="shared" si="21"/>
        <v>0</v>
      </c>
      <c r="BN25" s="217">
        <v>0</v>
      </c>
      <c r="BO25" s="149">
        <f t="shared" si="22"/>
        <v>0</v>
      </c>
      <c r="BP25" s="138"/>
      <c r="BQ25" s="149"/>
      <c r="BR25" s="424"/>
      <c r="BS25" s="149">
        <f t="shared" si="23"/>
        <v>0</v>
      </c>
      <c r="BT25" s="424"/>
      <c r="BU25" s="149">
        <f t="shared" si="24"/>
        <v>0</v>
      </c>
      <c r="BV25" s="424"/>
      <c r="BW25" s="149">
        <f t="shared" si="25"/>
        <v>0</v>
      </c>
      <c r="BX25" s="138"/>
      <c r="BY25" s="149"/>
      <c r="BZ25" s="138"/>
      <c r="CA25" s="149"/>
      <c r="CB25" s="424">
        <v>0.13489999999999999</v>
      </c>
      <c r="CC25" s="149">
        <f t="shared" si="26"/>
        <v>0.33750242143877729</v>
      </c>
      <c r="CD25" s="138"/>
      <c r="CE25" s="149"/>
      <c r="CF25" s="138"/>
      <c r="CG25" s="149"/>
      <c r="CH25" s="424"/>
      <c r="CI25" s="149">
        <f t="shared" si="27"/>
        <v>0</v>
      </c>
      <c r="CJ25" s="138"/>
      <c r="CK25" s="149"/>
      <c r="CL25" s="424">
        <v>0</v>
      </c>
      <c r="CM25" s="149">
        <f t="shared" si="28"/>
        <v>0</v>
      </c>
      <c r="CN25" s="138"/>
      <c r="CO25" s="149"/>
      <c r="CP25" s="424">
        <v>0</v>
      </c>
      <c r="CQ25" s="149">
        <f t="shared" si="29"/>
        <v>0</v>
      </c>
      <c r="CR25" s="424">
        <v>0</v>
      </c>
      <c r="CS25" s="149">
        <f t="shared" si="30"/>
        <v>0</v>
      </c>
      <c r="CT25" s="424">
        <v>0</v>
      </c>
      <c r="CU25" s="149">
        <f t="shared" si="31"/>
        <v>0</v>
      </c>
      <c r="CV25" s="424"/>
      <c r="CW25" s="149">
        <f t="shared" si="32"/>
        <v>0</v>
      </c>
      <c r="CX25" s="424">
        <v>0</v>
      </c>
      <c r="CY25" s="149">
        <f t="shared" si="33"/>
        <v>0</v>
      </c>
      <c r="CZ25" s="424">
        <v>0</v>
      </c>
      <c r="DA25" s="149">
        <f t="shared" si="34"/>
        <v>0</v>
      </c>
      <c r="DB25" s="138"/>
      <c r="DC25" s="149"/>
      <c r="DD25" s="138"/>
      <c r="DE25" s="149"/>
      <c r="DF25" s="138"/>
      <c r="DG25" s="149"/>
      <c r="DH25" s="138"/>
      <c r="DI25" s="149"/>
      <c r="DJ25" s="138"/>
      <c r="DK25" s="149"/>
      <c r="DL25" s="138"/>
      <c r="DM25" s="149"/>
      <c r="DN25" s="138"/>
      <c r="DO25" s="149"/>
      <c r="DP25" s="424">
        <v>0</v>
      </c>
      <c r="DQ25" s="149">
        <f t="shared" si="35"/>
        <v>0</v>
      </c>
      <c r="DR25" s="138"/>
      <c r="DS25" s="149"/>
      <c r="DT25" s="138"/>
      <c r="DU25" s="149"/>
      <c r="DV25" s="138"/>
      <c r="DW25" s="149"/>
      <c r="DX25" s="424"/>
      <c r="DY25" s="149">
        <f t="shared" si="36"/>
        <v>0</v>
      </c>
      <c r="DZ25" s="138"/>
      <c r="EA25" s="149"/>
      <c r="EB25" s="138"/>
      <c r="EC25" s="149"/>
      <c r="ED25" s="138"/>
      <c r="EE25" s="149"/>
      <c r="EF25" s="138"/>
      <c r="EG25" s="149"/>
      <c r="EH25" s="217">
        <v>8.0475000000000005E-2</v>
      </c>
      <c r="EI25" s="149">
        <f t="shared" si="37"/>
        <v>2.8835458638316006E-2</v>
      </c>
      <c r="EJ25" s="138"/>
      <c r="EK25" s="149"/>
    </row>
    <row r="26" spans="1:141" ht="12.75" customHeight="1" thickBot="1">
      <c r="A26" s="406" t="s">
        <v>632</v>
      </c>
      <c r="B26" s="5">
        <f t="shared" si="0"/>
        <v>9756.661499150001</v>
      </c>
      <c r="C26" s="80">
        <f t="shared" si="1"/>
        <v>48.480654203755549</v>
      </c>
      <c r="D26" s="425">
        <f>SUM(D13:D25)</f>
        <v>238.35999999999999</v>
      </c>
      <c r="E26" s="80">
        <f t="shared" si="2"/>
        <v>97.186363403255328</v>
      </c>
      <c r="F26" s="5"/>
      <c r="G26" s="80"/>
      <c r="H26" s="425">
        <v>171.36199999999999</v>
      </c>
      <c r="I26" s="80">
        <f t="shared" si="3"/>
        <v>51.25917949178146</v>
      </c>
      <c r="J26" s="425">
        <v>48.215000000000003</v>
      </c>
      <c r="K26" s="80">
        <f t="shared" si="4"/>
        <v>21.345698062654883</v>
      </c>
      <c r="L26" s="425">
        <v>216.654</v>
      </c>
      <c r="M26" s="80">
        <f t="shared" si="5"/>
        <v>93.591488148464933</v>
      </c>
      <c r="N26" s="425"/>
      <c r="O26" s="80"/>
      <c r="P26" s="5"/>
      <c r="Q26" s="80"/>
      <c r="R26" s="425">
        <f>SUM(R13:R25)</f>
        <v>31.380000000000003</v>
      </c>
      <c r="S26" s="80">
        <f t="shared" si="6"/>
        <v>87.416143257958893</v>
      </c>
      <c r="T26" s="425">
        <f>SUM(T13:T25)</f>
        <v>125.22</v>
      </c>
      <c r="U26" s="80">
        <f t="shared" si="7"/>
        <v>92.611493232749069</v>
      </c>
      <c r="V26" s="5"/>
      <c r="W26" s="80"/>
      <c r="X26" s="5"/>
      <c r="Y26" s="80"/>
      <c r="Z26" s="5"/>
      <c r="AA26" s="80"/>
      <c r="AB26" s="148">
        <f>SUM(AB13:AB22)</f>
        <v>0</v>
      </c>
      <c r="AC26" s="80">
        <f t="shared" si="8"/>
        <v>0</v>
      </c>
      <c r="AD26" s="148">
        <f>SUM(AD13:AD25)</f>
        <v>1767.6940000000004</v>
      </c>
      <c r="AE26" s="80">
        <f t="shared" si="9"/>
        <v>90.108980394335816</v>
      </c>
      <c r="AF26" s="148">
        <f>SUM(AF13:AF22)</f>
        <v>0</v>
      </c>
      <c r="AG26" s="80">
        <f t="shared" si="10"/>
        <v>0</v>
      </c>
      <c r="AH26" s="425">
        <f>SUM(AH13:AH25)</f>
        <v>95.32</v>
      </c>
      <c r="AI26" s="80">
        <f t="shared" si="11"/>
        <v>78.264170714210081</v>
      </c>
      <c r="AJ26" s="425">
        <v>994.59092688000032</v>
      </c>
      <c r="AK26" s="80">
        <f t="shared" si="12"/>
        <v>63.148401029352399</v>
      </c>
      <c r="AL26" s="425">
        <v>683.4105753900003</v>
      </c>
      <c r="AM26" s="80">
        <f t="shared" si="13"/>
        <v>78.820278593731629</v>
      </c>
      <c r="AN26" s="5"/>
      <c r="AO26" s="80"/>
      <c r="AP26" s="5"/>
      <c r="AQ26" s="80"/>
      <c r="AR26" s="425">
        <f>SUM(AR13:AR25)</f>
        <v>188.29</v>
      </c>
      <c r="AS26" s="80">
        <f t="shared" si="14"/>
        <v>83.926899933140191</v>
      </c>
      <c r="AT26" s="425">
        <v>375.3</v>
      </c>
      <c r="AU26" s="80">
        <f t="shared" si="15"/>
        <v>49.642857142857146</v>
      </c>
      <c r="AV26" s="5"/>
      <c r="AW26" s="80"/>
      <c r="AX26" s="425">
        <f>SUM(AX13:AX25)</f>
        <v>405.20185530000003</v>
      </c>
      <c r="AY26" s="80">
        <f t="shared" si="16"/>
        <v>94.266537636052064</v>
      </c>
      <c r="AZ26" s="425">
        <v>15.246767</v>
      </c>
      <c r="BA26" s="80">
        <f t="shared" si="16"/>
        <v>83.94354142110268</v>
      </c>
      <c r="BB26" s="425">
        <f>SUM(BB13:BB25)</f>
        <v>9.16</v>
      </c>
      <c r="BC26" s="80">
        <f t="shared" si="17"/>
        <v>60.490396676038436</v>
      </c>
      <c r="BD26" s="425">
        <f>SUM(BD13:BD25)</f>
        <v>138.1</v>
      </c>
      <c r="BE26" s="80">
        <f t="shared" si="18"/>
        <v>81.046460313137885</v>
      </c>
      <c r="BF26" s="148">
        <f>SUM(BF13:BF22)</f>
        <v>1592.7730843200002</v>
      </c>
      <c r="BG26" s="80">
        <f t="shared" si="19"/>
        <v>39.252197924020585</v>
      </c>
      <c r="BH26" s="425">
        <f>SUM(BH13:BH25)</f>
        <v>6.2000000000000011</v>
      </c>
      <c r="BI26" s="80">
        <f t="shared" si="20"/>
        <v>99.39156332348719</v>
      </c>
      <c r="BJ26" s="5"/>
      <c r="BK26" s="80"/>
      <c r="BL26" s="425">
        <v>0</v>
      </c>
      <c r="BM26" s="80">
        <f t="shared" si="21"/>
        <v>0</v>
      </c>
      <c r="BN26" s="605">
        <f>SUM(BN13:BN25)</f>
        <v>74.804699999999997</v>
      </c>
      <c r="BO26" s="80">
        <f t="shared" si="22"/>
        <v>79.173493363815325</v>
      </c>
      <c r="BP26" s="5"/>
      <c r="BQ26" s="80"/>
      <c r="BR26" s="425">
        <f>SUM(BR13:BR25)</f>
        <v>0</v>
      </c>
      <c r="BS26" s="80">
        <f t="shared" si="23"/>
        <v>0</v>
      </c>
      <c r="BT26" s="425">
        <v>147.9</v>
      </c>
      <c r="BU26" s="80">
        <f t="shared" si="24"/>
        <v>60.565110565110572</v>
      </c>
      <c r="BV26" s="425">
        <v>611.80647499999998</v>
      </c>
      <c r="BW26" s="80">
        <f t="shared" si="25"/>
        <v>83.30941424354603</v>
      </c>
      <c r="BX26" s="5"/>
      <c r="BY26" s="80"/>
      <c r="BZ26" s="5"/>
      <c r="CA26" s="80"/>
      <c r="CB26" s="425">
        <v>12.629186260000001</v>
      </c>
      <c r="CC26" s="80">
        <f t="shared" si="26"/>
        <v>31.596597061166321</v>
      </c>
      <c r="CD26" s="5"/>
      <c r="CE26" s="80"/>
      <c r="CF26" s="5"/>
      <c r="CG26" s="80"/>
      <c r="CH26" s="425">
        <v>0</v>
      </c>
      <c r="CI26" s="80">
        <f t="shared" si="27"/>
        <v>0</v>
      </c>
      <c r="CJ26" s="5"/>
      <c r="CK26" s="80"/>
      <c r="CL26" s="425">
        <v>128.69999999999999</v>
      </c>
      <c r="CM26" s="80">
        <f t="shared" si="28"/>
        <v>53.894472361809044</v>
      </c>
      <c r="CN26" s="5"/>
      <c r="CO26" s="80"/>
      <c r="CP26" s="425">
        <v>108.3</v>
      </c>
      <c r="CQ26" s="80">
        <f t="shared" si="29"/>
        <v>64.387633769322235</v>
      </c>
      <c r="CR26" s="425">
        <v>71.2</v>
      </c>
      <c r="CS26" s="80">
        <f t="shared" si="30"/>
        <v>84.560570071258908</v>
      </c>
      <c r="CT26" s="425">
        <v>48.477454000000002</v>
      </c>
      <c r="CU26" s="80">
        <f t="shared" si="31"/>
        <v>66.834110899716009</v>
      </c>
      <c r="CV26" s="425">
        <f>SUM(CV13:CV25)</f>
        <v>142.73000000000002</v>
      </c>
      <c r="CW26" s="80">
        <f t="shared" si="32"/>
        <v>96.589997992016933</v>
      </c>
      <c r="CX26" s="425">
        <v>385.1</v>
      </c>
      <c r="CY26" s="80">
        <f t="shared" si="33"/>
        <v>76.212151197308529</v>
      </c>
      <c r="CZ26" s="425">
        <v>0</v>
      </c>
      <c r="DA26" s="80">
        <f t="shared" si="34"/>
        <v>0</v>
      </c>
      <c r="DB26" s="5"/>
      <c r="DC26" s="80"/>
      <c r="DD26" s="5"/>
      <c r="DE26" s="80"/>
      <c r="DF26" s="5"/>
      <c r="DG26" s="80"/>
      <c r="DH26" s="5"/>
      <c r="DI26" s="80"/>
      <c r="DJ26" s="5"/>
      <c r="DK26" s="80"/>
      <c r="DL26" s="5"/>
      <c r="DM26" s="80"/>
      <c r="DN26" s="5"/>
      <c r="DO26" s="80"/>
      <c r="DP26" s="425">
        <v>774</v>
      </c>
      <c r="DQ26" s="80">
        <f t="shared" si="35"/>
        <v>70.723684210526301</v>
      </c>
      <c r="DR26" s="5"/>
      <c r="DS26" s="80"/>
      <c r="DT26" s="5"/>
      <c r="DU26" s="80"/>
      <c r="DV26" s="5"/>
      <c r="DW26" s="80"/>
      <c r="DX26" s="425">
        <f>SUM(DX13:DX25)</f>
        <v>0</v>
      </c>
      <c r="DY26" s="80">
        <f t="shared" si="36"/>
        <v>0</v>
      </c>
      <c r="DZ26" s="5"/>
      <c r="EA26" s="80"/>
      <c r="EB26" s="5"/>
      <c r="EC26" s="80"/>
      <c r="ED26" s="5"/>
      <c r="EE26" s="80"/>
      <c r="EF26" s="5"/>
      <c r="EG26" s="80"/>
      <c r="EH26" s="605">
        <f>SUM(EH13:EH25)</f>
        <v>148.53547500000002</v>
      </c>
      <c r="EI26" s="80">
        <f t="shared" si="37"/>
        <v>53.222597647531799</v>
      </c>
      <c r="EJ26" s="5"/>
      <c r="EK26" s="80"/>
    </row>
    <row r="27" spans="1:141" ht="12.75" customHeight="1" thickBot="1">
      <c r="A27" s="406" t="s">
        <v>128</v>
      </c>
      <c r="B27" s="148">
        <f t="shared" si="0"/>
        <v>651.29219947000001</v>
      </c>
      <c r="C27" s="150">
        <f t="shared" si="1"/>
        <v>3.2362578030260938</v>
      </c>
      <c r="D27" s="425"/>
      <c r="E27" s="150">
        <f t="shared" si="2"/>
        <v>0</v>
      </c>
      <c r="F27" s="148"/>
      <c r="G27" s="150"/>
      <c r="H27" s="425">
        <v>0</v>
      </c>
      <c r="I27" s="150">
        <f t="shared" si="3"/>
        <v>0</v>
      </c>
      <c r="J27" s="425">
        <v>0</v>
      </c>
      <c r="K27" s="150">
        <f t="shared" si="4"/>
        <v>0</v>
      </c>
      <c r="L27" s="425">
        <v>0</v>
      </c>
      <c r="M27" s="150">
        <f t="shared" si="5"/>
        <v>0</v>
      </c>
      <c r="N27" s="425"/>
      <c r="O27" s="150"/>
      <c r="P27" s="148"/>
      <c r="Q27" s="150"/>
      <c r="R27" s="425"/>
      <c r="S27" s="150">
        <f t="shared" si="6"/>
        <v>0</v>
      </c>
      <c r="T27" s="425"/>
      <c r="U27" s="150">
        <f t="shared" si="7"/>
        <v>0</v>
      </c>
      <c r="V27" s="148"/>
      <c r="W27" s="150"/>
      <c r="X27" s="148"/>
      <c r="Y27" s="150"/>
      <c r="Z27" s="148"/>
      <c r="AA27" s="150"/>
      <c r="AB27" s="148">
        <v>0</v>
      </c>
      <c r="AC27" s="150">
        <f t="shared" si="8"/>
        <v>0</v>
      </c>
      <c r="AD27" s="148"/>
      <c r="AE27" s="150">
        <f t="shared" si="9"/>
        <v>0</v>
      </c>
      <c r="AF27" s="148">
        <v>0</v>
      </c>
      <c r="AG27" s="150">
        <f t="shared" si="10"/>
        <v>0</v>
      </c>
      <c r="AH27" s="425"/>
      <c r="AI27" s="150">
        <f t="shared" si="11"/>
        <v>0</v>
      </c>
      <c r="AJ27" s="425">
        <v>220.467287</v>
      </c>
      <c r="AK27" s="150">
        <f t="shared" si="12"/>
        <v>13.997872167407246</v>
      </c>
      <c r="AL27" s="425">
        <v>64.156571999999997</v>
      </c>
      <c r="AM27" s="150">
        <f t="shared" si="13"/>
        <v>7.3994156086522764</v>
      </c>
      <c r="AN27" s="148"/>
      <c r="AO27" s="150"/>
      <c r="AP27" s="148"/>
      <c r="AQ27" s="150"/>
      <c r="AR27" s="425">
        <v>15.56</v>
      </c>
      <c r="AS27" s="150">
        <f t="shared" si="14"/>
        <v>6.9355917093826616</v>
      </c>
      <c r="AT27" s="425"/>
      <c r="AU27" s="150">
        <f t="shared" si="15"/>
        <v>0</v>
      </c>
      <c r="AV27" s="148"/>
      <c r="AW27" s="150"/>
      <c r="AX27" s="425"/>
      <c r="AY27" s="150">
        <f t="shared" si="16"/>
        <v>0</v>
      </c>
      <c r="AZ27" s="425"/>
      <c r="BA27" s="150">
        <f t="shared" si="16"/>
        <v>0</v>
      </c>
      <c r="BB27" s="425"/>
      <c r="BC27" s="150">
        <f t="shared" si="17"/>
        <v>0</v>
      </c>
      <c r="BD27" s="425"/>
      <c r="BE27" s="150">
        <f t="shared" si="18"/>
        <v>0</v>
      </c>
      <c r="BF27" s="148">
        <f>(655849824.74+0.08-5098059.26-33191960.02-284125208.07)/1000000</f>
        <v>333.43459747000009</v>
      </c>
      <c r="BG27" s="150">
        <f t="shared" si="19"/>
        <v>8.2171408742735199</v>
      </c>
      <c r="BH27" s="425"/>
      <c r="BI27" s="150">
        <f t="shared" si="20"/>
        <v>0</v>
      </c>
      <c r="BJ27" s="148"/>
      <c r="BK27" s="150"/>
      <c r="BL27" s="425"/>
      <c r="BM27" s="150">
        <f t="shared" si="21"/>
        <v>0</v>
      </c>
      <c r="BN27" s="597">
        <v>0</v>
      </c>
      <c r="BO27" s="150">
        <f t="shared" si="22"/>
        <v>0</v>
      </c>
      <c r="BP27" s="148"/>
      <c r="BQ27" s="150"/>
      <c r="BR27" s="425"/>
      <c r="BS27" s="150">
        <f t="shared" si="23"/>
        <v>0</v>
      </c>
      <c r="BT27" s="425"/>
      <c r="BU27" s="150">
        <f t="shared" si="24"/>
        <v>0</v>
      </c>
      <c r="BV27" s="425"/>
      <c r="BW27" s="150">
        <f t="shared" si="25"/>
        <v>0</v>
      </c>
      <c r="BX27" s="148"/>
      <c r="BY27" s="150"/>
      <c r="BZ27" s="148"/>
      <c r="CA27" s="150"/>
      <c r="CB27" s="425">
        <v>7.173743</v>
      </c>
      <c r="CC27" s="150">
        <f t="shared" si="26"/>
        <v>17.947780824903475</v>
      </c>
      <c r="CD27" s="148"/>
      <c r="CE27" s="150"/>
      <c r="CF27" s="148"/>
      <c r="CG27" s="150"/>
      <c r="CH27" s="425"/>
      <c r="CI27" s="150">
        <f t="shared" si="27"/>
        <v>0</v>
      </c>
      <c r="CJ27" s="148"/>
      <c r="CK27" s="150"/>
      <c r="CL27" s="425">
        <v>0</v>
      </c>
      <c r="CM27" s="150">
        <f t="shared" si="28"/>
        <v>0</v>
      </c>
      <c r="CN27" s="148"/>
      <c r="CO27" s="150"/>
      <c r="CP27" s="425">
        <v>0</v>
      </c>
      <c r="CQ27" s="150">
        <f t="shared" si="29"/>
        <v>0</v>
      </c>
      <c r="CR27" s="425">
        <v>0</v>
      </c>
      <c r="CS27" s="150">
        <f t="shared" si="30"/>
        <v>0</v>
      </c>
      <c r="CT27" s="425">
        <v>0</v>
      </c>
      <c r="CU27" s="150">
        <f t="shared" si="31"/>
        <v>0</v>
      </c>
      <c r="CV27" s="425"/>
      <c r="CW27" s="150">
        <f t="shared" si="32"/>
        <v>0</v>
      </c>
      <c r="CX27" s="425">
        <v>10.5</v>
      </c>
      <c r="CY27" s="150">
        <f t="shared" si="33"/>
        <v>2.0779734811003361</v>
      </c>
      <c r="CZ27" s="425">
        <v>0</v>
      </c>
      <c r="DA27" s="150">
        <f t="shared" si="34"/>
        <v>0</v>
      </c>
      <c r="DB27" s="148"/>
      <c r="DC27" s="150"/>
      <c r="DD27" s="148"/>
      <c r="DE27" s="150"/>
      <c r="DF27" s="148"/>
      <c r="DG27" s="150"/>
      <c r="DH27" s="148"/>
      <c r="DI27" s="150"/>
      <c r="DJ27" s="148"/>
      <c r="DK27" s="150"/>
      <c r="DL27" s="148"/>
      <c r="DM27" s="150"/>
      <c r="DN27" s="148"/>
      <c r="DO27" s="150"/>
      <c r="DP27" s="425">
        <v>0</v>
      </c>
      <c r="DQ27" s="150">
        <f t="shared" si="35"/>
        <v>0</v>
      </c>
      <c r="DR27" s="148"/>
      <c r="DS27" s="150"/>
      <c r="DT27" s="148"/>
      <c r="DU27" s="150"/>
      <c r="DV27" s="148"/>
      <c r="DW27" s="150"/>
      <c r="DX27" s="425"/>
      <c r="DY27" s="150">
        <f t="shared" si="36"/>
        <v>0</v>
      </c>
      <c r="DZ27" s="148"/>
      <c r="EA27" s="150"/>
      <c r="EB27" s="148"/>
      <c r="EC27" s="150"/>
      <c r="ED27" s="148"/>
      <c r="EE27" s="150"/>
      <c r="EF27" s="148"/>
      <c r="EG27" s="150"/>
      <c r="EH27" s="597">
        <v>0</v>
      </c>
      <c r="EI27" s="150">
        <f t="shared" si="37"/>
        <v>0</v>
      </c>
      <c r="EJ27" s="148"/>
      <c r="EK27" s="150"/>
    </row>
    <row r="28" spans="1:141" ht="12.75" customHeight="1" thickBot="1">
      <c r="A28" s="406" t="s">
        <v>633</v>
      </c>
      <c r="B28" s="5">
        <f t="shared" si="0"/>
        <v>10407.953698620002</v>
      </c>
      <c r="C28" s="80">
        <f t="shared" si="1"/>
        <v>51.716912006781648</v>
      </c>
      <c r="D28" s="425">
        <f>SUM(D26:D27)</f>
        <v>238.35999999999999</v>
      </c>
      <c r="E28" s="80">
        <f t="shared" si="2"/>
        <v>97.186363403255328</v>
      </c>
      <c r="F28" s="5"/>
      <c r="G28" s="80"/>
      <c r="H28" s="425">
        <v>171.36199999999999</v>
      </c>
      <c r="I28" s="80">
        <f t="shared" si="3"/>
        <v>51.25917949178146</v>
      </c>
      <c r="J28" s="425">
        <v>48.215000000000003</v>
      </c>
      <c r="K28" s="80">
        <f t="shared" si="4"/>
        <v>21.345698062654883</v>
      </c>
      <c r="L28" s="425">
        <v>216.654</v>
      </c>
      <c r="M28" s="80">
        <f t="shared" si="5"/>
        <v>93.591488148464933</v>
      </c>
      <c r="N28" s="425"/>
      <c r="O28" s="80"/>
      <c r="P28" s="5"/>
      <c r="Q28" s="80"/>
      <c r="R28" s="425">
        <f>SUM(R26:R27)</f>
        <v>31.380000000000003</v>
      </c>
      <c r="S28" s="80">
        <f t="shared" si="6"/>
        <v>87.416143257958893</v>
      </c>
      <c r="T28" s="425">
        <f>SUM(T26:T27)</f>
        <v>125.22</v>
      </c>
      <c r="U28" s="80">
        <f t="shared" si="7"/>
        <v>92.611493232749069</v>
      </c>
      <c r="V28" s="5"/>
      <c r="W28" s="80"/>
      <c r="X28" s="5"/>
      <c r="Y28" s="80"/>
      <c r="Z28" s="5"/>
      <c r="AA28" s="80"/>
      <c r="AB28" s="148">
        <f>SUM(AB26:AB27)</f>
        <v>0</v>
      </c>
      <c r="AC28" s="80">
        <f t="shared" si="8"/>
        <v>0</v>
      </c>
      <c r="AD28" s="148">
        <f>SUM(AD26:AD27)</f>
        <v>1767.6940000000004</v>
      </c>
      <c r="AE28" s="80">
        <f t="shared" si="9"/>
        <v>90.108980394335816</v>
      </c>
      <c r="AF28" s="148">
        <f>SUM(AF26:AF27)</f>
        <v>0</v>
      </c>
      <c r="AG28" s="80">
        <f t="shared" si="10"/>
        <v>0</v>
      </c>
      <c r="AH28" s="425">
        <f>SUM(AH26:AH27)</f>
        <v>95.32</v>
      </c>
      <c r="AI28" s="80">
        <f t="shared" si="11"/>
        <v>78.264170714210081</v>
      </c>
      <c r="AJ28" s="425">
        <v>1215.0582138800003</v>
      </c>
      <c r="AK28" s="80">
        <f t="shared" si="12"/>
        <v>77.146273196759637</v>
      </c>
      <c r="AL28" s="425">
        <v>747.56714739000029</v>
      </c>
      <c r="AM28" s="80">
        <f t="shared" si="13"/>
        <v>86.219694202383906</v>
      </c>
      <c r="AN28" s="5"/>
      <c r="AO28" s="80"/>
      <c r="AP28" s="5"/>
      <c r="AQ28" s="80"/>
      <c r="AR28" s="425">
        <f>SUM(AR26:AR27)</f>
        <v>203.85</v>
      </c>
      <c r="AS28" s="80">
        <f t="shared" si="14"/>
        <v>90.862491642522841</v>
      </c>
      <c r="AT28" s="425">
        <v>375.3</v>
      </c>
      <c r="AU28" s="80">
        <f t="shared" si="15"/>
        <v>49.642857142857146</v>
      </c>
      <c r="AV28" s="5"/>
      <c r="AW28" s="80"/>
      <c r="AX28" s="425">
        <f>SUM(AX26:AX27)</f>
        <v>405.20185530000003</v>
      </c>
      <c r="AY28" s="80">
        <f t="shared" si="16"/>
        <v>94.266537636052064</v>
      </c>
      <c r="AZ28" s="425">
        <v>15.246767</v>
      </c>
      <c r="BA28" s="80">
        <f t="shared" si="16"/>
        <v>83.94354142110268</v>
      </c>
      <c r="BB28" s="425">
        <f>SUM(BB26:BB27)</f>
        <v>9.16</v>
      </c>
      <c r="BC28" s="80">
        <f t="shared" si="17"/>
        <v>60.490396676038436</v>
      </c>
      <c r="BD28" s="425">
        <f>SUM(BD26:BD27)</f>
        <v>138.1</v>
      </c>
      <c r="BE28" s="80">
        <f t="shared" si="18"/>
        <v>81.046460313137885</v>
      </c>
      <c r="BF28" s="148">
        <f>SUM(BF26:BF27)</f>
        <v>1926.2076817900002</v>
      </c>
      <c r="BG28" s="80">
        <f t="shared" si="19"/>
        <v>47.469338798294103</v>
      </c>
      <c r="BH28" s="425">
        <f>SUM(BH26:BH27)</f>
        <v>6.2000000000000011</v>
      </c>
      <c r="BI28" s="80">
        <f t="shared" si="20"/>
        <v>99.39156332348719</v>
      </c>
      <c r="BJ28" s="5"/>
      <c r="BK28" s="80"/>
      <c r="BL28" s="425">
        <v>0</v>
      </c>
      <c r="BM28" s="80">
        <f t="shared" si="21"/>
        <v>0</v>
      </c>
      <c r="BN28" s="605">
        <f>SUM(BN26:BN27)</f>
        <v>74.804699999999997</v>
      </c>
      <c r="BO28" s="80">
        <f t="shared" si="22"/>
        <v>79.173493363815325</v>
      </c>
      <c r="BP28" s="5"/>
      <c r="BQ28" s="80"/>
      <c r="BR28" s="425">
        <f>SUM(BR26:BR27)</f>
        <v>0</v>
      </c>
      <c r="BS28" s="80">
        <f t="shared" si="23"/>
        <v>0</v>
      </c>
      <c r="BT28" s="425">
        <v>147.9</v>
      </c>
      <c r="BU28" s="80">
        <f t="shared" si="24"/>
        <v>60.565110565110572</v>
      </c>
      <c r="BV28" s="425">
        <v>611.80647499999998</v>
      </c>
      <c r="BW28" s="80">
        <f t="shared" si="25"/>
        <v>83.30941424354603</v>
      </c>
      <c r="BX28" s="5"/>
      <c r="BY28" s="80"/>
      <c r="BZ28" s="5"/>
      <c r="CA28" s="80"/>
      <c r="CB28" s="425">
        <v>19.802929259999999</v>
      </c>
      <c r="CC28" s="80">
        <f t="shared" si="26"/>
        <v>49.544377886069789</v>
      </c>
      <c r="CD28" s="5"/>
      <c r="CE28" s="80"/>
      <c r="CF28" s="5"/>
      <c r="CG28" s="80"/>
      <c r="CH28" s="425">
        <v>0</v>
      </c>
      <c r="CI28" s="80">
        <f t="shared" si="27"/>
        <v>0</v>
      </c>
      <c r="CJ28" s="5"/>
      <c r="CK28" s="80"/>
      <c r="CL28" s="425">
        <v>128.69999999999999</v>
      </c>
      <c r="CM28" s="80">
        <f t="shared" si="28"/>
        <v>53.894472361809044</v>
      </c>
      <c r="CN28" s="5"/>
      <c r="CO28" s="80"/>
      <c r="CP28" s="425">
        <v>108.3</v>
      </c>
      <c r="CQ28" s="80">
        <f t="shared" si="29"/>
        <v>64.387633769322235</v>
      </c>
      <c r="CR28" s="425">
        <v>71.2</v>
      </c>
      <c r="CS28" s="80">
        <f t="shared" si="30"/>
        <v>84.560570071258908</v>
      </c>
      <c r="CT28" s="425">
        <v>48.477454000000002</v>
      </c>
      <c r="CU28" s="80">
        <f t="shared" si="31"/>
        <v>66.834110899716009</v>
      </c>
      <c r="CV28" s="425">
        <f>SUM(CV26:CV27)</f>
        <v>142.73000000000002</v>
      </c>
      <c r="CW28" s="80">
        <f t="shared" si="32"/>
        <v>96.589997992016933</v>
      </c>
      <c r="CX28" s="425">
        <v>395.6</v>
      </c>
      <c r="CY28" s="80">
        <f t="shared" si="33"/>
        <v>78.290124678408873</v>
      </c>
      <c r="CZ28" s="425">
        <v>0</v>
      </c>
      <c r="DA28" s="80">
        <f t="shared" si="34"/>
        <v>0</v>
      </c>
      <c r="DB28" s="5"/>
      <c r="DC28" s="80"/>
      <c r="DD28" s="5"/>
      <c r="DE28" s="80"/>
      <c r="DF28" s="5"/>
      <c r="DG28" s="80"/>
      <c r="DH28" s="5"/>
      <c r="DI28" s="80"/>
      <c r="DJ28" s="5"/>
      <c r="DK28" s="80"/>
      <c r="DL28" s="5"/>
      <c r="DM28" s="80"/>
      <c r="DN28" s="5"/>
      <c r="DO28" s="80"/>
      <c r="DP28" s="425">
        <v>774</v>
      </c>
      <c r="DQ28" s="80">
        <f t="shared" si="35"/>
        <v>70.723684210526301</v>
      </c>
      <c r="DR28" s="5"/>
      <c r="DS28" s="80"/>
      <c r="DT28" s="5"/>
      <c r="DU28" s="80"/>
      <c r="DV28" s="5"/>
      <c r="DW28" s="80"/>
      <c r="DX28" s="425">
        <f>SUM(DX26:DX27)</f>
        <v>0</v>
      </c>
      <c r="DY28" s="80">
        <f t="shared" si="36"/>
        <v>0</v>
      </c>
      <c r="DZ28" s="5"/>
      <c r="EA28" s="80"/>
      <c r="EB28" s="5"/>
      <c r="EC28" s="80"/>
      <c r="ED28" s="5"/>
      <c r="EE28" s="80"/>
      <c r="EF28" s="5"/>
      <c r="EG28" s="80"/>
      <c r="EH28" s="605">
        <f>SUM(EH26:EH27)</f>
        <v>148.53547500000002</v>
      </c>
      <c r="EI28" s="80">
        <f t="shared" si="37"/>
        <v>53.222597647531799</v>
      </c>
      <c r="EJ28" s="5"/>
      <c r="EK28" s="80"/>
    </row>
    <row r="29" spans="1:141" ht="12.75" customHeight="1">
      <c r="A29" s="400" t="s">
        <v>269</v>
      </c>
      <c r="B29" s="138">
        <f t="shared" si="0"/>
        <v>0</v>
      </c>
      <c r="C29" s="149">
        <f t="shared" si="1"/>
        <v>0</v>
      </c>
      <c r="D29" s="424"/>
      <c r="E29" s="149">
        <f t="shared" si="2"/>
        <v>0</v>
      </c>
      <c r="F29" s="138"/>
      <c r="G29" s="149"/>
      <c r="H29" s="424"/>
      <c r="I29" s="149">
        <f t="shared" si="3"/>
        <v>0</v>
      </c>
      <c r="J29" s="424"/>
      <c r="K29" s="149">
        <f t="shared" si="4"/>
        <v>0</v>
      </c>
      <c r="L29" s="424"/>
      <c r="M29" s="149">
        <f t="shared" si="5"/>
        <v>0</v>
      </c>
      <c r="N29" s="424"/>
      <c r="O29" s="149"/>
      <c r="P29" s="138"/>
      <c r="Q29" s="149"/>
      <c r="R29" s="424"/>
      <c r="S29" s="149">
        <f t="shared" si="6"/>
        <v>0</v>
      </c>
      <c r="T29" s="424"/>
      <c r="U29" s="149">
        <f t="shared" si="7"/>
        <v>0</v>
      </c>
      <c r="V29" s="138"/>
      <c r="W29" s="149"/>
      <c r="X29" s="138"/>
      <c r="Y29" s="149"/>
      <c r="Z29" s="138"/>
      <c r="AA29" s="149"/>
      <c r="AB29" s="138">
        <v>0</v>
      </c>
      <c r="AC29" s="149">
        <f t="shared" si="8"/>
        <v>0</v>
      </c>
      <c r="AD29" s="138"/>
      <c r="AE29" s="149">
        <f t="shared" si="9"/>
        <v>0</v>
      </c>
      <c r="AF29" s="138">
        <v>0</v>
      </c>
      <c r="AG29" s="149">
        <f t="shared" si="10"/>
        <v>0</v>
      </c>
      <c r="AH29" s="424"/>
      <c r="AI29" s="149">
        <f t="shared" si="11"/>
        <v>0</v>
      </c>
      <c r="AJ29" s="424"/>
      <c r="AK29" s="149">
        <f t="shared" si="12"/>
        <v>0</v>
      </c>
      <c r="AL29" s="424"/>
      <c r="AM29" s="149">
        <f t="shared" si="13"/>
        <v>0</v>
      </c>
      <c r="AN29" s="138"/>
      <c r="AO29" s="149"/>
      <c r="AP29" s="138"/>
      <c r="AQ29" s="149"/>
      <c r="AR29" s="424"/>
      <c r="AS29" s="149">
        <f t="shared" si="14"/>
        <v>0</v>
      </c>
      <c r="AT29" s="424"/>
      <c r="AU29" s="149">
        <f t="shared" si="15"/>
        <v>0</v>
      </c>
      <c r="AV29" s="138"/>
      <c r="AW29" s="149"/>
      <c r="AX29" s="424"/>
      <c r="AY29" s="149">
        <f t="shared" si="16"/>
        <v>0</v>
      </c>
      <c r="AZ29" s="424"/>
      <c r="BA29" s="149">
        <f t="shared" si="16"/>
        <v>0</v>
      </c>
      <c r="BB29" s="424"/>
      <c r="BC29" s="149">
        <f t="shared" si="17"/>
        <v>0</v>
      </c>
      <c r="BD29" s="424"/>
      <c r="BE29" s="149">
        <f t="shared" si="18"/>
        <v>0</v>
      </c>
      <c r="BF29" s="138">
        <v>0</v>
      </c>
      <c r="BG29" s="149">
        <f t="shared" si="19"/>
        <v>0</v>
      </c>
      <c r="BH29" s="424"/>
      <c r="BI29" s="149">
        <f t="shared" si="20"/>
        <v>0</v>
      </c>
      <c r="BJ29" s="138"/>
      <c r="BK29" s="149"/>
      <c r="BL29" s="424"/>
      <c r="BM29" s="149">
        <f t="shared" si="21"/>
        <v>0</v>
      </c>
      <c r="BN29" s="217">
        <v>0</v>
      </c>
      <c r="BO29" s="149">
        <f t="shared" si="22"/>
        <v>0</v>
      </c>
      <c r="BP29" s="138"/>
      <c r="BQ29" s="149"/>
      <c r="BR29" s="424"/>
      <c r="BS29" s="149">
        <f t="shared" si="23"/>
        <v>0</v>
      </c>
      <c r="BT29" s="424"/>
      <c r="BU29" s="149">
        <f t="shared" si="24"/>
        <v>0</v>
      </c>
      <c r="BV29" s="424"/>
      <c r="BW29" s="149">
        <f t="shared" si="25"/>
        <v>0</v>
      </c>
      <c r="BX29" s="138"/>
      <c r="BY29" s="149"/>
      <c r="BZ29" s="138"/>
      <c r="CA29" s="149"/>
      <c r="CB29" s="424"/>
      <c r="CC29" s="149">
        <f t="shared" si="26"/>
        <v>0</v>
      </c>
      <c r="CD29" s="138"/>
      <c r="CE29" s="149"/>
      <c r="CF29" s="138"/>
      <c r="CG29" s="149"/>
      <c r="CH29" s="424"/>
      <c r="CI29" s="149">
        <f t="shared" si="27"/>
        <v>0</v>
      </c>
      <c r="CJ29" s="138"/>
      <c r="CK29" s="149"/>
      <c r="CL29" s="424">
        <v>0</v>
      </c>
      <c r="CM29" s="149">
        <f t="shared" si="28"/>
        <v>0</v>
      </c>
      <c r="CN29" s="138"/>
      <c r="CO29" s="149"/>
      <c r="CP29" s="424">
        <v>0</v>
      </c>
      <c r="CQ29" s="149">
        <f t="shared" si="29"/>
        <v>0</v>
      </c>
      <c r="CR29" s="424">
        <v>0</v>
      </c>
      <c r="CS29" s="149">
        <f t="shared" si="30"/>
        <v>0</v>
      </c>
      <c r="CT29" s="424">
        <v>0</v>
      </c>
      <c r="CU29" s="149">
        <f t="shared" si="31"/>
        <v>0</v>
      </c>
      <c r="CV29" s="424"/>
      <c r="CW29" s="149">
        <f t="shared" si="32"/>
        <v>0</v>
      </c>
      <c r="CX29" s="424">
        <v>0</v>
      </c>
      <c r="CY29" s="149">
        <f t="shared" si="33"/>
        <v>0</v>
      </c>
      <c r="CZ29" s="424">
        <v>0</v>
      </c>
      <c r="DA29" s="149">
        <f t="shared" si="34"/>
        <v>0</v>
      </c>
      <c r="DB29" s="138"/>
      <c r="DC29" s="149"/>
      <c r="DD29" s="138"/>
      <c r="DE29" s="149"/>
      <c r="DF29" s="138"/>
      <c r="DG29" s="149"/>
      <c r="DH29" s="138"/>
      <c r="DI29" s="149"/>
      <c r="DJ29" s="138"/>
      <c r="DK29" s="149"/>
      <c r="DL29" s="138"/>
      <c r="DM29" s="149"/>
      <c r="DN29" s="138"/>
      <c r="DO29" s="149"/>
      <c r="DP29" s="424">
        <v>0</v>
      </c>
      <c r="DQ29" s="149">
        <f t="shared" si="35"/>
        <v>0</v>
      </c>
      <c r="DR29" s="138"/>
      <c r="DS29" s="149"/>
      <c r="DT29" s="138"/>
      <c r="DU29" s="149"/>
      <c r="DV29" s="138"/>
      <c r="DW29" s="149"/>
      <c r="DX29" s="424"/>
      <c r="DY29" s="149">
        <f t="shared" si="36"/>
        <v>0</v>
      </c>
      <c r="DZ29" s="138"/>
      <c r="EA29" s="149"/>
      <c r="EB29" s="138"/>
      <c r="EC29" s="149"/>
      <c r="ED29" s="138"/>
      <c r="EE29" s="149"/>
      <c r="EF29" s="138"/>
      <c r="EG29" s="149"/>
      <c r="EH29" s="217">
        <v>0</v>
      </c>
      <c r="EI29" s="149">
        <f t="shared" si="37"/>
        <v>0</v>
      </c>
      <c r="EJ29" s="138"/>
      <c r="EK29" s="149"/>
    </row>
    <row r="30" spans="1:141" ht="12.75" customHeight="1" thickBot="1">
      <c r="A30" s="400" t="s">
        <v>271</v>
      </c>
      <c r="B30" s="138">
        <f t="shared" si="0"/>
        <v>473.26586215000003</v>
      </c>
      <c r="C30" s="149">
        <f t="shared" si="1"/>
        <v>2.3516485235585241</v>
      </c>
      <c r="D30" s="424"/>
      <c r="E30" s="149">
        <f t="shared" si="2"/>
        <v>0</v>
      </c>
      <c r="F30" s="138"/>
      <c r="G30" s="149"/>
      <c r="H30" s="424"/>
      <c r="I30" s="149">
        <f t="shared" si="3"/>
        <v>0</v>
      </c>
      <c r="J30" s="424"/>
      <c r="K30" s="149">
        <f t="shared" si="4"/>
        <v>0</v>
      </c>
      <c r="L30" s="424"/>
      <c r="M30" s="149">
        <f t="shared" si="5"/>
        <v>0</v>
      </c>
      <c r="N30" s="424"/>
      <c r="O30" s="149"/>
      <c r="P30" s="138"/>
      <c r="Q30" s="149"/>
      <c r="R30" s="424"/>
      <c r="S30" s="149">
        <f t="shared" si="6"/>
        <v>0</v>
      </c>
      <c r="T30" s="424"/>
      <c r="U30" s="149">
        <f t="shared" si="7"/>
        <v>0</v>
      </c>
      <c r="V30" s="138"/>
      <c r="W30" s="149"/>
      <c r="X30" s="138"/>
      <c r="Y30" s="149"/>
      <c r="Z30" s="138"/>
      <c r="AA30" s="149"/>
      <c r="AB30" s="138">
        <v>0</v>
      </c>
      <c r="AC30" s="149">
        <f t="shared" si="8"/>
        <v>0</v>
      </c>
      <c r="AD30" s="138">
        <f>AD9</f>
        <v>51.4</v>
      </c>
      <c r="AE30" s="149">
        <f t="shared" si="9"/>
        <v>2.6201376438845521</v>
      </c>
      <c r="AF30" s="138">
        <v>0</v>
      </c>
      <c r="AG30" s="149">
        <f t="shared" si="10"/>
        <v>0</v>
      </c>
      <c r="AH30" s="424"/>
      <c r="AI30" s="149">
        <f t="shared" si="11"/>
        <v>0</v>
      </c>
      <c r="AJ30" s="424">
        <v>69.61692524</v>
      </c>
      <c r="AK30" s="149">
        <f t="shared" si="12"/>
        <v>4.4201061910716346</v>
      </c>
      <c r="AL30" s="424">
        <v>42.242253199999993</v>
      </c>
      <c r="AM30" s="149">
        <f t="shared" si="13"/>
        <v>4.8719558718430527</v>
      </c>
      <c r="AN30" s="138"/>
      <c r="AO30" s="149"/>
      <c r="AP30" s="138"/>
      <c r="AQ30" s="149"/>
      <c r="AR30" s="424"/>
      <c r="AS30" s="149">
        <f t="shared" si="14"/>
        <v>0</v>
      </c>
      <c r="AT30" s="424">
        <v>23.5</v>
      </c>
      <c r="AU30" s="149">
        <f t="shared" si="15"/>
        <v>3.1084656084656084</v>
      </c>
      <c r="AV30" s="138"/>
      <c r="AW30" s="149"/>
      <c r="AX30" s="424"/>
      <c r="AY30" s="149">
        <f t="shared" si="16"/>
        <v>0</v>
      </c>
      <c r="AZ30" s="424"/>
      <c r="BA30" s="149">
        <f t="shared" si="16"/>
        <v>0</v>
      </c>
      <c r="BB30" s="424"/>
      <c r="BC30" s="149">
        <f t="shared" si="17"/>
        <v>0</v>
      </c>
      <c r="BD30" s="424"/>
      <c r="BE30" s="149">
        <f t="shared" si="18"/>
        <v>0</v>
      </c>
      <c r="BF30" s="138">
        <f>113312683.71/1000000</f>
        <v>113.31268370999999</v>
      </c>
      <c r="BG30" s="149">
        <f t="shared" si="19"/>
        <v>2.7924705233110729</v>
      </c>
      <c r="BH30" s="424"/>
      <c r="BI30" s="149">
        <f t="shared" si="20"/>
        <v>0</v>
      </c>
      <c r="BJ30" s="138"/>
      <c r="BK30" s="149"/>
      <c r="BL30" s="424">
        <v>140.1</v>
      </c>
      <c r="BM30" s="149">
        <f t="shared" si="21"/>
        <v>10.013580158673435</v>
      </c>
      <c r="BN30" s="217">
        <v>3.9159999999999999</v>
      </c>
      <c r="BO30" s="149">
        <f t="shared" si="22"/>
        <v>4.1447048114984861</v>
      </c>
      <c r="BP30" s="138"/>
      <c r="BQ30" s="149"/>
      <c r="BR30" s="424"/>
      <c r="BS30" s="149">
        <f t="shared" si="23"/>
        <v>0</v>
      </c>
      <c r="BT30" s="424">
        <v>4.5999999999999996</v>
      </c>
      <c r="BU30" s="149">
        <f t="shared" si="24"/>
        <v>1.8837018837018837</v>
      </c>
      <c r="BV30" s="424"/>
      <c r="BW30" s="149">
        <f t="shared" si="25"/>
        <v>0</v>
      </c>
      <c r="BX30" s="138"/>
      <c r="BY30" s="149"/>
      <c r="BZ30" s="138"/>
      <c r="CA30" s="149"/>
      <c r="CB30" s="424"/>
      <c r="CC30" s="149">
        <f t="shared" si="26"/>
        <v>0</v>
      </c>
      <c r="CD30" s="138"/>
      <c r="CE30" s="149"/>
      <c r="CF30" s="138"/>
      <c r="CG30" s="149"/>
      <c r="CH30" s="424"/>
      <c r="CI30" s="149">
        <f t="shared" si="27"/>
        <v>0</v>
      </c>
      <c r="CJ30" s="138"/>
      <c r="CK30" s="149"/>
      <c r="CL30" s="424">
        <v>7.5</v>
      </c>
      <c r="CM30" s="149">
        <f t="shared" si="28"/>
        <v>3.1407035175879394</v>
      </c>
      <c r="CN30" s="138"/>
      <c r="CO30" s="149"/>
      <c r="CP30" s="424">
        <v>16.899999999999999</v>
      </c>
      <c r="CQ30" s="149">
        <f t="shared" si="29"/>
        <v>10.04756242568371</v>
      </c>
      <c r="CR30" s="424">
        <v>0</v>
      </c>
      <c r="CS30" s="149">
        <f t="shared" si="30"/>
        <v>0</v>
      </c>
      <c r="CT30" s="424">
        <v>0.17799999999999999</v>
      </c>
      <c r="CU30" s="149">
        <f t="shared" si="31"/>
        <v>0.24540215623018174</v>
      </c>
      <c r="CV30" s="424"/>
      <c r="CW30" s="149">
        <f t="shared" si="32"/>
        <v>0</v>
      </c>
      <c r="CX30" s="424">
        <v>0</v>
      </c>
      <c r="CY30" s="149">
        <f t="shared" si="33"/>
        <v>0</v>
      </c>
      <c r="CZ30" s="424">
        <v>0</v>
      </c>
      <c r="DA30" s="149">
        <f t="shared" si="34"/>
        <v>0</v>
      </c>
      <c r="DB30" s="138"/>
      <c r="DC30" s="149"/>
      <c r="DD30" s="138"/>
      <c r="DE30" s="149"/>
      <c r="DF30" s="138"/>
      <c r="DG30" s="149"/>
      <c r="DH30" s="138"/>
      <c r="DI30" s="149"/>
      <c r="DJ30" s="138"/>
      <c r="DK30" s="149"/>
      <c r="DL30" s="138"/>
      <c r="DM30" s="149"/>
      <c r="DN30" s="138"/>
      <c r="DO30" s="149"/>
      <c r="DP30" s="424">
        <v>0</v>
      </c>
      <c r="DQ30" s="149">
        <f t="shared" si="35"/>
        <v>0</v>
      </c>
      <c r="DR30" s="138"/>
      <c r="DS30" s="149"/>
      <c r="DT30" s="138"/>
      <c r="DU30" s="149"/>
      <c r="DV30" s="138"/>
      <c r="DW30" s="149"/>
      <c r="DX30" s="424"/>
      <c r="DY30" s="149">
        <f t="shared" si="36"/>
        <v>0</v>
      </c>
      <c r="DZ30" s="138"/>
      <c r="EA30" s="149"/>
      <c r="EB30" s="138"/>
      <c r="EC30" s="149"/>
      <c r="ED30" s="138"/>
      <c r="EE30" s="149"/>
      <c r="EF30" s="138"/>
      <c r="EG30" s="149"/>
      <c r="EH30" s="217">
        <v>0</v>
      </c>
      <c r="EI30" s="149">
        <f t="shared" si="37"/>
        <v>0</v>
      </c>
      <c r="EJ30" s="138"/>
      <c r="EK30" s="149"/>
    </row>
    <row r="31" spans="1:141" ht="12.75" customHeight="1" thickBot="1">
      <c r="A31" s="406" t="s">
        <v>273</v>
      </c>
      <c r="B31" s="5">
        <f t="shared" si="0"/>
        <v>473.26586215000003</v>
      </c>
      <c r="C31" s="80">
        <f t="shared" si="1"/>
        <v>2.3516485235585241</v>
      </c>
      <c r="D31" s="425">
        <f>+D30+D29</f>
        <v>0</v>
      </c>
      <c r="E31" s="80">
        <f t="shared" si="2"/>
        <v>0</v>
      </c>
      <c r="F31" s="5"/>
      <c r="G31" s="80"/>
      <c r="H31" s="425">
        <f>+H30+H29</f>
        <v>0</v>
      </c>
      <c r="I31" s="80">
        <f t="shared" si="3"/>
        <v>0</v>
      </c>
      <c r="J31" s="425">
        <f>+J30+J29</f>
        <v>0</v>
      </c>
      <c r="K31" s="80">
        <f t="shared" si="4"/>
        <v>0</v>
      </c>
      <c r="L31" s="425">
        <f>+L30+L29</f>
        <v>0</v>
      </c>
      <c r="M31" s="80">
        <f t="shared" si="5"/>
        <v>0</v>
      </c>
      <c r="N31" s="425"/>
      <c r="O31" s="80"/>
      <c r="P31" s="5"/>
      <c r="Q31" s="80"/>
      <c r="R31" s="425">
        <f>+R30+R29</f>
        <v>0</v>
      </c>
      <c r="S31" s="80">
        <f t="shared" si="6"/>
        <v>0</v>
      </c>
      <c r="T31" s="425">
        <f>+T30+T29</f>
        <v>0</v>
      </c>
      <c r="U31" s="80">
        <f t="shared" si="7"/>
        <v>0</v>
      </c>
      <c r="V31" s="5"/>
      <c r="W31" s="80"/>
      <c r="X31" s="5"/>
      <c r="Y31" s="80"/>
      <c r="Z31" s="5"/>
      <c r="AA31" s="80"/>
      <c r="AB31" s="148">
        <f>+AB30+AB29</f>
        <v>0</v>
      </c>
      <c r="AC31" s="80">
        <f t="shared" si="8"/>
        <v>0</v>
      </c>
      <c r="AD31" s="148">
        <f>+AD30+AD29</f>
        <v>51.4</v>
      </c>
      <c r="AE31" s="80">
        <f t="shared" si="9"/>
        <v>2.6201376438845521</v>
      </c>
      <c r="AF31" s="148">
        <f>+AF30+AF29</f>
        <v>0</v>
      </c>
      <c r="AG31" s="80">
        <f t="shared" si="10"/>
        <v>0</v>
      </c>
      <c r="AH31" s="425">
        <f>+AH30+AH29</f>
        <v>0</v>
      </c>
      <c r="AI31" s="80">
        <f t="shared" si="11"/>
        <v>0</v>
      </c>
      <c r="AJ31" s="425">
        <v>69.61692524</v>
      </c>
      <c r="AK31" s="80">
        <f t="shared" si="12"/>
        <v>4.4201061910716346</v>
      </c>
      <c r="AL31" s="425">
        <v>42.242253199999993</v>
      </c>
      <c r="AM31" s="80">
        <f t="shared" si="13"/>
        <v>4.8719558718430527</v>
      </c>
      <c r="AN31" s="5"/>
      <c r="AO31" s="80"/>
      <c r="AP31" s="5"/>
      <c r="AQ31" s="80"/>
      <c r="AR31" s="425">
        <f>+AR30+AR29</f>
        <v>0</v>
      </c>
      <c r="AS31" s="80">
        <f t="shared" si="14"/>
        <v>0</v>
      </c>
      <c r="AT31" s="425">
        <v>23.5</v>
      </c>
      <c r="AU31" s="80">
        <f t="shared" si="15"/>
        <v>3.1084656084656084</v>
      </c>
      <c r="AV31" s="5"/>
      <c r="AW31" s="80"/>
      <c r="AX31" s="425">
        <f>+AX30+AX29</f>
        <v>0</v>
      </c>
      <c r="AY31" s="80">
        <f t="shared" si="16"/>
        <v>0</v>
      </c>
      <c r="AZ31" s="425">
        <v>0</v>
      </c>
      <c r="BA31" s="80">
        <f t="shared" si="16"/>
        <v>0</v>
      </c>
      <c r="BB31" s="425">
        <f>+BB30+BB29</f>
        <v>0</v>
      </c>
      <c r="BC31" s="80">
        <f t="shared" si="17"/>
        <v>0</v>
      </c>
      <c r="BD31" s="425">
        <f>+BD30+BD29</f>
        <v>0</v>
      </c>
      <c r="BE31" s="80">
        <f t="shared" si="18"/>
        <v>0</v>
      </c>
      <c r="BF31" s="148">
        <f>+BF30+BF29</f>
        <v>113.31268370999999</v>
      </c>
      <c r="BG31" s="80">
        <f t="shared" si="19"/>
        <v>2.7924705233110729</v>
      </c>
      <c r="BH31" s="425">
        <f>+BH30+BH29</f>
        <v>0</v>
      </c>
      <c r="BI31" s="80">
        <f t="shared" si="20"/>
        <v>0</v>
      </c>
      <c r="BJ31" s="5"/>
      <c r="BK31" s="80"/>
      <c r="BL31" s="425">
        <v>140.1</v>
      </c>
      <c r="BM31" s="80">
        <f t="shared" si="21"/>
        <v>10.013580158673435</v>
      </c>
      <c r="BN31" s="605">
        <f>+BN30+BN29</f>
        <v>3.9159999999999999</v>
      </c>
      <c r="BO31" s="80">
        <f t="shared" si="22"/>
        <v>4.1447048114984861</v>
      </c>
      <c r="BP31" s="5"/>
      <c r="BQ31" s="80"/>
      <c r="BR31" s="425">
        <f>+BR30+BR29</f>
        <v>0</v>
      </c>
      <c r="BS31" s="80">
        <f t="shared" si="23"/>
        <v>0</v>
      </c>
      <c r="BT31" s="425">
        <v>4.5999999999999996</v>
      </c>
      <c r="BU31" s="80">
        <f t="shared" si="24"/>
        <v>1.8837018837018837</v>
      </c>
      <c r="BV31" s="425">
        <v>0</v>
      </c>
      <c r="BW31" s="80">
        <f t="shared" si="25"/>
        <v>0</v>
      </c>
      <c r="BX31" s="5"/>
      <c r="BY31" s="80"/>
      <c r="BZ31" s="5"/>
      <c r="CA31" s="80"/>
      <c r="CB31" s="425">
        <v>0</v>
      </c>
      <c r="CC31" s="80">
        <f t="shared" si="26"/>
        <v>0</v>
      </c>
      <c r="CD31" s="5"/>
      <c r="CE31" s="80"/>
      <c r="CF31" s="5"/>
      <c r="CG31" s="80"/>
      <c r="CH31" s="425">
        <v>0</v>
      </c>
      <c r="CI31" s="80">
        <f t="shared" si="27"/>
        <v>0</v>
      </c>
      <c r="CJ31" s="5"/>
      <c r="CK31" s="80"/>
      <c r="CL31" s="425">
        <v>7.5</v>
      </c>
      <c r="CM31" s="80">
        <f t="shared" si="28"/>
        <v>3.1407035175879394</v>
      </c>
      <c r="CN31" s="5"/>
      <c r="CO31" s="80"/>
      <c r="CP31" s="425">
        <v>16.899999999999999</v>
      </c>
      <c r="CQ31" s="80">
        <f t="shared" si="29"/>
        <v>10.04756242568371</v>
      </c>
      <c r="CR31" s="425">
        <v>0</v>
      </c>
      <c r="CS31" s="80">
        <f t="shared" si="30"/>
        <v>0</v>
      </c>
      <c r="CT31" s="425">
        <v>0.17799999999999999</v>
      </c>
      <c r="CU31" s="80">
        <f t="shared" si="31"/>
        <v>0.24540215623018174</v>
      </c>
      <c r="CV31" s="425">
        <f>+CV30+CV29</f>
        <v>0</v>
      </c>
      <c r="CW31" s="80">
        <f t="shared" si="32"/>
        <v>0</v>
      </c>
      <c r="CX31" s="425">
        <v>0</v>
      </c>
      <c r="CY31" s="80">
        <f t="shared" si="33"/>
        <v>0</v>
      </c>
      <c r="CZ31" s="425">
        <v>0</v>
      </c>
      <c r="DA31" s="80">
        <f t="shared" si="34"/>
        <v>0</v>
      </c>
      <c r="DB31" s="5"/>
      <c r="DC31" s="80"/>
      <c r="DD31" s="5"/>
      <c r="DE31" s="80"/>
      <c r="DF31" s="5"/>
      <c r="DG31" s="80"/>
      <c r="DH31" s="5"/>
      <c r="DI31" s="80"/>
      <c r="DJ31" s="5"/>
      <c r="DK31" s="80"/>
      <c r="DL31" s="5"/>
      <c r="DM31" s="80"/>
      <c r="DN31" s="5"/>
      <c r="DO31" s="80"/>
      <c r="DP31" s="425">
        <v>0</v>
      </c>
      <c r="DQ31" s="80">
        <f t="shared" si="35"/>
        <v>0</v>
      </c>
      <c r="DR31" s="5"/>
      <c r="DS31" s="80"/>
      <c r="DT31" s="5"/>
      <c r="DU31" s="80"/>
      <c r="DV31" s="5"/>
      <c r="DW31" s="80"/>
      <c r="DX31" s="425">
        <f>+DX30+DX29</f>
        <v>0</v>
      </c>
      <c r="DY31" s="80">
        <f t="shared" si="36"/>
        <v>0</v>
      </c>
      <c r="DZ31" s="5"/>
      <c r="EA31" s="80"/>
      <c r="EB31" s="5"/>
      <c r="EC31" s="80"/>
      <c r="ED31" s="5"/>
      <c r="EE31" s="80"/>
      <c r="EF31" s="5"/>
      <c r="EG31" s="80"/>
      <c r="EH31" s="605">
        <f>+EH30+EH29</f>
        <v>0</v>
      </c>
      <c r="EI31" s="80">
        <f t="shared" si="37"/>
        <v>0</v>
      </c>
      <c r="EJ31" s="5"/>
      <c r="EK31" s="80"/>
    </row>
    <row r="32" spans="1:141" ht="12.75" customHeight="1">
      <c r="A32" s="407" t="s">
        <v>139</v>
      </c>
      <c r="B32" s="138"/>
      <c r="C32" s="149"/>
      <c r="D32" s="1906"/>
      <c r="E32" s="149"/>
      <c r="F32" s="138"/>
      <c r="G32" s="149"/>
      <c r="H32" s="1906"/>
      <c r="I32" s="149"/>
      <c r="J32" s="1906"/>
      <c r="K32" s="149"/>
      <c r="L32" s="1906"/>
      <c r="M32" s="149"/>
      <c r="N32" s="1906"/>
      <c r="O32" s="149"/>
      <c r="P32" s="138"/>
      <c r="Q32" s="149"/>
      <c r="R32" s="1906"/>
      <c r="S32" s="149"/>
      <c r="T32" s="1906"/>
      <c r="U32" s="149"/>
      <c r="V32" s="138"/>
      <c r="W32" s="149"/>
      <c r="X32" s="138"/>
      <c r="Y32" s="149"/>
      <c r="Z32" s="138"/>
      <c r="AA32" s="149"/>
      <c r="AB32" s="138"/>
      <c r="AC32" s="149"/>
      <c r="AD32" s="138"/>
      <c r="AE32" s="149"/>
      <c r="AF32" s="138"/>
      <c r="AG32" s="149"/>
      <c r="AH32" s="1906"/>
      <c r="AI32" s="149"/>
      <c r="AJ32" s="1906"/>
      <c r="AK32" s="149"/>
      <c r="AL32" s="1906"/>
      <c r="AM32" s="149"/>
      <c r="AN32" s="138"/>
      <c r="AO32" s="149"/>
      <c r="AP32" s="138"/>
      <c r="AQ32" s="149"/>
      <c r="AR32" s="424"/>
      <c r="AS32" s="149"/>
      <c r="AT32" s="1906"/>
      <c r="AU32" s="149"/>
      <c r="AV32" s="138"/>
      <c r="AW32" s="149"/>
      <c r="AX32" s="1906"/>
      <c r="AY32" s="149"/>
      <c r="AZ32" s="1906"/>
      <c r="BA32" s="149"/>
      <c r="BB32" s="1906"/>
      <c r="BC32" s="149"/>
      <c r="BD32" s="1906"/>
      <c r="BE32" s="149"/>
      <c r="BF32" s="138"/>
      <c r="BG32" s="149"/>
      <c r="BH32" s="1906"/>
      <c r="BI32" s="149"/>
      <c r="BJ32" s="138"/>
      <c r="BK32" s="149"/>
      <c r="BL32" s="1906"/>
      <c r="BM32" s="149"/>
      <c r="BN32" s="217">
        <v>0</v>
      </c>
      <c r="BO32" s="149"/>
      <c r="BP32" s="138"/>
      <c r="BQ32" s="149"/>
      <c r="BR32" s="1906"/>
      <c r="BS32" s="149"/>
      <c r="BT32" s="1906"/>
      <c r="BU32" s="149"/>
      <c r="BV32" s="1906"/>
      <c r="BW32" s="149"/>
      <c r="BX32" s="138"/>
      <c r="BY32" s="149"/>
      <c r="BZ32" s="138"/>
      <c r="CA32" s="149"/>
      <c r="CB32" s="1906"/>
      <c r="CC32" s="149"/>
      <c r="CD32" s="138"/>
      <c r="CE32" s="149"/>
      <c r="CF32" s="138"/>
      <c r="CG32" s="149"/>
      <c r="CH32" s="1906"/>
      <c r="CI32" s="149"/>
      <c r="CJ32" s="138"/>
      <c r="CK32" s="149"/>
      <c r="CL32" s="1906"/>
      <c r="CM32" s="149"/>
      <c r="CN32" s="138"/>
      <c r="CO32" s="149"/>
      <c r="CP32" s="1906"/>
      <c r="CQ32" s="149"/>
      <c r="CR32" s="1906"/>
      <c r="CS32" s="149"/>
      <c r="CT32" s="1906"/>
      <c r="CU32" s="149"/>
      <c r="CV32" s="1906"/>
      <c r="CW32" s="149"/>
      <c r="CX32" s="1906"/>
      <c r="CY32" s="149"/>
      <c r="CZ32" s="1906"/>
      <c r="DA32" s="149"/>
      <c r="DB32" s="138"/>
      <c r="DC32" s="149"/>
      <c r="DD32" s="138"/>
      <c r="DE32" s="149"/>
      <c r="DF32" s="138"/>
      <c r="DG32" s="149"/>
      <c r="DH32" s="138"/>
      <c r="DI32" s="149"/>
      <c r="DJ32" s="138"/>
      <c r="DK32" s="149"/>
      <c r="DL32" s="138"/>
      <c r="DM32" s="149"/>
      <c r="DN32" s="138"/>
      <c r="DO32" s="149"/>
      <c r="DP32" s="1906"/>
      <c r="DQ32" s="149"/>
      <c r="DR32" s="138"/>
      <c r="DS32" s="149"/>
      <c r="DT32" s="138"/>
      <c r="DU32" s="149"/>
      <c r="DV32" s="138"/>
      <c r="DW32" s="149"/>
      <c r="DX32" s="1906"/>
      <c r="DY32" s="149"/>
      <c r="DZ32" s="138"/>
      <c r="EA32" s="149"/>
      <c r="EB32" s="138"/>
      <c r="EC32" s="149"/>
      <c r="ED32" s="138"/>
      <c r="EE32" s="149"/>
      <c r="EF32" s="138"/>
      <c r="EG32" s="149"/>
      <c r="EH32" s="217">
        <v>0</v>
      </c>
      <c r="EI32" s="149"/>
      <c r="EJ32" s="138"/>
      <c r="EK32" s="149"/>
    </row>
    <row r="33" spans="1:141" ht="12.75" customHeight="1">
      <c r="A33" s="405" t="s">
        <v>141</v>
      </c>
      <c r="B33" s="138">
        <f t="shared" ref="B33:B46" si="38">D33+F33+H33+J33+L33+N33+P33+R33+T33+V33+X33+Z33+AB33++AD33+AF33+AH33+AJ33+AL33+AN33+AP33+AR33+AT33+AV33+AX33+AZ33+BB33+BD33+BF33+BH33+BJ33+BL33+BN33+BP33+BR33+BT33+BV33+BX33+BZ33+CB33+CD33+CF33+CH33+CJ33+CL33+CN33+CP33+CR33+CT33+CV33+CX33+CZ33+DB33+DD33+DF33+DH33+DJ33+DL33+DN33+DP33+DR33+DT33+DV33+DX33+DZ33+EB33+ED33+EF33+EH33+EJ33</f>
        <v>757.41921625999998</v>
      </c>
      <c r="C33" s="149">
        <f t="shared" ref="C33:C46" si="39">B33/B$11*100</f>
        <v>3.7636008089426554</v>
      </c>
      <c r="D33" s="424">
        <v>0</v>
      </c>
      <c r="E33" s="149">
        <f t="shared" ref="E33:E46" si="40">D33/D$11*100</f>
        <v>0</v>
      </c>
      <c r="F33" s="138"/>
      <c r="G33" s="149"/>
      <c r="H33" s="424"/>
      <c r="I33" s="149">
        <f t="shared" ref="I33:I46" si="41">H33/H$11*100</f>
        <v>0</v>
      </c>
      <c r="J33" s="424">
        <v>15.366</v>
      </c>
      <c r="K33" s="149">
        <f t="shared" ref="K33:K46" si="42">J33/J$11*100</f>
        <v>6.8028206249249168</v>
      </c>
      <c r="L33" s="424">
        <v>0</v>
      </c>
      <c r="M33" s="149">
        <f t="shared" ref="M33:M46" si="43">L33/L$11*100</f>
        <v>0</v>
      </c>
      <c r="N33" s="424"/>
      <c r="O33" s="149"/>
      <c r="P33" s="138"/>
      <c r="Q33" s="149"/>
      <c r="R33" s="424"/>
      <c r="S33" s="149">
        <f t="shared" ref="S33:S46" si="44">R33/R$11*100</f>
        <v>0</v>
      </c>
      <c r="T33" s="424"/>
      <c r="U33" s="149">
        <f t="shared" ref="U33:U46" si="45">T33/T$11*100</f>
        <v>0</v>
      </c>
      <c r="V33" s="138"/>
      <c r="W33" s="149"/>
      <c r="X33" s="138"/>
      <c r="Y33" s="149"/>
      <c r="Z33" s="138"/>
      <c r="AA33" s="149"/>
      <c r="AB33" s="138">
        <v>0</v>
      </c>
      <c r="AC33" s="149">
        <f t="shared" ref="AC33:AC46" si="46">AB33/AB$11*100</f>
        <v>0</v>
      </c>
      <c r="AD33" s="138">
        <v>0</v>
      </c>
      <c r="AE33" s="149">
        <f t="shared" ref="AE33:AE46" si="47">AD33/AD$11*100</f>
        <v>0</v>
      </c>
      <c r="AF33" s="138">
        <v>365.6</v>
      </c>
      <c r="AG33" s="149">
        <f t="shared" ref="AG33:AG46" si="48">AF33/AF$11*100</f>
        <v>34.037799087608235</v>
      </c>
      <c r="AH33" s="424"/>
      <c r="AI33" s="149">
        <f t="shared" ref="AI33:AI46" si="49">AH33/AH$11*100</f>
        <v>0</v>
      </c>
      <c r="AJ33" s="424">
        <v>14.687820670000001</v>
      </c>
      <c r="AK33" s="149">
        <f t="shared" ref="AK33:AK46" si="50">AJ33/AJ$11*100</f>
        <v>0.93255665706296753</v>
      </c>
      <c r="AL33" s="424">
        <v>0</v>
      </c>
      <c r="AM33" s="149">
        <f t="shared" ref="AM33:AM46" si="51">AL33/AL$11*100</f>
        <v>0</v>
      </c>
      <c r="AN33" s="138"/>
      <c r="AO33" s="149"/>
      <c r="AP33" s="138"/>
      <c r="AQ33" s="149"/>
      <c r="AR33" s="424"/>
      <c r="AS33" s="149">
        <f t="shared" ref="AS33:AS46" si="52">AR33/AR$11*100</f>
        <v>0</v>
      </c>
      <c r="AT33" s="424">
        <v>20.399999999999999</v>
      </c>
      <c r="AU33" s="149">
        <f t="shared" ref="AU33:AU46" si="53">AT33/AT$11*100</f>
        <v>2.6984126984126982</v>
      </c>
      <c r="AV33" s="138"/>
      <c r="AW33" s="149"/>
      <c r="AX33" s="424"/>
      <c r="AY33" s="149">
        <f t="shared" ref="AY33:BA46" si="54">AX33/AX$11*100</f>
        <v>0</v>
      </c>
      <c r="AZ33" s="424"/>
      <c r="BA33" s="149">
        <f t="shared" si="54"/>
        <v>0</v>
      </c>
      <c r="BB33" s="424"/>
      <c r="BC33" s="149">
        <f t="shared" ref="BC33:BC46" si="55">BB33/BB$11*100</f>
        <v>0</v>
      </c>
      <c r="BD33" s="424"/>
      <c r="BE33" s="149">
        <f t="shared" ref="BE33:BE46" si="56">BD33/BD$11*100</f>
        <v>0</v>
      </c>
      <c r="BF33" s="138">
        <f>(34203582.91+9201592.48)/1000000</f>
        <v>43.405175390000004</v>
      </c>
      <c r="BG33" s="149">
        <f t="shared" ref="BG33:BG46" si="57">BF33/BF$11*100</f>
        <v>1.0696743636037056</v>
      </c>
      <c r="BH33" s="424"/>
      <c r="BI33" s="149">
        <f t="shared" ref="BI33:BI46" si="58">BH33/BH$11*100</f>
        <v>0</v>
      </c>
      <c r="BJ33" s="138"/>
      <c r="BK33" s="149"/>
      <c r="BL33" s="424">
        <v>281.7</v>
      </c>
      <c r="BM33" s="149">
        <f t="shared" ref="BM33:BM46" si="59">BL33/BL$11*100</f>
        <v>20.134372096347654</v>
      </c>
      <c r="BN33" s="217">
        <v>0</v>
      </c>
      <c r="BO33" s="149">
        <f t="shared" ref="BO33:BO46" si="60">BN33/BN$11*100</f>
        <v>0</v>
      </c>
      <c r="BP33" s="138"/>
      <c r="BQ33" s="149"/>
      <c r="BR33" s="424">
        <v>0</v>
      </c>
      <c r="BS33" s="149">
        <f t="shared" ref="BS33:BS46" si="61">BR33/BR$11*100</f>
        <v>0</v>
      </c>
      <c r="BT33" s="424"/>
      <c r="BU33" s="149">
        <f t="shared" ref="BU33:BU46" si="62">BT33/BT$11*100</f>
        <v>0</v>
      </c>
      <c r="BV33" s="424"/>
      <c r="BW33" s="149">
        <f t="shared" ref="BW33:BW46" si="63">BV33/BV$11*100</f>
        <v>0</v>
      </c>
      <c r="BX33" s="138"/>
      <c r="BY33" s="149"/>
      <c r="BZ33" s="138"/>
      <c r="CA33" s="149"/>
      <c r="CB33" s="424"/>
      <c r="CC33" s="149">
        <f t="shared" ref="CC33:CC46" si="64">CB33/CB$11*100</f>
        <v>0</v>
      </c>
      <c r="CD33" s="138"/>
      <c r="CE33" s="149"/>
      <c r="CF33" s="138"/>
      <c r="CG33" s="149"/>
      <c r="CH33" s="424"/>
      <c r="CI33" s="149">
        <f t="shared" ref="CI33:CI46" si="65">CH33/CH$11*100</f>
        <v>0</v>
      </c>
      <c r="CJ33" s="138"/>
      <c r="CK33" s="149"/>
      <c r="CL33" s="424">
        <v>9.1</v>
      </c>
      <c r="CM33" s="149">
        <f t="shared" ref="CM33:CM46" si="66">CL33/CL$11*100</f>
        <v>3.8107202680066994</v>
      </c>
      <c r="CN33" s="138"/>
      <c r="CO33" s="149"/>
      <c r="CP33" s="424">
        <v>0</v>
      </c>
      <c r="CQ33" s="149">
        <f t="shared" ref="CQ33:CQ46" si="67">CP33/CP$11*100</f>
        <v>0</v>
      </c>
      <c r="CR33" s="424">
        <v>0</v>
      </c>
      <c r="CS33" s="149">
        <f t="shared" ref="CS33:CS46" si="68">CR33/CR$11*100</f>
        <v>0</v>
      </c>
      <c r="CT33" s="424">
        <v>0</v>
      </c>
      <c r="CU33" s="149">
        <f t="shared" ref="CU33:CU46" si="69">CT33/CT$11*100</f>
        <v>0</v>
      </c>
      <c r="CV33" s="424">
        <v>0</v>
      </c>
      <c r="CW33" s="149">
        <f t="shared" ref="CW33:CW46" si="70">CV33/CV$11*100</f>
        <v>0</v>
      </c>
      <c r="CX33" s="424">
        <v>0</v>
      </c>
      <c r="CY33" s="149">
        <f t="shared" ref="CY33:CY46" si="71">CX33/CX$11*100</f>
        <v>0</v>
      </c>
      <c r="CZ33" s="424">
        <v>0</v>
      </c>
      <c r="DA33" s="149">
        <f t="shared" ref="DA33:DA46" si="72">CZ33/CZ$11*100</f>
        <v>0</v>
      </c>
      <c r="DB33" s="138"/>
      <c r="DC33" s="149"/>
      <c r="DD33" s="138"/>
      <c r="DE33" s="149"/>
      <c r="DF33" s="138"/>
      <c r="DG33" s="149"/>
      <c r="DH33" s="138"/>
      <c r="DI33" s="149"/>
      <c r="DJ33" s="138"/>
      <c r="DK33" s="149"/>
      <c r="DL33" s="138"/>
      <c r="DM33" s="149"/>
      <c r="DN33" s="138"/>
      <c r="DO33" s="149"/>
      <c r="DP33" s="424">
        <v>0</v>
      </c>
      <c r="DQ33" s="149">
        <f t="shared" ref="DQ33:DQ46" si="73">DP33/DP$11*100</f>
        <v>0</v>
      </c>
      <c r="DR33" s="138"/>
      <c r="DS33" s="149"/>
      <c r="DT33" s="138"/>
      <c r="DU33" s="149"/>
      <c r="DV33" s="138"/>
      <c r="DW33" s="149"/>
      <c r="DX33" s="374">
        <v>7.1602202000000004</v>
      </c>
      <c r="DY33" s="149">
        <f t="shared" ref="DY33:DY46" si="74">DX33/DX$11*100</f>
        <v>0.59773104599716165</v>
      </c>
      <c r="DZ33" s="138"/>
      <c r="EA33" s="149"/>
      <c r="EB33" s="138"/>
      <c r="EC33" s="149"/>
      <c r="ED33" s="138"/>
      <c r="EE33" s="149"/>
      <c r="EF33" s="138"/>
      <c r="EG33" s="149"/>
      <c r="EH33" s="217">
        <v>0</v>
      </c>
      <c r="EI33" s="149">
        <f t="shared" ref="EI33:EI46" si="75">EH33/EH$11*100</f>
        <v>0</v>
      </c>
      <c r="EJ33" s="138"/>
      <c r="EK33" s="149"/>
    </row>
    <row r="34" spans="1:141" s="81" customFormat="1" ht="12.75" customHeight="1">
      <c r="A34" s="405" t="s">
        <v>143</v>
      </c>
      <c r="B34" s="138">
        <f t="shared" si="38"/>
        <v>977.80862035999996</v>
      </c>
      <c r="C34" s="149">
        <f t="shared" si="39"/>
        <v>4.8587113128045232</v>
      </c>
      <c r="D34" s="424">
        <v>0</v>
      </c>
      <c r="E34" s="149">
        <f t="shared" si="40"/>
        <v>0</v>
      </c>
      <c r="F34" s="138"/>
      <c r="G34" s="149"/>
      <c r="H34" s="424"/>
      <c r="I34" s="149">
        <f t="shared" si="41"/>
        <v>0</v>
      </c>
      <c r="J34" s="424">
        <v>30.242000000000001</v>
      </c>
      <c r="K34" s="149">
        <f t="shared" si="42"/>
        <v>13.388708924832708</v>
      </c>
      <c r="L34" s="424">
        <v>0</v>
      </c>
      <c r="M34" s="149">
        <f t="shared" si="43"/>
        <v>0</v>
      </c>
      <c r="N34" s="424"/>
      <c r="O34" s="149"/>
      <c r="P34" s="138"/>
      <c r="Q34" s="149"/>
      <c r="R34" s="424"/>
      <c r="S34" s="149">
        <f t="shared" si="44"/>
        <v>0</v>
      </c>
      <c r="T34" s="424"/>
      <c r="U34" s="149">
        <f t="shared" si="45"/>
        <v>0</v>
      </c>
      <c r="V34" s="138"/>
      <c r="W34" s="149"/>
      <c r="X34" s="138"/>
      <c r="Y34" s="149"/>
      <c r="Z34" s="138"/>
      <c r="AA34" s="149"/>
      <c r="AB34" s="138">
        <v>3.8</v>
      </c>
      <c r="AC34" s="149">
        <f t="shared" si="46"/>
        <v>0.65892144962718913</v>
      </c>
      <c r="AD34" s="138">
        <v>0</v>
      </c>
      <c r="AE34" s="149">
        <f t="shared" si="47"/>
        <v>0</v>
      </c>
      <c r="AF34" s="138">
        <v>84.4</v>
      </c>
      <c r="AG34" s="149">
        <f t="shared" si="48"/>
        <v>7.8577413648636076</v>
      </c>
      <c r="AH34" s="424"/>
      <c r="AI34" s="149">
        <f t="shared" si="49"/>
        <v>0</v>
      </c>
      <c r="AJ34" s="424">
        <v>0.22487279000000002</v>
      </c>
      <c r="AK34" s="149">
        <f t="shared" si="50"/>
        <v>1.4277585628149063E-2</v>
      </c>
      <c r="AL34" s="424">
        <v>0</v>
      </c>
      <c r="AM34" s="149">
        <f t="shared" si="51"/>
        <v>0</v>
      </c>
      <c r="AN34" s="138"/>
      <c r="AO34" s="149"/>
      <c r="AP34" s="138"/>
      <c r="AQ34" s="149"/>
      <c r="AR34" s="424"/>
      <c r="AS34" s="149">
        <f t="shared" si="52"/>
        <v>0</v>
      </c>
      <c r="AT34" s="424">
        <v>0.1</v>
      </c>
      <c r="AU34" s="149">
        <f t="shared" si="53"/>
        <v>1.3227513227513229E-2</v>
      </c>
      <c r="AV34" s="138"/>
      <c r="AW34" s="149"/>
      <c r="AX34" s="424"/>
      <c r="AY34" s="149">
        <f t="shared" si="54"/>
        <v>0</v>
      </c>
      <c r="AZ34" s="424"/>
      <c r="BA34" s="149">
        <f t="shared" si="54"/>
        <v>0</v>
      </c>
      <c r="BB34" s="424"/>
      <c r="BC34" s="149">
        <f t="shared" si="55"/>
        <v>0</v>
      </c>
      <c r="BD34" s="424"/>
      <c r="BE34" s="149">
        <f t="shared" si="56"/>
        <v>0</v>
      </c>
      <c r="BF34" s="138">
        <v>0</v>
      </c>
      <c r="BG34" s="149">
        <f t="shared" si="57"/>
        <v>0</v>
      </c>
      <c r="BH34" s="424"/>
      <c r="BI34" s="149">
        <f t="shared" si="58"/>
        <v>0</v>
      </c>
      <c r="BJ34" s="138"/>
      <c r="BK34" s="149"/>
      <c r="BL34" s="424">
        <v>800.5</v>
      </c>
      <c r="BM34" s="149">
        <f t="shared" si="59"/>
        <v>57.215352726752918</v>
      </c>
      <c r="BN34" s="217">
        <v>0</v>
      </c>
      <c r="BO34" s="149">
        <f t="shared" si="60"/>
        <v>0</v>
      </c>
      <c r="BP34" s="138"/>
      <c r="BQ34" s="149"/>
      <c r="BR34" s="424">
        <v>0</v>
      </c>
      <c r="BS34" s="149">
        <f t="shared" si="61"/>
        <v>0</v>
      </c>
      <c r="BT34" s="424"/>
      <c r="BU34" s="149">
        <f t="shared" si="62"/>
        <v>0</v>
      </c>
      <c r="BV34" s="424"/>
      <c r="BW34" s="149">
        <f t="shared" si="63"/>
        <v>0</v>
      </c>
      <c r="BX34" s="138"/>
      <c r="BY34" s="149"/>
      <c r="BZ34" s="138"/>
      <c r="CA34" s="149"/>
      <c r="CB34" s="424"/>
      <c r="CC34" s="149">
        <f t="shared" si="64"/>
        <v>0</v>
      </c>
      <c r="CD34" s="138"/>
      <c r="CE34" s="149"/>
      <c r="CF34" s="138"/>
      <c r="CG34" s="149"/>
      <c r="CH34" s="424"/>
      <c r="CI34" s="149">
        <f t="shared" si="65"/>
        <v>0</v>
      </c>
      <c r="CJ34" s="138"/>
      <c r="CK34" s="149"/>
      <c r="CL34" s="424">
        <v>0</v>
      </c>
      <c r="CM34" s="149">
        <f t="shared" si="66"/>
        <v>0</v>
      </c>
      <c r="CN34" s="138"/>
      <c r="CO34" s="149"/>
      <c r="CP34" s="424">
        <v>0</v>
      </c>
      <c r="CQ34" s="149">
        <f t="shared" si="67"/>
        <v>0</v>
      </c>
      <c r="CR34" s="424">
        <v>0</v>
      </c>
      <c r="CS34" s="149">
        <f t="shared" si="68"/>
        <v>0</v>
      </c>
      <c r="CT34" s="424">
        <v>0</v>
      </c>
      <c r="CU34" s="149">
        <f t="shared" si="69"/>
        <v>0</v>
      </c>
      <c r="CV34" s="424">
        <v>0</v>
      </c>
      <c r="CW34" s="149">
        <f t="shared" si="70"/>
        <v>0</v>
      </c>
      <c r="CX34" s="424">
        <v>0</v>
      </c>
      <c r="CY34" s="149">
        <f t="shared" si="71"/>
        <v>0</v>
      </c>
      <c r="CZ34" s="424">
        <v>0</v>
      </c>
      <c r="DA34" s="149">
        <f t="shared" si="72"/>
        <v>0</v>
      </c>
      <c r="DB34" s="138"/>
      <c r="DC34" s="149"/>
      <c r="DD34" s="138"/>
      <c r="DE34" s="149"/>
      <c r="DF34" s="138"/>
      <c r="DG34" s="149"/>
      <c r="DH34" s="138"/>
      <c r="DI34" s="149"/>
      <c r="DJ34" s="138"/>
      <c r="DK34" s="149"/>
      <c r="DL34" s="138"/>
      <c r="DM34" s="149"/>
      <c r="DN34" s="138"/>
      <c r="DO34" s="149"/>
      <c r="DP34" s="424">
        <v>0</v>
      </c>
      <c r="DQ34" s="149">
        <f t="shared" si="73"/>
        <v>0</v>
      </c>
      <c r="DR34" s="138"/>
      <c r="DS34" s="149"/>
      <c r="DT34" s="138"/>
      <c r="DU34" s="149"/>
      <c r="DV34" s="138"/>
      <c r="DW34" s="149"/>
      <c r="DX34" s="374">
        <v>58.541747569999998</v>
      </c>
      <c r="DY34" s="149">
        <f t="shared" si="74"/>
        <v>4.8870312688872186</v>
      </c>
      <c r="DZ34" s="138"/>
      <c r="EA34" s="149"/>
      <c r="EB34" s="138"/>
      <c r="EC34" s="149"/>
      <c r="ED34" s="138"/>
      <c r="EE34" s="149"/>
      <c r="EF34" s="138"/>
      <c r="EG34" s="149"/>
      <c r="EH34" s="217">
        <v>0</v>
      </c>
      <c r="EI34" s="149">
        <f t="shared" si="75"/>
        <v>0</v>
      </c>
      <c r="EJ34" s="138"/>
      <c r="EK34" s="149"/>
    </row>
    <row r="35" spans="1:141" s="81" customFormat="1" ht="12.75" customHeight="1">
      <c r="A35" s="405" t="s">
        <v>145</v>
      </c>
      <c r="B35" s="138">
        <f t="shared" si="38"/>
        <v>206.80458845999999</v>
      </c>
      <c r="C35" s="149">
        <f t="shared" si="39"/>
        <v>1.0276078289436097</v>
      </c>
      <c r="D35" s="424">
        <v>0</v>
      </c>
      <c r="E35" s="149">
        <f t="shared" si="40"/>
        <v>0</v>
      </c>
      <c r="F35" s="138"/>
      <c r="G35" s="149"/>
      <c r="H35" s="424"/>
      <c r="I35" s="149">
        <f t="shared" si="41"/>
        <v>0</v>
      </c>
      <c r="J35" s="424">
        <v>0</v>
      </c>
      <c r="K35" s="149">
        <f t="shared" si="42"/>
        <v>0</v>
      </c>
      <c r="L35" s="424">
        <v>0</v>
      </c>
      <c r="M35" s="149">
        <f t="shared" si="43"/>
        <v>0</v>
      </c>
      <c r="N35" s="424"/>
      <c r="O35" s="149"/>
      <c r="P35" s="138"/>
      <c r="Q35" s="149"/>
      <c r="R35" s="424"/>
      <c r="S35" s="149">
        <f t="shared" si="44"/>
        <v>0</v>
      </c>
      <c r="T35" s="424"/>
      <c r="U35" s="149">
        <f t="shared" si="45"/>
        <v>0</v>
      </c>
      <c r="V35" s="138"/>
      <c r="W35" s="149"/>
      <c r="X35" s="138"/>
      <c r="Y35" s="149"/>
      <c r="Z35" s="138"/>
      <c r="AA35" s="149"/>
      <c r="AB35" s="138"/>
      <c r="AC35" s="149">
        <f t="shared" si="46"/>
        <v>0</v>
      </c>
      <c r="AD35" s="138">
        <v>0</v>
      </c>
      <c r="AE35" s="149">
        <f t="shared" si="47"/>
        <v>0</v>
      </c>
      <c r="AF35" s="138"/>
      <c r="AG35" s="149">
        <f t="shared" si="48"/>
        <v>0</v>
      </c>
      <c r="AH35" s="424"/>
      <c r="AI35" s="149">
        <f t="shared" si="49"/>
        <v>0</v>
      </c>
      <c r="AJ35" s="424">
        <v>23.32581807</v>
      </c>
      <c r="AK35" s="149">
        <f t="shared" si="50"/>
        <v>1.4809989454084314</v>
      </c>
      <c r="AL35" s="424">
        <v>50.269767290000004</v>
      </c>
      <c r="AM35" s="149">
        <f t="shared" si="51"/>
        <v>5.7977988713135069</v>
      </c>
      <c r="AN35" s="138"/>
      <c r="AO35" s="149"/>
      <c r="AP35" s="138"/>
      <c r="AQ35" s="149"/>
      <c r="AR35" s="424"/>
      <c r="AS35" s="149">
        <f t="shared" si="52"/>
        <v>0</v>
      </c>
      <c r="AT35" s="424"/>
      <c r="AU35" s="149">
        <f t="shared" si="53"/>
        <v>0</v>
      </c>
      <c r="AV35" s="138"/>
      <c r="AW35" s="149"/>
      <c r="AX35" s="424"/>
      <c r="AY35" s="149">
        <f t="shared" si="54"/>
        <v>0</v>
      </c>
      <c r="AZ35" s="424"/>
      <c r="BA35" s="149">
        <f t="shared" si="54"/>
        <v>0</v>
      </c>
      <c r="BB35" s="424"/>
      <c r="BC35" s="149">
        <f t="shared" si="55"/>
        <v>0</v>
      </c>
      <c r="BD35" s="424"/>
      <c r="BE35" s="149">
        <f t="shared" si="56"/>
        <v>0</v>
      </c>
      <c r="BF35" s="138">
        <v>0</v>
      </c>
      <c r="BG35" s="149">
        <f t="shared" si="57"/>
        <v>0</v>
      </c>
      <c r="BH35" s="424"/>
      <c r="BI35" s="149">
        <f t="shared" si="58"/>
        <v>0</v>
      </c>
      <c r="BJ35" s="138"/>
      <c r="BK35" s="149"/>
      <c r="BL35" s="424"/>
      <c r="BM35" s="149">
        <f t="shared" si="59"/>
        <v>0</v>
      </c>
      <c r="BN35" s="217">
        <v>0</v>
      </c>
      <c r="BO35" s="149">
        <f t="shared" si="60"/>
        <v>0</v>
      </c>
      <c r="BP35" s="138"/>
      <c r="BQ35" s="149"/>
      <c r="BR35" s="424">
        <v>0</v>
      </c>
      <c r="BS35" s="149">
        <f t="shared" si="61"/>
        <v>0</v>
      </c>
      <c r="BT35" s="424"/>
      <c r="BU35" s="149">
        <f t="shared" si="62"/>
        <v>0</v>
      </c>
      <c r="BV35" s="424"/>
      <c r="BW35" s="149">
        <f t="shared" si="63"/>
        <v>0</v>
      </c>
      <c r="BX35" s="138"/>
      <c r="BY35" s="149"/>
      <c r="BZ35" s="138"/>
      <c r="CA35" s="149"/>
      <c r="CB35" s="424"/>
      <c r="CC35" s="149">
        <f t="shared" si="64"/>
        <v>0</v>
      </c>
      <c r="CD35" s="138"/>
      <c r="CE35" s="149"/>
      <c r="CF35" s="138"/>
      <c r="CG35" s="149"/>
      <c r="CH35" s="424"/>
      <c r="CI35" s="149">
        <f t="shared" si="65"/>
        <v>0</v>
      </c>
      <c r="CJ35" s="138"/>
      <c r="CK35" s="149"/>
      <c r="CL35" s="424">
        <v>0</v>
      </c>
      <c r="CM35" s="149">
        <f t="shared" si="66"/>
        <v>0</v>
      </c>
      <c r="CN35" s="138"/>
      <c r="CO35" s="149"/>
      <c r="CP35" s="424">
        <v>0</v>
      </c>
      <c r="CQ35" s="149">
        <f t="shared" si="67"/>
        <v>0</v>
      </c>
      <c r="CR35" s="424">
        <v>0</v>
      </c>
      <c r="CS35" s="149">
        <f t="shared" si="68"/>
        <v>0</v>
      </c>
      <c r="CT35" s="424">
        <v>0</v>
      </c>
      <c r="CU35" s="149">
        <f t="shared" si="69"/>
        <v>0</v>
      </c>
      <c r="CV35" s="424">
        <v>0</v>
      </c>
      <c r="CW35" s="149">
        <f t="shared" si="70"/>
        <v>0</v>
      </c>
      <c r="CX35" s="424">
        <v>0</v>
      </c>
      <c r="CY35" s="149">
        <f t="shared" si="71"/>
        <v>0</v>
      </c>
      <c r="CZ35" s="424">
        <v>0</v>
      </c>
      <c r="DA35" s="149">
        <f t="shared" si="72"/>
        <v>0</v>
      </c>
      <c r="DB35" s="138"/>
      <c r="DC35" s="149"/>
      <c r="DD35" s="138"/>
      <c r="DE35" s="149"/>
      <c r="DF35" s="138"/>
      <c r="DG35" s="149"/>
      <c r="DH35" s="138"/>
      <c r="DI35" s="149"/>
      <c r="DJ35" s="138"/>
      <c r="DK35" s="149"/>
      <c r="DL35" s="138"/>
      <c r="DM35" s="149"/>
      <c r="DN35" s="138"/>
      <c r="DO35" s="149"/>
      <c r="DP35" s="424">
        <v>0</v>
      </c>
      <c r="DQ35" s="149">
        <f t="shared" si="73"/>
        <v>0</v>
      </c>
      <c r="DR35" s="138"/>
      <c r="DS35" s="149"/>
      <c r="DT35" s="138"/>
      <c r="DU35" s="149"/>
      <c r="DV35" s="138"/>
      <c r="DW35" s="149"/>
      <c r="DX35" s="607">
        <v>133.20900309999999</v>
      </c>
      <c r="DY35" s="149">
        <f t="shared" si="74"/>
        <v>11.12021062693046</v>
      </c>
      <c r="DZ35" s="138"/>
      <c r="EA35" s="149"/>
      <c r="EB35" s="138"/>
      <c r="EC35" s="149"/>
      <c r="ED35" s="138"/>
      <c r="EE35" s="149"/>
      <c r="EF35" s="138"/>
      <c r="EG35" s="149"/>
      <c r="EH35" s="217">
        <v>0</v>
      </c>
      <c r="EI35" s="149">
        <f t="shared" si="75"/>
        <v>0</v>
      </c>
      <c r="EJ35" s="138"/>
      <c r="EK35" s="149"/>
    </row>
    <row r="36" spans="1:141" ht="12.75" customHeight="1">
      <c r="A36" s="405" t="s">
        <v>147</v>
      </c>
      <c r="B36" s="138">
        <f t="shared" si="38"/>
        <v>0</v>
      </c>
      <c r="C36" s="149">
        <f t="shared" si="39"/>
        <v>0</v>
      </c>
      <c r="D36" s="424">
        <v>0</v>
      </c>
      <c r="E36" s="149">
        <f t="shared" si="40"/>
        <v>0</v>
      </c>
      <c r="F36" s="138"/>
      <c r="G36" s="149"/>
      <c r="H36" s="424"/>
      <c r="I36" s="149">
        <f t="shared" si="41"/>
        <v>0</v>
      </c>
      <c r="J36" s="424">
        <v>0</v>
      </c>
      <c r="K36" s="149">
        <f t="shared" si="42"/>
        <v>0</v>
      </c>
      <c r="L36" s="424">
        <v>0</v>
      </c>
      <c r="M36" s="149">
        <f t="shared" si="43"/>
        <v>0</v>
      </c>
      <c r="N36" s="424"/>
      <c r="O36" s="149"/>
      <c r="P36" s="138"/>
      <c r="Q36" s="149"/>
      <c r="R36" s="424"/>
      <c r="S36" s="149">
        <f t="shared" si="44"/>
        <v>0</v>
      </c>
      <c r="T36" s="424"/>
      <c r="U36" s="149">
        <f t="shared" si="45"/>
        <v>0</v>
      </c>
      <c r="V36" s="138"/>
      <c r="W36" s="149"/>
      <c r="X36" s="138"/>
      <c r="Y36" s="149"/>
      <c r="Z36" s="138"/>
      <c r="AA36" s="149"/>
      <c r="AB36" s="138"/>
      <c r="AC36" s="149">
        <f t="shared" si="46"/>
        <v>0</v>
      </c>
      <c r="AD36" s="138">
        <v>0</v>
      </c>
      <c r="AE36" s="149">
        <f t="shared" si="47"/>
        <v>0</v>
      </c>
      <c r="AF36" s="138"/>
      <c r="AG36" s="149">
        <f t="shared" si="48"/>
        <v>0</v>
      </c>
      <c r="AH36" s="424"/>
      <c r="AI36" s="149">
        <f t="shared" si="49"/>
        <v>0</v>
      </c>
      <c r="AJ36" s="424">
        <v>0</v>
      </c>
      <c r="AK36" s="149">
        <f t="shared" si="50"/>
        <v>0</v>
      </c>
      <c r="AL36" s="424">
        <v>0</v>
      </c>
      <c r="AM36" s="149">
        <f t="shared" si="51"/>
        <v>0</v>
      </c>
      <c r="AN36" s="138"/>
      <c r="AO36" s="149"/>
      <c r="AP36" s="138"/>
      <c r="AQ36" s="149"/>
      <c r="AR36" s="424"/>
      <c r="AS36" s="149">
        <f t="shared" si="52"/>
        <v>0</v>
      </c>
      <c r="AT36" s="424"/>
      <c r="AU36" s="149">
        <f t="shared" si="53"/>
        <v>0</v>
      </c>
      <c r="AV36" s="138"/>
      <c r="AW36" s="149"/>
      <c r="AX36" s="424"/>
      <c r="AY36" s="149">
        <f t="shared" si="54"/>
        <v>0</v>
      </c>
      <c r="AZ36" s="424"/>
      <c r="BA36" s="149">
        <f t="shared" si="54"/>
        <v>0</v>
      </c>
      <c r="BB36" s="424"/>
      <c r="BC36" s="149">
        <f t="shared" si="55"/>
        <v>0</v>
      </c>
      <c r="BD36" s="424"/>
      <c r="BE36" s="149">
        <f t="shared" si="56"/>
        <v>0</v>
      </c>
      <c r="BF36" s="138">
        <v>0</v>
      </c>
      <c r="BG36" s="149">
        <f t="shared" si="57"/>
        <v>0</v>
      </c>
      <c r="BH36" s="424"/>
      <c r="BI36" s="149">
        <f t="shared" si="58"/>
        <v>0</v>
      </c>
      <c r="BJ36" s="138"/>
      <c r="BK36" s="149"/>
      <c r="BL36" s="424"/>
      <c r="BM36" s="149">
        <f t="shared" si="59"/>
        <v>0</v>
      </c>
      <c r="BN36" s="217">
        <v>0</v>
      </c>
      <c r="BO36" s="149">
        <f t="shared" si="60"/>
        <v>0</v>
      </c>
      <c r="BP36" s="138"/>
      <c r="BQ36" s="149"/>
      <c r="BR36" s="424">
        <v>0</v>
      </c>
      <c r="BS36" s="149">
        <f t="shared" si="61"/>
        <v>0</v>
      </c>
      <c r="BT36" s="424"/>
      <c r="BU36" s="149">
        <f t="shared" si="62"/>
        <v>0</v>
      </c>
      <c r="BV36" s="424"/>
      <c r="BW36" s="149">
        <f t="shared" si="63"/>
        <v>0</v>
      </c>
      <c r="BX36" s="138"/>
      <c r="BY36" s="149"/>
      <c r="BZ36" s="138"/>
      <c r="CA36" s="149"/>
      <c r="CB36" s="424"/>
      <c r="CC36" s="149">
        <f t="shared" si="64"/>
        <v>0</v>
      </c>
      <c r="CD36" s="138"/>
      <c r="CE36" s="149"/>
      <c r="CF36" s="138"/>
      <c r="CG36" s="149"/>
      <c r="CH36" s="424"/>
      <c r="CI36" s="149">
        <f t="shared" si="65"/>
        <v>0</v>
      </c>
      <c r="CJ36" s="138"/>
      <c r="CK36" s="149"/>
      <c r="CL36" s="424">
        <v>0</v>
      </c>
      <c r="CM36" s="149">
        <f t="shared" si="66"/>
        <v>0</v>
      </c>
      <c r="CN36" s="138"/>
      <c r="CO36" s="149"/>
      <c r="CP36" s="424">
        <v>0</v>
      </c>
      <c r="CQ36" s="149">
        <f t="shared" si="67"/>
        <v>0</v>
      </c>
      <c r="CR36" s="424">
        <v>0</v>
      </c>
      <c r="CS36" s="149">
        <f t="shared" si="68"/>
        <v>0</v>
      </c>
      <c r="CT36" s="424">
        <v>0</v>
      </c>
      <c r="CU36" s="149">
        <f t="shared" si="69"/>
        <v>0</v>
      </c>
      <c r="CV36" s="424">
        <v>0</v>
      </c>
      <c r="CW36" s="149">
        <f t="shared" si="70"/>
        <v>0</v>
      </c>
      <c r="CX36" s="424">
        <v>0</v>
      </c>
      <c r="CY36" s="149">
        <f t="shared" si="71"/>
        <v>0</v>
      </c>
      <c r="CZ36" s="424">
        <v>0</v>
      </c>
      <c r="DA36" s="149">
        <f t="shared" si="72"/>
        <v>0</v>
      </c>
      <c r="DB36" s="138"/>
      <c r="DC36" s="149"/>
      <c r="DD36" s="138"/>
      <c r="DE36" s="149"/>
      <c r="DF36" s="138"/>
      <c r="DG36" s="149"/>
      <c r="DH36" s="138"/>
      <c r="DI36" s="149"/>
      <c r="DJ36" s="138"/>
      <c r="DK36" s="149"/>
      <c r="DL36" s="138"/>
      <c r="DM36" s="149"/>
      <c r="DN36" s="138"/>
      <c r="DO36" s="149"/>
      <c r="DP36" s="424">
        <v>0</v>
      </c>
      <c r="DQ36" s="149">
        <f t="shared" si="73"/>
        <v>0</v>
      </c>
      <c r="DR36" s="138"/>
      <c r="DS36" s="149"/>
      <c r="DT36" s="138"/>
      <c r="DU36" s="149"/>
      <c r="DV36" s="138"/>
      <c r="DW36" s="149"/>
      <c r="DX36" s="374">
        <v>0</v>
      </c>
      <c r="DY36" s="149">
        <f t="shared" si="74"/>
        <v>0</v>
      </c>
      <c r="DZ36" s="138"/>
      <c r="EA36" s="149"/>
      <c r="EB36" s="138"/>
      <c r="EC36" s="149"/>
      <c r="ED36" s="138"/>
      <c r="EE36" s="149"/>
      <c r="EF36" s="138"/>
      <c r="EG36" s="149"/>
      <c r="EH36" s="217">
        <v>0</v>
      </c>
      <c r="EI36" s="149">
        <f t="shared" si="75"/>
        <v>0</v>
      </c>
      <c r="EJ36" s="138"/>
      <c r="EK36" s="149"/>
    </row>
    <row r="37" spans="1:141" ht="12.75" customHeight="1">
      <c r="A37" s="405" t="s">
        <v>148</v>
      </c>
      <c r="B37" s="138">
        <f t="shared" si="38"/>
        <v>2286.31171468</v>
      </c>
      <c r="C37" s="149">
        <f t="shared" si="39"/>
        <v>11.360636796823693</v>
      </c>
      <c r="D37" s="424">
        <v>1.05454603</v>
      </c>
      <c r="E37" s="149">
        <f t="shared" si="40"/>
        <v>0.42996934761302319</v>
      </c>
      <c r="F37" s="138"/>
      <c r="G37" s="149"/>
      <c r="H37" s="424"/>
      <c r="I37" s="149">
        <f t="shared" si="41"/>
        <v>0</v>
      </c>
      <c r="J37" s="424">
        <v>17.803000000000001</v>
      </c>
      <c r="K37" s="149">
        <f t="shared" si="42"/>
        <v>7.8817269026121517</v>
      </c>
      <c r="L37" s="424">
        <v>0</v>
      </c>
      <c r="M37" s="149">
        <f t="shared" si="43"/>
        <v>0</v>
      </c>
      <c r="N37" s="424"/>
      <c r="O37" s="149"/>
      <c r="P37" s="138"/>
      <c r="Q37" s="149"/>
      <c r="R37" s="424"/>
      <c r="S37" s="149">
        <f t="shared" si="44"/>
        <v>0</v>
      </c>
      <c r="T37" s="424"/>
      <c r="U37" s="149">
        <f t="shared" si="45"/>
        <v>0</v>
      </c>
      <c r="V37" s="138"/>
      <c r="W37" s="149"/>
      <c r="X37" s="138"/>
      <c r="Y37" s="149"/>
      <c r="Z37" s="138"/>
      <c r="AA37" s="149"/>
      <c r="AB37" s="138">
        <v>35.700000000000003</v>
      </c>
      <c r="AC37" s="149">
        <f t="shared" si="46"/>
        <v>6.1903936188659614</v>
      </c>
      <c r="AD37" s="138">
        <v>0</v>
      </c>
      <c r="AE37" s="149">
        <f t="shared" si="47"/>
        <v>0</v>
      </c>
      <c r="AF37" s="138"/>
      <c r="AG37" s="149">
        <f t="shared" si="48"/>
        <v>0</v>
      </c>
      <c r="AH37" s="424"/>
      <c r="AI37" s="149">
        <f t="shared" si="49"/>
        <v>0</v>
      </c>
      <c r="AJ37" s="424">
        <v>185.8268401</v>
      </c>
      <c r="AK37" s="149">
        <f t="shared" si="50"/>
        <v>11.798486697906462</v>
      </c>
      <c r="AL37" s="424">
        <v>8.8963692600000002</v>
      </c>
      <c r="AM37" s="149">
        <f t="shared" si="51"/>
        <v>1.026051291561811</v>
      </c>
      <c r="AN37" s="138"/>
      <c r="AO37" s="149"/>
      <c r="AP37" s="138"/>
      <c r="AQ37" s="149"/>
      <c r="AR37" s="424">
        <v>20.3</v>
      </c>
      <c r="AS37" s="149">
        <f t="shared" si="52"/>
        <v>9.0483619344773789</v>
      </c>
      <c r="AT37" s="424"/>
      <c r="AU37" s="149">
        <f t="shared" si="53"/>
        <v>0</v>
      </c>
      <c r="AV37" s="138"/>
      <c r="AW37" s="149"/>
      <c r="AX37" s="424">
        <f>(18792035.33/1000000)+(4619777.89/1000000)</f>
        <v>23.411813219999999</v>
      </c>
      <c r="AY37" s="149">
        <f t="shared" si="54"/>
        <v>5.4465460687424221</v>
      </c>
      <c r="AZ37" s="424">
        <v>2.9163540000000001</v>
      </c>
      <c r="BA37" s="149">
        <f t="shared" si="54"/>
        <v>16.056458578897317</v>
      </c>
      <c r="BB37" s="424"/>
      <c r="BC37" s="149">
        <f t="shared" si="55"/>
        <v>0</v>
      </c>
      <c r="BD37" s="424"/>
      <c r="BE37" s="149">
        <f t="shared" si="56"/>
        <v>0</v>
      </c>
      <c r="BF37" s="138">
        <f>(299065142.49+121420807+245387955.2)/1000000</f>
        <v>665.87390469000002</v>
      </c>
      <c r="BG37" s="149">
        <f t="shared" si="57"/>
        <v>16.409753879342411</v>
      </c>
      <c r="BH37" s="424"/>
      <c r="BI37" s="149">
        <f t="shared" si="58"/>
        <v>0</v>
      </c>
      <c r="BJ37" s="138"/>
      <c r="BK37" s="149"/>
      <c r="BL37" s="424">
        <v>176.8</v>
      </c>
      <c r="BM37" s="149">
        <f t="shared" si="59"/>
        <v>12.636695018226005</v>
      </c>
      <c r="BN37" s="217">
        <v>4.6710000000000003</v>
      </c>
      <c r="BO37" s="149">
        <f t="shared" si="60"/>
        <v>4.9437988188226329</v>
      </c>
      <c r="BP37" s="138"/>
      <c r="BQ37" s="149"/>
      <c r="BR37" s="424">
        <v>0</v>
      </c>
      <c r="BS37" s="149">
        <f t="shared" si="61"/>
        <v>0</v>
      </c>
      <c r="BT37" s="424"/>
      <c r="BU37" s="149">
        <f t="shared" si="62"/>
        <v>0</v>
      </c>
      <c r="BV37" s="424">
        <v>63.967495</v>
      </c>
      <c r="BW37" s="149">
        <f t="shared" si="63"/>
        <v>8.7104252028011953</v>
      </c>
      <c r="BX37" s="138"/>
      <c r="BY37" s="149"/>
      <c r="BZ37" s="138"/>
      <c r="CA37" s="149"/>
      <c r="CB37" s="424">
        <v>17.894912000000001</v>
      </c>
      <c r="CC37" s="149">
        <f t="shared" si="64"/>
        <v>44.770764502845324</v>
      </c>
      <c r="CD37" s="138"/>
      <c r="CE37" s="149"/>
      <c r="CF37" s="138"/>
      <c r="CG37" s="149"/>
      <c r="CH37" s="424">
        <v>3.1763439999999998</v>
      </c>
      <c r="CI37" s="149">
        <f t="shared" si="65"/>
        <v>77.73239800257204</v>
      </c>
      <c r="CJ37" s="138"/>
      <c r="CK37" s="149"/>
      <c r="CL37" s="424">
        <v>58.2</v>
      </c>
      <c r="CM37" s="149">
        <f t="shared" si="66"/>
        <v>24.371859296482413</v>
      </c>
      <c r="CN37" s="138"/>
      <c r="CO37" s="149"/>
      <c r="CP37" s="424">
        <v>43</v>
      </c>
      <c r="CQ37" s="149">
        <f t="shared" si="67"/>
        <v>25.564803804994057</v>
      </c>
      <c r="CR37" s="424">
        <v>13</v>
      </c>
      <c r="CS37" s="149">
        <f t="shared" si="68"/>
        <v>15.439429928741092</v>
      </c>
      <c r="CT37" s="424">
        <v>8.4795160000000003</v>
      </c>
      <c r="CU37" s="149">
        <f t="shared" si="69"/>
        <v>11.690401742631042</v>
      </c>
      <c r="CV37" s="424">
        <v>2.5336316000000001</v>
      </c>
      <c r="CW37" s="149">
        <f t="shared" si="70"/>
        <v>1.7145902834478428</v>
      </c>
      <c r="CX37" s="424">
        <v>99.4</v>
      </c>
      <c r="CY37" s="149">
        <f t="shared" si="71"/>
        <v>19.671482287749853</v>
      </c>
      <c r="CZ37" s="424">
        <v>1.1000000000000001</v>
      </c>
      <c r="DA37" s="149">
        <f t="shared" si="72"/>
        <v>100</v>
      </c>
      <c r="DB37" s="138"/>
      <c r="DC37" s="149"/>
      <c r="DD37" s="138"/>
      <c r="DE37" s="149"/>
      <c r="DF37" s="138"/>
      <c r="DG37" s="149"/>
      <c r="DH37" s="138"/>
      <c r="DI37" s="149"/>
      <c r="DJ37" s="138"/>
      <c r="DK37" s="149"/>
      <c r="DL37" s="138"/>
      <c r="DM37" s="149"/>
      <c r="DN37" s="138"/>
      <c r="DO37" s="149"/>
      <c r="DP37" s="424">
        <v>131.80000000000001</v>
      </c>
      <c r="DQ37" s="149">
        <f t="shared" si="73"/>
        <v>12.04312865497076</v>
      </c>
      <c r="DR37" s="138"/>
      <c r="DS37" s="149"/>
      <c r="DT37" s="138"/>
      <c r="DU37" s="149"/>
      <c r="DV37" s="138"/>
      <c r="DW37" s="149"/>
      <c r="DX37" s="608">
        <f>298.09898878+280.195+87.594+25</f>
        <v>690.88798878000011</v>
      </c>
      <c r="DY37" s="149">
        <f t="shared" si="74"/>
        <v>57.674930192837472</v>
      </c>
      <c r="DZ37" s="138"/>
      <c r="EA37" s="149"/>
      <c r="EB37" s="138"/>
      <c r="EC37" s="149"/>
      <c r="ED37" s="138"/>
      <c r="EE37" s="149"/>
      <c r="EF37" s="138"/>
      <c r="EG37" s="149"/>
      <c r="EH37" s="217">
        <f>6.826+2.792</f>
        <v>9.6179999999999986</v>
      </c>
      <c r="EI37" s="149">
        <f t="shared" si="75"/>
        <v>3.4462807229987367</v>
      </c>
      <c r="EJ37" s="138"/>
      <c r="EK37" s="149"/>
    </row>
    <row r="38" spans="1:141" ht="12.75" customHeight="1">
      <c r="A38" s="405" t="s">
        <v>150</v>
      </c>
      <c r="B38" s="138">
        <f t="shared" si="38"/>
        <v>1325.9402995700002</v>
      </c>
      <c r="C38" s="149">
        <f t="shared" si="39"/>
        <v>6.5885706052093234</v>
      </c>
      <c r="D38" s="424">
        <v>0</v>
      </c>
      <c r="E38" s="149">
        <f t="shared" si="40"/>
        <v>0</v>
      </c>
      <c r="F38" s="138"/>
      <c r="G38" s="149"/>
      <c r="H38" s="424"/>
      <c r="I38" s="149">
        <f t="shared" si="41"/>
        <v>0</v>
      </c>
      <c r="J38" s="424">
        <v>0</v>
      </c>
      <c r="K38" s="149">
        <f t="shared" si="42"/>
        <v>0</v>
      </c>
      <c r="L38" s="424">
        <v>0</v>
      </c>
      <c r="M38" s="149">
        <f t="shared" si="43"/>
        <v>0</v>
      </c>
      <c r="N38" s="424"/>
      <c r="O38" s="149"/>
      <c r="P38" s="138"/>
      <c r="Q38" s="149"/>
      <c r="R38" s="424"/>
      <c r="S38" s="149">
        <f t="shared" si="44"/>
        <v>0</v>
      </c>
      <c r="T38" s="424"/>
      <c r="U38" s="149">
        <f t="shared" si="45"/>
        <v>0</v>
      </c>
      <c r="V38" s="138"/>
      <c r="W38" s="149"/>
      <c r="X38" s="138"/>
      <c r="Y38" s="149"/>
      <c r="Z38" s="138"/>
      <c r="AA38" s="149"/>
      <c r="AB38" s="138">
        <v>9.1999999999999993</v>
      </c>
      <c r="AC38" s="149">
        <f t="shared" si="46"/>
        <v>1.5952835096237208</v>
      </c>
      <c r="AD38" s="138">
        <v>0</v>
      </c>
      <c r="AE38" s="149">
        <f t="shared" si="47"/>
        <v>0</v>
      </c>
      <c r="AF38" s="138"/>
      <c r="AG38" s="149">
        <f t="shared" si="48"/>
        <v>0</v>
      </c>
      <c r="AH38" s="424"/>
      <c r="AI38" s="149">
        <f t="shared" si="49"/>
        <v>0</v>
      </c>
      <c r="AJ38" s="424">
        <v>0</v>
      </c>
      <c r="AK38" s="149">
        <f t="shared" si="50"/>
        <v>0</v>
      </c>
      <c r="AL38" s="424">
        <v>18.072775</v>
      </c>
      <c r="AM38" s="149">
        <f t="shared" si="51"/>
        <v>2.0844002299041269</v>
      </c>
      <c r="AN38" s="138"/>
      <c r="AO38" s="149"/>
      <c r="AP38" s="138"/>
      <c r="AQ38" s="149"/>
      <c r="AR38" s="424"/>
      <c r="AS38" s="149">
        <f t="shared" si="52"/>
        <v>0</v>
      </c>
      <c r="AT38" s="424"/>
      <c r="AU38" s="149">
        <f t="shared" si="53"/>
        <v>0</v>
      </c>
      <c r="AV38" s="138"/>
      <c r="AW38" s="149"/>
      <c r="AX38" s="424">
        <f>(1233301/1000000)</f>
        <v>1.233301</v>
      </c>
      <c r="AY38" s="149">
        <f t="shared" si="54"/>
        <v>0.28691629520552353</v>
      </c>
      <c r="AZ38" s="424"/>
      <c r="BA38" s="149">
        <f t="shared" si="54"/>
        <v>0</v>
      </c>
      <c r="BB38" s="424"/>
      <c r="BC38" s="149">
        <f t="shared" si="55"/>
        <v>0</v>
      </c>
      <c r="BD38" s="424">
        <v>2.76</v>
      </c>
      <c r="BE38" s="149">
        <f t="shared" si="56"/>
        <v>1.6197554704146311</v>
      </c>
      <c r="BF38" s="138">
        <f>(986578695.57)/1000000</f>
        <v>986.57869557000004</v>
      </c>
      <c r="BG38" s="149">
        <f t="shared" si="57"/>
        <v>24.313182214947243</v>
      </c>
      <c r="BH38" s="424"/>
      <c r="BI38" s="149">
        <f t="shared" si="58"/>
        <v>0</v>
      </c>
      <c r="BJ38" s="138"/>
      <c r="BK38" s="149"/>
      <c r="BL38" s="424"/>
      <c r="BM38" s="149">
        <f t="shared" si="59"/>
        <v>0</v>
      </c>
      <c r="BN38" s="217">
        <v>0</v>
      </c>
      <c r="BO38" s="149">
        <f t="shared" si="60"/>
        <v>0</v>
      </c>
      <c r="BP38" s="138"/>
      <c r="BQ38" s="149"/>
      <c r="BR38" s="424">
        <v>0</v>
      </c>
      <c r="BS38" s="149">
        <f t="shared" si="61"/>
        <v>0</v>
      </c>
      <c r="BT38" s="424"/>
      <c r="BU38" s="149">
        <f t="shared" si="62"/>
        <v>0</v>
      </c>
      <c r="BV38" s="424"/>
      <c r="BW38" s="149">
        <f t="shared" si="63"/>
        <v>0</v>
      </c>
      <c r="BX38" s="138"/>
      <c r="BY38" s="149"/>
      <c r="BZ38" s="138"/>
      <c r="CA38" s="149"/>
      <c r="CB38" s="424"/>
      <c r="CC38" s="149">
        <f t="shared" si="64"/>
        <v>0</v>
      </c>
      <c r="CD38" s="138"/>
      <c r="CE38" s="149"/>
      <c r="CF38" s="138"/>
      <c r="CG38" s="149"/>
      <c r="CH38" s="424"/>
      <c r="CI38" s="149">
        <f t="shared" si="65"/>
        <v>0</v>
      </c>
      <c r="CJ38" s="138"/>
      <c r="CK38" s="149"/>
      <c r="CL38" s="424">
        <v>0</v>
      </c>
      <c r="CM38" s="149">
        <f t="shared" si="66"/>
        <v>0</v>
      </c>
      <c r="CN38" s="138"/>
      <c r="CO38" s="149"/>
      <c r="CP38" s="424">
        <v>0</v>
      </c>
      <c r="CQ38" s="149">
        <f t="shared" si="67"/>
        <v>0</v>
      </c>
      <c r="CR38" s="424">
        <v>0</v>
      </c>
      <c r="CS38" s="149">
        <f t="shared" si="68"/>
        <v>0</v>
      </c>
      <c r="CT38" s="424">
        <v>0</v>
      </c>
      <c r="CU38" s="149">
        <f t="shared" si="69"/>
        <v>0</v>
      </c>
      <c r="CV38" s="424">
        <v>0</v>
      </c>
      <c r="CW38" s="149">
        <f t="shared" si="70"/>
        <v>0</v>
      </c>
      <c r="CX38" s="424">
        <v>0</v>
      </c>
      <c r="CY38" s="149">
        <f t="shared" si="71"/>
        <v>0</v>
      </c>
      <c r="CZ38" s="424">
        <v>0</v>
      </c>
      <c r="DA38" s="149">
        <f t="shared" si="72"/>
        <v>0</v>
      </c>
      <c r="DB38" s="138"/>
      <c r="DC38" s="149"/>
      <c r="DD38" s="138"/>
      <c r="DE38" s="149"/>
      <c r="DF38" s="138"/>
      <c r="DG38" s="149"/>
      <c r="DH38" s="138"/>
      <c r="DI38" s="149"/>
      <c r="DJ38" s="138"/>
      <c r="DK38" s="149"/>
      <c r="DL38" s="138"/>
      <c r="DM38" s="149"/>
      <c r="DN38" s="138"/>
      <c r="DO38" s="149"/>
      <c r="DP38" s="424">
        <v>0</v>
      </c>
      <c r="DQ38" s="149">
        <f t="shared" si="73"/>
        <v>0</v>
      </c>
      <c r="DR38" s="138"/>
      <c r="DS38" s="149"/>
      <c r="DT38" s="138"/>
      <c r="DU38" s="149"/>
      <c r="DV38" s="138"/>
      <c r="DW38" s="149"/>
      <c r="DX38" s="608">
        <f>284.112+21.005+0.171528+2.807</f>
        <v>308.09552800000006</v>
      </c>
      <c r="DY38" s="149">
        <f t="shared" si="74"/>
        <v>25.719636697554055</v>
      </c>
      <c r="DZ38" s="138"/>
      <c r="EA38" s="149"/>
      <c r="EB38" s="138"/>
      <c r="EC38" s="149"/>
      <c r="ED38" s="138"/>
      <c r="EE38" s="149"/>
      <c r="EF38" s="138"/>
      <c r="EG38" s="149"/>
      <c r="EH38" s="217">
        <v>0</v>
      </c>
      <c r="EI38" s="149">
        <f t="shared" si="75"/>
        <v>0</v>
      </c>
      <c r="EJ38" s="138"/>
      <c r="EK38" s="149"/>
    </row>
    <row r="39" spans="1:141" ht="12.75" customHeight="1" thickBot="1">
      <c r="A39" s="405" t="s">
        <v>151</v>
      </c>
      <c r="B39" s="138">
        <f t="shared" si="38"/>
        <v>1910.5534158199998</v>
      </c>
      <c r="C39" s="149">
        <f t="shared" si="39"/>
        <v>9.4935013885890047</v>
      </c>
      <c r="D39" s="424">
        <v>5.8592760499999992</v>
      </c>
      <c r="E39" s="149">
        <f t="shared" si="40"/>
        <v>2.3889987056355531</v>
      </c>
      <c r="F39" s="138"/>
      <c r="G39" s="149"/>
      <c r="H39" s="424">
        <v>117.20099999999999</v>
      </c>
      <c r="I39" s="149">
        <f t="shared" si="41"/>
        <v>35.05810562211154</v>
      </c>
      <c r="J39" s="424">
        <v>114.22499999999999</v>
      </c>
      <c r="K39" s="149">
        <f t="shared" si="42"/>
        <v>50.569581275676732</v>
      </c>
      <c r="L39" s="424">
        <v>14.835000000000001</v>
      </c>
      <c r="M39" s="149">
        <f t="shared" si="43"/>
        <v>6.4085118515350619</v>
      </c>
      <c r="N39" s="424"/>
      <c r="O39" s="149"/>
      <c r="P39" s="138"/>
      <c r="Q39" s="149"/>
      <c r="R39" s="424">
        <v>4.53</v>
      </c>
      <c r="S39" s="149">
        <f t="shared" si="44"/>
        <v>12.619347640489284</v>
      </c>
      <c r="T39" s="424">
        <v>10</v>
      </c>
      <c r="U39" s="149">
        <f t="shared" si="45"/>
        <v>7.395902669920865</v>
      </c>
      <c r="V39" s="138"/>
      <c r="W39" s="149"/>
      <c r="X39" s="138"/>
      <c r="Y39" s="149"/>
      <c r="Z39" s="138"/>
      <c r="AA39" s="149"/>
      <c r="AB39" s="138">
        <v>528</v>
      </c>
      <c r="AC39" s="149">
        <f t="shared" si="46"/>
        <v>91.555401421883118</v>
      </c>
      <c r="AD39" s="138">
        <v>142.5</v>
      </c>
      <c r="AE39" s="149">
        <f t="shared" si="47"/>
        <v>7.2640002773063941</v>
      </c>
      <c r="AF39" s="138">
        <v>565.9</v>
      </c>
      <c r="AG39" s="149">
        <f t="shared" si="48"/>
        <v>52.685969649008477</v>
      </c>
      <c r="AH39" s="424">
        <v>26.46</v>
      </c>
      <c r="AI39" s="149">
        <f t="shared" si="49"/>
        <v>21.725450661959702</v>
      </c>
      <c r="AJ39" s="424">
        <v>0</v>
      </c>
      <c r="AK39" s="149">
        <f t="shared" si="50"/>
        <v>0</v>
      </c>
      <c r="AL39" s="424">
        <v>0</v>
      </c>
      <c r="AM39" s="149">
        <f t="shared" si="51"/>
        <v>0</v>
      </c>
      <c r="AN39" s="138"/>
      <c r="AO39" s="149"/>
      <c r="AP39" s="138"/>
      <c r="AQ39" s="149"/>
      <c r="AR39" s="424"/>
      <c r="AS39" s="149">
        <f t="shared" si="52"/>
        <v>0</v>
      </c>
      <c r="AT39" s="424">
        <v>336.7</v>
      </c>
      <c r="AU39" s="149">
        <f t="shared" si="53"/>
        <v>44.537037037037038</v>
      </c>
      <c r="AV39" s="138"/>
      <c r="AW39" s="149"/>
      <c r="AX39" s="424"/>
      <c r="AY39" s="149">
        <f t="shared" si="54"/>
        <v>0</v>
      </c>
      <c r="AZ39" s="424"/>
      <c r="BA39" s="149">
        <f t="shared" si="54"/>
        <v>0</v>
      </c>
      <c r="BB39" s="424"/>
      <c r="BC39" s="149">
        <f t="shared" si="55"/>
        <v>0</v>
      </c>
      <c r="BD39" s="424">
        <v>29.53</v>
      </c>
      <c r="BE39" s="149">
        <f t="shared" si="56"/>
        <v>17.330209797588427</v>
      </c>
      <c r="BF39" s="138">
        <v>0</v>
      </c>
      <c r="BG39" s="149">
        <f t="shared" si="57"/>
        <v>0</v>
      </c>
      <c r="BH39" s="424">
        <v>0.05</v>
      </c>
      <c r="BI39" s="149">
        <f t="shared" si="58"/>
        <v>0.80154486551199333</v>
      </c>
      <c r="BJ39" s="138"/>
      <c r="BK39" s="149"/>
      <c r="BL39" s="424"/>
      <c r="BM39" s="149">
        <f t="shared" si="59"/>
        <v>0</v>
      </c>
      <c r="BN39" s="217">
        <v>0</v>
      </c>
      <c r="BO39" s="149">
        <f t="shared" si="60"/>
        <v>0</v>
      </c>
      <c r="BP39" s="138"/>
      <c r="BQ39" s="149"/>
      <c r="BR39" s="424">
        <v>12.262074260000002</v>
      </c>
      <c r="BS39" s="149">
        <f t="shared" si="61"/>
        <v>100.01691892332791</v>
      </c>
      <c r="BT39" s="424"/>
      <c r="BU39" s="149">
        <f t="shared" si="62"/>
        <v>0</v>
      </c>
      <c r="BV39" s="424"/>
      <c r="BW39" s="149">
        <f t="shared" si="63"/>
        <v>0</v>
      </c>
      <c r="BX39" s="138"/>
      <c r="BY39" s="149"/>
      <c r="BZ39" s="138"/>
      <c r="CA39" s="149"/>
      <c r="CB39" s="424"/>
      <c r="CC39" s="149">
        <f t="shared" si="64"/>
        <v>0</v>
      </c>
      <c r="CD39" s="138"/>
      <c r="CE39" s="149"/>
      <c r="CF39" s="138"/>
      <c r="CG39" s="149"/>
      <c r="CH39" s="424"/>
      <c r="CI39" s="149">
        <f t="shared" si="65"/>
        <v>0</v>
      </c>
      <c r="CJ39" s="138"/>
      <c r="CK39" s="149"/>
      <c r="CL39" s="424">
        <v>0</v>
      </c>
      <c r="CM39" s="149">
        <f t="shared" si="66"/>
        <v>0</v>
      </c>
      <c r="CN39" s="138"/>
      <c r="CO39" s="149"/>
      <c r="CP39" s="424">
        <v>0</v>
      </c>
      <c r="CQ39" s="149">
        <f t="shared" si="67"/>
        <v>0</v>
      </c>
      <c r="CR39" s="424">
        <v>0</v>
      </c>
      <c r="CS39" s="149">
        <f t="shared" si="68"/>
        <v>0</v>
      </c>
      <c r="CT39" s="424">
        <v>0</v>
      </c>
      <c r="CU39" s="149">
        <f t="shared" si="69"/>
        <v>0</v>
      </c>
      <c r="CV39" s="424">
        <v>2.5010655099999997</v>
      </c>
      <c r="CW39" s="149">
        <f t="shared" si="70"/>
        <v>1.6925517591872958</v>
      </c>
      <c r="CX39" s="424">
        <v>0</v>
      </c>
      <c r="CY39" s="149">
        <f t="shared" si="71"/>
        <v>0</v>
      </c>
      <c r="CZ39" s="424">
        <v>0</v>
      </c>
      <c r="DA39" s="149">
        <f t="shared" si="72"/>
        <v>0</v>
      </c>
      <c r="DB39" s="138"/>
      <c r="DC39" s="149"/>
      <c r="DD39" s="138"/>
      <c r="DE39" s="149"/>
      <c r="DF39" s="138"/>
      <c r="DG39" s="149"/>
      <c r="DH39" s="138"/>
      <c r="DI39" s="149"/>
      <c r="DJ39" s="138"/>
      <c r="DK39" s="149"/>
      <c r="DL39" s="138"/>
      <c r="DM39" s="149"/>
      <c r="DN39" s="138"/>
      <c r="DO39" s="149"/>
      <c r="DP39" s="424">
        <v>0</v>
      </c>
      <c r="DQ39" s="149">
        <f t="shared" si="73"/>
        <v>0</v>
      </c>
      <c r="DR39" s="138"/>
      <c r="DS39" s="149"/>
      <c r="DT39" s="138"/>
      <c r="DU39" s="149"/>
      <c r="DV39" s="138"/>
      <c r="DW39" s="149"/>
      <c r="DX39" s="374">
        <v>0</v>
      </c>
      <c r="DY39" s="149">
        <f t="shared" si="74"/>
        <v>0</v>
      </c>
      <c r="DZ39" s="138"/>
      <c r="EA39" s="149"/>
      <c r="EB39" s="138"/>
      <c r="EC39" s="149"/>
      <c r="ED39" s="138"/>
      <c r="EE39" s="149"/>
      <c r="EF39" s="138"/>
      <c r="EG39" s="149"/>
      <c r="EH39" s="217">
        <v>0</v>
      </c>
      <c r="EI39" s="149">
        <f t="shared" si="75"/>
        <v>0</v>
      </c>
      <c r="EJ39" s="138"/>
      <c r="EK39" s="149"/>
    </row>
    <row r="40" spans="1:141" ht="12.75" customHeight="1" thickBot="1">
      <c r="A40" s="406" t="s">
        <v>153</v>
      </c>
      <c r="B40" s="5">
        <f t="shared" si="38"/>
        <v>7471.7878551500016</v>
      </c>
      <c r="C40" s="80">
        <f t="shared" si="39"/>
        <v>37.127163151135832</v>
      </c>
      <c r="D40" s="425">
        <f>SUM(D32:D39)</f>
        <v>6.9138220799999992</v>
      </c>
      <c r="E40" s="80">
        <f t="shared" si="40"/>
        <v>2.8189680532485757</v>
      </c>
      <c r="F40" s="5"/>
      <c r="G40" s="80"/>
      <c r="H40" s="425">
        <v>117.20099999999999</v>
      </c>
      <c r="I40" s="80">
        <f t="shared" si="41"/>
        <v>35.05810562211154</v>
      </c>
      <c r="J40" s="425">
        <v>177.636</v>
      </c>
      <c r="K40" s="80">
        <f t="shared" si="42"/>
        <v>78.642837728046516</v>
      </c>
      <c r="L40" s="425">
        <v>14.835000000000001</v>
      </c>
      <c r="M40" s="80">
        <f t="shared" si="43"/>
        <v>6.4085118515350619</v>
      </c>
      <c r="N40" s="425"/>
      <c r="O40" s="80"/>
      <c r="P40" s="5"/>
      <c r="Q40" s="80"/>
      <c r="R40" s="425">
        <f>SUM(R32:R39)</f>
        <v>4.53</v>
      </c>
      <c r="S40" s="80">
        <f t="shared" si="44"/>
        <v>12.619347640489284</v>
      </c>
      <c r="T40" s="425">
        <f>SUM(T32:T39)</f>
        <v>10</v>
      </c>
      <c r="U40" s="80">
        <f t="shared" si="45"/>
        <v>7.395902669920865</v>
      </c>
      <c r="V40" s="5"/>
      <c r="W40" s="80"/>
      <c r="X40" s="5"/>
      <c r="Y40" s="80"/>
      <c r="Z40" s="5"/>
      <c r="AA40" s="80"/>
      <c r="AB40" s="148">
        <f>SUM(AB32:AB39)</f>
        <v>576.70000000000005</v>
      </c>
      <c r="AC40" s="80">
        <f t="shared" si="46"/>
        <v>100</v>
      </c>
      <c r="AD40" s="148">
        <f>SUM(AD32:AD39)</f>
        <v>142.5</v>
      </c>
      <c r="AE40" s="80">
        <f t="shared" si="47"/>
        <v>7.2640002773063941</v>
      </c>
      <c r="AF40" s="148">
        <f>SUM(AF32:AF39)</f>
        <v>1015.9</v>
      </c>
      <c r="AG40" s="80">
        <f t="shared" si="48"/>
        <v>94.581510101480319</v>
      </c>
      <c r="AH40" s="425">
        <f>SUM(AH32:AH39)</f>
        <v>26.46</v>
      </c>
      <c r="AI40" s="80">
        <f t="shared" si="49"/>
        <v>21.725450661959702</v>
      </c>
      <c r="AJ40" s="425">
        <v>224.06535162999998</v>
      </c>
      <c r="AK40" s="80">
        <f t="shared" si="50"/>
        <v>14.226319886006012</v>
      </c>
      <c r="AL40" s="425">
        <v>77.238911550000012</v>
      </c>
      <c r="AM40" s="80">
        <f t="shared" si="51"/>
        <v>8.9082503927794452</v>
      </c>
      <c r="AN40" s="5"/>
      <c r="AO40" s="80"/>
      <c r="AP40" s="5"/>
      <c r="AQ40" s="80"/>
      <c r="AR40" s="425">
        <f>SUM(AR32:AR39)</f>
        <v>20.3</v>
      </c>
      <c r="AS40" s="80">
        <f t="shared" si="52"/>
        <v>9.0483619344773789</v>
      </c>
      <c r="AT40" s="425">
        <v>357.2</v>
      </c>
      <c r="AU40" s="80">
        <f t="shared" si="53"/>
        <v>47.248677248677247</v>
      </c>
      <c r="AV40" s="5"/>
      <c r="AW40" s="80"/>
      <c r="AX40" s="425">
        <f>SUM(AX32:AX39)</f>
        <v>24.64511422</v>
      </c>
      <c r="AY40" s="80">
        <f t="shared" si="54"/>
        <v>5.7334623639479467</v>
      </c>
      <c r="AZ40" s="425">
        <v>2.9163540000000001</v>
      </c>
      <c r="BA40" s="80">
        <f t="shared" si="54"/>
        <v>16.056458578897317</v>
      </c>
      <c r="BB40" s="425">
        <f>SUM(BB32:BB39)</f>
        <v>0</v>
      </c>
      <c r="BC40" s="80">
        <f t="shared" si="55"/>
        <v>0</v>
      </c>
      <c r="BD40" s="425">
        <f>SUM(BD32:BD39)</f>
        <v>32.29</v>
      </c>
      <c r="BE40" s="80">
        <f t="shared" si="56"/>
        <v>18.949965268003059</v>
      </c>
      <c r="BF40" s="148">
        <f>SUM(BF32:BF39)</f>
        <v>1695.8577756499999</v>
      </c>
      <c r="BG40" s="80">
        <f t="shared" si="57"/>
        <v>41.792610457893353</v>
      </c>
      <c r="BH40" s="425">
        <v>7</v>
      </c>
      <c r="BI40" s="80">
        <f t="shared" si="58"/>
        <v>112.21628117167906</v>
      </c>
      <c r="BJ40" s="5"/>
      <c r="BK40" s="80"/>
      <c r="BL40" s="425">
        <v>1259</v>
      </c>
      <c r="BM40" s="80">
        <f t="shared" si="59"/>
        <v>89.986419841326565</v>
      </c>
      <c r="BN40" s="605">
        <f>SUM(BN32:BN39)</f>
        <v>4.6710000000000003</v>
      </c>
      <c r="BO40" s="80">
        <f t="shared" si="60"/>
        <v>4.9437988188226329</v>
      </c>
      <c r="BP40" s="5"/>
      <c r="BQ40" s="80"/>
      <c r="BR40" s="425">
        <f>SUM(BR32:BR39)</f>
        <v>12.262074260000002</v>
      </c>
      <c r="BS40" s="80">
        <f t="shared" si="61"/>
        <v>100.01691892332791</v>
      </c>
      <c r="BT40" s="425">
        <v>0</v>
      </c>
      <c r="BU40" s="80">
        <f t="shared" si="62"/>
        <v>0</v>
      </c>
      <c r="BV40" s="425">
        <v>63.967495</v>
      </c>
      <c r="BW40" s="80">
        <f t="shared" si="63"/>
        <v>8.7104252028011953</v>
      </c>
      <c r="BX40" s="5"/>
      <c r="BY40" s="80"/>
      <c r="BZ40" s="5"/>
      <c r="CA40" s="80"/>
      <c r="CB40" s="425">
        <v>17.894912000000001</v>
      </c>
      <c r="CC40" s="80">
        <f t="shared" si="64"/>
        <v>44.770764502845324</v>
      </c>
      <c r="CD40" s="5"/>
      <c r="CE40" s="80"/>
      <c r="CF40" s="5"/>
      <c r="CG40" s="80"/>
      <c r="CH40" s="425">
        <v>3.1763439999999998</v>
      </c>
      <c r="CI40" s="80">
        <f t="shared" si="65"/>
        <v>77.73239800257204</v>
      </c>
      <c r="CJ40" s="5"/>
      <c r="CK40" s="80"/>
      <c r="CL40" s="425">
        <v>67.3</v>
      </c>
      <c r="CM40" s="80">
        <f t="shared" si="66"/>
        <v>28.182579564489107</v>
      </c>
      <c r="CN40" s="5"/>
      <c r="CO40" s="80"/>
      <c r="CP40" s="425">
        <v>43</v>
      </c>
      <c r="CQ40" s="80">
        <f t="shared" si="67"/>
        <v>25.564803804994057</v>
      </c>
      <c r="CR40" s="425">
        <v>13</v>
      </c>
      <c r="CS40" s="80">
        <f t="shared" si="68"/>
        <v>15.439429928741092</v>
      </c>
      <c r="CT40" s="425">
        <v>8.4795160000000003</v>
      </c>
      <c r="CU40" s="80">
        <f t="shared" si="69"/>
        <v>11.690401742631042</v>
      </c>
      <c r="CV40" s="425">
        <f>SUM(CV32:CV39)</f>
        <v>5.0346971099999998</v>
      </c>
      <c r="CW40" s="80">
        <f t="shared" si="70"/>
        <v>3.4071420426351389</v>
      </c>
      <c r="CX40" s="425">
        <v>99.4</v>
      </c>
      <c r="CY40" s="80">
        <f t="shared" si="71"/>
        <v>19.671482287749853</v>
      </c>
      <c r="CZ40" s="425">
        <v>1.1000000000000001</v>
      </c>
      <c r="DA40" s="80">
        <f t="shared" si="72"/>
        <v>100</v>
      </c>
      <c r="DB40" s="5"/>
      <c r="DC40" s="80"/>
      <c r="DD40" s="5"/>
      <c r="DE40" s="80"/>
      <c r="DF40" s="5"/>
      <c r="DG40" s="80"/>
      <c r="DH40" s="5"/>
      <c r="DI40" s="80"/>
      <c r="DJ40" s="5"/>
      <c r="DK40" s="80"/>
      <c r="DL40" s="5"/>
      <c r="DM40" s="80"/>
      <c r="DN40" s="5"/>
      <c r="DO40" s="80"/>
      <c r="DP40" s="425">
        <v>131.80000000000001</v>
      </c>
      <c r="DQ40" s="80">
        <f t="shared" si="73"/>
        <v>12.04312865497076</v>
      </c>
      <c r="DR40" s="5"/>
      <c r="DS40" s="80"/>
      <c r="DT40" s="5"/>
      <c r="DU40" s="80"/>
      <c r="DV40" s="5"/>
      <c r="DW40" s="80"/>
      <c r="DX40" s="606">
        <f>SUM(DX33:DX39)</f>
        <v>1197.8944876500002</v>
      </c>
      <c r="DY40" s="80">
        <f t="shared" si="74"/>
        <v>99.999539832206381</v>
      </c>
      <c r="DZ40" s="5"/>
      <c r="EA40" s="80"/>
      <c r="EB40" s="5"/>
      <c r="EC40" s="80"/>
      <c r="ED40" s="5"/>
      <c r="EE40" s="80"/>
      <c r="EF40" s="5"/>
      <c r="EG40" s="80"/>
      <c r="EH40" s="605">
        <f>SUM(EH32:EH39)</f>
        <v>9.6179999999999986</v>
      </c>
      <c r="EI40" s="80">
        <f t="shared" si="75"/>
        <v>3.4462807229987367</v>
      </c>
      <c r="EJ40" s="5"/>
      <c r="EK40" s="80"/>
    </row>
    <row r="41" spans="1:141" ht="12.75" customHeight="1" thickBot="1">
      <c r="A41" s="406" t="s">
        <v>155</v>
      </c>
      <c r="B41" s="5">
        <f t="shared" si="38"/>
        <v>401.47307837</v>
      </c>
      <c r="C41" s="80">
        <f t="shared" si="39"/>
        <v>1.9949116289694888</v>
      </c>
      <c r="D41" s="425"/>
      <c r="E41" s="80">
        <f t="shared" si="40"/>
        <v>0</v>
      </c>
      <c r="F41" s="5"/>
      <c r="G41" s="80"/>
      <c r="H41" s="425">
        <v>0</v>
      </c>
      <c r="I41" s="80">
        <f t="shared" si="41"/>
        <v>0</v>
      </c>
      <c r="J41" s="425">
        <v>0</v>
      </c>
      <c r="K41" s="80">
        <f t="shared" si="42"/>
        <v>0</v>
      </c>
      <c r="L41" s="425">
        <v>0</v>
      </c>
      <c r="M41" s="80">
        <f t="shared" si="43"/>
        <v>0</v>
      </c>
      <c r="N41" s="425"/>
      <c r="O41" s="80"/>
      <c r="P41" s="5"/>
      <c r="Q41" s="80"/>
      <c r="R41" s="425"/>
      <c r="S41" s="80">
        <f t="shared" si="44"/>
        <v>0</v>
      </c>
      <c r="T41" s="425"/>
      <c r="U41" s="80">
        <f t="shared" si="45"/>
        <v>0</v>
      </c>
      <c r="V41" s="5"/>
      <c r="W41" s="80"/>
      <c r="X41" s="5"/>
      <c r="Y41" s="80"/>
      <c r="Z41" s="5"/>
      <c r="AA41" s="80"/>
      <c r="AB41" s="138">
        <v>0</v>
      </c>
      <c r="AC41" s="80">
        <f t="shared" si="46"/>
        <v>0</v>
      </c>
      <c r="AD41" s="148"/>
      <c r="AE41" s="80">
        <f t="shared" si="47"/>
        <v>0</v>
      </c>
      <c r="AF41" s="148">
        <v>0</v>
      </c>
      <c r="AG41" s="80">
        <f t="shared" si="48"/>
        <v>0</v>
      </c>
      <c r="AH41" s="425"/>
      <c r="AI41" s="80">
        <f t="shared" si="49"/>
        <v>0</v>
      </c>
      <c r="AJ41" s="425">
        <v>66.265226999999996</v>
      </c>
      <c r="AK41" s="80">
        <f t="shared" si="50"/>
        <v>4.2073007261627122</v>
      </c>
      <c r="AL41" s="425">
        <v>8.6300000000000005E-4</v>
      </c>
      <c r="AM41" s="80">
        <f t="shared" si="51"/>
        <v>9.9532993599890537E-5</v>
      </c>
      <c r="AN41" s="5"/>
      <c r="AO41" s="80"/>
      <c r="AP41" s="5"/>
      <c r="AQ41" s="80"/>
      <c r="AR41" s="425">
        <v>0.2</v>
      </c>
      <c r="AS41" s="80">
        <f t="shared" si="52"/>
        <v>8.9146422999777139E-2</v>
      </c>
      <c r="AT41" s="425"/>
      <c r="AU41" s="80">
        <f t="shared" si="53"/>
        <v>0</v>
      </c>
      <c r="AV41" s="5"/>
      <c r="AW41" s="80"/>
      <c r="AX41" s="425"/>
      <c r="AY41" s="80">
        <f t="shared" si="54"/>
        <v>0</v>
      </c>
      <c r="AZ41" s="425"/>
      <c r="BA41" s="80">
        <f t="shared" si="54"/>
        <v>0</v>
      </c>
      <c r="BB41" s="425"/>
      <c r="BC41" s="80">
        <f t="shared" si="55"/>
        <v>0</v>
      </c>
      <c r="BD41" s="425"/>
      <c r="BE41" s="80">
        <f t="shared" si="56"/>
        <v>0</v>
      </c>
      <c r="BF41" s="148">
        <f>(-0.08+5098059.26+33191960.02+284125208.07)/1000000</f>
        <v>322.41522727</v>
      </c>
      <c r="BG41" s="80">
        <f t="shared" si="57"/>
        <v>7.9455802205014736</v>
      </c>
      <c r="BH41" s="425"/>
      <c r="BI41" s="80">
        <f t="shared" si="58"/>
        <v>0</v>
      </c>
      <c r="BJ41" s="5"/>
      <c r="BK41" s="80"/>
      <c r="BL41" s="425"/>
      <c r="BM41" s="80">
        <f t="shared" si="59"/>
        <v>0</v>
      </c>
      <c r="BN41" s="605">
        <v>0</v>
      </c>
      <c r="BO41" s="80">
        <f t="shared" si="60"/>
        <v>0</v>
      </c>
      <c r="BP41" s="5"/>
      <c r="BQ41" s="80"/>
      <c r="BR41" s="425"/>
      <c r="BS41" s="80">
        <f t="shared" si="61"/>
        <v>0</v>
      </c>
      <c r="BT41" s="425"/>
      <c r="BU41" s="80">
        <f t="shared" si="62"/>
        <v>0</v>
      </c>
      <c r="BV41" s="425"/>
      <c r="BW41" s="80">
        <f t="shared" si="63"/>
        <v>0</v>
      </c>
      <c r="BX41" s="5"/>
      <c r="BY41" s="80"/>
      <c r="BZ41" s="5"/>
      <c r="CA41" s="80"/>
      <c r="CB41" s="425">
        <v>2.2917611</v>
      </c>
      <c r="CC41" s="80">
        <f t="shared" si="64"/>
        <v>5.7336910349087908</v>
      </c>
      <c r="CD41" s="5"/>
      <c r="CE41" s="80"/>
      <c r="CF41" s="5"/>
      <c r="CG41" s="80"/>
      <c r="CH41" s="425"/>
      <c r="CI41" s="80">
        <f t="shared" si="65"/>
        <v>0</v>
      </c>
      <c r="CJ41" s="5"/>
      <c r="CK41" s="80"/>
      <c r="CL41" s="425">
        <v>0</v>
      </c>
      <c r="CM41" s="80">
        <f t="shared" si="66"/>
        <v>0</v>
      </c>
      <c r="CN41" s="5"/>
      <c r="CO41" s="80"/>
      <c r="CP41" s="425">
        <v>0</v>
      </c>
      <c r="CQ41" s="80">
        <f t="shared" si="67"/>
        <v>0</v>
      </c>
      <c r="CR41" s="425">
        <v>0</v>
      </c>
      <c r="CS41" s="80">
        <f t="shared" si="68"/>
        <v>0</v>
      </c>
      <c r="CT41" s="425">
        <v>0</v>
      </c>
      <c r="CU41" s="80">
        <f t="shared" si="69"/>
        <v>0</v>
      </c>
      <c r="CV41" s="425"/>
      <c r="CW41" s="80">
        <f t="shared" si="70"/>
        <v>0</v>
      </c>
      <c r="CX41" s="425">
        <v>10.3</v>
      </c>
      <c r="CY41" s="80">
        <f t="shared" si="71"/>
        <v>2.0383930338412823</v>
      </c>
      <c r="CZ41" s="425">
        <v>0</v>
      </c>
      <c r="DA41" s="80">
        <f t="shared" si="72"/>
        <v>0</v>
      </c>
      <c r="DB41" s="5"/>
      <c r="DC41" s="80"/>
      <c r="DD41" s="5"/>
      <c r="DE41" s="80"/>
      <c r="DF41" s="5"/>
      <c r="DG41" s="80"/>
      <c r="DH41" s="5"/>
      <c r="DI41" s="80"/>
      <c r="DJ41" s="5"/>
      <c r="DK41" s="80"/>
      <c r="DL41" s="5"/>
      <c r="DM41" s="80"/>
      <c r="DN41" s="5"/>
      <c r="DO41" s="80"/>
      <c r="DP41" s="425">
        <v>0</v>
      </c>
      <c r="DQ41" s="80">
        <f t="shared" si="73"/>
        <v>0</v>
      </c>
      <c r="DR41" s="5"/>
      <c r="DS41" s="80"/>
      <c r="DT41" s="5"/>
      <c r="DU41" s="80"/>
      <c r="DV41" s="5"/>
      <c r="DW41" s="80"/>
      <c r="DX41" s="606">
        <v>0</v>
      </c>
      <c r="DY41" s="80">
        <f t="shared" si="74"/>
        <v>0</v>
      </c>
      <c r="DZ41" s="5"/>
      <c r="EA41" s="80"/>
      <c r="EB41" s="5"/>
      <c r="EC41" s="80"/>
      <c r="ED41" s="5"/>
      <c r="EE41" s="80"/>
      <c r="EF41" s="5"/>
      <c r="EG41" s="80"/>
      <c r="EH41" s="605">
        <v>0</v>
      </c>
      <c r="EI41" s="80">
        <f t="shared" si="75"/>
        <v>0</v>
      </c>
      <c r="EJ41" s="5"/>
      <c r="EK41" s="80"/>
    </row>
    <row r="42" spans="1:141" ht="12.75" customHeight="1" thickBot="1">
      <c r="A42" s="406" t="s">
        <v>156</v>
      </c>
      <c r="B42" s="5">
        <f t="shared" si="38"/>
        <v>7873.2609335200013</v>
      </c>
      <c r="C42" s="80">
        <f t="shared" si="39"/>
        <v>39.122074780105322</v>
      </c>
      <c r="D42" s="425">
        <f>SUM(D40:D41)</f>
        <v>6.9138220799999992</v>
      </c>
      <c r="E42" s="80">
        <f t="shared" si="40"/>
        <v>2.8189680532485757</v>
      </c>
      <c r="F42" s="5"/>
      <c r="G42" s="80"/>
      <c r="H42" s="425">
        <v>117.20099999999999</v>
      </c>
      <c r="I42" s="80">
        <f t="shared" si="41"/>
        <v>35.05810562211154</v>
      </c>
      <c r="J42" s="425">
        <v>177.636</v>
      </c>
      <c r="K42" s="80">
        <f t="shared" si="42"/>
        <v>78.642837728046516</v>
      </c>
      <c r="L42" s="425">
        <v>14.835000000000001</v>
      </c>
      <c r="M42" s="80">
        <f t="shared" si="43"/>
        <v>6.4085118515350619</v>
      </c>
      <c r="N42" s="425"/>
      <c r="O42" s="80"/>
      <c r="P42" s="5"/>
      <c r="Q42" s="80"/>
      <c r="R42" s="425">
        <f>SUM(R40:R41)</f>
        <v>4.53</v>
      </c>
      <c r="S42" s="80">
        <f t="shared" si="44"/>
        <v>12.619347640489284</v>
      </c>
      <c r="T42" s="425">
        <f>SUM(T40:T41)</f>
        <v>10</v>
      </c>
      <c r="U42" s="80">
        <f t="shared" si="45"/>
        <v>7.395902669920865</v>
      </c>
      <c r="V42" s="5"/>
      <c r="W42" s="80"/>
      <c r="X42" s="5"/>
      <c r="Y42" s="80"/>
      <c r="Z42" s="5"/>
      <c r="AA42" s="80"/>
      <c r="AB42" s="148">
        <f>SUM(AB40:AB41)</f>
        <v>576.70000000000005</v>
      </c>
      <c r="AC42" s="80">
        <f t="shared" si="46"/>
        <v>100</v>
      </c>
      <c r="AD42" s="148">
        <f>SUM(AD40:AD41)</f>
        <v>142.5</v>
      </c>
      <c r="AE42" s="80">
        <f t="shared" si="47"/>
        <v>7.2640002773063941</v>
      </c>
      <c r="AF42" s="148">
        <f>SUM(AF40:AF41)</f>
        <v>1015.9</v>
      </c>
      <c r="AG42" s="80">
        <f t="shared" si="48"/>
        <v>94.581510101480319</v>
      </c>
      <c r="AH42" s="425">
        <f>SUM(AH40:AH41)</f>
        <v>26.46</v>
      </c>
      <c r="AI42" s="80">
        <f t="shared" si="49"/>
        <v>21.725450661959702</v>
      </c>
      <c r="AJ42" s="425">
        <v>290.33057862999999</v>
      </c>
      <c r="AK42" s="80">
        <f t="shared" si="50"/>
        <v>18.433620612168724</v>
      </c>
      <c r="AL42" s="425">
        <v>77.239774550000007</v>
      </c>
      <c r="AM42" s="80">
        <f t="shared" si="51"/>
        <v>8.9083499257730452</v>
      </c>
      <c r="AN42" s="5"/>
      <c r="AO42" s="80"/>
      <c r="AP42" s="5"/>
      <c r="AQ42" s="80"/>
      <c r="AR42" s="425">
        <f>SUM(AR40:AR41)</f>
        <v>20.5</v>
      </c>
      <c r="AS42" s="80">
        <f t="shared" si="52"/>
        <v>9.1375083574771558</v>
      </c>
      <c r="AT42" s="425">
        <v>357.2</v>
      </c>
      <c r="AU42" s="80">
        <f t="shared" si="53"/>
        <v>47.248677248677247</v>
      </c>
      <c r="AV42" s="5"/>
      <c r="AW42" s="80"/>
      <c r="AX42" s="425">
        <f>SUM(AX40:AX41)</f>
        <v>24.64511422</v>
      </c>
      <c r="AY42" s="80">
        <f t="shared" si="54"/>
        <v>5.7334623639479467</v>
      </c>
      <c r="AZ42" s="425">
        <v>2.9163540000000001</v>
      </c>
      <c r="BA42" s="80">
        <f t="shared" si="54"/>
        <v>16.056458578897317</v>
      </c>
      <c r="BB42" s="425">
        <f>SUM(BB40:BB41)</f>
        <v>0</v>
      </c>
      <c r="BC42" s="80">
        <f t="shared" si="55"/>
        <v>0</v>
      </c>
      <c r="BD42" s="425">
        <f>SUM(BD40:BD41)</f>
        <v>32.29</v>
      </c>
      <c r="BE42" s="80">
        <f t="shared" si="56"/>
        <v>18.949965268003059</v>
      </c>
      <c r="BF42" s="148">
        <f>SUM(BF40:BF41)</f>
        <v>2018.27300292</v>
      </c>
      <c r="BG42" s="80">
        <f t="shared" si="57"/>
        <v>49.738190678394837</v>
      </c>
      <c r="BH42" s="425">
        <f>SUM(BH40:BH41)</f>
        <v>7</v>
      </c>
      <c r="BI42" s="80">
        <f t="shared" si="58"/>
        <v>112.21628117167906</v>
      </c>
      <c r="BJ42" s="5"/>
      <c r="BK42" s="80"/>
      <c r="BL42" s="425">
        <v>1259</v>
      </c>
      <c r="BM42" s="80">
        <f t="shared" si="59"/>
        <v>89.986419841326565</v>
      </c>
      <c r="BN42" s="605">
        <f>SUM(BN40:BN41)</f>
        <v>4.6710000000000003</v>
      </c>
      <c r="BO42" s="80">
        <f t="shared" si="60"/>
        <v>4.9437988188226329</v>
      </c>
      <c r="BP42" s="5"/>
      <c r="BQ42" s="80"/>
      <c r="BR42" s="425">
        <f>SUM(BR40:BR41)</f>
        <v>12.262074260000002</v>
      </c>
      <c r="BS42" s="80">
        <f t="shared" si="61"/>
        <v>100.01691892332791</v>
      </c>
      <c r="BT42" s="425">
        <v>0</v>
      </c>
      <c r="BU42" s="80">
        <f t="shared" si="62"/>
        <v>0</v>
      </c>
      <c r="BV42" s="425">
        <v>63.967495</v>
      </c>
      <c r="BW42" s="80">
        <f t="shared" si="63"/>
        <v>8.7104252028011953</v>
      </c>
      <c r="BX42" s="5"/>
      <c r="BY42" s="80"/>
      <c r="BZ42" s="5"/>
      <c r="CA42" s="80"/>
      <c r="CB42" s="425">
        <v>20.1866731</v>
      </c>
      <c r="CC42" s="80">
        <f t="shared" si="64"/>
        <v>50.504455537754112</v>
      </c>
      <c r="CD42" s="5"/>
      <c r="CE42" s="80"/>
      <c r="CF42" s="5"/>
      <c r="CG42" s="80"/>
      <c r="CH42" s="425">
        <v>3.1763439999999998</v>
      </c>
      <c r="CI42" s="80">
        <f t="shared" si="65"/>
        <v>77.73239800257204</v>
      </c>
      <c r="CJ42" s="5"/>
      <c r="CK42" s="80"/>
      <c r="CL42" s="425">
        <v>67.3</v>
      </c>
      <c r="CM42" s="80">
        <f t="shared" si="66"/>
        <v>28.182579564489107</v>
      </c>
      <c r="CN42" s="5"/>
      <c r="CO42" s="80"/>
      <c r="CP42" s="425">
        <v>43</v>
      </c>
      <c r="CQ42" s="80">
        <f t="shared" si="67"/>
        <v>25.564803804994057</v>
      </c>
      <c r="CR42" s="425">
        <v>13</v>
      </c>
      <c r="CS42" s="80">
        <f t="shared" si="68"/>
        <v>15.439429928741092</v>
      </c>
      <c r="CT42" s="425">
        <v>8.4795160000000003</v>
      </c>
      <c r="CU42" s="80">
        <f t="shared" si="69"/>
        <v>11.690401742631042</v>
      </c>
      <c r="CV42" s="425">
        <f>SUM(CV40:CV41)</f>
        <v>5.0346971099999998</v>
      </c>
      <c r="CW42" s="80">
        <f t="shared" si="70"/>
        <v>3.4071420426351389</v>
      </c>
      <c r="CX42" s="425">
        <v>109.7</v>
      </c>
      <c r="CY42" s="80">
        <f t="shared" si="71"/>
        <v>21.709875321591134</v>
      </c>
      <c r="CZ42" s="425">
        <v>1.1000000000000001</v>
      </c>
      <c r="DA42" s="80">
        <f t="shared" si="72"/>
        <v>100</v>
      </c>
      <c r="DB42" s="5"/>
      <c r="DC42" s="80"/>
      <c r="DD42" s="5"/>
      <c r="DE42" s="80"/>
      <c r="DF42" s="5"/>
      <c r="DG42" s="80"/>
      <c r="DH42" s="5"/>
      <c r="DI42" s="80"/>
      <c r="DJ42" s="5"/>
      <c r="DK42" s="80"/>
      <c r="DL42" s="5"/>
      <c r="DM42" s="80"/>
      <c r="DN42" s="5"/>
      <c r="DO42" s="80"/>
      <c r="DP42" s="425">
        <v>131.80000000000001</v>
      </c>
      <c r="DQ42" s="80">
        <f t="shared" si="73"/>
        <v>12.04312865497076</v>
      </c>
      <c r="DR42" s="5"/>
      <c r="DS42" s="80"/>
      <c r="DT42" s="5"/>
      <c r="DU42" s="80"/>
      <c r="DV42" s="5"/>
      <c r="DW42" s="80"/>
      <c r="DX42" s="606">
        <f>SUM(DX40:DX41)</f>
        <v>1197.8944876500002</v>
      </c>
      <c r="DY42" s="80">
        <f t="shared" si="74"/>
        <v>99.999539832206381</v>
      </c>
      <c r="DZ42" s="5"/>
      <c r="EA42" s="80"/>
      <c r="EB42" s="5"/>
      <c r="EC42" s="80"/>
      <c r="ED42" s="5"/>
      <c r="EE42" s="80"/>
      <c r="EF42" s="5"/>
      <c r="EG42" s="80"/>
      <c r="EH42" s="605">
        <f>SUM(EH40:EH41)</f>
        <v>9.6179999999999986</v>
      </c>
      <c r="EI42" s="80">
        <f t="shared" si="75"/>
        <v>3.4462807229987367</v>
      </c>
      <c r="EJ42" s="5"/>
      <c r="EK42" s="80"/>
    </row>
    <row r="43" spans="1:141" ht="12.75" customHeight="1">
      <c r="A43" s="408" t="s">
        <v>486</v>
      </c>
      <c r="B43" s="138">
        <f t="shared" si="38"/>
        <v>313.88586499999997</v>
      </c>
      <c r="C43" s="149">
        <f t="shared" si="39"/>
        <v>1.5596925323111224</v>
      </c>
      <c r="D43" s="424"/>
      <c r="E43" s="149">
        <f t="shared" si="40"/>
        <v>0</v>
      </c>
      <c r="F43" s="138"/>
      <c r="G43" s="149"/>
      <c r="H43" s="424">
        <v>45.741999999999997</v>
      </c>
      <c r="I43" s="149">
        <f t="shared" si="41"/>
        <v>13.682714886106998</v>
      </c>
      <c r="J43" s="424"/>
      <c r="K43" s="149">
        <f t="shared" si="42"/>
        <v>0</v>
      </c>
      <c r="L43" s="424"/>
      <c r="M43" s="149">
        <f t="shared" si="43"/>
        <v>0</v>
      </c>
      <c r="N43" s="424"/>
      <c r="O43" s="149"/>
      <c r="P43" s="138"/>
      <c r="Q43" s="149"/>
      <c r="R43" s="424"/>
      <c r="S43" s="149">
        <f t="shared" si="44"/>
        <v>0</v>
      </c>
      <c r="T43" s="424"/>
      <c r="U43" s="149">
        <f t="shared" si="45"/>
        <v>0</v>
      </c>
      <c r="V43" s="138"/>
      <c r="W43" s="149"/>
      <c r="X43" s="138"/>
      <c r="Y43" s="149"/>
      <c r="Z43" s="138"/>
      <c r="AA43" s="149"/>
      <c r="AB43" s="138">
        <v>0</v>
      </c>
      <c r="AC43" s="149">
        <f t="shared" si="46"/>
        <v>0</v>
      </c>
      <c r="AD43" s="138"/>
      <c r="AE43" s="149">
        <f t="shared" si="47"/>
        <v>0</v>
      </c>
      <c r="AF43" s="138">
        <v>58.2</v>
      </c>
      <c r="AG43" s="149">
        <f t="shared" si="48"/>
        <v>5.4184898985196916</v>
      </c>
      <c r="AH43" s="424"/>
      <c r="AI43" s="149">
        <f t="shared" si="49"/>
        <v>0</v>
      </c>
      <c r="AJ43" s="424"/>
      <c r="AK43" s="149">
        <f t="shared" si="50"/>
        <v>0</v>
      </c>
      <c r="AL43" s="424"/>
      <c r="AM43" s="149">
        <f t="shared" si="51"/>
        <v>0</v>
      </c>
      <c r="AN43" s="138"/>
      <c r="AO43" s="149"/>
      <c r="AP43" s="138"/>
      <c r="AQ43" s="149"/>
      <c r="AR43" s="424"/>
      <c r="AS43" s="149">
        <f t="shared" si="52"/>
        <v>0</v>
      </c>
      <c r="AT43" s="424"/>
      <c r="AU43" s="149">
        <f t="shared" si="53"/>
        <v>0</v>
      </c>
      <c r="AV43" s="138"/>
      <c r="AW43" s="149"/>
      <c r="AX43" s="424"/>
      <c r="AY43" s="149">
        <f t="shared" si="54"/>
        <v>0</v>
      </c>
      <c r="AZ43" s="424"/>
      <c r="BA43" s="149">
        <f t="shared" si="54"/>
        <v>0</v>
      </c>
      <c r="BB43" s="424"/>
      <c r="BC43" s="149">
        <f t="shared" si="55"/>
        <v>0</v>
      </c>
      <c r="BD43" s="424"/>
      <c r="BE43" s="149">
        <f t="shared" si="56"/>
        <v>0</v>
      </c>
      <c r="BF43" s="138">
        <v>0</v>
      </c>
      <c r="BG43" s="149">
        <f t="shared" si="57"/>
        <v>0</v>
      </c>
      <c r="BH43" s="424"/>
      <c r="BI43" s="149">
        <f t="shared" si="58"/>
        <v>0</v>
      </c>
      <c r="BJ43" s="138"/>
      <c r="BK43" s="149"/>
      <c r="BL43" s="424"/>
      <c r="BM43" s="149">
        <f t="shared" si="59"/>
        <v>0</v>
      </c>
      <c r="BN43" s="217">
        <v>0</v>
      </c>
      <c r="BO43" s="149">
        <f t="shared" si="60"/>
        <v>0</v>
      </c>
      <c r="BP43" s="138"/>
      <c r="BQ43" s="149"/>
      <c r="BR43" s="424"/>
      <c r="BS43" s="149">
        <f t="shared" si="61"/>
        <v>0</v>
      </c>
      <c r="BT43" s="424">
        <v>16.7</v>
      </c>
      <c r="BU43" s="149">
        <f t="shared" si="62"/>
        <v>6.8386568386568385</v>
      </c>
      <c r="BV43" s="424">
        <v>3.7339540000000002</v>
      </c>
      <c r="BW43" s="149">
        <f t="shared" si="63"/>
        <v>0.50845084722639744</v>
      </c>
      <c r="BX43" s="138"/>
      <c r="BY43" s="149"/>
      <c r="BZ43" s="138"/>
      <c r="CA43" s="149"/>
      <c r="CB43" s="424"/>
      <c r="CC43" s="149">
        <f t="shared" si="64"/>
        <v>0</v>
      </c>
      <c r="CD43" s="138"/>
      <c r="CE43" s="149"/>
      <c r="CF43" s="138"/>
      <c r="CG43" s="149"/>
      <c r="CH43" s="424">
        <v>0.90991100000000003</v>
      </c>
      <c r="CI43" s="149">
        <f t="shared" si="65"/>
        <v>22.267601997427967</v>
      </c>
      <c r="CJ43" s="138"/>
      <c r="CK43" s="149"/>
      <c r="CL43" s="424">
        <v>0</v>
      </c>
      <c r="CM43" s="149">
        <f t="shared" si="66"/>
        <v>0</v>
      </c>
      <c r="CN43" s="138"/>
      <c r="CO43" s="149"/>
      <c r="CP43" s="424">
        <v>0</v>
      </c>
      <c r="CQ43" s="149">
        <f t="shared" si="67"/>
        <v>0</v>
      </c>
      <c r="CR43" s="424">
        <v>0</v>
      </c>
      <c r="CS43" s="149">
        <f t="shared" si="68"/>
        <v>0</v>
      </c>
      <c r="CT43" s="424">
        <v>0</v>
      </c>
      <c r="CU43" s="149">
        <f t="shared" si="69"/>
        <v>0</v>
      </c>
      <c r="CV43" s="424"/>
      <c r="CW43" s="149">
        <f t="shared" si="70"/>
        <v>0</v>
      </c>
      <c r="CX43" s="424">
        <v>0</v>
      </c>
      <c r="CY43" s="149">
        <f t="shared" si="71"/>
        <v>0</v>
      </c>
      <c r="CZ43" s="424">
        <v>0</v>
      </c>
      <c r="DA43" s="149">
        <f t="shared" si="72"/>
        <v>0</v>
      </c>
      <c r="DB43" s="138"/>
      <c r="DC43" s="149"/>
      <c r="DD43" s="138"/>
      <c r="DE43" s="149"/>
      <c r="DF43" s="138"/>
      <c r="DG43" s="149"/>
      <c r="DH43" s="138"/>
      <c r="DI43" s="149"/>
      <c r="DJ43" s="138"/>
      <c r="DK43" s="149"/>
      <c r="DL43" s="138"/>
      <c r="DM43" s="149"/>
      <c r="DN43" s="138"/>
      <c r="DO43" s="149"/>
      <c r="DP43" s="424">
        <v>188.6</v>
      </c>
      <c r="DQ43" s="149">
        <f t="shared" si="73"/>
        <v>17.233187134502923</v>
      </c>
      <c r="DR43" s="138"/>
      <c r="DS43" s="149"/>
      <c r="DT43" s="138"/>
      <c r="DU43" s="149"/>
      <c r="DV43" s="138"/>
      <c r="DW43" s="149"/>
      <c r="DX43" s="378">
        <v>0</v>
      </c>
      <c r="DY43" s="149">
        <f t="shared" si="74"/>
        <v>0</v>
      </c>
      <c r="DZ43" s="138"/>
      <c r="EA43" s="149"/>
      <c r="EB43" s="138"/>
      <c r="EC43" s="149"/>
      <c r="ED43" s="138"/>
      <c r="EE43" s="149"/>
      <c r="EF43" s="138"/>
      <c r="EG43" s="149"/>
      <c r="EH43" s="217">
        <v>0</v>
      </c>
      <c r="EI43" s="149">
        <f t="shared" si="75"/>
        <v>0</v>
      </c>
      <c r="EJ43" s="138"/>
      <c r="EK43" s="149"/>
    </row>
    <row r="44" spans="1:141" ht="12.75" customHeight="1">
      <c r="A44" s="408" t="s">
        <v>257</v>
      </c>
      <c r="B44" s="138">
        <f t="shared" si="38"/>
        <v>340.02520806999996</v>
      </c>
      <c r="C44" s="149">
        <f t="shared" si="39"/>
        <v>1.6895784008123926</v>
      </c>
      <c r="D44" s="424"/>
      <c r="E44" s="149">
        <f t="shared" si="40"/>
        <v>0</v>
      </c>
      <c r="F44" s="138"/>
      <c r="G44" s="149"/>
      <c r="H44" s="424">
        <v>0</v>
      </c>
      <c r="I44" s="149">
        <f t="shared" si="41"/>
        <v>0</v>
      </c>
      <c r="J44" s="424"/>
      <c r="K44" s="149">
        <f t="shared" si="42"/>
        <v>0</v>
      </c>
      <c r="L44" s="424"/>
      <c r="M44" s="149">
        <f t="shared" si="43"/>
        <v>0</v>
      </c>
      <c r="N44" s="424"/>
      <c r="O44" s="149"/>
      <c r="P44" s="138"/>
      <c r="Q44" s="149"/>
      <c r="R44" s="424"/>
      <c r="S44" s="149">
        <f t="shared" si="44"/>
        <v>0</v>
      </c>
      <c r="T44" s="424"/>
      <c r="U44" s="149">
        <f t="shared" si="45"/>
        <v>0</v>
      </c>
      <c r="V44" s="138"/>
      <c r="W44" s="149"/>
      <c r="X44" s="138"/>
      <c r="Y44" s="149"/>
      <c r="Z44" s="138"/>
      <c r="AA44" s="149"/>
      <c r="AB44" s="138">
        <v>0</v>
      </c>
      <c r="AC44" s="149">
        <f t="shared" si="46"/>
        <v>0</v>
      </c>
      <c r="AD44" s="138"/>
      <c r="AE44" s="149">
        <f t="shared" si="47"/>
        <v>0</v>
      </c>
      <c r="AF44" s="138">
        <v>0</v>
      </c>
      <c r="AG44" s="149">
        <f t="shared" si="48"/>
        <v>0</v>
      </c>
      <c r="AH44" s="424"/>
      <c r="AI44" s="149">
        <f t="shared" si="49"/>
        <v>0</v>
      </c>
      <c r="AJ44" s="424"/>
      <c r="AK44" s="149">
        <f t="shared" si="50"/>
        <v>0</v>
      </c>
      <c r="AL44" s="424"/>
      <c r="AM44" s="149">
        <f t="shared" si="51"/>
        <v>0</v>
      </c>
      <c r="AN44" s="138"/>
      <c r="AO44" s="149"/>
      <c r="AP44" s="138"/>
      <c r="AQ44" s="149"/>
      <c r="AR44" s="424"/>
      <c r="AS44" s="149">
        <f t="shared" si="52"/>
        <v>0</v>
      </c>
      <c r="AT44" s="424"/>
      <c r="AU44" s="149">
        <f t="shared" si="53"/>
        <v>0</v>
      </c>
      <c r="AV44" s="138"/>
      <c r="AW44" s="149"/>
      <c r="AX44" s="424"/>
      <c r="AY44" s="149">
        <f t="shared" si="54"/>
        <v>0</v>
      </c>
      <c r="AZ44" s="424"/>
      <c r="BA44" s="149">
        <f t="shared" si="54"/>
        <v>0</v>
      </c>
      <c r="BB44" s="424"/>
      <c r="BC44" s="149">
        <f t="shared" si="55"/>
        <v>0</v>
      </c>
      <c r="BD44" s="424"/>
      <c r="BE44" s="149">
        <f t="shared" si="56"/>
        <v>0</v>
      </c>
      <c r="BF44" s="138">
        <f>284125208.07/1000000</f>
        <v>284.12520806999999</v>
      </c>
      <c r="BG44" s="149">
        <f t="shared" si="57"/>
        <v>7.0019634385826564</v>
      </c>
      <c r="BH44" s="424"/>
      <c r="BI44" s="149">
        <f t="shared" si="58"/>
        <v>0</v>
      </c>
      <c r="BJ44" s="138"/>
      <c r="BK44" s="149"/>
      <c r="BL44" s="424"/>
      <c r="BM44" s="149">
        <f t="shared" si="59"/>
        <v>0</v>
      </c>
      <c r="BN44" s="217">
        <v>0</v>
      </c>
      <c r="BO44" s="149">
        <f t="shared" si="60"/>
        <v>0</v>
      </c>
      <c r="BP44" s="138"/>
      <c r="BQ44" s="149"/>
      <c r="BR44" s="424"/>
      <c r="BS44" s="149">
        <f t="shared" si="61"/>
        <v>0</v>
      </c>
      <c r="BT44" s="424">
        <v>31</v>
      </c>
      <c r="BU44" s="149">
        <f t="shared" si="62"/>
        <v>12.694512694512694</v>
      </c>
      <c r="BV44" s="424"/>
      <c r="BW44" s="149">
        <f t="shared" si="63"/>
        <v>0</v>
      </c>
      <c r="BX44" s="138"/>
      <c r="BY44" s="149"/>
      <c r="BZ44" s="138"/>
      <c r="CA44" s="149"/>
      <c r="CB44" s="424"/>
      <c r="CC44" s="149">
        <f t="shared" si="64"/>
        <v>0</v>
      </c>
      <c r="CD44" s="138"/>
      <c r="CE44" s="149"/>
      <c r="CF44" s="138"/>
      <c r="CG44" s="149"/>
      <c r="CH44" s="424"/>
      <c r="CI44" s="149">
        <f t="shared" si="65"/>
        <v>0</v>
      </c>
      <c r="CJ44" s="138"/>
      <c r="CK44" s="149"/>
      <c r="CL44" s="424">
        <v>24.9</v>
      </c>
      <c r="CM44" s="149">
        <f t="shared" si="66"/>
        <v>10.427135678391959</v>
      </c>
      <c r="CN44" s="138"/>
      <c r="CO44" s="149"/>
      <c r="CP44" s="424">
        <v>0</v>
      </c>
      <c r="CQ44" s="149">
        <f t="shared" si="67"/>
        <v>0</v>
      </c>
      <c r="CR44" s="424">
        <v>0</v>
      </c>
      <c r="CS44" s="149">
        <f t="shared" si="68"/>
        <v>0</v>
      </c>
      <c r="CT44" s="424">
        <v>0</v>
      </c>
      <c r="CU44" s="149">
        <f t="shared" si="69"/>
        <v>0</v>
      </c>
      <c r="CV44" s="424"/>
      <c r="CW44" s="149">
        <f t="shared" si="70"/>
        <v>0</v>
      </c>
      <c r="CX44" s="424">
        <v>0</v>
      </c>
      <c r="CY44" s="149">
        <f t="shared" si="71"/>
        <v>0</v>
      </c>
      <c r="CZ44" s="424">
        <v>0</v>
      </c>
      <c r="DA44" s="149">
        <f t="shared" si="72"/>
        <v>0</v>
      </c>
      <c r="DB44" s="138"/>
      <c r="DC44" s="149"/>
      <c r="DD44" s="138"/>
      <c r="DE44" s="149"/>
      <c r="DF44" s="138"/>
      <c r="DG44" s="149"/>
      <c r="DH44" s="138"/>
      <c r="DI44" s="149"/>
      <c r="DJ44" s="138"/>
      <c r="DK44" s="149"/>
      <c r="DL44" s="138"/>
      <c r="DM44" s="149"/>
      <c r="DN44" s="138"/>
      <c r="DO44" s="149"/>
      <c r="DP44" s="424">
        <v>0</v>
      </c>
      <c r="DQ44" s="149">
        <f t="shared" si="73"/>
        <v>0</v>
      </c>
      <c r="DR44" s="138"/>
      <c r="DS44" s="149"/>
      <c r="DT44" s="138"/>
      <c r="DU44" s="149"/>
      <c r="DV44" s="138"/>
      <c r="DW44" s="149"/>
      <c r="DX44" s="378">
        <v>0</v>
      </c>
      <c r="DY44" s="149">
        <f t="shared" si="74"/>
        <v>0</v>
      </c>
      <c r="DZ44" s="138"/>
      <c r="EA44" s="149"/>
      <c r="EB44" s="138"/>
      <c r="EC44" s="149"/>
      <c r="ED44" s="138"/>
      <c r="EE44" s="149"/>
      <c r="EF44" s="138"/>
      <c r="EG44" s="149"/>
      <c r="EH44" s="217">
        <v>0</v>
      </c>
      <c r="EI44" s="149">
        <f t="shared" si="75"/>
        <v>0</v>
      </c>
      <c r="EJ44" s="138"/>
      <c r="EK44" s="149"/>
    </row>
    <row r="45" spans="1:141" ht="12.75" customHeight="1" thickBot="1">
      <c r="A45" s="408" t="s">
        <v>258</v>
      </c>
      <c r="B45" s="138">
        <f t="shared" si="38"/>
        <v>91.055348000000009</v>
      </c>
      <c r="C45" s="149">
        <f t="shared" si="39"/>
        <v>0.45245218768481504</v>
      </c>
      <c r="D45" s="424"/>
      <c r="E45" s="149">
        <f t="shared" si="40"/>
        <v>0</v>
      </c>
      <c r="F45" s="138"/>
      <c r="G45" s="149"/>
      <c r="H45" s="424">
        <v>0</v>
      </c>
      <c r="I45" s="149">
        <f t="shared" si="41"/>
        <v>0</v>
      </c>
      <c r="J45" s="424"/>
      <c r="K45" s="149">
        <f t="shared" si="42"/>
        <v>0</v>
      </c>
      <c r="L45" s="424"/>
      <c r="M45" s="149">
        <f t="shared" si="43"/>
        <v>0</v>
      </c>
      <c r="N45" s="424"/>
      <c r="O45" s="149"/>
      <c r="P45" s="138"/>
      <c r="Q45" s="149"/>
      <c r="R45" s="424"/>
      <c r="S45" s="149">
        <f t="shared" si="44"/>
        <v>0</v>
      </c>
      <c r="T45" s="424"/>
      <c r="U45" s="149">
        <f t="shared" si="45"/>
        <v>0</v>
      </c>
      <c r="V45" s="138"/>
      <c r="W45" s="149"/>
      <c r="X45" s="138"/>
      <c r="Y45" s="149"/>
      <c r="Z45" s="138"/>
      <c r="AA45" s="149"/>
      <c r="AB45" s="138">
        <v>0</v>
      </c>
      <c r="AC45" s="149">
        <f t="shared" si="46"/>
        <v>0</v>
      </c>
      <c r="AD45" s="138">
        <v>0.13500000000000001</v>
      </c>
      <c r="AE45" s="149">
        <f t="shared" si="47"/>
        <v>6.8816844732376373E-3</v>
      </c>
      <c r="AF45" s="138">
        <v>0</v>
      </c>
      <c r="AG45" s="149">
        <f t="shared" si="48"/>
        <v>0</v>
      </c>
      <c r="AH45" s="424"/>
      <c r="AI45" s="149">
        <f t="shared" si="49"/>
        <v>0</v>
      </c>
      <c r="AJ45" s="424"/>
      <c r="AK45" s="149">
        <f t="shared" si="50"/>
        <v>0</v>
      </c>
      <c r="AL45" s="424"/>
      <c r="AM45" s="149">
        <f t="shared" si="51"/>
        <v>0</v>
      </c>
      <c r="AN45" s="138"/>
      <c r="AO45" s="149"/>
      <c r="AP45" s="138"/>
      <c r="AQ45" s="149"/>
      <c r="AR45" s="424"/>
      <c r="AS45" s="149">
        <f t="shared" si="52"/>
        <v>0</v>
      </c>
      <c r="AT45" s="424"/>
      <c r="AU45" s="149">
        <f t="shared" si="53"/>
        <v>0</v>
      </c>
      <c r="AV45" s="138"/>
      <c r="AW45" s="149"/>
      <c r="AX45" s="424"/>
      <c r="AY45" s="149">
        <f t="shared" si="54"/>
        <v>0</v>
      </c>
      <c r="AZ45" s="424"/>
      <c r="BA45" s="149">
        <f t="shared" si="54"/>
        <v>0</v>
      </c>
      <c r="BB45" s="424">
        <v>0.87</v>
      </c>
      <c r="BC45" s="149">
        <f t="shared" si="55"/>
        <v>5.7452669332045243</v>
      </c>
      <c r="BD45" s="424"/>
      <c r="BE45" s="149">
        <f t="shared" si="56"/>
        <v>0</v>
      </c>
      <c r="BF45" s="138">
        <v>0</v>
      </c>
      <c r="BG45" s="149">
        <f t="shared" si="57"/>
        <v>0</v>
      </c>
      <c r="BH45" s="424"/>
      <c r="BI45" s="149">
        <f t="shared" si="58"/>
        <v>0</v>
      </c>
      <c r="BJ45" s="138"/>
      <c r="BK45" s="149"/>
      <c r="BL45" s="424"/>
      <c r="BM45" s="149">
        <f t="shared" si="59"/>
        <v>0</v>
      </c>
      <c r="BN45" s="217">
        <v>11.089</v>
      </c>
      <c r="BO45" s="149">
        <f t="shared" si="60"/>
        <v>11.736627082407232</v>
      </c>
      <c r="BP45" s="138"/>
      <c r="BQ45" s="149"/>
      <c r="BR45" s="424"/>
      <c r="BS45" s="149">
        <f t="shared" si="61"/>
        <v>0</v>
      </c>
      <c r="BT45" s="424"/>
      <c r="BU45" s="149">
        <f t="shared" si="62"/>
        <v>0</v>
      </c>
      <c r="BV45" s="424">
        <v>54.870634000000003</v>
      </c>
      <c r="BW45" s="149">
        <f t="shared" si="63"/>
        <v>7.4717097064263687</v>
      </c>
      <c r="BX45" s="138"/>
      <c r="BY45" s="149"/>
      <c r="BZ45" s="138"/>
      <c r="CA45" s="149"/>
      <c r="CB45" s="424"/>
      <c r="CC45" s="149">
        <f t="shared" si="64"/>
        <v>0</v>
      </c>
      <c r="CD45" s="138"/>
      <c r="CE45" s="149"/>
      <c r="CF45" s="138"/>
      <c r="CG45" s="149"/>
      <c r="CH45" s="424"/>
      <c r="CI45" s="149">
        <f t="shared" si="65"/>
        <v>0</v>
      </c>
      <c r="CJ45" s="138"/>
      <c r="CK45" s="149"/>
      <c r="CL45" s="424">
        <v>10.4</v>
      </c>
      <c r="CM45" s="149">
        <f t="shared" si="66"/>
        <v>4.3551088777219427</v>
      </c>
      <c r="CN45" s="138"/>
      <c r="CO45" s="149"/>
      <c r="CP45" s="424">
        <v>0</v>
      </c>
      <c r="CQ45" s="149">
        <f t="shared" si="67"/>
        <v>0</v>
      </c>
      <c r="CR45" s="424">
        <v>0</v>
      </c>
      <c r="CS45" s="149">
        <f t="shared" si="68"/>
        <v>0</v>
      </c>
      <c r="CT45" s="424">
        <v>13.690714</v>
      </c>
      <c r="CU45" s="149">
        <f t="shared" si="69"/>
        <v>18.874891774891779</v>
      </c>
      <c r="CV45" s="424"/>
      <c r="CW45" s="149">
        <f t="shared" si="70"/>
        <v>0</v>
      </c>
      <c r="CX45" s="424">
        <v>0</v>
      </c>
      <c r="CY45" s="149">
        <f t="shared" si="71"/>
        <v>0</v>
      </c>
      <c r="CZ45" s="424">
        <v>0</v>
      </c>
      <c r="DA45" s="149">
        <f t="shared" si="72"/>
        <v>0</v>
      </c>
      <c r="DB45" s="138"/>
      <c r="DC45" s="149"/>
      <c r="DD45" s="138"/>
      <c r="DE45" s="149"/>
      <c r="DF45" s="138"/>
      <c r="DG45" s="149"/>
      <c r="DH45" s="138"/>
      <c r="DI45" s="149"/>
      <c r="DJ45" s="138"/>
      <c r="DK45" s="149"/>
      <c r="DL45" s="138"/>
      <c r="DM45" s="149"/>
      <c r="DN45" s="138"/>
      <c r="DO45" s="149"/>
      <c r="DP45" s="424">
        <v>0</v>
      </c>
      <c r="DQ45" s="149">
        <f t="shared" si="73"/>
        <v>0</v>
      </c>
      <c r="DR45" s="138"/>
      <c r="DS45" s="149"/>
      <c r="DT45" s="138"/>
      <c r="DU45" s="149"/>
      <c r="DV45" s="138"/>
      <c r="DW45" s="149"/>
      <c r="DX45" s="378">
        <v>0</v>
      </c>
      <c r="DY45" s="149">
        <f t="shared" si="74"/>
        <v>0</v>
      </c>
      <c r="DZ45" s="138"/>
      <c r="EA45" s="149"/>
      <c r="EB45" s="138"/>
      <c r="EC45" s="149"/>
      <c r="ED45" s="138"/>
      <c r="EE45" s="149"/>
      <c r="EF45" s="138"/>
      <c r="EG45" s="149"/>
      <c r="EH45" s="217">
        <v>0</v>
      </c>
      <c r="EI45" s="149">
        <f t="shared" si="75"/>
        <v>0</v>
      </c>
      <c r="EJ45" s="138"/>
      <c r="EK45" s="149"/>
    </row>
    <row r="46" spans="1:141" ht="12.75" customHeight="1" thickBot="1">
      <c r="A46" s="406" t="s">
        <v>163</v>
      </c>
      <c r="B46" s="5">
        <f t="shared" si="38"/>
        <v>744.96642106999991</v>
      </c>
      <c r="C46" s="80">
        <f t="shared" si="39"/>
        <v>3.7017231208083299</v>
      </c>
      <c r="D46" s="425">
        <f>SUM(D43:D45)</f>
        <v>0</v>
      </c>
      <c r="E46" s="80">
        <f t="shared" si="40"/>
        <v>0</v>
      </c>
      <c r="F46" s="5"/>
      <c r="G46" s="80"/>
      <c r="H46" s="425">
        <v>45.741999999999997</v>
      </c>
      <c r="I46" s="80">
        <f t="shared" si="41"/>
        <v>13.682714886106998</v>
      </c>
      <c r="J46" s="425"/>
      <c r="K46" s="80">
        <f t="shared" si="42"/>
        <v>0</v>
      </c>
      <c r="L46" s="425"/>
      <c r="M46" s="80">
        <f t="shared" si="43"/>
        <v>0</v>
      </c>
      <c r="N46" s="425"/>
      <c r="O46" s="80"/>
      <c r="P46" s="5"/>
      <c r="Q46" s="80"/>
      <c r="R46" s="425">
        <f>SUM(R43:R45)</f>
        <v>0</v>
      </c>
      <c r="S46" s="80">
        <f t="shared" si="44"/>
        <v>0</v>
      </c>
      <c r="T46" s="425">
        <f>SUM(T43:T45)</f>
        <v>0</v>
      </c>
      <c r="U46" s="80">
        <f t="shared" si="45"/>
        <v>0</v>
      </c>
      <c r="V46" s="5"/>
      <c r="W46" s="80"/>
      <c r="X46" s="5"/>
      <c r="Y46" s="80"/>
      <c r="Z46" s="5"/>
      <c r="AA46" s="80"/>
      <c r="AB46" s="148">
        <f>SUM(AB43:AB45)</f>
        <v>0</v>
      </c>
      <c r="AC46" s="80">
        <f t="shared" si="46"/>
        <v>0</v>
      </c>
      <c r="AD46" s="148">
        <f>SUM(AD43:AD45)</f>
        <v>0.13500000000000001</v>
      </c>
      <c r="AE46" s="80">
        <f t="shared" si="47"/>
        <v>6.8816844732376373E-3</v>
      </c>
      <c r="AF46" s="148">
        <f>SUM(AF43:AF45)</f>
        <v>58.2</v>
      </c>
      <c r="AG46" s="80">
        <f t="shared" si="48"/>
        <v>5.4184898985196916</v>
      </c>
      <c r="AH46" s="425">
        <f>SUM(AH43:AH45)</f>
        <v>0</v>
      </c>
      <c r="AI46" s="80">
        <f t="shared" si="49"/>
        <v>0</v>
      </c>
      <c r="AJ46" s="425">
        <v>0</v>
      </c>
      <c r="AK46" s="80">
        <f t="shared" si="50"/>
        <v>0</v>
      </c>
      <c r="AL46" s="425">
        <v>0</v>
      </c>
      <c r="AM46" s="80">
        <f t="shared" si="51"/>
        <v>0</v>
      </c>
      <c r="AN46" s="5"/>
      <c r="AO46" s="80"/>
      <c r="AP46" s="5"/>
      <c r="AQ46" s="80"/>
      <c r="AR46" s="425">
        <f>SUM(AR43:AR45)</f>
        <v>0</v>
      </c>
      <c r="AS46" s="80">
        <f t="shared" si="52"/>
        <v>0</v>
      </c>
      <c r="AT46" s="425">
        <v>0</v>
      </c>
      <c r="AU46" s="80">
        <f t="shared" si="53"/>
        <v>0</v>
      </c>
      <c r="AV46" s="5"/>
      <c r="AW46" s="80"/>
      <c r="AX46" s="425">
        <f>SUM(AX43:AX45)</f>
        <v>0</v>
      </c>
      <c r="AY46" s="80">
        <f t="shared" si="54"/>
        <v>0</v>
      </c>
      <c r="AZ46" s="425">
        <v>0</v>
      </c>
      <c r="BA46" s="80">
        <f t="shared" si="54"/>
        <v>0</v>
      </c>
      <c r="BB46" s="425">
        <f>SUM(BB43:BB45)</f>
        <v>0.87</v>
      </c>
      <c r="BC46" s="80">
        <f t="shared" si="55"/>
        <v>5.7452669332045243</v>
      </c>
      <c r="BD46" s="425">
        <f>SUM(BD43:BD45)</f>
        <v>0</v>
      </c>
      <c r="BE46" s="80">
        <f t="shared" si="56"/>
        <v>0</v>
      </c>
      <c r="BF46" s="148">
        <f>SUM(BF43:BF45)</f>
        <v>284.12520806999999</v>
      </c>
      <c r="BG46" s="80">
        <f t="shared" si="57"/>
        <v>7.0019634385826564</v>
      </c>
      <c r="BH46" s="425">
        <f>SUM(BH43:BH45)</f>
        <v>0</v>
      </c>
      <c r="BI46" s="80">
        <f t="shared" si="58"/>
        <v>0</v>
      </c>
      <c r="BJ46" s="5"/>
      <c r="BK46" s="80"/>
      <c r="BL46" s="425">
        <v>0</v>
      </c>
      <c r="BM46" s="80">
        <f t="shared" si="59"/>
        <v>0</v>
      </c>
      <c r="BN46" s="605">
        <f>SUM(BN43:BN45)</f>
        <v>11.089</v>
      </c>
      <c r="BO46" s="80">
        <f t="shared" si="60"/>
        <v>11.736627082407232</v>
      </c>
      <c r="BP46" s="5"/>
      <c r="BQ46" s="80"/>
      <c r="BR46" s="425">
        <f>SUM(BR43:BR45)</f>
        <v>0</v>
      </c>
      <c r="BS46" s="80">
        <f t="shared" si="61"/>
        <v>0</v>
      </c>
      <c r="BT46" s="425">
        <v>47.7</v>
      </c>
      <c r="BU46" s="80">
        <f t="shared" si="62"/>
        <v>19.533169533169538</v>
      </c>
      <c r="BV46" s="425">
        <v>58.604588</v>
      </c>
      <c r="BW46" s="80">
        <f t="shared" si="63"/>
        <v>7.9801605536527669</v>
      </c>
      <c r="BX46" s="5"/>
      <c r="BY46" s="80"/>
      <c r="BZ46" s="5"/>
      <c r="CA46" s="80"/>
      <c r="CB46" s="425">
        <v>0</v>
      </c>
      <c r="CC46" s="80">
        <f t="shared" si="64"/>
        <v>0</v>
      </c>
      <c r="CD46" s="5"/>
      <c r="CE46" s="80"/>
      <c r="CF46" s="5"/>
      <c r="CG46" s="80"/>
      <c r="CH46" s="425">
        <v>0.90991100000000003</v>
      </c>
      <c r="CI46" s="80">
        <f t="shared" si="65"/>
        <v>22.267601997427967</v>
      </c>
      <c r="CJ46" s="5"/>
      <c r="CK46" s="80"/>
      <c r="CL46" s="425">
        <v>35.299999999999997</v>
      </c>
      <c r="CM46" s="80">
        <f t="shared" si="66"/>
        <v>14.782244556113902</v>
      </c>
      <c r="CN46" s="5"/>
      <c r="CO46" s="80"/>
      <c r="CP46" s="425">
        <v>0</v>
      </c>
      <c r="CQ46" s="80">
        <f t="shared" si="67"/>
        <v>0</v>
      </c>
      <c r="CR46" s="425">
        <v>0</v>
      </c>
      <c r="CS46" s="80">
        <f t="shared" si="68"/>
        <v>0</v>
      </c>
      <c r="CT46" s="425">
        <v>13.690714</v>
      </c>
      <c r="CU46" s="80">
        <f t="shared" si="69"/>
        <v>18.874891774891779</v>
      </c>
      <c r="CV46" s="425">
        <f>SUM(CV43:CV45)</f>
        <v>0</v>
      </c>
      <c r="CW46" s="80">
        <f t="shared" si="70"/>
        <v>0</v>
      </c>
      <c r="CX46" s="425">
        <v>0</v>
      </c>
      <c r="CY46" s="80">
        <f t="shared" si="71"/>
        <v>0</v>
      </c>
      <c r="CZ46" s="425">
        <v>0</v>
      </c>
      <c r="DA46" s="80">
        <f t="shared" si="72"/>
        <v>0</v>
      </c>
      <c r="DB46" s="5"/>
      <c r="DC46" s="80"/>
      <c r="DD46" s="5"/>
      <c r="DE46" s="80"/>
      <c r="DF46" s="5"/>
      <c r="DG46" s="80"/>
      <c r="DH46" s="5"/>
      <c r="DI46" s="80"/>
      <c r="DJ46" s="5"/>
      <c r="DK46" s="80"/>
      <c r="DL46" s="5"/>
      <c r="DM46" s="80"/>
      <c r="DN46" s="5"/>
      <c r="DO46" s="80"/>
      <c r="DP46" s="425">
        <v>188.6</v>
      </c>
      <c r="DQ46" s="80">
        <f t="shared" si="73"/>
        <v>17.233187134502923</v>
      </c>
      <c r="DR46" s="5"/>
      <c r="DS46" s="80"/>
      <c r="DT46" s="5"/>
      <c r="DU46" s="80"/>
      <c r="DV46" s="5"/>
      <c r="DW46" s="80"/>
      <c r="DX46" s="379">
        <f>SUM(DX43:DX45)</f>
        <v>0</v>
      </c>
      <c r="DY46" s="80">
        <f t="shared" si="74"/>
        <v>0</v>
      </c>
      <c r="DZ46" s="5"/>
      <c r="EA46" s="80"/>
      <c r="EB46" s="5"/>
      <c r="EC46" s="80"/>
      <c r="ED46" s="5"/>
      <c r="EE46" s="80"/>
      <c r="EF46" s="5"/>
      <c r="EG46" s="80"/>
      <c r="EH46" s="605">
        <f>SUM(EH43:EH45)</f>
        <v>0</v>
      </c>
      <c r="EI46" s="80">
        <f t="shared" si="75"/>
        <v>0</v>
      </c>
      <c r="EJ46" s="5"/>
      <c r="EK46" s="80"/>
    </row>
    <row r="47" spans="1:141" ht="12.75" customHeight="1" thickBot="1">
      <c r="A47" s="408"/>
      <c r="B47" s="36"/>
      <c r="C47" s="83"/>
      <c r="D47" s="424"/>
      <c r="E47" s="83"/>
      <c r="F47" s="36"/>
      <c r="G47" s="83"/>
      <c r="H47" s="424"/>
      <c r="I47" s="83"/>
      <c r="J47" s="424"/>
      <c r="K47" s="83"/>
      <c r="L47" s="424"/>
      <c r="M47" s="83"/>
      <c r="N47" s="424"/>
      <c r="O47" s="83"/>
      <c r="P47" s="36"/>
      <c r="Q47" s="83"/>
      <c r="R47" s="424"/>
      <c r="S47" s="83"/>
      <c r="T47" s="424"/>
      <c r="U47" s="83"/>
      <c r="V47" s="36"/>
      <c r="W47" s="83"/>
      <c r="X47" s="36"/>
      <c r="Y47" s="83"/>
      <c r="Z47" s="36"/>
      <c r="AA47" s="83"/>
      <c r="AB47" s="357"/>
      <c r="AC47" s="83"/>
      <c r="AD47" s="357"/>
      <c r="AE47" s="83"/>
      <c r="AF47" s="357"/>
      <c r="AG47" s="83"/>
      <c r="AH47" s="424"/>
      <c r="AI47" s="83"/>
      <c r="AJ47" s="424"/>
      <c r="AK47" s="83"/>
      <c r="AL47" s="424"/>
      <c r="AM47" s="83"/>
      <c r="AN47" s="36"/>
      <c r="AO47" s="83"/>
      <c r="AP47" s="36"/>
      <c r="AQ47" s="83"/>
      <c r="AR47" s="424"/>
      <c r="AS47" s="83"/>
      <c r="AT47" s="424"/>
      <c r="AU47" s="83"/>
      <c r="AV47" s="36"/>
      <c r="AW47" s="83"/>
      <c r="AX47" s="424"/>
      <c r="AY47" s="83"/>
      <c r="AZ47" s="424"/>
      <c r="BA47" s="83"/>
      <c r="BB47" s="424"/>
      <c r="BC47" s="83"/>
      <c r="BD47" s="424"/>
      <c r="BE47" s="83"/>
      <c r="BF47" s="357"/>
      <c r="BG47" s="83"/>
      <c r="BH47" s="424"/>
      <c r="BI47" s="83"/>
      <c r="BK47" s="83"/>
      <c r="BL47" s="424"/>
      <c r="BM47" s="83"/>
      <c r="BN47" s="374"/>
      <c r="BO47" s="83"/>
      <c r="BQ47" s="83"/>
      <c r="BR47" s="424"/>
      <c r="BS47" s="83"/>
      <c r="BT47" s="424"/>
      <c r="BU47" s="83"/>
      <c r="BV47" s="424"/>
      <c r="BW47" s="83"/>
      <c r="BX47" s="36"/>
      <c r="BY47" s="83"/>
      <c r="CA47" s="83"/>
      <c r="CB47" s="424"/>
      <c r="CC47" s="83"/>
      <c r="CD47" s="36"/>
      <c r="CE47" s="83"/>
      <c r="CF47" s="36"/>
      <c r="CG47" s="83"/>
      <c r="CH47" s="424"/>
      <c r="CI47" s="83"/>
      <c r="CJ47" s="36"/>
      <c r="CK47" s="83"/>
      <c r="CL47" s="424"/>
      <c r="CM47" s="83"/>
      <c r="CN47" s="36"/>
      <c r="CO47" s="83"/>
      <c r="CP47" s="424"/>
      <c r="CQ47" s="83"/>
      <c r="CR47" s="424"/>
      <c r="CS47" s="83"/>
      <c r="CT47" s="424"/>
      <c r="CU47" s="83"/>
      <c r="CV47" s="424"/>
      <c r="CW47" s="83"/>
      <c r="CX47" s="424"/>
      <c r="CY47" s="83"/>
      <c r="CZ47" s="424"/>
      <c r="DA47" s="83"/>
      <c r="DB47" s="36"/>
      <c r="DC47" s="83"/>
      <c r="DD47" s="36"/>
      <c r="DE47" s="83"/>
      <c r="DG47" s="83"/>
      <c r="DI47" s="83"/>
      <c r="DJ47" s="36"/>
      <c r="DK47" s="83"/>
      <c r="DM47" s="83"/>
      <c r="DN47" s="36"/>
      <c r="DO47" s="83"/>
      <c r="DP47" s="424"/>
      <c r="DQ47" s="83"/>
      <c r="DR47" s="36"/>
      <c r="DS47" s="83"/>
      <c r="DU47" s="83"/>
      <c r="DV47" s="36"/>
      <c r="DW47" s="83"/>
      <c r="DX47" s="378"/>
      <c r="DY47" s="83"/>
      <c r="DZ47" s="36"/>
      <c r="EA47" s="83"/>
      <c r="EB47" s="36"/>
      <c r="EC47" s="83"/>
      <c r="ED47" s="36"/>
      <c r="EE47" s="83"/>
      <c r="EF47" s="36"/>
      <c r="EG47" s="83"/>
      <c r="EH47" s="374"/>
      <c r="EI47" s="83"/>
      <c r="EJ47" s="36"/>
      <c r="EK47" s="83"/>
    </row>
    <row r="48" spans="1:141" ht="12.75" customHeight="1">
      <c r="A48" s="409" t="s">
        <v>152</v>
      </c>
      <c r="B48" s="41">
        <f>D48+F48+H48+J48+L48+N48+P48+R48+T48+V48+X48+Z48+AB48++AD48+AF48+AH48+AJ48+AL48+AN48+AP48+AR48+AT48+AV48+AX48+AZ48+BB48+BD48+BF48+BH48+BJ48+BL48+BN48+BP48+BR48+BT48+BV48+BX48+BZ48+CB48+CD48+CF48+CH48+CJ48+CL48+CN48+CP48+CR48+CT48+CV48+CX48+CZ48+DB48+DD48+DF48+DH48+DJ48+DL48+DN48+DP48+DR48+DT48+DV48+DX48+DZ48+EB48+ED48+EF48+EH48+EJ48</f>
        <v>32270</v>
      </c>
      <c r="C48" s="161"/>
      <c r="D48" s="426">
        <v>151</v>
      </c>
      <c r="E48" s="161"/>
      <c r="F48" s="41"/>
      <c r="G48" s="161"/>
      <c r="H48" s="426">
        <v>285</v>
      </c>
      <c r="I48" s="161"/>
      <c r="J48" s="426">
        <v>1</v>
      </c>
      <c r="K48" s="161"/>
      <c r="L48" s="426">
        <v>1</v>
      </c>
      <c r="M48" s="161"/>
      <c r="N48" s="426"/>
      <c r="O48" s="161"/>
      <c r="P48" s="41"/>
      <c r="Q48" s="161"/>
      <c r="R48" s="426">
        <v>10</v>
      </c>
      <c r="S48" s="161"/>
      <c r="T48" s="426">
        <v>2</v>
      </c>
      <c r="U48" s="161"/>
      <c r="V48" s="41"/>
      <c r="W48" s="161"/>
      <c r="X48" s="41"/>
      <c r="Y48" s="161"/>
      <c r="Z48" s="41"/>
      <c r="AA48" s="161"/>
      <c r="AB48" s="373">
        <v>24</v>
      </c>
      <c r="AC48" s="161"/>
      <c r="AD48" s="373">
        <v>24</v>
      </c>
      <c r="AE48" s="161"/>
      <c r="AF48" s="373">
        <v>25</v>
      </c>
      <c r="AG48" s="161"/>
      <c r="AH48" s="426">
        <v>131</v>
      </c>
      <c r="AI48" s="161"/>
      <c r="AJ48" s="426">
        <v>506</v>
      </c>
      <c r="AK48" s="161"/>
      <c r="AL48" s="426">
        <v>1029</v>
      </c>
      <c r="AM48" s="161"/>
      <c r="AN48" s="41"/>
      <c r="AO48" s="161"/>
      <c r="AP48" s="41"/>
      <c r="AQ48" s="161"/>
      <c r="AR48" s="426">
        <v>8</v>
      </c>
      <c r="AS48" s="161"/>
      <c r="AT48" s="426">
        <v>544</v>
      </c>
      <c r="AU48" s="161"/>
      <c r="AV48" s="41"/>
      <c r="AW48" s="161"/>
      <c r="AX48" s="426">
        <f>8+2+6+2</f>
        <v>18</v>
      </c>
      <c r="AY48" s="161"/>
      <c r="AZ48" s="426">
        <v>4</v>
      </c>
      <c r="BA48" s="161"/>
      <c r="BB48" s="426">
        <v>12</v>
      </c>
      <c r="BC48" s="161"/>
      <c r="BD48" s="426">
        <v>7361</v>
      </c>
      <c r="BE48" s="161"/>
      <c r="BF48" s="373">
        <f>2132+88+12+3003+53</f>
        <v>5288</v>
      </c>
      <c r="BG48" s="161"/>
      <c r="BH48" s="426">
        <v>7</v>
      </c>
      <c r="BI48" s="161"/>
      <c r="BJ48" s="41"/>
      <c r="BK48" s="161"/>
      <c r="BL48" s="426">
        <v>1689</v>
      </c>
      <c r="BM48" s="161"/>
      <c r="BN48" s="603">
        <v>282</v>
      </c>
      <c r="BO48" s="161"/>
      <c r="BP48" s="41"/>
      <c r="BQ48" s="161"/>
      <c r="BR48" s="426">
        <v>6</v>
      </c>
      <c r="BS48" s="161"/>
      <c r="BT48" s="426">
        <v>8233</v>
      </c>
      <c r="BU48" s="161"/>
      <c r="BV48" s="426">
        <v>171</v>
      </c>
      <c r="BW48" s="161"/>
      <c r="BX48" s="41"/>
      <c r="BY48" s="161"/>
      <c r="BZ48" s="41"/>
      <c r="CA48" s="161"/>
      <c r="CB48" s="426">
        <v>163</v>
      </c>
      <c r="CC48" s="161"/>
      <c r="CD48" s="41"/>
      <c r="CE48" s="161"/>
      <c r="CF48" s="41"/>
      <c r="CG48" s="161"/>
      <c r="CH48" s="426">
        <v>7</v>
      </c>
      <c r="CI48" s="161"/>
      <c r="CJ48" s="41"/>
      <c r="CK48" s="161"/>
      <c r="CL48" s="426">
        <v>231</v>
      </c>
      <c r="CM48" s="161"/>
      <c r="CN48" s="41"/>
      <c r="CO48" s="161"/>
      <c r="CP48" s="426">
        <v>225</v>
      </c>
      <c r="CQ48" s="161"/>
      <c r="CR48" s="426">
        <v>6</v>
      </c>
      <c r="CS48" s="161"/>
      <c r="CT48" s="426">
        <v>72</v>
      </c>
      <c r="CU48" s="161"/>
      <c r="CV48" s="426">
        <v>160</v>
      </c>
      <c r="CW48" s="161"/>
      <c r="CX48" s="426">
        <v>1417</v>
      </c>
      <c r="CY48" s="161"/>
      <c r="CZ48" s="426">
        <v>1</v>
      </c>
      <c r="DA48" s="161"/>
      <c r="DB48" s="41"/>
      <c r="DC48" s="161"/>
      <c r="DD48" s="41"/>
      <c r="DE48" s="161"/>
      <c r="DF48" s="41"/>
      <c r="DG48" s="161"/>
      <c r="DH48" s="41"/>
      <c r="DI48" s="161"/>
      <c r="DJ48" s="41"/>
      <c r="DK48" s="161"/>
      <c r="DL48" s="41"/>
      <c r="DM48" s="161"/>
      <c r="DN48" s="41"/>
      <c r="DO48" s="161"/>
      <c r="DP48" s="426">
        <v>7</v>
      </c>
      <c r="DQ48" s="161"/>
      <c r="DR48" s="41"/>
      <c r="DS48" s="161"/>
      <c r="DT48" s="41"/>
      <c r="DU48" s="161"/>
      <c r="DV48" s="41"/>
      <c r="DW48" s="161"/>
      <c r="DX48" s="609">
        <v>2960</v>
      </c>
      <c r="DY48" s="161"/>
      <c r="DZ48" s="41"/>
      <c r="EA48" s="161"/>
      <c r="EB48" s="41"/>
      <c r="EC48" s="161"/>
      <c r="ED48" s="41"/>
      <c r="EE48" s="161"/>
      <c r="EF48" s="41"/>
      <c r="EG48" s="161"/>
      <c r="EH48" s="603">
        <v>1209</v>
      </c>
      <c r="EI48" s="161"/>
      <c r="EJ48" s="41"/>
      <c r="EK48" s="161"/>
    </row>
    <row r="49" spans="1:149" ht="12.75" customHeight="1" thickBot="1">
      <c r="A49" s="410" t="s">
        <v>154</v>
      </c>
      <c r="B49" s="42">
        <f>B11/B48*1000000</f>
        <v>623639.7670842791</v>
      </c>
      <c r="C49" s="83"/>
      <c r="D49" s="42">
        <f>D11/D48*1000000</f>
        <v>1624243.3517218542</v>
      </c>
      <c r="E49" s="83"/>
      <c r="F49" s="42"/>
      <c r="G49" s="83"/>
      <c r="H49" s="42">
        <f>H11/H48*1000000</f>
        <v>1173000</v>
      </c>
      <c r="I49" s="83"/>
      <c r="J49" s="42">
        <f>J11/J48*1000000</f>
        <v>225876895</v>
      </c>
      <c r="K49" s="83"/>
      <c r="L49" s="42">
        <f>L11/L48*1000000</f>
        <v>231489000</v>
      </c>
      <c r="M49" s="83"/>
      <c r="N49" s="42"/>
      <c r="O49" s="83"/>
      <c r="P49" s="42"/>
      <c r="Q49" s="83"/>
      <c r="R49" s="42">
        <f>R11/R48*1000000</f>
        <v>3589725.9740000004</v>
      </c>
      <c r="S49" s="83"/>
      <c r="T49" s="42">
        <f>T11/T48*1000000</f>
        <v>67604999.999999985</v>
      </c>
      <c r="U49" s="83"/>
      <c r="V49" s="42"/>
      <c r="W49" s="83"/>
      <c r="X49" s="42"/>
      <c r="Y49" s="83"/>
      <c r="Z49" s="42"/>
      <c r="AA49" s="83"/>
      <c r="AB49" s="42">
        <f>AB11/AB48*1000000</f>
        <v>24029166.666666668</v>
      </c>
      <c r="AC49" s="83"/>
      <c r="AD49" s="42">
        <f>AD11/AD48*1000000</f>
        <v>81738708.333333343</v>
      </c>
      <c r="AE49" s="83"/>
      <c r="AF49" s="42">
        <f>AF11/AF48*1000000</f>
        <v>42964000</v>
      </c>
      <c r="AG49" s="83"/>
      <c r="AH49" s="42">
        <f>AH11/AH48*1000000</f>
        <v>929714.81221374043</v>
      </c>
      <c r="AI49" s="83"/>
      <c r="AJ49" s="42">
        <f>AJ11/AJ48*1000000</f>
        <v>3112659.52124506</v>
      </c>
      <c r="AK49" s="83"/>
      <c r="AL49" s="42">
        <f>AL11/AL48*1000000</f>
        <v>842613.38691933942</v>
      </c>
      <c r="AM49" s="83"/>
      <c r="AN49" s="42"/>
      <c r="AO49" s="83"/>
      <c r="AP49" s="42"/>
      <c r="AQ49" s="83"/>
      <c r="AR49" s="42">
        <f>AR11/AR48*1000000</f>
        <v>28043750</v>
      </c>
      <c r="AS49" s="83"/>
      <c r="AT49" s="42">
        <f>AT11/AT48*1000000</f>
        <v>1389705.8823529412</v>
      </c>
      <c r="AU49" s="83"/>
      <c r="AV49" s="42"/>
      <c r="AW49" s="83"/>
      <c r="AX49" s="42">
        <f>AX11/AX48*1000000</f>
        <v>23880387.195555557</v>
      </c>
      <c r="AY49" s="83"/>
      <c r="AZ49" s="42">
        <f>AZ11/AZ48*1000000</f>
        <v>4540780.25</v>
      </c>
      <c r="BA49" s="83"/>
      <c r="BB49" s="42">
        <f>BB11/BB48*1000000</f>
        <v>1261908.2949999999</v>
      </c>
      <c r="BC49" s="83"/>
      <c r="BD49" s="42">
        <f>BD11/BD48*1000000</f>
        <v>23148.49757777476</v>
      </c>
      <c r="BE49" s="83"/>
      <c r="BF49" s="42">
        <f>BF11/BF48*1000000</f>
        <v>767358.80643343413</v>
      </c>
      <c r="BG49" s="83"/>
      <c r="BH49" s="42">
        <f>BH11/BH48*1000000</f>
        <v>891136.28571428556</v>
      </c>
      <c r="BI49" s="83"/>
      <c r="BJ49" s="42"/>
      <c r="BK49" s="83"/>
      <c r="BL49" s="42">
        <f>BL11/BL48*1000000</f>
        <v>828359.97631734749</v>
      </c>
      <c r="BM49" s="83"/>
      <c r="BN49" s="42">
        <f>BN11/BN48*1000000</f>
        <v>335042.55319148937</v>
      </c>
      <c r="BO49" s="83"/>
      <c r="BP49" s="42"/>
      <c r="BQ49" s="83"/>
      <c r="BR49" s="42">
        <f>BR11/BR48*1000000</f>
        <v>2043333.3333333335</v>
      </c>
      <c r="BS49" s="83"/>
      <c r="BT49" s="42">
        <f>BT11/BT48*1000000</f>
        <v>29661.119883396088</v>
      </c>
      <c r="BU49" s="83"/>
      <c r="BV49" s="42">
        <f>BV11/BV48*1000000</f>
        <v>4294611.4502923982</v>
      </c>
      <c r="BW49" s="83"/>
      <c r="BX49" s="42"/>
      <c r="BY49" s="83"/>
      <c r="BZ49" s="42"/>
      <c r="CA49" s="83"/>
      <c r="CB49" s="42">
        <f>CB11/CB48*1000000</f>
        <v>245215.23680780985</v>
      </c>
      <c r="CC49" s="83"/>
      <c r="CD49" s="42"/>
      <c r="CE49" s="83"/>
      <c r="CF49" s="42"/>
      <c r="CG49" s="83"/>
      <c r="CH49" s="42">
        <f>CH11/CH48*1000000</f>
        <v>583750.7142857142</v>
      </c>
      <c r="CI49" s="83"/>
      <c r="CJ49" s="42"/>
      <c r="CK49" s="83"/>
      <c r="CL49" s="42">
        <f>CL11/CL48*1000000</f>
        <v>1033766.2337662339</v>
      </c>
      <c r="CM49" s="83"/>
      <c r="CN49" s="42"/>
      <c r="CO49" s="83"/>
      <c r="CP49" s="42">
        <f>CP11/CP48*1000000</f>
        <v>747555.5555555555</v>
      </c>
      <c r="CQ49" s="83"/>
      <c r="CR49" s="42">
        <f>CR11/CR48*1000000</f>
        <v>14033333.333333334</v>
      </c>
      <c r="CS49" s="83"/>
      <c r="CT49" s="42">
        <f>CT11/CT48*1000000</f>
        <v>1007416.6666666666</v>
      </c>
      <c r="CU49" s="83"/>
      <c r="CV49" s="42">
        <f>CV11/CV48*1000000</f>
        <v>923555.77031249984</v>
      </c>
      <c r="CW49" s="83"/>
      <c r="CX49" s="42">
        <f>CX11/CX48*1000000</f>
        <v>356598.44742413546</v>
      </c>
      <c r="CY49" s="83"/>
      <c r="CZ49" s="42">
        <f>CZ11/CZ48*1000000</f>
        <v>1100000</v>
      </c>
      <c r="DA49" s="83"/>
      <c r="DB49" s="42"/>
      <c r="DC49" s="83"/>
      <c r="DD49" s="42"/>
      <c r="DE49" s="83"/>
      <c r="DF49" s="42"/>
      <c r="DG49" s="83"/>
      <c r="DH49" s="42"/>
      <c r="DI49" s="83"/>
      <c r="DJ49" s="42"/>
      <c r="DK49" s="83"/>
      <c r="DL49" s="42"/>
      <c r="DM49" s="83"/>
      <c r="DN49" s="42"/>
      <c r="DO49" s="83"/>
      <c r="DP49" s="42">
        <f>DP11/DP48*1000000</f>
        <v>156342857.14285716</v>
      </c>
      <c r="DQ49" s="83"/>
      <c r="DR49" s="42"/>
      <c r="DS49" s="83"/>
      <c r="DT49" s="42"/>
      <c r="DU49" s="83"/>
      <c r="DV49" s="42"/>
      <c r="DW49" s="83"/>
      <c r="DX49" s="42">
        <f>DX11/DX48*1000000</f>
        <v>404695.94594594598</v>
      </c>
      <c r="DY49" s="83"/>
      <c r="DZ49" s="42"/>
      <c r="EA49" s="83"/>
      <c r="EB49" s="42"/>
      <c r="EC49" s="83"/>
      <c r="ED49" s="42"/>
      <c r="EE49" s="83"/>
      <c r="EF49" s="42"/>
      <c r="EG49" s="83"/>
      <c r="EH49" s="42">
        <f>EH11/EH48*1000000</f>
        <v>230838.2754342432</v>
      </c>
      <c r="EI49" s="83"/>
      <c r="EJ49" s="42"/>
      <c r="EK49" s="83"/>
    </row>
    <row r="50" spans="1:149" ht="12.75" customHeight="1">
      <c r="A50" s="408"/>
      <c r="C50" s="37"/>
      <c r="D50" s="36"/>
      <c r="E50" s="37"/>
      <c r="G50" s="37"/>
      <c r="H50" s="36"/>
      <c r="I50" s="37"/>
      <c r="J50" s="36"/>
      <c r="K50" s="37"/>
      <c r="L50" s="36"/>
      <c r="M50" s="37"/>
      <c r="N50" s="36"/>
      <c r="O50" s="37"/>
      <c r="Q50" s="37"/>
      <c r="R50" s="36"/>
      <c r="S50" s="37"/>
      <c r="T50" s="36"/>
      <c r="U50" s="37"/>
      <c r="W50" s="37"/>
      <c r="Y50" s="37"/>
      <c r="AA50" s="37"/>
      <c r="AB50" s="36"/>
      <c r="AC50" s="37"/>
      <c r="AD50" s="36"/>
      <c r="AE50" s="37"/>
      <c r="AF50" s="36"/>
      <c r="AG50" s="37"/>
      <c r="AH50" s="36"/>
      <c r="AI50" s="37"/>
      <c r="AJ50" s="36"/>
      <c r="AK50" s="37"/>
      <c r="AL50" s="36"/>
      <c r="AM50" s="37"/>
      <c r="AO50" s="37"/>
      <c r="AQ50" s="37"/>
      <c r="AR50" s="36"/>
      <c r="AS50" s="37"/>
      <c r="AT50" s="36"/>
      <c r="AU50" s="37"/>
      <c r="AW50" s="37"/>
      <c r="AX50" s="36"/>
      <c r="AY50" s="37"/>
      <c r="AZ50" s="36"/>
      <c r="BA50" s="37"/>
      <c r="BB50" s="36"/>
      <c r="BC50" s="37"/>
      <c r="BD50" s="36"/>
      <c r="BE50" s="37"/>
      <c r="BF50" s="36"/>
      <c r="BG50" s="37"/>
      <c r="BI50" s="37"/>
      <c r="BJ50" s="30"/>
      <c r="BK50" s="37"/>
      <c r="BM50" s="37"/>
      <c r="BN50" s="36"/>
      <c r="BO50" s="37"/>
      <c r="BP50" s="30"/>
      <c r="BQ50" s="37"/>
      <c r="BR50" s="36"/>
      <c r="BS50" s="37"/>
      <c r="BT50" s="36"/>
      <c r="BU50" s="37"/>
      <c r="BV50" s="36"/>
      <c r="BW50" s="37"/>
      <c r="BY50" s="37"/>
      <c r="BZ50" s="30"/>
      <c r="CA50" s="37"/>
      <c r="CC50" s="37"/>
      <c r="CE50" s="37"/>
      <c r="CG50" s="37"/>
      <c r="CH50" s="36"/>
      <c r="CI50" s="37"/>
      <c r="CK50" s="37"/>
      <c r="CL50" s="36"/>
      <c r="CM50" s="37"/>
      <c r="CO50" s="37"/>
      <c r="CP50" s="36"/>
      <c r="CQ50" s="37"/>
      <c r="CR50" s="36"/>
      <c r="CS50" s="37"/>
      <c r="CT50" s="36"/>
      <c r="CU50" s="37"/>
      <c r="CV50" s="36"/>
      <c r="CW50" s="37"/>
      <c r="CX50" s="36"/>
      <c r="CY50" s="37"/>
      <c r="CZ50" s="36"/>
      <c r="DA50" s="37"/>
      <c r="DB50" s="30"/>
      <c r="DC50" s="37"/>
      <c r="DE50" s="37"/>
      <c r="DF50" s="30"/>
      <c r="DG50" s="37"/>
      <c r="DH50" s="30"/>
      <c r="DI50" s="37"/>
      <c r="DK50" s="37"/>
      <c r="DL50" s="30"/>
      <c r="DM50" s="37"/>
      <c r="DO50" s="37"/>
      <c r="DP50" s="36"/>
      <c r="DQ50" s="37"/>
      <c r="DS50" s="37"/>
      <c r="DT50" s="30"/>
      <c r="DU50" s="37"/>
      <c r="DW50" s="37"/>
      <c r="DX50" s="36"/>
      <c r="DY50" s="37"/>
      <c r="EA50" s="37"/>
      <c r="EC50" s="37"/>
      <c r="EE50" s="37"/>
      <c r="EG50" s="37"/>
      <c r="EH50" s="36"/>
      <c r="EI50" s="37"/>
      <c r="EK50" s="37"/>
    </row>
    <row r="51" spans="1:149" s="587" customFormat="1" ht="12.75" customHeight="1">
      <c r="A51" s="586" t="s">
        <v>164</v>
      </c>
      <c r="B51" s="1907" t="s">
        <v>80</v>
      </c>
      <c r="C51" s="1908"/>
      <c r="D51" s="1909" t="str">
        <f>D3</f>
        <v>36ONE FLEXIBLE</v>
      </c>
      <c r="E51" s="1910"/>
      <c r="F51" s="1911"/>
      <c r="G51" s="1908"/>
      <c r="H51" s="1909" t="str">
        <f>H3</f>
        <v>ABSA</v>
      </c>
      <c r="I51" s="1910"/>
      <c r="J51" s="1909" t="str">
        <f>J3</f>
        <v>ABSA INST FIDUCIARY</v>
      </c>
      <c r="K51" s="1910"/>
      <c r="L51" s="1909" t="str">
        <f>L3</f>
        <v>ABSA INST</v>
      </c>
      <c r="M51" s="1910"/>
      <c r="N51" s="1909"/>
      <c r="O51" s="1910"/>
      <c r="P51" s="1911"/>
      <c r="Q51" s="1908"/>
      <c r="R51" s="1909" t="str">
        <f>R3</f>
        <v>BLUEBAY</v>
      </c>
      <c r="S51" s="1910"/>
      <c r="T51" s="1909" t="str">
        <f>T3</f>
        <v>BLUEBAY VISIO</v>
      </c>
      <c r="U51" s="1910"/>
      <c r="V51" s="1911"/>
      <c r="W51" s="1908"/>
      <c r="X51" s="1911"/>
      <c r="Y51" s="1908"/>
      <c r="Z51" s="1911"/>
      <c r="AA51" s="1908"/>
      <c r="AB51" s="1909" t="str">
        <f>AB3</f>
        <v>CAM FORTIS</v>
      </c>
      <c r="AC51" s="1910"/>
      <c r="AD51" s="1909" t="str">
        <f>AD3</f>
        <v>CAM OPTIMA</v>
      </c>
      <c r="AE51" s="1910"/>
      <c r="AF51" s="1909" t="str">
        <f>AF3</f>
        <v>CAM UNIVERSUM</v>
      </c>
      <c r="AG51" s="1910"/>
      <c r="AH51" s="1909" t="str">
        <f>AH3</f>
        <v>CENTAUR</v>
      </c>
      <c r="AI51" s="1910"/>
      <c r="AJ51" s="1909" t="str">
        <f>AJ3</f>
        <v>CORONATION</v>
      </c>
      <c r="AK51" s="1910"/>
      <c r="AL51" s="1909" t="str">
        <f>AL3</f>
        <v>CORONATION</v>
      </c>
      <c r="AM51" s="1910"/>
      <c r="AN51" s="1909"/>
      <c r="AO51" s="1910"/>
      <c r="AP51" s="1911"/>
      <c r="AQ51" s="1908"/>
      <c r="AR51" s="1909" t="str">
        <f>AR3</f>
        <v>FLAGSHIP</v>
      </c>
      <c r="AS51" s="1910"/>
      <c r="AT51" s="1909" t="str">
        <f>AT3</f>
        <v>FRATERS</v>
      </c>
      <c r="AU51" s="1910"/>
      <c r="AV51" s="1909"/>
      <c r="AW51" s="1910"/>
      <c r="AX51" s="1909" t="str">
        <f>AX3</f>
        <v>GTC</v>
      </c>
      <c r="AY51" s="1910"/>
      <c r="AZ51" s="1909" t="str">
        <f>AZ3</f>
        <v>HUYSAMER</v>
      </c>
      <c r="BA51" s="1910"/>
      <c r="BB51" s="1909" t="str">
        <f>BB3</f>
        <v>IMALIVEST</v>
      </c>
      <c r="BC51" s="1910"/>
      <c r="BD51" s="1909" t="str">
        <f>BD3</f>
        <v>INTERNEURON</v>
      </c>
      <c r="BE51" s="1910"/>
      <c r="BF51" s="1909" t="str">
        <f>BF3</f>
        <v>INVESTEC</v>
      </c>
      <c r="BG51" s="1910"/>
      <c r="BH51" s="1909" t="str">
        <f>BH3</f>
        <v>KATZGOLD</v>
      </c>
      <c r="BI51" s="1910"/>
      <c r="BJ51" s="1909"/>
      <c r="BK51" s="1910"/>
      <c r="BL51" s="1909" t="str">
        <f>BL3</f>
        <v>MARRIOTT</v>
      </c>
      <c r="BM51" s="1910"/>
      <c r="BN51" s="1909" t="str">
        <f>BN3</f>
        <v>MELVILLE DOUGLAS</v>
      </c>
      <c r="BO51" s="1910"/>
      <c r="BP51" s="1909"/>
      <c r="BQ51" s="1910"/>
      <c r="BR51" s="1909" t="str">
        <f>BR3</f>
        <v>OMEGA</v>
      </c>
      <c r="BS51" s="1910"/>
      <c r="BT51" s="1909" t="str">
        <f>BT3</f>
        <v>OLD MUTUAL</v>
      </c>
      <c r="BU51" s="1910"/>
      <c r="BV51" s="1909" t="str">
        <f>BV3</f>
        <v xml:space="preserve">OSBORNE </v>
      </c>
      <c r="BW51" s="1910"/>
      <c r="BX51" s="1909"/>
      <c r="BY51" s="1910"/>
      <c r="BZ51" s="1909"/>
      <c r="CA51" s="1910"/>
      <c r="CB51" s="1909" t="str">
        <f>CB3</f>
        <v>PERSONAL TRUST</v>
      </c>
      <c r="CC51" s="1910"/>
      <c r="CD51" s="1911"/>
      <c r="CE51" s="1910"/>
      <c r="CF51" s="1907"/>
      <c r="CG51" s="1910"/>
      <c r="CH51" s="1909" t="str">
        <f>CH3</f>
        <v>PRESCIENT 7%</v>
      </c>
      <c r="CI51" s="1910"/>
      <c r="CJ51" s="1907"/>
      <c r="CK51" s="1910"/>
      <c r="CL51" s="1909" t="str">
        <f>CL3</f>
        <v>PSG ALPHEN</v>
      </c>
      <c r="CM51" s="1910"/>
      <c r="CN51" s="1911"/>
      <c r="CO51" s="1908"/>
      <c r="CP51" s="1909" t="str">
        <f>CP3</f>
        <v>PSG</v>
      </c>
      <c r="CQ51" s="1910"/>
      <c r="CR51" s="1909" t="str">
        <f>CR3</f>
        <v>QUANTUM (PSG)</v>
      </c>
      <c r="CS51" s="1910"/>
      <c r="CT51" s="1909" t="str">
        <f>CT3</f>
        <v>REZCO</v>
      </c>
      <c r="CU51" s="1910"/>
      <c r="CV51" s="1909" t="str">
        <f>CV3</f>
        <v>RCI</v>
      </c>
      <c r="CW51" s="1910"/>
      <c r="CX51" s="1909" t="str">
        <f>CX3</f>
        <v xml:space="preserve">RMB </v>
      </c>
      <c r="CY51" s="1910"/>
      <c r="CZ51" s="1909" t="str">
        <f>CZ3</f>
        <v>RMB INSTITUTIONAL</v>
      </c>
      <c r="DA51" s="1910"/>
      <c r="DB51" s="1911"/>
      <c r="DC51" s="1910"/>
      <c r="DD51" s="1907"/>
      <c r="DE51" s="1910"/>
      <c r="DF51" s="1909"/>
      <c r="DG51" s="1910"/>
      <c r="DH51" s="1909"/>
      <c r="DI51" s="1910"/>
      <c r="DJ51" s="1907"/>
      <c r="DK51" s="1910"/>
      <c r="DL51" s="1907"/>
      <c r="DM51" s="1910"/>
      <c r="DN51" s="1907"/>
      <c r="DO51" s="1910"/>
      <c r="DP51" s="1909" t="str">
        <f>DP3</f>
        <v>SIS</v>
      </c>
      <c r="DQ51" s="1910"/>
      <c r="DR51" s="1912"/>
      <c r="DS51" s="1910"/>
      <c r="DT51" s="1907"/>
      <c r="DU51" s="1910"/>
      <c r="DV51" s="1907"/>
      <c r="DW51" s="1910"/>
      <c r="DX51" s="1909" t="str">
        <f>DX3</f>
        <v>STANLIB</v>
      </c>
      <c r="DY51" s="1910"/>
      <c r="DZ51" s="1907"/>
      <c r="EA51" s="1910"/>
      <c r="EB51" s="1907"/>
      <c r="EC51" s="1910"/>
      <c r="ED51" s="1907"/>
      <c r="EE51" s="1910"/>
      <c r="EF51" s="1907"/>
      <c r="EG51" s="1910"/>
      <c r="EH51" s="1909" t="str">
        <f>EH3</f>
        <v>STANLIB</v>
      </c>
      <c r="EI51" s="1910"/>
      <c r="EJ51" s="1909"/>
      <c r="EK51" s="1910"/>
      <c r="EL51" s="1913"/>
      <c r="EM51" s="1913"/>
      <c r="EN51" s="1913"/>
      <c r="EO51" s="1913"/>
      <c r="EP51" s="1913"/>
      <c r="EQ51" s="1913"/>
      <c r="ER51" s="1913"/>
      <c r="ES51" s="1913"/>
    </row>
    <row r="52" spans="1:149" s="587" customFormat="1" ht="12.75" customHeight="1">
      <c r="A52" s="1914"/>
      <c r="B52" s="1914"/>
      <c r="C52" s="1915"/>
      <c r="D52" s="404" t="str">
        <f>D4</f>
        <v>OPPORTUNITY</v>
      </c>
      <c r="E52" s="1916"/>
      <c r="F52" s="1917"/>
      <c r="G52" s="1915"/>
      <c r="H52" s="404" t="str">
        <f>H4</f>
        <v>FLEXIBLE</v>
      </c>
      <c r="I52" s="1916"/>
      <c r="J52" s="404" t="str">
        <f>J4</f>
        <v>FLEXIBLE GROWTH</v>
      </c>
      <c r="K52" s="1916"/>
      <c r="L52" s="404" t="str">
        <f>L4</f>
        <v>INCOME &amp; GROWTH</v>
      </c>
      <c r="M52" s="1916"/>
      <c r="N52" s="404"/>
      <c r="O52" s="1916"/>
      <c r="P52" s="1917"/>
      <c r="Q52" s="1915"/>
      <c r="R52" s="404" t="str">
        <f>R4</f>
        <v>ALL SEASONS</v>
      </c>
      <c r="S52" s="1916"/>
      <c r="T52" s="404" t="str">
        <f>T4</f>
        <v>INSTITUTIONAL FLEX</v>
      </c>
      <c r="U52" s="1916"/>
      <c r="V52" s="1917"/>
      <c r="W52" s="1915"/>
      <c r="X52" s="1917"/>
      <c r="Y52" s="1915"/>
      <c r="Z52" s="1917"/>
      <c r="AA52" s="1915"/>
      <c r="AB52" s="404" t="str">
        <f>AB4</f>
        <v>INSTITUTIONAL</v>
      </c>
      <c r="AC52" s="1916"/>
      <c r="AD52" s="404" t="str">
        <f>AD4</f>
        <v>INSTITUTIONAL</v>
      </c>
      <c r="AE52" s="1916"/>
      <c r="AF52" s="404" t="str">
        <f>AF4</f>
        <v>INSTITUTIONAL</v>
      </c>
      <c r="AG52" s="1916"/>
      <c r="AH52" s="404" t="str">
        <f>AH4</f>
        <v xml:space="preserve">FLEXIBLE </v>
      </c>
      <c r="AI52" s="1916"/>
      <c r="AJ52" s="404" t="str">
        <f>AJ4</f>
        <v>ABSOLUTE</v>
      </c>
      <c r="AK52" s="1916"/>
      <c r="AL52" s="404" t="str">
        <f>AL4</f>
        <v>MARKET PLUS</v>
      </c>
      <c r="AM52" s="1916"/>
      <c r="AN52" s="1918"/>
      <c r="AO52" s="1916"/>
      <c r="AP52" s="1917"/>
      <c r="AQ52" s="1915"/>
      <c r="AR52" s="404" t="str">
        <f>AR4</f>
        <v xml:space="preserve">DOMESTIC FLEXIBLE </v>
      </c>
      <c r="AS52" s="1916"/>
      <c r="AT52" s="404" t="str">
        <f>AT4</f>
        <v xml:space="preserve">FLEXIBLE </v>
      </c>
      <c r="AU52" s="1916"/>
      <c r="AV52" s="1918"/>
      <c r="AW52" s="1916"/>
      <c r="AX52" s="404" t="str">
        <f>AX4</f>
        <v>WEALTH ACCUMULATOR PLUS</v>
      </c>
      <c r="AY52" s="1916"/>
      <c r="AZ52" s="404" t="str">
        <f>AZ4</f>
        <v>FLEXIBLE</v>
      </c>
      <c r="BA52" s="1916"/>
      <c r="BB52" s="404" t="str">
        <f>BB4</f>
        <v>FLEXIBLE</v>
      </c>
      <c r="BC52" s="1916"/>
      <c r="BD52" s="404" t="str">
        <f>BD4</f>
        <v>FREESTYLE PORTFOLIO</v>
      </c>
      <c r="BE52" s="1916"/>
      <c r="BF52" s="404" t="str">
        <f>BF4</f>
        <v>OPPORTUNITY</v>
      </c>
      <c r="BG52" s="1916"/>
      <c r="BH52" s="404" t="str">
        <f>BH4</f>
        <v>FLEXIBLE</v>
      </c>
      <c r="BI52" s="1916"/>
      <c r="BJ52" s="1918"/>
      <c r="BK52" s="1916"/>
      <c r="BL52" s="404" t="str">
        <f>BL4</f>
        <v>CORE INCOME</v>
      </c>
      <c r="BM52" s="1916"/>
      <c r="BN52" s="404" t="str">
        <f>BN4</f>
        <v>DYNAMIC STRATEGY</v>
      </c>
      <c r="BO52" s="1916"/>
      <c r="BP52" s="1918"/>
      <c r="BQ52" s="1916"/>
      <c r="BR52" s="404" t="str">
        <f>BR4</f>
        <v xml:space="preserve">FLEXIBLE MANAGED </v>
      </c>
      <c r="BS52" s="1916"/>
      <c r="BT52" s="404" t="str">
        <f>BT4</f>
        <v xml:space="preserve">FLEXIBLE </v>
      </c>
      <c r="BU52" s="1916"/>
      <c r="BV52" s="404" t="str">
        <f>BV4</f>
        <v xml:space="preserve">FLEXIBLE </v>
      </c>
      <c r="BW52" s="1916"/>
      <c r="BX52" s="1918"/>
      <c r="BY52" s="1916"/>
      <c r="BZ52" s="1918"/>
      <c r="CA52" s="1916"/>
      <c r="CB52" s="404" t="str">
        <f>CB4</f>
        <v xml:space="preserve">VUNA </v>
      </c>
      <c r="CC52" s="1916"/>
      <c r="CD52" s="1917"/>
      <c r="CE52" s="1916"/>
      <c r="CF52" s="1914"/>
      <c r="CG52" s="1916"/>
      <c r="CH52" s="404" t="str">
        <f>CH4</f>
        <v>INCOME OPTIMISED LIFESPAN</v>
      </c>
      <c r="CI52" s="1916"/>
      <c r="CJ52" s="1914"/>
      <c r="CK52" s="1916"/>
      <c r="CL52" s="404" t="str">
        <f>CL4</f>
        <v>FLEXIBLE</v>
      </c>
      <c r="CM52" s="1916"/>
      <c r="CN52" s="1917"/>
      <c r="CO52" s="1915"/>
      <c r="CP52" s="404" t="str">
        <f>CP4</f>
        <v>TANZANITE FLEXIBLE</v>
      </c>
      <c r="CQ52" s="1916"/>
      <c r="CR52" s="404" t="str">
        <f>CR4</f>
        <v>ACTIVE</v>
      </c>
      <c r="CS52" s="1916"/>
      <c r="CT52" s="404" t="str">
        <f>CT4</f>
        <v>VALUE TREND</v>
      </c>
      <c r="CU52" s="1916"/>
      <c r="CV52" s="404" t="str">
        <f>CV4</f>
        <v>FLEX MANAGED</v>
      </c>
      <c r="CW52" s="1916"/>
      <c r="CX52" s="404" t="str">
        <f>CX4</f>
        <v>HIGH TIDE</v>
      </c>
      <c r="CY52" s="1916"/>
      <c r="CZ52" s="404" t="str">
        <f>CZ4</f>
        <v>FLEXIBLE</v>
      </c>
      <c r="DA52" s="1916"/>
      <c r="DB52" s="1919"/>
      <c r="DC52" s="1916"/>
      <c r="DD52" s="1914"/>
      <c r="DE52" s="1916"/>
      <c r="DF52" s="1918"/>
      <c r="DG52" s="1916"/>
      <c r="DH52" s="1918"/>
      <c r="DI52" s="1916"/>
      <c r="DJ52" s="1914"/>
      <c r="DK52" s="1916"/>
      <c r="DL52" s="1914"/>
      <c r="DM52" s="1916"/>
      <c r="DN52" s="1920"/>
      <c r="DO52" s="1916"/>
      <c r="DP52" s="404" t="str">
        <f>DP4</f>
        <v>FLEXIBLE</v>
      </c>
      <c r="DQ52" s="1916"/>
      <c r="DR52" s="1914"/>
      <c r="DS52" s="1916"/>
      <c r="DT52" s="1914"/>
      <c r="DU52" s="1916"/>
      <c r="DV52" s="1914"/>
      <c r="DW52" s="1916"/>
      <c r="DX52" s="404" t="str">
        <f>DX4</f>
        <v xml:space="preserve">AGGRESSIVE INCOME </v>
      </c>
      <c r="DY52" s="1916"/>
      <c r="DZ52" s="1914"/>
      <c r="EA52" s="1916"/>
      <c r="EB52" s="1914"/>
      <c r="EC52" s="1916"/>
      <c r="ED52" s="1914"/>
      <c r="EE52" s="1916"/>
      <c r="EF52" s="1914"/>
      <c r="EG52" s="1916"/>
      <c r="EH52" s="404" t="str">
        <f>EH4</f>
        <v>QUANTS</v>
      </c>
      <c r="EI52" s="1916"/>
      <c r="EJ52" s="1918"/>
      <c r="EK52" s="1916"/>
      <c r="EL52" s="1913"/>
      <c r="EM52" s="1913"/>
      <c r="EN52" s="1913"/>
      <c r="EO52" s="1913"/>
      <c r="EP52" s="1913"/>
      <c r="EQ52" s="1913"/>
      <c r="ER52" s="1913"/>
      <c r="ES52" s="1913"/>
    </row>
    <row r="53" spans="1:149" s="588" customFormat="1" ht="12.75" customHeight="1">
      <c r="A53" s="1921"/>
      <c r="B53" s="1921" t="s">
        <v>84</v>
      </c>
      <c r="C53" s="1922" t="s">
        <v>15</v>
      </c>
      <c r="D53" s="1921" t="s">
        <v>84</v>
      </c>
      <c r="E53" s="1922" t="s">
        <v>15</v>
      </c>
      <c r="F53" s="1923"/>
      <c r="G53" s="1922"/>
      <c r="H53" s="1921" t="s">
        <v>84</v>
      </c>
      <c r="I53" s="1922" t="s">
        <v>15</v>
      </c>
      <c r="J53" s="1921" t="s">
        <v>84</v>
      </c>
      <c r="K53" s="1922" t="s">
        <v>15</v>
      </c>
      <c r="L53" s="1921" t="s">
        <v>84</v>
      </c>
      <c r="M53" s="1922" t="s">
        <v>15</v>
      </c>
      <c r="N53" s="1921"/>
      <c r="O53" s="1922"/>
      <c r="P53" s="1923"/>
      <c r="Q53" s="1922"/>
      <c r="R53" s="1921" t="s">
        <v>84</v>
      </c>
      <c r="S53" s="1922" t="s">
        <v>15</v>
      </c>
      <c r="T53" s="1921" t="s">
        <v>84</v>
      </c>
      <c r="U53" s="1922" t="s">
        <v>15</v>
      </c>
      <c r="V53" s="1923"/>
      <c r="W53" s="1922"/>
      <c r="X53" s="1923"/>
      <c r="Y53" s="1922"/>
      <c r="Z53" s="1923"/>
      <c r="AA53" s="1922"/>
      <c r="AB53" s="1921" t="s">
        <v>84</v>
      </c>
      <c r="AC53" s="1922" t="s">
        <v>15</v>
      </c>
      <c r="AD53" s="1921" t="s">
        <v>84</v>
      </c>
      <c r="AE53" s="1922" t="s">
        <v>15</v>
      </c>
      <c r="AF53" s="1921" t="s">
        <v>84</v>
      </c>
      <c r="AG53" s="1922" t="s">
        <v>15</v>
      </c>
      <c r="AH53" s="1921" t="s">
        <v>84</v>
      </c>
      <c r="AI53" s="1922" t="s">
        <v>15</v>
      </c>
      <c r="AJ53" s="1921" t="s">
        <v>84</v>
      </c>
      <c r="AK53" s="1922" t="s">
        <v>15</v>
      </c>
      <c r="AL53" s="1921" t="s">
        <v>84</v>
      </c>
      <c r="AM53" s="1922" t="s">
        <v>15</v>
      </c>
      <c r="AN53" s="1921"/>
      <c r="AO53" s="1922"/>
      <c r="AP53" s="1923"/>
      <c r="AQ53" s="1922"/>
      <c r="AR53" s="1921" t="s">
        <v>84</v>
      </c>
      <c r="AS53" s="1922" t="s">
        <v>15</v>
      </c>
      <c r="AT53" s="1921" t="s">
        <v>84</v>
      </c>
      <c r="AU53" s="1922" t="s">
        <v>15</v>
      </c>
      <c r="AV53" s="1921"/>
      <c r="AW53" s="1922"/>
      <c r="AX53" s="1921" t="s">
        <v>84</v>
      </c>
      <c r="AY53" s="1922" t="s">
        <v>15</v>
      </c>
      <c r="AZ53" s="1921" t="s">
        <v>84</v>
      </c>
      <c r="BA53" s="1922" t="s">
        <v>15</v>
      </c>
      <c r="BB53" s="1921" t="s">
        <v>84</v>
      </c>
      <c r="BC53" s="1922" t="s">
        <v>15</v>
      </c>
      <c r="BD53" s="1921" t="s">
        <v>84</v>
      </c>
      <c r="BE53" s="1922" t="s">
        <v>15</v>
      </c>
      <c r="BF53" s="1921" t="s">
        <v>84</v>
      </c>
      <c r="BG53" s="1922" t="s">
        <v>15</v>
      </c>
      <c r="BH53" s="1921" t="s">
        <v>84</v>
      </c>
      <c r="BI53" s="1922" t="s">
        <v>15</v>
      </c>
      <c r="BJ53" s="1921"/>
      <c r="BK53" s="1922"/>
      <c r="BL53" s="1921" t="s">
        <v>84</v>
      </c>
      <c r="BM53" s="1922" t="s">
        <v>15</v>
      </c>
      <c r="BN53" s="1921" t="s">
        <v>84</v>
      </c>
      <c r="BO53" s="1922" t="s">
        <v>15</v>
      </c>
      <c r="BP53" s="1921"/>
      <c r="BQ53" s="1922"/>
      <c r="BR53" s="1921" t="s">
        <v>84</v>
      </c>
      <c r="BS53" s="1922" t="s">
        <v>15</v>
      </c>
      <c r="BT53" s="1921" t="s">
        <v>84</v>
      </c>
      <c r="BU53" s="1922" t="s">
        <v>15</v>
      </c>
      <c r="BV53" s="1921" t="s">
        <v>84</v>
      </c>
      <c r="BW53" s="1922" t="s">
        <v>15</v>
      </c>
      <c r="BX53" s="1921"/>
      <c r="BY53" s="1922"/>
      <c r="BZ53" s="1921"/>
      <c r="CA53" s="1922"/>
      <c r="CB53" s="1921" t="s">
        <v>84</v>
      </c>
      <c r="CC53" s="1922" t="s">
        <v>15</v>
      </c>
      <c r="CD53" s="1921"/>
      <c r="CE53" s="1922"/>
      <c r="CF53" s="1921"/>
      <c r="CG53" s="1922"/>
      <c r="CH53" s="1921" t="s">
        <v>84</v>
      </c>
      <c r="CI53" s="1922" t="s">
        <v>15</v>
      </c>
      <c r="CJ53" s="1921"/>
      <c r="CK53" s="1922"/>
      <c r="CL53" s="1921" t="s">
        <v>84</v>
      </c>
      <c r="CM53" s="1922" t="s">
        <v>15</v>
      </c>
      <c r="CN53" s="1921"/>
      <c r="CO53" s="1922"/>
      <c r="CP53" s="1921" t="s">
        <v>84</v>
      </c>
      <c r="CQ53" s="1922" t="s">
        <v>15</v>
      </c>
      <c r="CR53" s="1921" t="s">
        <v>84</v>
      </c>
      <c r="CS53" s="1922" t="s">
        <v>15</v>
      </c>
      <c r="CT53" s="1921" t="s">
        <v>84</v>
      </c>
      <c r="CU53" s="1922" t="s">
        <v>15</v>
      </c>
      <c r="CV53" s="1921" t="s">
        <v>84</v>
      </c>
      <c r="CW53" s="1922" t="s">
        <v>15</v>
      </c>
      <c r="CX53" s="1921" t="s">
        <v>84</v>
      </c>
      <c r="CY53" s="1922" t="s">
        <v>15</v>
      </c>
      <c r="CZ53" s="1921" t="s">
        <v>84</v>
      </c>
      <c r="DA53" s="1922" t="s">
        <v>15</v>
      </c>
      <c r="DB53" s="1921"/>
      <c r="DC53" s="1922"/>
      <c r="DD53" s="1921"/>
      <c r="DE53" s="1922"/>
      <c r="DF53" s="1921"/>
      <c r="DG53" s="1922"/>
      <c r="DH53" s="1921"/>
      <c r="DI53" s="1922"/>
      <c r="DJ53" s="1921"/>
      <c r="DK53" s="1922"/>
      <c r="DL53" s="1921"/>
      <c r="DM53" s="1922"/>
      <c r="DN53" s="1921"/>
      <c r="DO53" s="1922"/>
      <c r="DP53" s="1921" t="s">
        <v>84</v>
      </c>
      <c r="DQ53" s="1922" t="s">
        <v>15</v>
      </c>
      <c r="DR53" s="1921"/>
      <c r="DS53" s="1922"/>
      <c r="DT53" s="1921"/>
      <c r="DU53" s="1922"/>
      <c r="DV53" s="1921"/>
      <c r="DW53" s="1922"/>
      <c r="DX53" s="1921" t="s">
        <v>84</v>
      </c>
      <c r="DY53" s="1922" t="s">
        <v>15</v>
      </c>
      <c r="DZ53" s="1921"/>
      <c r="EA53" s="1922"/>
      <c r="EB53" s="1921"/>
      <c r="EC53" s="1922"/>
      <c r="ED53" s="1921"/>
      <c r="EE53" s="1922"/>
      <c r="EF53" s="1921"/>
      <c r="EG53" s="1922"/>
      <c r="EH53" s="1921" t="s">
        <v>84</v>
      </c>
      <c r="EI53" s="1922" t="s">
        <v>15</v>
      </c>
      <c r="EJ53" s="1921"/>
      <c r="EK53" s="1922"/>
      <c r="EL53" s="1924"/>
      <c r="EM53" s="1924"/>
      <c r="EN53" s="1924"/>
      <c r="EO53" s="1924"/>
      <c r="EP53" s="1924"/>
      <c r="EQ53" s="1924"/>
      <c r="ER53" s="1924"/>
      <c r="ES53" s="1924"/>
    </row>
    <row r="54" spans="1:149" ht="12.75" customHeight="1">
      <c r="A54" s="408" t="s">
        <v>165</v>
      </c>
      <c r="B54" s="36">
        <f t="shared" ref="B54:B62" si="76">D54+F54+H54+J54+L54+N54+P54+R54+T54+V54+X54+Z54+AB54++AD54+AF54+AH54+AJ54+AL54+AN54+AP54+AR54+AT54+AV54+AX54+AZ54+BB54+BD54+BF54+BH54+BJ54+BL54+BN54+BP54+BR54+BT54+BV54+BX54+BZ54+CB54+CD54+CF54+CH54+CJ54+CL54+CN54+CP54+CR54+CT54+CV54+CX54+CZ54+DB54+DD54+DF54+DH54+DJ54+DL54+DN54+DP54+DR54+DT54+DV54+DX54+DZ54+EB54+ED54+EF54+EH54+EJ54</f>
        <v>2110.7688921299996</v>
      </c>
      <c r="C54" s="37">
        <f t="shared" ref="C54:C62" si="77">B54/B$11*100</f>
        <v>10.488368052157371</v>
      </c>
      <c r="D54" s="1905">
        <v>6.91</v>
      </c>
      <c r="E54" s="37">
        <f t="shared" ref="E54:E62" si="78">D54/D$11*100</f>
        <v>2.8174096791260883</v>
      </c>
      <c r="F54" s="36"/>
      <c r="G54" s="37"/>
      <c r="H54" s="1905"/>
      <c r="I54" s="37">
        <f t="shared" ref="I54:I62" si="79">H54/H$11*100</f>
        <v>0</v>
      </c>
      <c r="J54" s="1905"/>
      <c r="K54" s="37">
        <f t="shared" ref="K54:K62" si="80">J54/J$11*100</f>
        <v>0</v>
      </c>
      <c r="L54" s="1905"/>
      <c r="M54" s="37">
        <f t="shared" ref="M54:M62" si="81">L54/L$11*100</f>
        <v>0</v>
      </c>
      <c r="N54" s="1905"/>
      <c r="O54" s="37"/>
      <c r="P54" s="36"/>
      <c r="Q54" s="37"/>
      <c r="R54" s="1905">
        <v>4.53</v>
      </c>
      <c r="S54" s="37">
        <f t="shared" ref="S54:S62" si="82">R54/R$11*100</f>
        <v>12.619347640489284</v>
      </c>
      <c r="T54" s="1905">
        <v>10</v>
      </c>
      <c r="U54" s="37">
        <f t="shared" ref="U54:U62" si="83">T54/T$11*100</f>
        <v>7.395902669920865</v>
      </c>
      <c r="V54" s="36"/>
      <c r="W54" s="37"/>
      <c r="X54" s="36"/>
      <c r="Y54" s="37"/>
      <c r="Z54" s="36"/>
      <c r="AA54" s="37"/>
      <c r="AB54" s="356"/>
      <c r="AC54" s="37">
        <f t="shared" ref="AC54:AC62" si="84">AB54/AB$11*100</f>
        <v>0</v>
      </c>
      <c r="AD54" s="356"/>
      <c r="AE54" s="37">
        <f t="shared" ref="AE54:AE62" si="85">AD54/AD$11*100</f>
        <v>0</v>
      </c>
      <c r="AF54" s="1905"/>
      <c r="AG54" s="37">
        <f t="shared" ref="AG54:AG62" si="86">AF54/AF$11*100</f>
        <v>0</v>
      </c>
      <c r="AH54" s="1905">
        <v>26.46</v>
      </c>
      <c r="AI54" s="37">
        <f t="shared" ref="AI54:AI62" si="87">AH54/AH$11*100</f>
        <v>21.725450661959702</v>
      </c>
      <c r="AJ54" s="1905">
        <v>118.10651168999999</v>
      </c>
      <c r="AK54" s="37">
        <f t="shared" ref="AK54:AK62" si="88">AJ54/AJ$11*100</f>
        <v>7.4987989160269812</v>
      </c>
      <c r="AL54" s="1905">
        <v>7.59941522</v>
      </c>
      <c r="AM54" s="37">
        <f t="shared" ref="AM54:AM62" si="89">AL54/AL$11*100</f>
        <v>0.87646876761896952</v>
      </c>
      <c r="AN54" s="36"/>
      <c r="AO54" s="37"/>
      <c r="AP54" s="36"/>
      <c r="AQ54" s="37"/>
      <c r="AR54" s="1905"/>
      <c r="AS54" s="37">
        <f t="shared" ref="AS54:AS62" si="90">AR54/AR$11*100</f>
        <v>0</v>
      </c>
      <c r="AT54" s="1905"/>
      <c r="AU54" s="37">
        <f t="shared" ref="AU54:AU62" si="91">AT54/AT$11*100</f>
        <v>0</v>
      </c>
      <c r="AV54" s="36"/>
      <c r="AW54" s="37"/>
      <c r="AX54" s="1905">
        <f>(1233301/1000000)+(18792035.33/1000000)+(4619777.89/1000000)</f>
        <v>24.645114219999996</v>
      </c>
      <c r="AY54" s="37">
        <f t="shared" ref="AY54:BA62" si="92">AX54/AX$11*100</f>
        <v>5.733462363947945</v>
      </c>
      <c r="AZ54" s="1905">
        <v>2.9163540000000001</v>
      </c>
      <c r="BA54" s="37">
        <f t="shared" si="92"/>
        <v>16.056458578897317</v>
      </c>
      <c r="BB54" s="1905">
        <v>5.13</v>
      </c>
      <c r="BC54" s="37">
        <f t="shared" ref="BC54:BC62" si="93">BB54/BB$11*100</f>
        <v>33.87726364061978</v>
      </c>
      <c r="BD54" s="1905">
        <v>32.299999999999997</v>
      </c>
      <c r="BE54" s="37">
        <f t="shared" ref="BE54:BE62" si="94">BD54/BD$11*100</f>
        <v>18.95583394724369</v>
      </c>
      <c r="BF54" s="356">
        <f>986183497/1000000</f>
        <v>986.18349699999999</v>
      </c>
      <c r="BG54" s="37">
        <f t="shared" ref="BG54:BG62" si="95">BF54/BF$11*100</f>
        <v>24.303442966687939</v>
      </c>
      <c r="BH54" s="1905">
        <v>0.05</v>
      </c>
      <c r="BI54" s="37">
        <f t="shared" ref="BI54:BI62" si="96">BH54/BH$11*100</f>
        <v>0.80154486551199333</v>
      </c>
      <c r="BK54" s="37"/>
      <c r="BL54" s="1905">
        <v>76.8</v>
      </c>
      <c r="BM54" s="37">
        <f t="shared" ref="BM54:BM62" si="97">BL54/BL$11*100</f>
        <v>5.4892430848402549</v>
      </c>
      <c r="BN54" s="378">
        <v>4.7</v>
      </c>
      <c r="BO54" s="37">
        <f t="shared" ref="BO54:BO62" si="98">BN54/BN$11*100</f>
        <v>4.9744924959251504</v>
      </c>
      <c r="BQ54" s="37"/>
      <c r="BR54" s="1905">
        <v>12.26</v>
      </c>
      <c r="BS54" s="37">
        <f t="shared" ref="BS54:BS62" si="99">BR54/BR$11*100</f>
        <v>100</v>
      </c>
      <c r="BT54" s="408"/>
      <c r="BU54" s="37">
        <f t="shared" ref="BU54:BU62" si="100">BT54/BT$11*100</f>
        <v>0</v>
      </c>
      <c r="BV54" s="1905">
        <v>64</v>
      </c>
      <c r="BW54" s="37">
        <f t="shared" ref="BW54:BW62" si="101">BV54/BV$11*100</f>
        <v>8.7148513941225385</v>
      </c>
      <c r="BX54" s="36"/>
      <c r="BY54" s="37"/>
      <c r="CA54" s="37"/>
      <c r="CB54" s="1905"/>
      <c r="CC54" s="37">
        <f t="shared" ref="CC54:CC62" si="102">CB54/CB$11*100</f>
        <v>0</v>
      </c>
      <c r="CD54" s="36"/>
      <c r="CE54" s="37"/>
      <c r="CF54" s="36"/>
      <c r="CG54" s="37"/>
      <c r="CH54" s="1905"/>
      <c r="CI54" s="37">
        <f t="shared" ref="CI54:CI62" si="103">CH54/CH$11*100</f>
        <v>0</v>
      </c>
      <c r="CJ54" s="36"/>
      <c r="CK54" s="37"/>
      <c r="CL54" s="1905">
        <v>58.2</v>
      </c>
      <c r="CM54" s="37">
        <f t="shared" ref="CM54:CM62" si="104">CL54/CL$11*100</f>
        <v>24.371859296482413</v>
      </c>
      <c r="CN54" s="36"/>
      <c r="CO54" s="37"/>
      <c r="CP54" s="1905">
        <v>32</v>
      </c>
      <c r="CQ54" s="37">
        <f t="shared" ref="CQ54:CQ62" si="105">CP54/CP$11*100</f>
        <v>19.024970273483948</v>
      </c>
      <c r="CR54" s="1905">
        <v>13</v>
      </c>
      <c r="CS54" s="37">
        <f t="shared" ref="CS54:CS62" si="106">CR54/CR$11*100</f>
        <v>15.439429928741092</v>
      </c>
      <c r="CT54" s="1905">
        <v>8.5</v>
      </c>
      <c r="CU54" s="37">
        <f t="shared" ref="CU54:CU62" si="107">CT54/CT$11*100</f>
        <v>11.718642291890701</v>
      </c>
      <c r="CV54" s="1905">
        <v>5.03</v>
      </c>
      <c r="CW54" s="37">
        <f t="shared" ref="CW54:CW62" si="108">CV54/CV$11*100</f>
        <v>3.4039633566863667</v>
      </c>
      <c r="CX54" s="1905">
        <v>109.7</v>
      </c>
      <c r="CY54" s="37">
        <f t="shared" ref="CY54:CY62" si="109">CX54/CX$11*100</f>
        <v>21.709875321591134</v>
      </c>
      <c r="CZ54" s="1905">
        <v>1.1000000000000001</v>
      </c>
      <c r="DA54" s="37">
        <f t="shared" ref="DA54:DA62" si="110">CZ54/CZ$11*100</f>
        <v>100</v>
      </c>
      <c r="DB54" s="36"/>
      <c r="DC54" s="37"/>
      <c r="DD54" s="36"/>
      <c r="DE54" s="37"/>
      <c r="DG54" s="37"/>
      <c r="DI54" s="37"/>
      <c r="DJ54" s="36"/>
      <c r="DK54" s="37"/>
      <c r="DM54" s="37"/>
      <c r="DN54" s="36"/>
      <c r="DO54" s="37"/>
      <c r="DP54" s="1905">
        <v>0</v>
      </c>
      <c r="DQ54" s="37">
        <f t="shared" ref="DQ54:DQ62" si="111">DP54/DP$11*100</f>
        <v>0</v>
      </c>
      <c r="DR54" s="36"/>
      <c r="DS54" s="37"/>
      <c r="DU54" s="37"/>
      <c r="DV54" s="36"/>
      <c r="DW54" s="37"/>
      <c r="DX54" s="608">
        <f>3.1+367</f>
        <v>370.1</v>
      </c>
      <c r="DY54" s="37">
        <f t="shared" ref="DY54:DY62" si="112">DX54/DX$11*100</f>
        <v>30.895734201519325</v>
      </c>
      <c r="DZ54" s="36"/>
      <c r="EA54" s="37"/>
      <c r="EB54" s="36"/>
      <c r="EC54" s="37"/>
      <c r="ED54" s="36"/>
      <c r="EE54" s="37"/>
      <c r="EF54" s="36"/>
      <c r="EG54" s="37"/>
      <c r="EH54" s="217">
        <v>130.548</v>
      </c>
      <c r="EI54" s="37">
        <f t="shared" ref="EI54:EI62" si="113">EH54/EH$11*100</f>
        <v>46.777402352468194</v>
      </c>
      <c r="EJ54" s="36"/>
      <c r="EK54" s="37"/>
    </row>
    <row r="55" spans="1:149" ht="12.75" customHeight="1">
      <c r="A55" s="408" t="s">
        <v>166</v>
      </c>
      <c r="B55" s="36">
        <f t="shared" si="76"/>
        <v>2015.9461927099999</v>
      </c>
      <c r="C55" s="37">
        <f t="shared" si="77"/>
        <v>10.017195971251608</v>
      </c>
      <c r="D55" s="1905"/>
      <c r="E55" s="37">
        <f t="shared" si="78"/>
        <v>0</v>
      </c>
      <c r="F55" s="36"/>
      <c r="G55" s="37"/>
      <c r="H55" s="1905">
        <v>117.2</v>
      </c>
      <c r="I55" s="37">
        <f t="shared" si="79"/>
        <v>35.057806494069787</v>
      </c>
      <c r="J55" s="1905">
        <v>125.233</v>
      </c>
      <c r="K55" s="37">
        <f t="shared" si="80"/>
        <v>55.443032365041148</v>
      </c>
      <c r="L55" s="1905">
        <v>14.835000000000001</v>
      </c>
      <c r="M55" s="37">
        <f t="shared" si="81"/>
        <v>6.4085118515350619</v>
      </c>
      <c r="N55" s="1905"/>
      <c r="O55" s="37"/>
      <c r="P55" s="36"/>
      <c r="Q55" s="37"/>
      <c r="R55" s="1905"/>
      <c r="S55" s="37">
        <f t="shared" si="82"/>
        <v>0</v>
      </c>
      <c r="T55" s="1905"/>
      <c r="U55" s="37">
        <f t="shared" si="83"/>
        <v>0</v>
      </c>
      <c r="V55" s="36"/>
      <c r="W55" s="37"/>
      <c r="X55" s="36"/>
      <c r="Y55" s="37"/>
      <c r="Z55" s="36"/>
      <c r="AA55" s="37"/>
      <c r="AB55" s="356">
        <v>298.3</v>
      </c>
      <c r="AC55" s="37">
        <f t="shared" si="84"/>
        <v>51.72533379573435</v>
      </c>
      <c r="AD55" s="356">
        <f>AD39</f>
        <v>142.5</v>
      </c>
      <c r="AE55" s="37">
        <f t="shared" si="85"/>
        <v>7.2640002773063941</v>
      </c>
      <c r="AF55" s="356">
        <v>565.9</v>
      </c>
      <c r="AG55" s="37">
        <f t="shared" si="86"/>
        <v>52.685969649008477</v>
      </c>
      <c r="AH55" s="1905"/>
      <c r="AI55" s="37">
        <f t="shared" si="87"/>
        <v>0</v>
      </c>
      <c r="AJ55" s="1905">
        <v>0</v>
      </c>
      <c r="AK55" s="37">
        <f t="shared" si="88"/>
        <v>0</v>
      </c>
      <c r="AL55" s="1905">
        <v>5.3605488699999997</v>
      </c>
      <c r="AM55" s="37">
        <f t="shared" si="89"/>
        <v>0.61825200042828543</v>
      </c>
      <c r="AN55" s="36"/>
      <c r="AO55" s="37"/>
      <c r="AP55" s="36"/>
      <c r="AQ55" s="37"/>
      <c r="AR55" s="1905"/>
      <c r="AS55" s="37">
        <f t="shared" si="90"/>
        <v>0</v>
      </c>
      <c r="AT55" s="1905">
        <v>336.7</v>
      </c>
      <c r="AU55" s="37">
        <f t="shared" si="91"/>
        <v>44.537037037037038</v>
      </c>
      <c r="AV55" s="36"/>
      <c r="AW55" s="37"/>
      <c r="AX55" s="1905"/>
      <c r="AY55" s="37">
        <f t="shared" si="92"/>
        <v>0</v>
      </c>
      <c r="AZ55" s="1905"/>
      <c r="BA55" s="37">
        <f t="shared" si="92"/>
        <v>0</v>
      </c>
      <c r="BB55" s="1905"/>
      <c r="BC55" s="37">
        <f t="shared" si="93"/>
        <v>0</v>
      </c>
      <c r="BD55" s="1905"/>
      <c r="BE55" s="37">
        <f t="shared" si="94"/>
        <v>0</v>
      </c>
      <c r="BF55" s="356">
        <v>0</v>
      </c>
      <c r="BG55" s="37">
        <f t="shared" si="95"/>
        <v>0</v>
      </c>
      <c r="BH55" s="1905"/>
      <c r="BI55" s="37">
        <f t="shared" si="96"/>
        <v>0</v>
      </c>
      <c r="BK55" s="37"/>
      <c r="BL55" s="1905">
        <v>60</v>
      </c>
      <c r="BM55" s="37">
        <f t="shared" si="97"/>
        <v>4.2884711600314489</v>
      </c>
      <c r="BN55" s="378">
        <v>0</v>
      </c>
      <c r="BO55" s="37">
        <f t="shared" si="98"/>
        <v>0</v>
      </c>
      <c r="BQ55" s="37"/>
      <c r="BR55" s="1905"/>
      <c r="BS55" s="37">
        <f t="shared" si="99"/>
        <v>0</v>
      </c>
      <c r="BT55" s="408">
        <f>41.5+2.4+0.1</f>
        <v>44</v>
      </c>
      <c r="BU55" s="37">
        <f t="shared" si="100"/>
        <v>18.018018018018019</v>
      </c>
      <c r="BV55" s="1905"/>
      <c r="BW55" s="37">
        <f t="shared" si="101"/>
        <v>0</v>
      </c>
      <c r="BX55" s="36"/>
      <c r="BY55" s="37"/>
      <c r="CA55" s="37"/>
      <c r="CB55" s="1905"/>
      <c r="CC55" s="37">
        <f t="shared" si="102"/>
        <v>0</v>
      </c>
      <c r="CD55" s="36"/>
      <c r="CE55" s="37"/>
      <c r="CF55" s="36"/>
      <c r="CG55" s="37"/>
      <c r="CH55" s="1905"/>
      <c r="CI55" s="37">
        <f t="shared" si="103"/>
        <v>0</v>
      </c>
      <c r="CJ55" s="36"/>
      <c r="CK55" s="37"/>
      <c r="CL55" s="1905">
        <v>0</v>
      </c>
      <c r="CM55" s="37">
        <f t="shared" si="104"/>
        <v>0</v>
      </c>
      <c r="CN55" s="36"/>
      <c r="CO55" s="37"/>
      <c r="CP55" s="1905">
        <v>11</v>
      </c>
      <c r="CQ55" s="37">
        <f t="shared" si="105"/>
        <v>6.5398335315101068</v>
      </c>
      <c r="CR55" s="1905">
        <v>0</v>
      </c>
      <c r="CS55" s="37">
        <f t="shared" si="106"/>
        <v>0</v>
      </c>
      <c r="CT55" s="1905">
        <v>0</v>
      </c>
      <c r="CU55" s="37">
        <f t="shared" si="107"/>
        <v>0</v>
      </c>
      <c r="CV55" s="1905"/>
      <c r="CW55" s="37">
        <f t="shared" si="108"/>
        <v>0</v>
      </c>
      <c r="CX55" s="1905">
        <v>0</v>
      </c>
      <c r="CY55" s="37">
        <f t="shared" si="109"/>
        <v>0</v>
      </c>
      <c r="CZ55" s="1905">
        <v>0</v>
      </c>
      <c r="DA55" s="37">
        <f t="shared" si="110"/>
        <v>0</v>
      </c>
      <c r="DB55" s="36"/>
      <c r="DC55" s="37"/>
      <c r="DD55" s="36"/>
      <c r="DE55" s="37"/>
      <c r="DG55" s="37"/>
      <c r="DI55" s="37"/>
      <c r="DJ55" s="36"/>
      <c r="DK55" s="37"/>
      <c r="DM55" s="37"/>
      <c r="DN55" s="36"/>
      <c r="DO55" s="37"/>
      <c r="DP55" s="1905">
        <v>78.3</v>
      </c>
      <c r="DQ55" s="37">
        <f t="shared" si="111"/>
        <v>7.1546052631578938</v>
      </c>
      <c r="DR55" s="36"/>
      <c r="DS55" s="37"/>
      <c r="DU55" s="37"/>
      <c r="DV55" s="36"/>
      <c r="DW55" s="37"/>
      <c r="DX55" s="608">
        <v>216.61764384</v>
      </c>
      <c r="DY55" s="37">
        <f t="shared" si="112"/>
        <v>18.083115772602053</v>
      </c>
      <c r="DZ55" s="36"/>
      <c r="EA55" s="37"/>
      <c r="EB55" s="36"/>
      <c r="EC55" s="37"/>
      <c r="ED55" s="36"/>
      <c r="EE55" s="37"/>
      <c r="EF55" s="36"/>
      <c r="EG55" s="37"/>
      <c r="EH55" s="378">
        <v>0</v>
      </c>
      <c r="EI55" s="37">
        <f t="shared" si="113"/>
        <v>0</v>
      </c>
      <c r="EJ55" s="36"/>
      <c r="EK55" s="37"/>
    </row>
    <row r="56" spans="1:149" ht="12.75" customHeight="1">
      <c r="A56" s="408" t="s">
        <v>167</v>
      </c>
      <c r="B56" s="36">
        <f t="shared" si="76"/>
        <v>173.94206481000001</v>
      </c>
      <c r="C56" s="37">
        <f t="shared" si="77"/>
        <v>0.86431461174250168</v>
      </c>
      <c r="D56" s="1905"/>
      <c r="E56" s="37">
        <f t="shared" si="78"/>
        <v>0</v>
      </c>
      <c r="F56" s="36"/>
      <c r="G56" s="37"/>
      <c r="H56" s="1905"/>
      <c r="I56" s="37">
        <f t="shared" si="79"/>
        <v>0</v>
      </c>
      <c r="J56" s="1905">
        <v>0</v>
      </c>
      <c r="K56" s="37">
        <f t="shared" si="80"/>
        <v>0</v>
      </c>
      <c r="L56" s="1905"/>
      <c r="M56" s="37">
        <f t="shared" si="81"/>
        <v>0</v>
      </c>
      <c r="N56" s="1905"/>
      <c r="O56" s="37"/>
      <c r="P56" s="36"/>
      <c r="Q56" s="37"/>
      <c r="R56" s="1905"/>
      <c r="S56" s="37">
        <f t="shared" si="82"/>
        <v>0</v>
      </c>
      <c r="T56" s="1905"/>
      <c r="U56" s="37">
        <f t="shared" si="83"/>
        <v>0</v>
      </c>
      <c r="V56" s="36"/>
      <c r="W56" s="37"/>
      <c r="X56" s="36"/>
      <c r="Y56" s="37"/>
      <c r="Z56" s="36"/>
      <c r="AA56" s="37"/>
      <c r="AB56" s="356">
        <v>41.9</v>
      </c>
      <c r="AC56" s="37">
        <f t="shared" si="84"/>
        <v>7.2654759840471632</v>
      </c>
      <c r="AD56" s="356"/>
      <c r="AE56" s="37">
        <f t="shared" si="85"/>
        <v>0</v>
      </c>
      <c r="AF56" s="356"/>
      <c r="AG56" s="37">
        <f t="shared" si="86"/>
        <v>0</v>
      </c>
      <c r="AH56" s="1905"/>
      <c r="AI56" s="37">
        <f t="shared" si="87"/>
        <v>0</v>
      </c>
      <c r="AJ56" s="1905">
        <v>0</v>
      </c>
      <c r="AK56" s="37">
        <f t="shared" si="88"/>
        <v>0</v>
      </c>
      <c r="AL56" s="1905">
        <v>7.7420485899999996</v>
      </c>
      <c r="AM56" s="37">
        <f t="shared" si="89"/>
        <v>0.8929192036599205</v>
      </c>
      <c r="AN56" s="36"/>
      <c r="AO56" s="37"/>
      <c r="AP56" s="36"/>
      <c r="AQ56" s="37"/>
      <c r="AR56" s="1905"/>
      <c r="AS56" s="37">
        <f t="shared" si="90"/>
        <v>0</v>
      </c>
      <c r="AT56" s="1905">
        <v>0</v>
      </c>
      <c r="AU56" s="37">
        <f t="shared" si="91"/>
        <v>0</v>
      </c>
      <c r="AV56" s="36"/>
      <c r="AW56" s="37"/>
      <c r="AX56" s="1905"/>
      <c r="AY56" s="37">
        <f t="shared" si="92"/>
        <v>0</v>
      </c>
      <c r="AZ56" s="1905"/>
      <c r="BA56" s="37">
        <f t="shared" si="92"/>
        <v>0</v>
      </c>
      <c r="BB56" s="1905"/>
      <c r="BC56" s="37">
        <f t="shared" si="93"/>
        <v>0</v>
      </c>
      <c r="BD56" s="1905"/>
      <c r="BE56" s="37">
        <f t="shared" si="94"/>
        <v>0</v>
      </c>
      <c r="BF56" s="356">
        <v>0</v>
      </c>
      <c r="BG56" s="37">
        <f t="shared" si="95"/>
        <v>0</v>
      </c>
      <c r="BH56" s="1905"/>
      <c r="BI56" s="37">
        <f t="shared" si="96"/>
        <v>0</v>
      </c>
      <c r="BK56" s="37"/>
      <c r="BL56" s="1905">
        <v>40</v>
      </c>
      <c r="BM56" s="37">
        <f t="shared" si="97"/>
        <v>2.8589807733542996</v>
      </c>
      <c r="BN56" s="378">
        <v>0</v>
      </c>
      <c r="BO56" s="37">
        <f t="shared" si="98"/>
        <v>0</v>
      </c>
      <c r="BQ56" s="37"/>
      <c r="BR56" s="1905"/>
      <c r="BS56" s="37">
        <f t="shared" si="99"/>
        <v>0</v>
      </c>
      <c r="BT56" s="408"/>
      <c r="BU56" s="37">
        <f t="shared" si="100"/>
        <v>0</v>
      </c>
      <c r="BV56" s="1905"/>
      <c r="BW56" s="37">
        <f t="shared" si="101"/>
        <v>0</v>
      </c>
      <c r="BX56" s="36"/>
      <c r="BY56" s="37"/>
      <c r="CA56" s="37"/>
      <c r="CB56" s="1905"/>
      <c r="CC56" s="37">
        <f t="shared" si="102"/>
        <v>0</v>
      </c>
      <c r="CD56" s="36"/>
      <c r="CE56" s="37"/>
      <c r="CF56" s="36"/>
      <c r="CG56" s="37"/>
      <c r="CH56" s="1905"/>
      <c r="CI56" s="37">
        <f t="shared" si="103"/>
        <v>0</v>
      </c>
      <c r="CJ56" s="36"/>
      <c r="CK56" s="37"/>
      <c r="CL56" s="1905">
        <v>0</v>
      </c>
      <c r="CM56" s="37">
        <f t="shared" si="104"/>
        <v>0</v>
      </c>
      <c r="CN56" s="36"/>
      <c r="CO56" s="37"/>
      <c r="CP56" s="1905">
        <v>0</v>
      </c>
      <c r="CQ56" s="37">
        <f t="shared" si="105"/>
        <v>0</v>
      </c>
      <c r="CR56" s="1905">
        <v>0</v>
      </c>
      <c r="CS56" s="37">
        <f t="shared" si="106"/>
        <v>0</v>
      </c>
      <c r="CT56" s="1905">
        <v>0</v>
      </c>
      <c r="CU56" s="37">
        <f t="shared" si="107"/>
        <v>0</v>
      </c>
      <c r="CV56" s="1905"/>
      <c r="CW56" s="37">
        <f t="shared" si="108"/>
        <v>0</v>
      </c>
      <c r="CX56" s="1905">
        <v>0</v>
      </c>
      <c r="CY56" s="37">
        <f t="shared" si="109"/>
        <v>0</v>
      </c>
      <c r="CZ56" s="1905">
        <v>0</v>
      </c>
      <c r="DA56" s="37">
        <f t="shared" si="110"/>
        <v>0</v>
      </c>
      <c r="DB56" s="36"/>
      <c r="DC56" s="37"/>
      <c r="DD56" s="36"/>
      <c r="DE56" s="37"/>
      <c r="DG56" s="37"/>
      <c r="DI56" s="37"/>
      <c r="DJ56" s="36"/>
      <c r="DK56" s="37"/>
      <c r="DM56" s="37"/>
      <c r="DN56" s="36"/>
      <c r="DO56" s="37"/>
      <c r="DP56" s="1905">
        <v>4.9000000000000004</v>
      </c>
      <c r="DQ56" s="37">
        <f t="shared" si="111"/>
        <v>0.44773391812865493</v>
      </c>
      <c r="DR56" s="36"/>
      <c r="DS56" s="37"/>
      <c r="DU56" s="37"/>
      <c r="DV56" s="36"/>
      <c r="DW56" s="37"/>
      <c r="DX56" s="608">
        <v>79.400016219999998</v>
      </c>
      <c r="DY56" s="37">
        <f t="shared" si="112"/>
        <v>6.6282674864345932</v>
      </c>
      <c r="DZ56" s="36"/>
      <c r="EA56" s="37"/>
      <c r="EB56" s="36"/>
      <c r="EC56" s="37"/>
      <c r="ED56" s="36"/>
      <c r="EE56" s="37"/>
      <c r="EF56" s="36"/>
      <c r="EG56" s="37"/>
      <c r="EH56" s="378">
        <v>0</v>
      </c>
      <c r="EI56" s="37">
        <f t="shared" si="113"/>
        <v>0</v>
      </c>
      <c r="EJ56" s="36"/>
      <c r="EK56" s="37"/>
    </row>
    <row r="57" spans="1:149" ht="12.75" customHeight="1">
      <c r="A57" s="408" t="s">
        <v>168</v>
      </c>
      <c r="B57" s="36">
        <f t="shared" si="76"/>
        <v>658.76485201000003</v>
      </c>
      <c r="C57" s="37">
        <f t="shared" si="77"/>
        <v>3.2733892627788093</v>
      </c>
      <c r="D57" s="1905"/>
      <c r="E57" s="37">
        <f t="shared" si="78"/>
        <v>0</v>
      </c>
      <c r="F57" s="36"/>
      <c r="G57" s="37"/>
      <c r="H57" s="1905"/>
      <c r="I57" s="37">
        <f t="shared" si="79"/>
        <v>0</v>
      </c>
      <c r="J57" s="1905">
        <v>0</v>
      </c>
      <c r="K57" s="37">
        <f t="shared" si="80"/>
        <v>0</v>
      </c>
      <c r="L57" s="1905"/>
      <c r="M57" s="37">
        <f t="shared" si="81"/>
        <v>0</v>
      </c>
      <c r="N57" s="1905"/>
      <c r="O57" s="37"/>
      <c r="P57" s="36"/>
      <c r="Q57" s="37"/>
      <c r="R57" s="1905"/>
      <c r="S57" s="37">
        <f t="shared" si="82"/>
        <v>0</v>
      </c>
      <c r="T57" s="1905"/>
      <c r="U57" s="37">
        <f t="shared" si="83"/>
        <v>0</v>
      </c>
      <c r="V57" s="36"/>
      <c r="W57" s="37"/>
      <c r="X57" s="36"/>
      <c r="Y57" s="37"/>
      <c r="Z57" s="36"/>
      <c r="AA57" s="37"/>
      <c r="AB57" s="356">
        <v>116.9</v>
      </c>
      <c r="AC57" s="37">
        <f t="shared" si="84"/>
        <v>20.270504595110108</v>
      </c>
      <c r="AD57" s="356"/>
      <c r="AE57" s="37">
        <f t="shared" si="85"/>
        <v>0</v>
      </c>
      <c r="AF57" s="356"/>
      <c r="AG57" s="37">
        <f t="shared" si="86"/>
        <v>0</v>
      </c>
      <c r="AH57" s="1905"/>
      <c r="AI57" s="37">
        <f t="shared" si="87"/>
        <v>0</v>
      </c>
      <c r="AJ57" s="1905">
        <v>0</v>
      </c>
      <c r="AK57" s="37">
        <f t="shared" si="88"/>
        <v>0</v>
      </c>
      <c r="AL57" s="1905">
        <v>4.9687833000000001</v>
      </c>
      <c r="AM57" s="37">
        <f t="shared" si="89"/>
        <v>0.57306822294106941</v>
      </c>
      <c r="AN57" s="36"/>
      <c r="AO57" s="37"/>
      <c r="AP57" s="36"/>
      <c r="AQ57" s="37"/>
      <c r="AR57" s="1905"/>
      <c r="AS57" s="37">
        <f t="shared" si="90"/>
        <v>0</v>
      </c>
      <c r="AT57" s="1905">
        <v>0</v>
      </c>
      <c r="AU57" s="37">
        <f t="shared" si="91"/>
        <v>0</v>
      </c>
      <c r="AV57" s="36"/>
      <c r="AW57" s="37"/>
      <c r="AX57" s="1905"/>
      <c r="AY57" s="37">
        <f t="shared" si="92"/>
        <v>0</v>
      </c>
      <c r="AZ57" s="1905"/>
      <c r="BA57" s="37">
        <f t="shared" si="92"/>
        <v>0</v>
      </c>
      <c r="BB57" s="1905"/>
      <c r="BC57" s="37">
        <f t="shared" si="93"/>
        <v>0</v>
      </c>
      <c r="BD57" s="1905"/>
      <c r="BE57" s="37">
        <f t="shared" si="94"/>
        <v>0</v>
      </c>
      <c r="BF57" s="356">
        <v>0</v>
      </c>
      <c r="BG57" s="37">
        <f t="shared" si="95"/>
        <v>0</v>
      </c>
      <c r="BH57" s="1905"/>
      <c r="BI57" s="37">
        <f t="shared" si="96"/>
        <v>0</v>
      </c>
      <c r="BK57" s="37"/>
      <c r="BL57" s="1905">
        <v>345.9</v>
      </c>
      <c r="BM57" s="37">
        <f t="shared" si="97"/>
        <v>24.723036237581304</v>
      </c>
      <c r="BN57" s="378">
        <v>0</v>
      </c>
      <c r="BO57" s="37">
        <f t="shared" si="98"/>
        <v>0</v>
      </c>
      <c r="BQ57" s="37"/>
      <c r="BR57" s="1905"/>
      <c r="BS57" s="37">
        <f t="shared" si="99"/>
        <v>0</v>
      </c>
      <c r="BT57" s="408"/>
      <c r="BU57" s="37">
        <f t="shared" si="100"/>
        <v>0</v>
      </c>
      <c r="BV57" s="1905"/>
      <c r="BW57" s="37">
        <f t="shared" si="101"/>
        <v>0</v>
      </c>
      <c r="BX57" s="36"/>
      <c r="BY57" s="37"/>
      <c r="CA57" s="37"/>
      <c r="CB57" s="1905"/>
      <c r="CC57" s="37">
        <f t="shared" si="102"/>
        <v>0</v>
      </c>
      <c r="CD57" s="36"/>
      <c r="CE57" s="37"/>
      <c r="CF57" s="36"/>
      <c r="CG57" s="37"/>
      <c r="CH57" s="1905"/>
      <c r="CI57" s="37">
        <f t="shared" si="103"/>
        <v>0</v>
      </c>
      <c r="CJ57" s="36"/>
      <c r="CK57" s="37"/>
      <c r="CL57" s="1905">
        <v>0</v>
      </c>
      <c r="CM57" s="37">
        <f t="shared" si="104"/>
        <v>0</v>
      </c>
      <c r="CN57" s="36"/>
      <c r="CO57" s="37"/>
      <c r="CP57" s="1905">
        <v>0</v>
      </c>
      <c r="CQ57" s="37">
        <f t="shared" si="105"/>
        <v>0</v>
      </c>
      <c r="CR57" s="1905">
        <v>0</v>
      </c>
      <c r="CS57" s="37">
        <f t="shared" si="106"/>
        <v>0</v>
      </c>
      <c r="CT57" s="1905">
        <v>0</v>
      </c>
      <c r="CU57" s="37">
        <f t="shared" si="107"/>
        <v>0</v>
      </c>
      <c r="CV57" s="1905"/>
      <c r="CW57" s="37">
        <f t="shared" si="108"/>
        <v>0</v>
      </c>
      <c r="CX57" s="1905">
        <v>0</v>
      </c>
      <c r="CY57" s="37">
        <f t="shared" si="109"/>
        <v>0</v>
      </c>
      <c r="CZ57" s="1905">
        <v>0</v>
      </c>
      <c r="DA57" s="37">
        <f t="shared" si="110"/>
        <v>0</v>
      </c>
      <c r="DB57" s="36"/>
      <c r="DC57" s="37"/>
      <c r="DD57" s="36"/>
      <c r="DE57" s="37"/>
      <c r="DG57" s="37"/>
      <c r="DI57" s="37"/>
      <c r="DJ57" s="36"/>
      <c r="DK57" s="37"/>
      <c r="DM57" s="37"/>
      <c r="DN57" s="36"/>
      <c r="DO57" s="37"/>
      <c r="DP57" s="1905">
        <v>45.6</v>
      </c>
      <c r="DQ57" s="37">
        <f t="shared" si="111"/>
        <v>4.1666666666666661</v>
      </c>
      <c r="DR57" s="36"/>
      <c r="DS57" s="37"/>
      <c r="DU57" s="37"/>
      <c r="DV57" s="36"/>
      <c r="DW57" s="37"/>
      <c r="DX57" s="608">
        <v>145.39606870999998</v>
      </c>
      <c r="DY57" s="37">
        <f t="shared" si="112"/>
        <v>12.137579823858417</v>
      </c>
      <c r="DZ57" s="36"/>
      <c r="EA57" s="37"/>
      <c r="EB57" s="36"/>
      <c r="EC57" s="37"/>
      <c r="ED57" s="36"/>
      <c r="EE57" s="37"/>
      <c r="EF57" s="36"/>
      <c r="EG57" s="37"/>
      <c r="EH57" s="378">
        <v>0</v>
      </c>
      <c r="EI57" s="37">
        <f t="shared" si="113"/>
        <v>0</v>
      </c>
      <c r="EJ57" s="36"/>
      <c r="EK57" s="37"/>
    </row>
    <row r="58" spans="1:149" ht="12.75" customHeight="1">
      <c r="A58" s="408" t="s">
        <v>169</v>
      </c>
      <c r="B58" s="36">
        <f t="shared" si="76"/>
        <v>890.27215966000006</v>
      </c>
      <c r="C58" s="37">
        <f t="shared" si="77"/>
        <v>4.4237444051397397</v>
      </c>
      <c r="D58" s="1905"/>
      <c r="E58" s="37">
        <f t="shared" si="78"/>
        <v>0</v>
      </c>
      <c r="F58" s="36"/>
      <c r="G58" s="37"/>
      <c r="H58" s="1905"/>
      <c r="I58" s="37">
        <f t="shared" si="79"/>
        <v>0</v>
      </c>
      <c r="J58" s="1905">
        <v>14.997999999999999</v>
      </c>
      <c r="K58" s="37">
        <f t="shared" si="80"/>
        <v>6.6399000216467465</v>
      </c>
      <c r="L58" s="1905"/>
      <c r="M58" s="37">
        <f t="shared" si="81"/>
        <v>0</v>
      </c>
      <c r="N58" s="1905"/>
      <c r="O58" s="37"/>
      <c r="P58" s="36"/>
      <c r="Q58" s="37"/>
      <c r="R58" s="1905"/>
      <c r="S58" s="37">
        <f t="shared" si="82"/>
        <v>0</v>
      </c>
      <c r="T58" s="1905"/>
      <c r="U58" s="37">
        <f t="shared" si="83"/>
        <v>0</v>
      </c>
      <c r="V58" s="36"/>
      <c r="W58" s="37"/>
      <c r="X58" s="36"/>
      <c r="Y58" s="37"/>
      <c r="Z58" s="36"/>
      <c r="AA58" s="37"/>
      <c r="AB58" s="356">
        <v>91.7</v>
      </c>
      <c r="AC58" s="37">
        <f t="shared" si="84"/>
        <v>15.90081498179296</v>
      </c>
      <c r="AD58" s="356"/>
      <c r="AE58" s="37">
        <f t="shared" si="85"/>
        <v>0</v>
      </c>
      <c r="AF58" s="356">
        <v>33.5</v>
      </c>
      <c r="AG58" s="37">
        <f t="shared" si="86"/>
        <v>3.1188902336840147</v>
      </c>
      <c r="AH58" s="1905"/>
      <c r="AI58" s="37">
        <f t="shared" si="87"/>
        <v>0</v>
      </c>
      <c r="AJ58" s="1905">
        <v>0</v>
      </c>
      <c r="AK58" s="37">
        <f t="shared" si="88"/>
        <v>0</v>
      </c>
      <c r="AL58" s="1905">
        <v>11.4798642</v>
      </c>
      <c r="AM58" s="37">
        <f t="shared" si="89"/>
        <v>1.324015353355982</v>
      </c>
      <c r="AN58" s="36"/>
      <c r="AO58" s="37"/>
      <c r="AP58" s="36"/>
      <c r="AQ58" s="37"/>
      <c r="AR58" s="1905"/>
      <c r="AS58" s="37">
        <f t="shared" si="90"/>
        <v>0</v>
      </c>
      <c r="AT58" s="1905">
        <v>0</v>
      </c>
      <c r="AU58" s="37">
        <f t="shared" si="91"/>
        <v>0</v>
      </c>
      <c r="AV58" s="36"/>
      <c r="AW58" s="37"/>
      <c r="AX58" s="1905"/>
      <c r="AY58" s="37">
        <f t="shared" si="92"/>
        <v>0</v>
      </c>
      <c r="AZ58" s="1905"/>
      <c r="BA58" s="37">
        <f t="shared" si="92"/>
        <v>0</v>
      </c>
      <c r="BB58" s="1905"/>
      <c r="BC58" s="37">
        <f t="shared" si="93"/>
        <v>0</v>
      </c>
      <c r="BD58" s="1905"/>
      <c r="BE58" s="37">
        <f t="shared" si="94"/>
        <v>0</v>
      </c>
      <c r="BF58" s="356">
        <f>(11149210+9201592)/1000000</f>
        <v>20.350802000000002</v>
      </c>
      <c r="BG58" s="37">
        <f t="shared" si="95"/>
        <v>0.50152386167273177</v>
      </c>
      <c r="BH58" s="1905"/>
      <c r="BI58" s="37">
        <f t="shared" si="96"/>
        <v>0</v>
      </c>
      <c r="BK58" s="37"/>
      <c r="BL58" s="1905">
        <v>622</v>
      </c>
      <c r="BM58" s="37">
        <f t="shared" si="97"/>
        <v>44.45715102565935</v>
      </c>
      <c r="BN58" s="378">
        <v>0</v>
      </c>
      <c r="BO58" s="37">
        <f t="shared" si="98"/>
        <v>0</v>
      </c>
      <c r="BQ58" s="37"/>
      <c r="BR58" s="1905"/>
      <c r="BS58" s="37">
        <f t="shared" si="99"/>
        <v>0</v>
      </c>
      <c r="BT58" s="408"/>
      <c r="BU58" s="37">
        <f t="shared" si="100"/>
        <v>0</v>
      </c>
      <c r="BV58" s="1905"/>
      <c r="BW58" s="37">
        <f t="shared" si="101"/>
        <v>0</v>
      </c>
      <c r="BX58" s="36"/>
      <c r="BY58" s="37"/>
      <c r="CA58" s="37"/>
      <c r="CB58" s="1905"/>
      <c r="CC58" s="37">
        <f t="shared" si="102"/>
        <v>0</v>
      </c>
      <c r="CD58" s="36"/>
      <c r="CE58" s="37"/>
      <c r="CF58" s="36"/>
      <c r="CG58" s="37"/>
      <c r="CH58" s="1905"/>
      <c r="CI58" s="37">
        <f t="shared" si="103"/>
        <v>0</v>
      </c>
      <c r="CJ58" s="36"/>
      <c r="CK58" s="37"/>
      <c r="CL58" s="1905">
        <v>0</v>
      </c>
      <c r="CM58" s="37">
        <f t="shared" si="104"/>
        <v>0</v>
      </c>
      <c r="CN58" s="36"/>
      <c r="CO58" s="37"/>
      <c r="CP58" s="1905">
        <v>0</v>
      </c>
      <c r="CQ58" s="37">
        <f t="shared" si="105"/>
        <v>0</v>
      </c>
      <c r="CR58" s="1905">
        <v>0</v>
      </c>
      <c r="CS58" s="37">
        <f t="shared" si="106"/>
        <v>0</v>
      </c>
      <c r="CT58" s="1905">
        <v>0</v>
      </c>
      <c r="CU58" s="37">
        <f t="shared" si="107"/>
        <v>0</v>
      </c>
      <c r="CV58" s="1905"/>
      <c r="CW58" s="37">
        <f t="shared" si="108"/>
        <v>0</v>
      </c>
      <c r="CX58" s="1905">
        <v>0</v>
      </c>
      <c r="CY58" s="37">
        <f t="shared" si="109"/>
        <v>0</v>
      </c>
      <c r="CZ58" s="1905">
        <v>0</v>
      </c>
      <c r="DA58" s="37">
        <f t="shared" si="110"/>
        <v>0</v>
      </c>
      <c r="DB58" s="36"/>
      <c r="DC58" s="37"/>
      <c r="DD58" s="36"/>
      <c r="DE58" s="37"/>
      <c r="DG58" s="37"/>
      <c r="DI58" s="37"/>
      <c r="DJ58" s="36"/>
      <c r="DK58" s="37"/>
      <c r="DM58" s="37"/>
      <c r="DN58" s="36"/>
      <c r="DO58" s="37"/>
      <c r="DP58" s="1905">
        <v>3</v>
      </c>
      <c r="DQ58" s="37">
        <f t="shared" si="111"/>
        <v>0.27412280701754382</v>
      </c>
      <c r="DR58" s="36"/>
      <c r="DS58" s="37"/>
      <c r="DU58" s="37"/>
      <c r="DV58" s="36"/>
      <c r="DW58" s="37"/>
      <c r="DX58" s="608">
        <v>93.243493459999996</v>
      </c>
      <c r="DY58" s="37">
        <f t="shared" si="112"/>
        <v>7.7839129693630511</v>
      </c>
      <c r="DZ58" s="36"/>
      <c r="EA58" s="37"/>
      <c r="EB58" s="36"/>
      <c r="EC58" s="37"/>
      <c r="ED58" s="36"/>
      <c r="EE58" s="37"/>
      <c r="EF58" s="36"/>
      <c r="EG58" s="37"/>
      <c r="EH58" s="378">
        <v>0</v>
      </c>
      <c r="EI58" s="37">
        <f t="shared" si="113"/>
        <v>0</v>
      </c>
      <c r="EJ58" s="36"/>
      <c r="EK58" s="37"/>
    </row>
    <row r="59" spans="1:149" ht="12.75" customHeight="1">
      <c r="A59" s="408" t="s">
        <v>170</v>
      </c>
      <c r="B59" s="36">
        <f t="shared" si="76"/>
        <v>596.08986512000001</v>
      </c>
      <c r="C59" s="37">
        <f t="shared" si="77"/>
        <v>2.9619585170361473</v>
      </c>
      <c r="D59" s="1905"/>
      <c r="E59" s="37">
        <f t="shared" si="78"/>
        <v>0</v>
      </c>
      <c r="F59" s="36"/>
      <c r="G59" s="37"/>
      <c r="H59" s="1905"/>
      <c r="I59" s="37">
        <f t="shared" si="79"/>
        <v>0</v>
      </c>
      <c r="J59" s="1905">
        <v>9.5630000000000006</v>
      </c>
      <c r="K59" s="37">
        <f t="shared" si="80"/>
        <v>4.2337220900792003</v>
      </c>
      <c r="L59" s="1905"/>
      <c r="M59" s="37">
        <f t="shared" si="81"/>
        <v>0</v>
      </c>
      <c r="N59" s="1905"/>
      <c r="O59" s="37"/>
      <c r="P59" s="36"/>
      <c r="Q59" s="37"/>
      <c r="R59" s="1905"/>
      <c r="S59" s="37">
        <f t="shared" si="82"/>
        <v>0</v>
      </c>
      <c r="T59" s="1905"/>
      <c r="U59" s="37">
        <f t="shared" si="83"/>
        <v>0</v>
      </c>
      <c r="V59" s="36"/>
      <c r="W59" s="37"/>
      <c r="X59" s="36"/>
      <c r="Y59" s="37"/>
      <c r="Z59" s="36"/>
      <c r="AA59" s="37"/>
      <c r="AB59" s="356">
        <v>18.100000000000001</v>
      </c>
      <c r="AC59" s="37">
        <f t="shared" si="84"/>
        <v>3.1385469048031904</v>
      </c>
      <c r="AD59" s="356"/>
      <c r="AE59" s="37">
        <f t="shared" si="85"/>
        <v>0</v>
      </c>
      <c r="AF59" s="356">
        <v>158.19999999999999</v>
      </c>
      <c r="AG59" s="37">
        <f t="shared" si="86"/>
        <v>14.72860999906899</v>
      </c>
      <c r="AH59" s="1905"/>
      <c r="AI59" s="37">
        <f t="shared" si="87"/>
        <v>0</v>
      </c>
      <c r="AJ59" s="1905">
        <v>1.1483256899999998</v>
      </c>
      <c r="AK59" s="37">
        <f t="shared" si="88"/>
        <v>7.2909302935132134E-2</v>
      </c>
      <c r="AL59" s="1905">
        <v>19.519075559999997</v>
      </c>
      <c r="AM59" s="37">
        <f t="shared" si="89"/>
        <v>2.2512074423977513</v>
      </c>
      <c r="AN59" s="36"/>
      <c r="AO59" s="37"/>
      <c r="AP59" s="36"/>
      <c r="AQ59" s="37"/>
      <c r="AR59" s="1905"/>
      <c r="AS59" s="37">
        <f t="shared" si="90"/>
        <v>0</v>
      </c>
      <c r="AT59" s="1905">
        <v>20.5</v>
      </c>
      <c r="AU59" s="37">
        <f t="shared" si="91"/>
        <v>2.7116402116402116</v>
      </c>
      <c r="AV59" s="36"/>
      <c r="AW59" s="37"/>
      <c r="AX59" s="1905"/>
      <c r="AY59" s="37">
        <f t="shared" si="92"/>
        <v>0</v>
      </c>
      <c r="AZ59" s="1905"/>
      <c r="BA59" s="37">
        <f t="shared" si="92"/>
        <v>0</v>
      </c>
      <c r="BB59" s="1905"/>
      <c r="BC59" s="37">
        <f t="shared" si="93"/>
        <v>0</v>
      </c>
      <c r="BD59" s="1905"/>
      <c r="BE59" s="37">
        <f t="shared" si="94"/>
        <v>0</v>
      </c>
      <c r="BF59" s="356">
        <f>11073905/1000000</f>
        <v>11.073905</v>
      </c>
      <c r="BG59" s="37">
        <f t="shared" si="95"/>
        <v>0.27290460589204157</v>
      </c>
      <c r="BH59" s="1905"/>
      <c r="BI59" s="37">
        <f t="shared" si="96"/>
        <v>0</v>
      </c>
      <c r="BK59" s="37"/>
      <c r="BL59" s="1905">
        <v>114.3</v>
      </c>
      <c r="BM59" s="37">
        <f t="shared" si="97"/>
        <v>8.1695375598599096</v>
      </c>
      <c r="BN59" s="378">
        <v>0</v>
      </c>
      <c r="BO59" s="37">
        <f t="shared" si="98"/>
        <v>0</v>
      </c>
      <c r="BQ59" s="37"/>
      <c r="BR59" s="1905"/>
      <c r="BS59" s="37">
        <f t="shared" si="99"/>
        <v>0</v>
      </c>
      <c r="BT59" s="408"/>
      <c r="BU59" s="37">
        <f t="shared" si="100"/>
        <v>0</v>
      </c>
      <c r="BV59" s="1905"/>
      <c r="BW59" s="37">
        <f t="shared" si="101"/>
        <v>0</v>
      </c>
      <c r="BX59" s="36"/>
      <c r="BY59" s="37"/>
      <c r="CA59" s="37"/>
      <c r="CB59" s="1905"/>
      <c r="CC59" s="37">
        <f t="shared" si="102"/>
        <v>0</v>
      </c>
      <c r="CD59" s="36"/>
      <c r="CE59" s="37"/>
      <c r="CF59" s="36"/>
      <c r="CG59" s="37"/>
      <c r="CH59" s="1905"/>
      <c r="CI59" s="37">
        <f t="shared" si="103"/>
        <v>0</v>
      </c>
      <c r="CJ59" s="36"/>
      <c r="CK59" s="37"/>
      <c r="CL59" s="1905">
        <v>0</v>
      </c>
      <c r="CM59" s="37">
        <f t="shared" si="104"/>
        <v>0</v>
      </c>
      <c r="CN59" s="36"/>
      <c r="CO59" s="37"/>
      <c r="CP59" s="1905">
        <v>0</v>
      </c>
      <c r="CQ59" s="37">
        <f t="shared" si="105"/>
        <v>0</v>
      </c>
      <c r="CR59" s="1905">
        <v>0</v>
      </c>
      <c r="CS59" s="37">
        <f t="shared" si="106"/>
        <v>0</v>
      </c>
      <c r="CT59" s="1905">
        <v>0</v>
      </c>
      <c r="CU59" s="37">
        <f t="shared" si="107"/>
        <v>0</v>
      </c>
      <c r="CV59" s="1905"/>
      <c r="CW59" s="37">
        <f t="shared" si="108"/>
        <v>0</v>
      </c>
      <c r="CX59" s="1905">
        <v>0</v>
      </c>
      <c r="CY59" s="37">
        <f t="shared" si="109"/>
        <v>0</v>
      </c>
      <c r="CZ59" s="1905">
        <v>0</v>
      </c>
      <c r="DA59" s="37">
        <f t="shared" si="110"/>
        <v>0</v>
      </c>
      <c r="DB59" s="36"/>
      <c r="DC59" s="37"/>
      <c r="DD59" s="36"/>
      <c r="DE59" s="37"/>
      <c r="DG59" s="37"/>
      <c r="DI59" s="37"/>
      <c r="DJ59" s="36"/>
      <c r="DK59" s="37"/>
      <c r="DM59" s="37"/>
      <c r="DN59" s="36"/>
      <c r="DO59" s="37"/>
      <c r="DP59" s="1905">
        <v>0</v>
      </c>
      <c r="DQ59" s="37">
        <f t="shared" si="111"/>
        <v>0</v>
      </c>
      <c r="DR59" s="36"/>
      <c r="DS59" s="37"/>
      <c r="DU59" s="37"/>
      <c r="DV59" s="36"/>
      <c r="DW59" s="37"/>
      <c r="DX59" s="608">
        <v>243.68555887000002</v>
      </c>
      <c r="DY59" s="37">
        <f t="shared" si="112"/>
        <v>20.342729682778195</v>
      </c>
      <c r="DZ59" s="36"/>
      <c r="EA59" s="37"/>
      <c r="EB59" s="36"/>
      <c r="EC59" s="37"/>
      <c r="ED59" s="36"/>
      <c r="EE59" s="37"/>
      <c r="EF59" s="36"/>
      <c r="EG59" s="37"/>
      <c r="EH59" s="378">
        <v>0</v>
      </c>
      <c r="EI59" s="37">
        <f t="shared" si="113"/>
        <v>0</v>
      </c>
      <c r="EJ59" s="36"/>
      <c r="EK59" s="37"/>
    </row>
    <row r="60" spans="1:149" ht="12.75" customHeight="1">
      <c r="A60" s="408" t="s">
        <v>171</v>
      </c>
      <c r="B60" s="36">
        <f t="shared" si="76"/>
        <v>295.20691309999995</v>
      </c>
      <c r="C60" s="37">
        <f t="shared" si="77"/>
        <v>1.4668771970623413</v>
      </c>
      <c r="D60" s="1905"/>
      <c r="E60" s="37">
        <f t="shared" si="78"/>
        <v>0</v>
      </c>
      <c r="F60" s="36"/>
      <c r="G60" s="37"/>
      <c r="H60" s="1905"/>
      <c r="I60" s="37">
        <f t="shared" si="79"/>
        <v>0</v>
      </c>
      <c r="J60" s="1905">
        <v>11.999000000000001</v>
      </c>
      <c r="K60" s="37">
        <f t="shared" si="80"/>
        <v>5.3121856487357864</v>
      </c>
      <c r="L60" s="1905"/>
      <c r="M60" s="37">
        <f t="shared" si="81"/>
        <v>0</v>
      </c>
      <c r="N60" s="1905"/>
      <c r="O60" s="37"/>
      <c r="P60" s="36"/>
      <c r="Q60" s="37"/>
      <c r="R60" s="1905"/>
      <c r="S60" s="37">
        <f t="shared" si="82"/>
        <v>0</v>
      </c>
      <c r="T60" s="1905"/>
      <c r="U60" s="37">
        <f t="shared" si="83"/>
        <v>0</v>
      </c>
      <c r="V60" s="36"/>
      <c r="W60" s="37"/>
      <c r="X60" s="36"/>
      <c r="Y60" s="37"/>
      <c r="Z60" s="36"/>
      <c r="AA60" s="37"/>
      <c r="AB60" s="356">
        <v>1.1000000000000001</v>
      </c>
      <c r="AC60" s="37">
        <f t="shared" si="84"/>
        <v>0.19074041962892319</v>
      </c>
      <c r="AD60" s="356"/>
      <c r="AE60" s="37">
        <f t="shared" si="85"/>
        <v>0</v>
      </c>
      <c r="AF60" s="356">
        <v>173.7</v>
      </c>
      <c r="AG60" s="37">
        <f t="shared" si="86"/>
        <v>16.171678614654127</v>
      </c>
      <c r="AH60" s="1905"/>
      <c r="AI60" s="37">
        <f t="shared" si="87"/>
        <v>0</v>
      </c>
      <c r="AJ60" s="1905">
        <v>18.57533798</v>
      </c>
      <c r="AK60" s="37">
        <f t="shared" si="88"/>
        <v>1.1793822568806986</v>
      </c>
      <c r="AL60" s="1905">
        <v>19.27033072</v>
      </c>
      <c r="AM60" s="37">
        <f t="shared" si="89"/>
        <v>2.2225187766182315</v>
      </c>
      <c r="AN60" s="36"/>
      <c r="AO60" s="37"/>
      <c r="AP60" s="36"/>
      <c r="AQ60" s="37"/>
      <c r="AR60" s="1905"/>
      <c r="AS60" s="37">
        <f t="shared" si="90"/>
        <v>0</v>
      </c>
      <c r="AT60" s="1905">
        <v>0</v>
      </c>
      <c r="AU60" s="37">
        <f t="shared" si="91"/>
        <v>0</v>
      </c>
      <c r="AV60" s="36"/>
      <c r="AW60" s="37"/>
      <c r="AX60" s="1905"/>
      <c r="AY60" s="37">
        <f t="shared" si="92"/>
        <v>0</v>
      </c>
      <c r="AZ60" s="1905"/>
      <c r="BA60" s="37">
        <f t="shared" si="92"/>
        <v>0</v>
      </c>
      <c r="BB60" s="1905"/>
      <c r="BC60" s="37">
        <f t="shared" si="93"/>
        <v>0</v>
      </c>
      <c r="BD60" s="1905"/>
      <c r="BE60" s="37">
        <f t="shared" si="94"/>
        <v>0</v>
      </c>
      <c r="BF60" s="356">
        <f>11980468/1000000</f>
        <v>11.980468</v>
      </c>
      <c r="BG60" s="37">
        <f t="shared" si="95"/>
        <v>0.29524588642779726</v>
      </c>
      <c r="BH60" s="1905"/>
      <c r="BI60" s="37">
        <f t="shared" si="96"/>
        <v>0</v>
      </c>
      <c r="BK60" s="37"/>
      <c r="BL60" s="1905"/>
      <c r="BM60" s="37">
        <f t="shared" si="97"/>
        <v>0</v>
      </c>
      <c r="BN60" s="378">
        <v>0</v>
      </c>
      <c r="BO60" s="37">
        <f t="shared" si="98"/>
        <v>0</v>
      </c>
      <c r="BQ60" s="37"/>
      <c r="BR60" s="1905"/>
      <c r="BS60" s="37">
        <f t="shared" si="99"/>
        <v>0</v>
      </c>
      <c r="BT60" s="408"/>
      <c r="BU60" s="37">
        <f t="shared" si="100"/>
        <v>0</v>
      </c>
      <c r="BV60" s="1905"/>
      <c r="BW60" s="37">
        <f t="shared" si="101"/>
        <v>0</v>
      </c>
      <c r="BX60" s="36"/>
      <c r="BY60" s="37"/>
      <c r="CA60" s="37"/>
      <c r="CB60" s="1905"/>
      <c r="CC60" s="37">
        <f t="shared" si="102"/>
        <v>0</v>
      </c>
      <c r="CD60" s="36"/>
      <c r="CE60" s="37"/>
      <c r="CF60" s="36"/>
      <c r="CG60" s="37"/>
      <c r="CH60" s="1905"/>
      <c r="CI60" s="37">
        <f t="shared" si="103"/>
        <v>0</v>
      </c>
      <c r="CJ60" s="36"/>
      <c r="CK60" s="37"/>
      <c r="CL60" s="1905">
        <v>9.1</v>
      </c>
      <c r="CM60" s="37">
        <f t="shared" si="104"/>
        <v>3.8107202680066994</v>
      </c>
      <c r="CN60" s="36"/>
      <c r="CO60" s="37"/>
      <c r="CP60" s="1905">
        <v>0</v>
      </c>
      <c r="CQ60" s="37">
        <f t="shared" si="105"/>
        <v>0</v>
      </c>
      <c r="CR60" s="1905">
        <v>0</v>
      </c>
      <c r="CS60" s="37">
        <f t="shared" si="106"/>
        <v>0</v>
      </c>
      <c r="CT60" s="1905">
        <v>0</v>
      </c>
      <c r="CU60" s="37">
        <f t="shared" si="107"/>
        <v>0</v>
      </c>
      <c r="CV60" s="1905"/>
      <c r="CW60" s="37">
        <f t="shared" si="108"/>
        <v>0</v>
      </c>
      <c r="CX60" s="1905">
        <v>0</v>
      </c>
      <c r="CY60" s="37">
        <f t="shared" si="109"/>
        <v>0</v>
      </c>
      <c r="CZ60" s="1905">
        <v>0</v>
      </c>
      <c r="DA60" s="37">
        <f t="shared" si="110"/>
        <v>0</v>
      </c>
      <c r="DB60" s="36"/>
      <c r="DC60" s="37"/>
      <c r="DD60" s="36"/>
      <c r="DE60" s="37"/>
      <c r="DG60" s="37"/>
      <c r="DI60" s="37"/>
      <c r="DJ60" s="36"/>
      <c r="DK60" s="37"/>
      <c r="DM60" s="37"/>
      <c r="DN60" s="36"/>
      <c r="DO60" s="37"/>
      <c r="DP60" s="1905">
        <v>0</v>
      </c>
      <c r="DQ60" s="37">
        <f t="shared" si="111"/>
        <v>0</v>
      </c>
      <c r="DR60" s="36"/>
      <c r="DS60" s="37"/>
      <c r="DU60" s="37"/>
      <c r="DV60" s="36"/>
      <c r="DW60" s="37"/>
      <c r="DX60" s="608">
        <v>49.481776400000001</v>
      </c>
      <c r="DY60" s="37">
        <f t="shared" si="112"/>
        <v>4.1307101093580423</v>
      </c>
      <c r="DZ60" s="36"/>
      <c r="EA60" s="37"/>
      <c r="EB60" s="36"/>
      <c r="EC60" s="37"/>
      <c r="ED60" s="36"/>
      <c r="EE60" s="37"/>
      <c r="EF60" s="36"/>
      <c r="EG60" s="37"/>
      <c r="EH60" s="378">
        <v>0</v>
      </c>
      <c r="EI60" s="37">
        <f t="shared" si="113"/>
        <v>0</v>
      </c>
      <c r="EJ60" s="36"/>
      <c r="EK60" s="37"/>
    </row>
    <row r="61" spans="1:149" ht="12.75" customHeight="1" thickBot="1">
      <c r="A61" s="408" t="s">
        <v>172</v>
      </c>
      <c r="B61" s="36">
        <f t="shared" si="76"/>
        <v>120.76638876999999</v>
      </c>
      <c r="C61" s="37">
        <f t="shared" si="77"/>
        <v>0.60008575001856423</v>
      </c>
      <c r="D61" s="1905"/>
      <c r="E61" s="37">
        <f t="shared" si="78"/>
        <v>0</v>
      </c>
      <c r="F61" s="36"/>
      <c r="G61" s="37"/>
      <c r="H61" s="1905"/>
      <c r="I61" s="37">
        <f t="shared" si="79"/>
        <v>0</v>
      </c>
      <c r="J61" s="1905">
        <v>9.0519999999999996</v>
      </c>
      <c r="K61" s="37">
        <f t="shared" si="80"/>
        <v>4.0074926654184795</v>
      </c>
      <c r="L61" s="1905"/>
      <c r="M61" s="37">
        <f t="shared" si="81"/>
        <v>0</v>
      </c>
      <c r="N61" s="1905"/>
      <c r="O61" s="37"/>
      <c r="P61" s="36"/>
      <c r="Q61" s="37"/>
      <c r="R61" s="1905"/>
      <c r="S61" s="37">
        <f t="shared" si="82"/>
        <v>0</v>
      </c>
      <c r="T61" s="1905"/>
      <c r="U61" s="37">
        <f t="shared" si="83"/>
        <v>0</v>
      </c>
      <c r="V61" s="36"/>
      <c r="W61" s="37"/>
      <c r="X61" s="36"/>
      <c r="Y61" s="37"/>
      <c r="Z61" s="36"/>
      <c r="AA61" s="37"/>
      <c r="AB61" s="356">
        <v>8.6999999999999993</v>
      </c>
      <c r="AC61" s="37">
        <f t="shared" si="84"/>
        <v>1.5085833188833013</v>
      </c>
      <c r="AD61" s="356"/>
      <c r="AE61" s="37">
        <f t="shared" si="85"/>
        <v>0</v>
      </c>
      <c r="AF61" s="356">
        <v>84.5</v>
      </c>
      <c r="AG61" s="37">
        <f t="shared" si="86"/>
        <v>7.867051484964156</v>
      </c>
      <c r="AH61" s="1905"/>
      <c r="AI61" s="37">
        <f t="shared" si="87"/>
        <v>0</v>
      </c>
      <c r="AJ61" s="1905">
        <v>18.51438877</v>
      </c>
      <c r="AK61" s="37">
        <f t="shared" si="88"/>
        <v>1.1755124798181069</v>
      </c>
      <c r="AL61" s="1905">
        <v>0</v>
      </c>
      <c r="AM61" s="37">
        <f t="shared" si="89"/>
        <v>0</v>
      </c>
      <c r="AN61" s="36"/>
      <c r="AO61" s="37"/>
      <c r="AP61" s="36"/>
      <c r="AQ61" s="37"/>
      <c r="AR61" s="1905"/>
      <c r="AS61" s="37">
        <f t="shared" si="90"/>
        <v>0</v>
      </c>
      <c r="AT61" s="1905">
        <v>0</v>
      </c>
      <c r="AU61" s="37">
        <f t="shared" si="91"/>
        <v>0</v>
      </c>
      <c r="AV61" s="36"/>
      <c r="AW61" s="37"/>
      <c r="AX61" s="1905"/>
      <c r="AY61" s="37">
        <f t="shared" si="92"/>
        <v>0</v>
      </c>
      <c r="AZ61" s="1905"/>
      <c r="BA61" s="37">
        <f t="shared" si="92"/>
        <v>0</v>
      </c>
      <c r="BB61" s="1905"/>
      <c r="BC61" s="37">
        <f t="shared" si="93"/>
        <v>0</v>
      </c>
      <c r="BD61" s="1905"/>
      <c r="BE61" s="37">
        <f t="shared" si="94"/>
        <v>0</v>
      </c>
      <c r="BF61" s="356">
        <v>0</v>
      </c>
      <c r="BG61" s="37">
        <f t="shared" si="95"/>
        <v>0</v>
      </c>
      <c r="BH61" s="1905"/>
      <c r="BI61" s="37">
        <f t="shared" si="96"/>
        <v>0</v>
      </c>
      <c r="BK61" s="37"/>
      <c r="BL61" s="1905"/>
      <c r="BM61" s="37">
        <f t="shared" si="97"/>
        <v>0</v>
      </c>
      <c r="BN61" s="378">
        <v>0</v>
      </c>
      <c r="BO61" s="37">
        <f t="shared" si="98"/>
        <v>0</v>
      </c>
      <c r="BQ61" s="37"/>
      <c r="BR61" s="1905"/>
      <c r="BS61" s="37">
        <f t="shared" si="99"/>
        <v>0</v>
      </c>
      <c r="BT61" s="408"/>
      <c r="BU61" s="37">
        <f t="shared" si="100"/>
        <v>0</v>
      </c>
      <c r="BV61" s="1905"/>
      <c r="BW61" s="37">
        <f t="shared" si="101"/>
        <v>0</v>
      </c>
      <c r="BX61" s="36"/>
      <c r="BY61" s="37"/>
      <c r="CA61" s="37"/>
      <c r="CB61" s="1905"/>
      <c r="CC61" s="37">
        <f t="shared" si="102"/>
        <v>0</v>
      </c>
      <c r="CD61" s="36"/>
      <c r="CE61" s="37"/>
      <c r="CF61" s="36"/>
      <c r="CG61" s="37"/>
      <c r="CH61" s="1905"/>
      <c r="CI61" s="37">
        <f t="shared" si="103"/>
        <v>0</v>
      </c>
      <c r="CJ61" s="36"/>
      <c r="CK61" s="37"/>
      <c r="CL61" s="1905">
        <v>0</v>
      </c>
      <c r="CM61" s="37">
        <f t="shared" si="104"/>
        <v>0</v>
      </c>
      <c r="CN61" s="36"/>
      <c r="CO61" s="37"/>
      <c r="CP61" s="1905">
        <v>0</v>
      </c>
      <c r="CQ61" s="37">
        <f t="shared" si="105"/>
        <v>0</v>
      </c>
      <c r="CR61" s="1905">
        <v>0</v>
      </c>
      <c r="CS61" s="37">
        <f t="shared" si="106"/>
        <v>0</v>
      </c>
      <c r="CT61" s="1905">
        <v>0</v>
      </c>
      <c r="CU61" s="37">
        <f t="shared" si="107"/>
        <v>0</v>
      </c>
      <c r="CV61" s="1905"/>
      <c r="CW61" s="37">
        <f t="shared" si="108"/>
        <v>0</v>
      </c>
      <c r="CX61" s="1905">
        <v>0</v>
      </c>
      <c r="CY61" s="37">
        <f t="shared" si="109"/>
        <v>0</v>
      </c>
      <c r="CZ61" s="1905">
        <v>0</v>
      </c>
      <c r="DA61" s="37">
        <f t="shared" si="110"/>
        <v>0</v>
      </c>
      <c r="DB61" s="36"/>
      <c r="DC61" s="37"/>
      <c r="DD61" s="36"/>
      <c r="DE61" s="37"/>
      <c r="DG61" s="37"/>
      <c r="DI61" s="37"/>
      <c r="DJ61" s="36"/>
      <c r="DK61" s="37"/>
      <c r="DM61" s="37"/>
      <c r="DN61" s="36"/>
      <c r="DO61" s="37"/>
      <c r="DP61" s="1905">
        <v>0</v>
      </c>
      <c r="DQ61" s="37">
        <f t="shared" si="111"/>
        <v>0</v>
      </c>
      <c r="DR61" s="36"/>
      <c r="DS61" s="37"/>
      <c r="DU61" s="37"/>
      <c r="DV61" s="36"/>
      <c r="DW61" s="37"/>
      <c r="DX61" s="608">
        <v>0</v>
      </c>
      <c r="DY61" s="37">
        <f t="shared" si="112"/>
        <v>0</v>
      </c>
      <c r="DZ61" s="36"/>
      <c r="EA61" s="37"/>
      <c r="EB61" s="36"/>
      <c r="EC61" s="37"/>
      <c r="ED61" s="36"/>
      <c r="EE61" s="37"/>
      <c r="EF61" s="36"/>
      <c r="EG61" s="37"/>
      <c r="EH61" s="378">
        <v>0</v>
      </c>
      <c r="EI61" s="37">
        <f t="shared" si="113"/>
        <v>0</v>
      </c>
      <c r="EJ61" s="36"/>
      <c r="EK61" s="37"/>
    </row>
    <row r="62" spans="1:149" ht="12.75" customHeight="1" thickBot="1">
      <c r="A62" s="406" t="s">
        <v>21</v>
      </c>
      <c r="B62" s="5">
        <f t="shared" si="76"/>
        <v>6861.75732831</v>
      </c>
      <c r="C62" s="80">
        <f t="shared" si="77"/>
        <v>34.095933767187084</v>
      </c>
      <c r="D62" s="5">
        <f>SUM(D54:D61)</f>
        <v>6.91</v>
      </c>
      <c r="E62" s="80">
        <f t="shared" si="78"/>
        <v>2.8174096791260883</v>
      </c>
      <c r="F62" s="5"/>
      <c r="G62" s="80"/>
      <c r="H62" s="5">
        <f>SUM(H54:H61)</f>
        <v>117.2</v>
      </c>
      <c r="I62" s="80">
        <f t="shared" si="79"/>
        <v>35.057806494069787</v>
      </c>
      <c r="J62" s="5">
        <f>SUM(J54:J61)</f>
        <v>170.84499999999997</v>
      </c>
      <c r="K62" s="80">
        <f t="shared" si="80"/>
        <v>75.636332790921344</v>
      </c>
      <c r="L62" s="5">
        <f>SUM(L54:L61)</f>
        <v>14.835000000000001</v>
      </c>
      <c r="M62" s="80">
        <f t="shared" si="81"/>
        <v>6.4085118515350619</v>
      </c>
      <c r="N62" s="5"/>
      <c r="O62" s="80"/>
      <c r="P62" s="5"/>
      <c r="Q62" s="80"/>
      <c r="R62" s="5">
        <f>SUM(R54:R61)</f>
        <v>4.53</v>
      </c>
      <c r="S62" s="80">
        <f t="shared" si="82"/>
        <v>12.619347640489284</v>
      </c>
      <c r="T62" s="5">
        <f>SUM(T54:T61)</f>
        <v>10</v>
      </c>
      <c r="U62" s="80">
        <f t="shared" si="83"/>
        <v>7.395902669920865</v>
      </c>
      <c r="V62" s="5"/>
      <c r="W62" s="80"/>
      <c r="X62" s="5"/>
      <c r="Y62" s="80"/>
      <c r="Z62" s="5"/>
      <c r="AA62" s="80"/>
      <c r="AB62" s="5">
        <f>SUM(AB54:AB61)</f>
        <v>576.70000000000016</v>
      </c>
      <c r="AC62" s="80">
        <f t="shared" si="84"/>
        <v>100.00000000000003</v>
      </c>
      <c r="AD62" s="5">
        <f>SUM(AD54:AD61)</f>
        <v>142.5</v>
      </c>
      <c r="AE62" s="80">
        <f t="shared" si="85"/>
        <v>7.2640002773063941</v>
      </c>
      <c r="AF62" s="5">
        <f>SUM(AF54:AF61)</f>
        <v>1015.8</v>
      </c>
      <c r="AG62" s="80">
        <f t="shared" si="86"/>
        <v>94.572199981379768</v>
      </c>
      <c r="AH62" s="5">
        <f>SUM(AH54:AH61)</f>
        <v>26.46</v>
      </c>
      <c r="AI62" s="80">
        <f t="shared" si="87"/>
        <v>21.725450661959702</v>
      </c>
      <c r="AJ62" s="5">
        <f>SUM(AJ54:AJ61)</f>
        <v>156.34456413000001</v>
      </c>
      <c r="AK62" s="80">
        <f t="shared" si="88"/>
        <v>9.9266029556609201</v>
      </c>
      <c r="AL62" s="5">
        <f>SUM(AL54:AL61)</f>
        <v>75.940066459999997</v>
      </c>
      <c r="AM62" s="80">
        <f t="shared" si="89"/>
        <v>8.7584497670202097</v>
      </c>
      <c r="AN62" s="5"/>
      <c r="AO62" s="80"/>
      <c r="AP62" s="5"/>
      <c r="AQ62" s="80"/>
      <c r="AR62" s="5">
        <f>SUM(AR54:AR61)</f>
        <v>0</v>
      </c>
      <c r="AS62" s="80">
        <f t="shared" si="90"/>
        <v>0</v>
      </c>
      <c r="AT62" s="5">
        <f>SUM(AT54:AT61)</f>
        <v>357.2</v>
      </c>
      <c r="AU62" s="80">
        <f t="shared" si="91"/>
        <v>47.248677248677247</v>
      </c>
      <c r="AV62" s="5"/>
      <c r="AW62" s="80"/>
      <c r="AX62" s="5">
        <f>SUM(AX54:AX61)</f>
        <v>24.645114219999996</v>
      </c>
      <c r="AY62" s="80">
        <f t="shared" si="92"/>
        <v>5.733462363947945</v>
      </c>
      <c r="AZ62" s="5">
        <f>SUM(AZ54:AZ61)</f>
        <v>2.9163540000000001</v>
      </c>
      <c r="BA62" s="80">
        <f t="shared" si="92"/>
        <v>16.056458578897317</v>
      </c>
      <c r="BB62" s="5">
        <f>SUM(BB54:BB61)</f>
        <v>5.13</v>
      </c>
      <c r="BC62" s="80">
        <f t="shared" si="93"/>
        <v>33.87726364061978</v>
      </c>
      <c r="BD62" s="5">
        <f>SUM(BD54:BD61)</f>
        <v>32.299999999999997</v>
      </c>
      <c r="BE62" s="80">
        <f t="shared" si="94"/>
        <v>18.95583394724369</v>
      </c>
      <c r="BF62" s="5">
        <f>SUM(BF54:BF61)</f>
        <v>1029.5886720000001</v>
      </c>
      <c r="BG62" s="80">
        <f t="shared" si="95"/>
        <v>25.37311732068051</v>
      </c>
      <c r="BH62" s="5">
        <f>SUM(BH54:BH61)</f>
        <v>0.05</v>
      </c>
      <c r="BI62" s="80">
        <f t="shared" si="96"/>
        <v>0.80154486551199333</v>
      </c>
      <c r="BJ62" s="5"/>
      <c r="BK62" s="80"/>
      <c r="BL62" s="5">
        <f>SUM(BL54:BL61)</f>
        <v>1259</v>
      </c>
      <c r="BM62" s="80">
        <f t="shared" si="97"/>
        <v>89.986419841326565</v>
      </c>
      <c r="BN62" s="5">
        <f>SUM(BN54:BN61)</f>
        <v>4.7</v>
      </c>
      <c r="BO62" s="80">
        <f t="shared" si="98"/>
        <v>4.9744924959251504</v>
      </c>
      <c r="BP62" s="5"/>
      <c r="BQ62" s="80"/>
      <c r="BR62" s="5">
        <f>SUM(BR54:BR61)</f>
        <v>12.26</v>
      </c>
      <c r="BS62" s="80">
        <f t="shared" si="99"/>
        <v>100</v>
      </c>
      <c r="BT62" s="5">
        <f>SUM(BT54:BT61)</f>
        <v>44</v>
      </c>
      <c r="BU62" s="80">
        <f t="shared" si="100"/>
        <v>18.018018018018019</v>
      </c>
      <c r="BV62" s="5">
        <f>SUM(BV54:BV61)</f>
        <v>64</v>
      </c>
      <c r="BW62" s="80">
        <f t="shared" si="101"/>
        <v>8.7148513941225385</v>
      </c>
      <c r="BX62" s="5"/>
      <c r="BY62" s="80"/>
      <c r="BZ62" s="5"/>
      <c r="CA62" s="80"/>
      <c r="CB62" s="5">
        <f>SUM(CB54:CB61)</f>
        <v>0</v>
      </c>
      <c r="CC62" s="80">
        <f t="shared" si="102"/>
        <v>0</v>
      </c>
      <c r="CD62" s="5"/>
      <c r="CE62" s="80"/>
      <c r="CF62" s="5"/>
      <c r="CG62" s="80"/>
      <c r="CH62" s="5">
        <f>SUM(CH54:CH61)</f>
        <v>0</v>
      </c>
      <c r="CI62" s="80">
        <f t="shared" si="103"/>
        <v>0</v>
      </c>
      <c r="CJ62" s="5"/>
      <c r="CK62" s="80"/>
      <c r="CL62" s="5">
        <f>SUM(CL54:CL61)</f>
        <v>67.3</v>
      </c>
      <c r="CM62" s="80">
        <f t="shared" si="104"/>
        <v>28.182579564489107</v>
      </c>
      <c r="CN62" s="5"/>
      <c r="CO62" s="80"/>
      <c r="CP62" s="5">
        <f>SUM(CP54:CP61)</f>
        <v>43</v>
      </c>
      <c r="CQ62" s="80">
        <f t="shared" si="105"/>
        <v>25.564803804994057</v>
      </c>
      <c r="CR62" s="5">
        <f>SUM(CR54:CR61)</f>
        <v>13</v>
      </c>
      <c r="CS62" s="80">
        <f t="shared" si="106"/>
        <v>15.439429928741092</v>
      </c>
      <c r="CT62" s="5">
        <f>SUM(CT54:CT61)</f>
        <v>8.5</v>
      </c>
      <c r="CU62" s="80">
        <f t="shared" si="107"/>
        <v>11.718642291890701</v>
      </c>
      <c r="CV62" s="5">
        <f>SUM(CV54:CV61)</f>
        <v>5.03</v>
      </c>
      <c r="CW62" s="80">
        <f t="shared" si="108"/>
        <v>3.4039633566863667</v>
      </c>
      <c r="CX62" s="5">
        <f>SUM(CX54:CX61)</f>
        <v>109.7</v>
      </c>
      <c r="CY62" s="80">
        <f t="shared" si="109"/>
        <v>21.709875321591134</v>
      </c>
      <c r="CZ62" s="5">
        <f>SUM(CZ54:CZ61)</f>
        <v>1.1000000000000001</v>
      </c>
      <c r="DA62" s="80">
        <f t="shared" si="110"/>
        <v>100</v>
      </c>
      <c r="DB62" s="5"/>
      <c r="DC62" s="80"/>
      <c r="DD62" s="5"/>
      <c r="DE62" s="80"/>
      <c r="DF62" s="5"/>
      <c r="DG62" s="80"/>
      <c r="DH62" s="5"/>
      <c r="DI62" s="80"/>
      <c r="DJ62" s="5"/>
      <c r="DK62" s="80"/>
      <c r="DL62" s="5"/>
      <c r="DM62" s="80"/>
      <c r="DN62" s="5"/>
      <c r="DO62" s="80"/>
      <c r="DP62" s="5">
        <f>SUM(DP54:DP61)</f>
        <v>131.80000000000001</v>
      </c>
      <c r="DQ62" s="80">
        <f t="shared" si="111"/>
        <v>12.04312865497076</v>
      </c>
      <c r="DR62" s="5"/>
      <c r="DS62" s="80"/>
      <c r="DT62" s="5"/>
      <c r="DU62" s="80"/>
      <c r="DV62" s="5"/>
      <c r="DW62" s="80"/>
      <c r="DX62" s="379">
        <f>SUM(DX54:DX61)</f>
        <v>1197.9245575</v>
      </c>
      <c r="DY62" s="80">
        <f t="shared" si="112"/>
        <v>100.00205004591368</v>
      </c>
      <c r="DZ62" s="5"/>
      <c r="EA62" s="80"/>
      <c r="EB62" s="5"/>
      <c r="EC62" s="80"/>
      <c r="ED62" s="5"/>
      <c r="EE62" s="80"/>
      <c r="EF62" s="5"/>
      <c r="EG62" s="80"/>
      <c r="EH62" s="5">
        <f>SUM(EH54:EH61)</f>
        <v>130.548</v>
      </c>
      <c r="EI62" s="80">
        <f t="shared" si="113"/>
        <v>46.777402352468194</v>
      </c>
      <c r="EJ62" s="5"/>
      <c r="EK62" s="80"/>
    </row>
    <row r="63" spans="1:149" ht="12.75" customHeight="1">
      <c r="A63" s="62"/>
      <c r="B63" s="149"/>
      <c r="C63" s="149"/>
      <c r="D63" s="36"/>
      <c r="E63" s="37"/>
      <c r="F63" s="149"/>
      <c r="G63" s="149"/>
      <c r="H63" s="36"/>
      <c r="I63" s="37"/>
      <c r="J63" s="36"/>
      <c r="K63" s="37"/>
      <c r="L63" s="36"/>
      <c r="M63" s="37"/>
      <c r="N63" s="36"/>
      <c r="O63" s="37"/>
      <c r="P63" s="149"/>
      <c r="Q63" s="149"/>
      <c r="R63" s="36"/>
      <c r="S63" s="37"/>
      <c r="T63" s="36"/>
      <c r="U63" s="37"/>
      <c r="V63" s="149"/>
      <c r="W63" s="149"/>
      <c r="X63" s="149"/>
      <c r="Y63" s="149"/>
      <c r="Z63" s="149"/>
      <c r="AA63" s="149"/>
      <c r="AB63" s="36"/>
      <c r="AC63" s="37"/>
      <c r="AD63" s="36"/>
      <c r="AE63" s="37"/>
      <c r="AF63" s="36"/>
      <c r="AG63" s="37"/>
      <c r="AH63" s="36"/>
      <c r="AI63" s="37"/>
      <c r="AJ63" s="36"/>
      <c r="AK63" s="37"/>
      <c r="AL63" s="36"/>
      <c r="AM63" s="37"/>
      <c r="AN63" s="149"/>
      <c r="AO63" s="149"/>
      <c r="AP63" s="149"/>
      <c r="AQ63" s="149"/>
      <c r="AR63" s="36"/>
      <c r="AS63" s="37"/>
      <c r="AT63" s="36"/>
      <c r="AU63" s="37"/>
      <c r="AV63" s="149"/>
      <c r="AW63" s="149"/>
      <c r="AX63" s="36"/>
      <c r="AY63" s="37"/>
      <c r="AZ63" s="36"/>
      <c r="BA63" s="37"/>
      <c r="BB63" s="36"/>
      <c r="BC63" s="37"/>
      <c r="BD63" s="36"/>
      <c r="BE63" s="37"/>
      <c r="BF63" s="36"/>
      <c r="BG63" s="37"/>
      <c r="BI63" s="37"/>
      <c r="BJ63" s="149"/>
      <c r="BK63" s="149"/>
      <c r="BM63" s="37"/>
      <c r="BN63" s="36"/>
      <c r="BO63" s="37"/>
      <c r="BP63" s="149"/>
      <c r="BQ63" s="37"/>
      <c r="BR63" s="36"/>
      <c r="BS63" s="37"/>
      <c r="BT63" s="36"/>
      <c r="BU63" s="37"/>
      <c r="BV63" s="36"/>
      <c r="BW63" s="37"/>
      <c r="BX63" s="149"/>
      <c r="BY63" s="149"/>
      <c r="BZ63" s="149"/>
      <c r="CA63" s="149"/>
      <c r="CC63" s="37"/>
      <c r="CD63" s="149"/>
      <c r="CE63" s="149"/>
      <c r="CF63" s="149"/>
      <c r="CG63" s="149"/>
      <c r="CH63" s="36"/>
      <c r="CI63" s="37"/>
      <c r="CJ63" s="149"/>
      <c r="CK63" s="149"/>
      <c r="CL63" s="36"/>
      <c r="CM63" s="37"/>
      <c r="CN63" s="149"/>
      <c r="CO63" s="149"/>
      <c r="CP63" s="36"/>
      <c r="CQ63" s="37"/>
      <c r="CR63" s="36"/>
      <c r="CS63" s="37"/>
      <c r="CT63" s="36"/>
      <c r="CU63" s="37"/>
      <c r="CV63" s="36"/>
      <c r="CW63" s="37"/>
      <c r="CX63" s="36"/>
      <c r="CY63" s="37"/>
      <c r="CZ63" s="36"/>
      <c r="DA63" s="37"/>
      <c r="DB63" s="149"/>
      <c r="DC63" s="149"/>
      <c r="DD63" s="149"/>
      <c r="DE63" s="149"/>
      <c r="DF63" s="149"/>
      <c r="DG63" s="149"/>
      <c r="DH63" s="149"/>
      <c r="DI63" s="149"/>
      <c r="DJ63" s="149"/>
      <c r="DK63" s="149"/>
      <c r="DL63" s="149"/>
      <c r="DM63" s="149"/>
      <c r="DN63" s="149"/>
      <c r="DO63" s="149"/>
      <c r="DP63" s="36"/>
      <c r="DQ63" s="37"/>
      <c r="DR63" s="149"/>
      <c r="DS63" s="149"/>
      <c r="DT63" s="149"/>
      <c r="DU63" s="149"/>
      <c r="DV63" s="149"/>
      <c r="DW63" s="149"/>
      <c r="DX63" s="36"/>
      <c r="DY63" s="37"/>
      <c r="DZ63" s="149"/>
      <c r="EA63" s="149"/>
      <c r="EB63" s="149"/>
      <c r="EC63" s="149"/>
      <c r="ED63" s="149"/>
      <c r="EE63" s="149"/>
      <c r="EF63" s="149"/>
      <c r="EG63" s="149"/>
      <c r="EH63" s="36"/>
      <c r="EI63" s="37"/>
      <c r="EJ63" s="149"/>
      <c r="EK63" s="149"/>
    </row>
    <row r="64" spans="1:149" ht="12.75" customHeight="1">
      <c r="A64" s="31"/>
      <c r="B64" s="149"/>
      <c r="D64" s="36"/>
      <c r="E64" s="37"/>
      <c r="F64" s="138"/>
      <c r="H64" s="36"/>
      <c r="I64" s="37"/>
      <c r="J64" s="36"/>
      <c r="K64" s="37"/>
      <c r="L64" s="36"/>
      <c r="M64" s="37"/>
      <c r="N64" s="36"/>
      <c r="O64" s="37"/>
      <c r="P64" s="138"/>
      <c r="R64" s="36"/>
      <c r="S64" s="37"/>
      <c r="T64" s="36"/>
      <c r="U64" s="37"/>
      <c r="V64" s="138"/>
      <c r="X64" s="138"/>
      <c r="Z64" s="138"/>
      <c r="AB64" s="36"/>
      <c r="AC64" s="37"/>
      <c r="AD64" s="36"/>
      <c r="AE64" s="37"/>
      <c r="AF64" s="36"/>
      <c r="AG64" s="37"/>
      <c r="AH64" s="36"/>
      <c r="AI64" s="37"/>
      <c r="AJ64" s="36"/>
      <c r="AK64" s="37"/>
      <c r="AL64" s="36"/>
      <c r="AM64" s="37"/>
      <c r="AN64" s="138"/>
      <c r="AP64" s="138"/>
      <c r="AR64" s="36"/>
      <c r="AS64" s="37"/>
      <c r="AT64" s="36"/>
      <c r="AU64" s="37"/>
      <c r="AV64" s="138"/>
      <c r="AX64" s="36"/>
      <c r="AY64" s="37"/>
      <c r="AZ64" s="36"/>
      <c r="BA64" s="37"/>
      <c r="BB64" s="36"/>
      <c r="BC64" s="37"/>
      <c r="BD64" s="36"/>
      <c r="BE64" s="37"/>
      <c r="BF64" s="36"/>
      <c r="BG64" s="37"/>
      <c r="BI64" s="37"/>
      <c r="BJ64" s="138"/>
      <c r="BM64" s="37"/>
      <c r="BN64" s="36"/>
      <c r="BO64" s="37"/>
      <c r="BP64" s="138"/>
      <c r="BQ64" s="37"/>
      <c r="BR64" s="36"/>
      <c r="BS64" s="37"/>
      <c r="BT64" s="36"/>
      <c r="BU64" s="37"/>
      <c r="BV64" s="36"/>
      <c r="BW64" s="37"/>
      <c r="BX64" s="138"/>
      <c r="BZ64" s="138"/>
      <c r="CC64" s="37"/>
      <c r="CD64" s="138"/>
      <c r="CF64" s="138"/>
      <c r="CH64" s="36"/>
      <c r="CI64" s="37"/>
      <c r="CJ64" s="138"/>
      <c r="CL64" s="36"/>
      <c r="CM64" s="37"/>
      <c r="CN64" s="138"/>
      <c r="CP64" s="36"/>
      <c r="CQ64" s="37"/>
      <c r="CR64" s="36"/>
      <c r="CS64" s="37"/>
      <c r="CT64" s="36"/>
      <c r="CU64" s="37"/>
      <c r="CV64" s="36"/>
      <c r="CW64" s="37"/>
      <c r="CX64" s="36"/>
      <c r="CY64" s="37"/>
      <c r="CZ64" s="36"/>
      <c r="DA64" s="37"/>
      <c r="DB64" s="138"/>
      <c r="DD64" s="138"/>
      <c r="DF64" s="138"/>
      <c r="DH64" s="138"/>
      <c r="DL64" s="149"/>
      <c r="DM64" s="149"/>
      <c r="DN64" s="138"/>
      <c r="DO64" s="149"/>
      <c r="DP64" s="36"/>
      <c r="DQ64" s="37"/>
      <c r="DR64" s="138"/>
      <c r="DT64" s="149"/>
      <c r="DU64" s="149"/>
      <c r="DV64" s="138"/>
      <c r="DX64" s="36"/>
      <c r="DY64" s="37"/>
      <c r="DZ64" s="138"/>
      <c r="EB64" s="138"/>
      <c r="ED64" s="138"/>
      <c r="EF64" s="138"/>
      <c r="EH64" s="36"/>
      <c r="EI64" s="37"/>
      <c r="EJ64" s="138"/>
    </row>
    <row r="65" spans="1:140" ht="12.75" customHeight="1">
      <c r="A65" s="36" t="s">
        <v>496</v>
      </c>
      <c r="B65" s="149"/>
      <c r="D65" s="36"/>
      <c r="E65" s="37"/>
      <c r="F65" s="138"/>
      <c r="H65" s="36"/>
      <c r="I65" s="37"/>
      <c r="J65" s="36"/>
      <c r="K65" s="37"/>
      <c r="L65" s="36"/>
      <c r="M65" s="37"/>
      <c r="N65" s="36"/>
      <c r="O65" s="37"/>
      <c r="P65" s="149"/>
      <c r="R65" s="36"/>
      <c r="S65" s="37"/>
      <c r="T65" s="36"/>
      <c r="U65" s="37"/>
      <c r="V65" s="138"/>
      <c r="Z65" s="138"/>
      <c r="AB65" s="36"/>
      <c r="AC65" s="37"/>
      <c r="AD65" s="36"/>
      <c r="AE65" s="37"/>
      <c r="AF65" s="36"/>
      <c r="AG65" s="37"/>
      <c r="AH65" s="36"/>
      <c r="AI65" s="37"/>
      <c r="AJ65" s="36"/>
      <c r="AK65" s="37"/>
      <c r="AL65" s="36"/>
      <c r="AM65" s="37"/>
      <c r="AN65" s="149"/>
      <c r="AR65" s="36"/>
      <c r="AS65" s="37"/>
      <c r="AT65" s="36"/>
      <c r="AU65" s="37"/>
      <c r="AV65" s="149"/>
      <c r="AX65" s="36"/>
      <c r="AY65" s="37"/>
      <c r="AZ65" s="36"/>
      <c r="BA65" s="37"/>
      <c r="BB65" s="36"/>
      <c r="BC65" s="37"/>
      <c r="BD65" s="36"/>
      <c r="BE65" s="37"/>
      <c r="BF65" s="36"/>
      <c r="BG65" s="37"/>
      <c r="BI65" s="37"/>
      <c r="BJ65" s="149"/>
      <c r="BM65" s="37"/>
      <c r="BN65" s="36"/>
      <c r="BO65" s="37"/>
      <c r="BP65" s="149"/>
      <c r="BQ65" s="37"/>
      <c r="BR65" s="36"/>
      <c r="BS65" s="37"/>
      <c r="BT65" s="36"/>
      <c r="BU65" s="37"/>
      <c r="BV65" s="36"/>
      <c r="BW65" s="37"/>
      <c r="BX65" s="138"/>
      <c r="BZ65" s="138"/>
      <c r="CC65" s="37"/>
      <c r="CD65" s="149"/>
      <c r="CF65" s="149"/>
      <c r="CH65" s="36"/>
      <c r="CI65" s="37"/>
      <c r="CJ65" s="149"/>
      <c r="CL65" s="36"/>
      <c r="CM65" s="37"/>
      <c r="CN65" s="138"/>
      <c r="CP65" s="36"/>
      <c r="CQ65" s="37"/>
      <c r="CR65" s="36"/>
      <c r="CS65" s="37"/>
      <c r="CT65" s="36"/>
      <c r="CU65" s="37"/>
      <c r="CV65" s="36"/>
      <c r="CW65" s="37"/>
      <c r="CX65" s="36">
        <v>205.5</v>
      </c>
      <c r="CY65" s="37"/>
      <c r="CZ65" s="36">
        <v>0</v>
      </c>
      <c r="DA65" s="37"/>
      <c r="DB65" s="149"/>
      <c r="DD65" s="155"/>
      <c r="DF65" s="149"/>
      <c r="DH65" s="149"/>
      <c r="DL65" s="149"/>
      <c r="DM65" s="149"/>
      <c r="DN65" s="138"/>
      <c r="DO65" s="149"/>
      <c r="DP65" s="36"/>
      <c r="DQ65" s="37"/>
      <c r="DR65" s="149"/>
      <c r="DT65" s="149"/>
      <c r="DU65" s="149"/>
      <c r="DV65" s="138"/>
      <c r="DX65" s="36"/>
      <c r="DY65" s="37"/>
      <c r="DZ65" s="149"/>
      <c r="EB65" s="149"/>
      <c r="ED65" s="138"/>
      <c r="EF65" s="149"/>
      <c r="EH65" s="36"/>
      <c r="EI65" s="37"/>
      <c r="EJ65" s="155"/>
    </row>
    <row r="66" spans="1:140" ht="12.75" customHeight="1">
      <c r="A66" s="1"/>
      <c r="B66" s="149"/>
      <c r="D66" s="36"/>
      <c r="E66" s="37"/>
      <c r="F66" s="138"/>
      <c r="H66" s="36"/>
      <c r="I66" s="37"/>
      <c r="J66" s="36"/>
      <c r="K66" s="37"/>
      <c r="L66" s="36"/>
      <c r="M66" s="37"/>
      <c r="N66" s="36"/>
      <c r="O66" s="37"/>
      <c r="P66" s="149"/>
      <c r="R66" s="36"/>
      <c r="S66" s="37"/>
      <c r="T66" s="36"/>
      <c r="U66" s="37"/>
      <c r="V66" s="138"/>
      <c r="Z66" s="138"/>
      <c r="AB66" s="155"/>
      <c r="AD66" s="155"/>
      <c r="AF66" s="155"/>
      <c r="AH66" s="36"/>
      <c r="AI66" s="37"/>
      <c r="AJ66" s="36"/>
      <c r="AK66" s="37"/>
      <c r="AL66" s="36"/>
      <c r="AM66" s="37"/>
      <c r="AN66" s="37"/>
      <c r="AR66" s="36"/>
      <c r="AS66" s="37"/>
      <c r="AT66" s="36"/>
      <c r="AU66" s="37"/>
      <c r="AV66" s="37"/>
      <c r="AX66" s="36"/>
      <c r="AY66" s="37"/>
      <c r="AZ66" s="36"/>
      <c r="BA66" s="37"/>
      <c r="BB66" s="155"/>
      <c r="BD66" s="155"/>
      <c r="BF66" s="36"/>
      <c r="BG66" s="37"/>
      <c r="BH66" s="37"/>
      <c r="BJ66" s="37"/>
      <c r="BL66" s="37"/>
      <c r="BN66" s="155"/>
      <c r="BP66" s="37"/>
      <c r="BR66" s="155"/>
      <c r="BT66" s="155"/>
      <c r="BV66" s="155"/>
      <c r="BX66" s="138"/>
      <c r="BZ66" s="138"/>
      <c r="CB66" s="37"/>
      <c r="CD66" s="37"/>
      <c r="CF66" s="37"/>
      <c r="CH66" s="155"/>
      <c r="CJ66" s="37"/>
      <c r="CL66" s="36"/>
      <c r="CM66" s="37"/>
      <c r="CN66" s="138"/>
      <c r="CP66" s="155"/>
      <c r="CR66" s="155"/>
      <c r="CT66" s="155"/>
      <c r="CV66" s="155"/>
      <c r="CX66" s="155"/>
      <c r="CZ66" s="155"/>
      <c r="DB66" s="37"/>
      <c r="DD66" s="155"/>
      <c r="DF66" s="37"/>
      <c r="DH66" s="37"/>
      <c r="DL66" s="149"/>
      <c r="DM66" s="149"/>
      <c r="DN66" s="138"/>
      <c r="DO66" s="149"/>
      <c r="DP66" s="155"/>
      <c r="DR66" s="37"/>
      <c r="DT66" s="149"/>
      <c r="DU66" s="149"/>
      <c r="DV66" s="138"/>
      <c r="DX66" s="155"/>
      <c r="DZ66" s="37"/>
      <c r="EB66" s="37"/>
      <c r="ED66" s="138"/>
      <c r="EF66" s="37"/>
      <c r="EH66" s="155"/>
      <c r="EJ66" s="155"/>
    </row>
    <row r="67" spans="1:140" ht="12.75" customHeight="1">
      <c r="A67" s="1"/>
      <c r="B67" s="155"/>
      <c r="F67" s="138"/>
      <c r="P67" s="149"/>
      <c r="V67" s="138"/>
      <c r="Z67" s="138"/>
      <c r="AB67" s="155"/>
      <c r="AD67" s="155"/>
      <c r="AF67" s="155"/>
      <c r="AN67" s="149"/>
      <c r="AV67" s="149"/>
      <c r="BB67" s="155"/>
      <c r="BD67" s="155"/>
      <c r="BH67" s="149"/>
      <c r="BJ67" s="149"/>
      <c r="BL67" s="149"/>
      <c r="BN67" s="155"/>
      <c r="BP67" s="149"/>
      <c r="BR67" s="155"/>
      <c r="BT67" s="155"/>
      <c r="BV67" s="155"/>
      <c r="BX67" s="138"/>
      <c r="BZ67" s="138"/>
      <c r="CB67" s="149"/>
      <c r="CD67" s="149"/>
      <c r="CF67" s="149"/>
      <c r="CH67" s="155"/>
      <c r="CJ67" s="149"/>
      <c r="CN67" s="138"/>
      <c r="CP67" s="155"/>
      <c r="CR67" s="155"/>
      <c r="CT67" s="155"/>
      <c r="CV67" s="155"/>
      <c r="CX67" s="155"/>
      <c r="CZ67" s="155"/>
      <c r="DB67" s="149"/>
      <c r="DD67" s="155"/>
      <c r="DF67" s="149"/>
      <c r="DH67" s="149"/>
      <c r="DL67" s="149"/>
      <c r="DM67" s="149"/>
      <c r="DN67" s="138"/>
      <c r="DO67" s="149"/>
      <c r="DP67" s="155"/>
      <c r="DR67" s="149"/>
      <c r="DT67" s="149"/>
      <c r="DU67" s="149"/>
      <c r="DV67" s="138"/>
      <c r="DX67" s="155"/>
      <c r="DZ67" s="149"/>
      <c r="EB67" s="149"/>
      <c r="ED67" s="138"/>
      <c r="EF67" s="149"/>
      <c r="EH67" s="155"/>
      <c r="EJ67" s="155"/>
    </row>
    <row r="68" spans="1:140" ht="12.75" customHeight="1">
      <c r="A68" s="1"/>
      <c r="B68" s="155"/>
      <c r="F68" s="138"/>
      <c r="P68" s="149"/>
      <c r="V68" s="138"/>
      <c r="Z68" s="138"/>
      <c r="AB68" s="155"/>
      <c r="AD68" s="155"/>
      <c r="AF68" s="155"/>
      <c r="AN68" s="149"/>
      <c r="AV68" s="149"/>
      <c r="BB68" s="155"/>
      <c r="BD68" s="155"/>
      <c r="BH68" s="149"/>
      <c r="BJ68" s="149"/>
      <c r="BL68" s="149"/>
      <c r="BN68" s="155"/>
      <c r="BP68" s="149"/>
      <c r="BR68" s="155"/>
      <c r="BT68" s="155"/>
      <c r="BV68" s="155"/>
      <c r="BX68" s="138"/>
      <c r="BZ68" s="138"/>
      <c r="CB68" s="149"/>
      <c r="CD68" s="149"/>
      <c r="CF68" s="149"/>
      <c r="CH68" s="155"/>
      <c r="CJ68" s="149"/>
      <c r="CN68" s="138"/>
      <c r="CP68" s="155"/>
      <c r="CR68" s="155"/>
      <c r="CT68" s="155"/>
      <c r="CV68" s="155"/>
      <c r="CX68" s="155"/>
      <c r="CZ68" s="155"/>
      <c r="DB68" s="149"/>
      <c r="DD68" s="155"/>
      <c r="DF68" s="149"/>
      <c r="DH68" s="149"/>
      <c r="DL68" s="149"/>
      <c r="DM68" s="149"/>
      <c r="DN68" s="138"/>
      <c r="DO68" s="149"/>
      <c r="DP68" s="155"/>
      <c r="DR68" s="149"/>
      <c r="DT68" s="149"/>
      <c r="DU68" s="149"/>
      <c r="DV68" s="138"/>
      <c r="DX68" s="155"/>
      <c r="DZ68" s="149"/>
      <c r="EB68" s="149"/>
      <c r="ED68" s="138"/>
      <c r="EF68" s="149"/>
      <c r="EH68" s="155"/>
      <c r="EJ68" s="155"/>
    </row>
    <row r="69" spans="1:140" ht="12.75" customHeight="1">
      <c r="A69" s="31"/>
      <c r="B69" s="36"/>
      <c r="F69" s="138"/>
      <c r="P69" s="149"/>
      <c r="V69" s="138"/>
      <c r="Z69" s="138"/>
      <c r="AB69" s="155"/>
      <c r="AD69" s="155"/>
      <c r="AF69" s="155"/>
      <c r="AN69" s="149"/>
      <c r="AV69" s="149"/>
      <c r="BB69" s="155"/>
      <c r="BD69" s="155"/>
      <c r="BH69" s="149"/>
      <c r="BJ69" s="149"/>
      <c r="BL69" s="149"/>
      <c r="BN69" s="155"/>
      <c r="BP69" s="149"/>
      <c r="BR69" s="149"/>
      <c r="BT69" s="138"/>
      <c r="BV69" s="149"/>
      <c r="BX69" s="138"/>
      <c r="BZ69" s="138"/>
      <c r="CB69" s="149"/>
      <c r="CD69" s="149"/>
      <c r="CF69" s="149"/>
      <c r="CH69" s="155"/>
      <c r="CJ69" s="149"/>
      <c r="CN69" s="138"/>
      <c r="CP69" s="138"/>
      <c r="CR69" s="138"/>
      <c r="CT69" s="149"/>
      <c r="CV69" s="149"/>
      <c r="CX69" s="138"/>
      <c r="CZ69" s="149"/>
      <c r="DB69" s="149"/>
      <c r="DD69" s="155"/>
      <c r="DF69" s="149"/>
      <c r="DH69" s="149"/>
      <c r="DL69" s="149"/>
      <c r="DM69" s="149"/>
      <c r="DN69" s="138"/>
      <c r="DO69" s="149"/>
      <c r="DP69" s="155"/>
      <c r="DR69" s="149"/>
      <c r="DT69" s="149"/>
      <c r="DU69" s="149"/>
      <c r="DV69" s="138"/>
      <c r="DX69" s="155"/>
      <c r="DZ69" s="149"/>
      <c r="EB69" s="149"/>
      <c r="ED69" s="138"/>
      <c r="EF69" s="149"/>
      <c r="EH69" s="155"/>
      <c r="EJ69" s="155"/>
    </row>
    <row r="70" spans="1:140" ht="12.75" customHeight="1">
      <c r="A70" s="31"/>
      <c r="B70" s="36"/>
      <c r="F70" s="138"/>
      <c r="P70" s="149"/>
      <c r="V70" s="138"/>
      <c r="Z70" s="138"/>
      <c r="AB70" s="155"/>
      <c r="AD70" s="155"/>
      <c r="AF70" s="155"/>
      <c r="AN70" s="149"/>
      <c r="AV70" s="149"/>
      <c r="BB70" s="155"/>
      <c r="BD70" s="155"/>
      <c r="BH70" s="149"/>
      <c r="BJ70" s="149"/>
      <c r="BL70" s="149"/>
      <c r="BN70" s="155"/>
      <c r="BP70" s="149"/>
      <c r="BR70" s="149"/>
      <c r="BT70" s="138"/>
      <c r="BV70" s="149"/>
      <c r="BX70" s="138"/>
      <c r="BZ70" s="138"/>
      <c r="CB70" s="149"/>
      <c r="CD70" s="149"/>
      <c r="CF70" s="149"/>
      <c r="CH70" s="155"/>
      <c r="CJ70" s="149"/>
      <c r="CN70" s="138"/>
      <c r="CP70" s="138"/>
      <c r="CR70" s="138"/>
      <c r="CT70" s="149"/>
      <c r="CV70" s="149"/>
      <c r="CX70" s="138"/>
      <c r="CZ70" s="149"/>
      <c r="DB70" s="149"/>
      <c r="DD70" s="155"/>
      <c r="DF70" s="149"/>
      <c r="DH70" s="149"/>
      <c r="DL70" s="149"/>
      <c r="DM70" s="149"/>
      <c r="DP70" s="155"/>
      <c r="DR70" s="149"/>
      <c r="DT70" s="149"/>
      <c r="DU70" s="149"/>
      <c r="DV70" s="138"/>
      <c r="DX70" s="155"/>
      <c r="DZ70" s="149"/>
      <c r="EB70" s="149"/>
      <c r="ED70" s="138"/>
      <c r="EF70" s="149"/>
      <c r="EH70" s="155"/>
      <c r="EJ70" s="155"/>
    </row>
    <row r="71" spans="1:140" ht="12.75" customHeight="1">
      <c r="A71" s="31"/>
      <c r="B71" s="36"/>
      <c r="F71" s="138"/>
      <c r="P71" s="149"/>
      <c r="V71" s="138"/>
      <c r="Z71" s="138"/>
      <c r="AB71" s="155"/>
      <c r="AD71" s="155"/>
      <c r="AF71" s="155"/>
      <c r="AN71" s="149"/>
      <c r="AV71" s="149"/>
      <c r="BB71" s="155"/>
      <c r="BD71" s="155"/>
      <c r="BH71" s="149"/>
      <c r="BJ71" s="149"/>
      <c r="BL71" s="149"/>
      <c r="BN71" s="155"/>
      <c r="BP71" s="149"/>
      <c r="BR71" s="149"/>
      <c r="BT71" s="138"/>
      <c r="BV71" s="149"/>
      <c r="BX71" s="138"/>
      <c r="BZ71" s="138"/>
      <c r="CB71" s="149"/>
      <c r="CD71" s="149"/>
      <c r="CF71" s="149"/>
      <c r="CH71" s="149"/>
      <c r="CJ71" s="149"/>
      <c r="CN71" s="138"/>
      <c r="CP71" s="138"/>
      <c r="CR71" s="138"/>
      <c r="CT71" s="149"/>
      <c r="CV71" s="149"/>
      <c r="CX71" s="138"/>
      <c r="CZ71" s="149"/>
      <c r="DB71" s="149"/>
      <c r="DD71" s="155"/>
      <c r="DF71" s="149"/>
      <c r="DH71" s="149"/>
      <c r="DL71" s="149"/>
      <c r="DM71" s="149"/>
      <c r="DP71" s="149"/>
      <c r="DR71" s="149"/>
      <c r="DT71" s="149"/>
      <c r="DU71" s="149"/>
      <c r="DV71" s="138"/>
      <c r="DX71" s="149"/>
      <c r="DZ71" s="149"/>
      <c r="EB71" s="149"/>
      <c r="ED71" s="138"/>
      <c r="EF71" s="149"/>
      <c r="EH71" s="155"/>
      <c r="EJ71" s="155"/>
    </row>
    <row r="72" spans="1:140" ht="12.75" customHeight="1">
      <c r="A72" s="31"/>
      <c r="B72" s="36"/>
      <c r="F72" s="138"/>
      <c r="P72" s="149"/>
      <c r="V72" s="138"/>
      <c r="Z72" s="138"/>
      <c r="AB72" s="155"/>
      <c r="AD72" s="155"/>
      <c r="AF72" s="155"/>
      <c r="AN72" s="149"/>
      <c r="AV72" s="149"/>
      <c r="BB72" s="155"/>
      <c r="BD72" s="155"/>
      <c r="BH72" s="149"/>
      <c r="BJ72" s="149"/>
      <c r="BL72" s="149"/>
      <c r="BN72" s="155"/>
      <c r="BP72" s="149"/>
      <c r="BR72" s="149"/>
      <c r="BT72" s="138"/>
      <c r="BV72" s="149"/>
      <c r="BX72" s="138"/>
      <c r="BZ72" s="138"/>
      <c r="CB72" s="149"/>
      <c r="CD72" s="149"/>
      <c r="CF72" s="149"/>
      <c r="CH72" s="149"/>
      <c r="CJ72" s="149"/>
      <c r="CN72" s="138"/>
      <c r="CP72" s="138"/>
      <c r="CR72" s="138"/>
      <c r="CT72" s="149"/>
      <c r="CV72" s="149"/>
      <c r="CX72" s="138"/>
      <c r="CZ72" s="149"/>
      <c r="DB72" s="149"/>
      <c r="DD72" s="155"/>
      <c r="DF72" s="149"/>
      <c r="DH72" s="149"/>
      <c r="DL72" s="149"/>
      <c r="DM72" s="149"/>
      <c r="DP72" s="149"/>
      <c r="DR72" s="149"/>
      <c r="DT72" s="149"/>
      <c r="DU72" s="149"/>
      <c r="DV72" s="138"/>
      <c r="DX72" s="149"/>
      <c r="DZ72" s="149"/>
      <c r="EB72" s="149"/>
      <c r="ED72" s="138"/>
      <c r="EF72" s="149"/>
      <c r="EH72" s="155"/>
      <c r="EJ72" s="155"/>
    </row>
    <row r="73" spans="1:140" ht="12.75" customHeight="1">
      <c r="A73" s="31"/>
      <c r="B73" s="138"/>
      <c r="F73" s="138"/>
      <c r="P73" s="149"/>
      <c r="V73" s="138"/>
      <c r="Z73" s="138"/>
      <c r="AB73" s="155"/>
      <c r="AD73" s="155"/>
      <c r="AF73" s="155"/>
      <c r="AN73" s="149"/>
      <c r="AV73" s="149"/>
      <c r="BB73" s="155"/>
      <c r="BD73" s="155"/>
      <c r="BH73" s="149"/>
      <c r="BJ73" s="149"/>
      <c r="BL73" s="149"/>
      <c r="BN73" s="155"/>
      <c r="BP73" s="149"/>
      <c r="BR73" s="149"/>
      <c r="BT73" s="138"/>
      <c r="BV73" s="149"/>
      <c r="BX73" s="138"/>
      <c r="BZ73" s="138"/>
      <c r="CB73" s="149"/>
      <c r="CD73" s="149"/>
      <c r="CF73" s="149"/>
      <c r="CH73" s="149"/>
      <c r="CJ73" s="149"/>
      <c r="CN73" s="138"/>
      <c r="CP73" s="138"/>
      <c r="CR73" s="138"/>
      <c r="CT73" s="149"/>
      <c r="CV73" s="149"/>
      <c r="CX73" s="138"/>
      <c r="CZ73" s="149"/>
      <c r="DB73" s="149"/>
      <c r="DD73" s="155"/>
      <c r="DF73" s="149"/>
      <c r="DH73" s="149"/>
      <c r="DL73" s="149"/>
      <c r="DM73" s="149"/>
      <c r="DP73" s="149"/>
      <c r="DR73" s="149"/>
      <c r="DT73" s="149"/>
      <c r="DU73" s="149"/>
      <c r="DV73" s="138"/>
      <c r="DX73" s="149"/>
      <c r="DZ73" s="149"/>
      <c r="EB73" s="149"/>
      <c r="ED73" s="138"/>
      <c r="EF73" s="149"/>
      <c r="EH73" s="155"/>
      <c r="EJ73" s="155"/>
    </row>
    <row r="74" spans="1:140" ht="12.75" customHeight="1">
      <c r="A74" s="31"/>
      <c r="B74" s="36"/>
      <c r="F74" s="138"/>
      <c r="P74" s="149"/>
      <c r="V74" s="138"/>
      <c r="Z74" s="138"/>
      <c r="AB74" s="155"/>
      <c r="AD74" s="155"/>
      <c r="AF74" s="155"/>
      <c r="AN74" s="149"/>
      <c r="AV74" s="149"/>
      <c r="BB74" s="155"/>
      <c r="BD74" s="155"/>
      <c r="BH74" s="149"/>
      <c r="BJ74" s="149"/>
      <c r="BL74" s="149"/>
      <c r="BN74" s="155"/>
      <c r="BP74" s="149"/>
      <c r="BR74" s="149"/>
      <c r="BT74" s="138"/>
      <c r="BV74" s="149"/>
      <c r="BX74" s="138"/>
      <c r="BZ74" s="138"/>
      <c r="CB74" s="149"/>
      <c r="CD74" s="149"/>
      <c r="CF74" s="149"/>
      <c r="CH74" s="149"/>
      <c r="CJ74" s="149"/>
      <c r="CN74" s="138"/>
      <c r="CP74" s="138"/>
      <c r="CR74" s="138"/>
      <c r="CT74" s="149"/>
      <c r="CV74" s="149"/>
      <c r="CX74" s="138"/>
      <c r="CZ74" s="149"/>
      <c r="DB74" s="149"/>
      <c r="DD74" s="155"/>
      <c r="DF74" s="149"/>
      <c r="DH74" s="149"/>
      <c r="DL74" s="149"/>
      <c r="DM74" s="149"/>
      <c r="DP74" s="149"/>
      <c r="DR74" s="149"/>
      <c r="DT74" s="149"/>
      <c r="DU74" s="149"/>
      <c r="DV74" s="138"/>
      <c r="DX74" s="149"/>
      <c r="DZ74" s="149"/>
      <c r="EB74" s="149"/>
      <c r="ED74" s="138"/>
      <c r="EF74" s="149"/>
      <c r="EH74" s="155"/>
      <c r="EJ74" s="155"/>
    </row>
    <row r="75" spans="1:140" ht="12.75" customHeight="1">
      <c r="A75" s="31"/>
      <c r="B75" s="138"/>
      <c r="F75" s="138"/>
      <c r="P75" s="149"/>
      <c r="V75" s="138"/>
      <c r="Z75" s="138"/>
      <c r="AB75" s="155"/>
      <c r="AD75" s="155"/>
      <c r="AF75" s="155"/>
      <c r="AN75" s="149"/>
      <c r="AV75" s="149"/>
      <c r="BB75" s="155"/>
      <c r="BD75" s="155"/>
      <c r="BH75" s="149"/>
      <c r="BJ75" s="149"/>
      <c r="BL75" s="149"/>
      <c r="BN75" s="155"/>
      <c r="BP75" s="149"/>
      <c r="BR75" s="149"/>
      <c r="BT75" s="138"/>
      <c r="BV75" s="149"/>
      <c r="BX75" s="138"/>
      <c r="BZ75" s="138"/>
      <c r="CB75" s="149"/>
      <c r="CD75" s="149"/>
      <c r="CF75" s="149"/>
      <c r="CH75" s="149"/>
      <c r="CJ75" s="149"/>
      <c r="CN75" s="138"/>
      <c r="CP75" s="138"/>
      <c r="CR75" s="138"/>
      <c r="CT75" s="149"/>
      <c r="CV75" s="149"/>
      <c r="CX75" s="138"/>
      <c r="CZ75" s="149"/>
      <c r="DB75" s="149"/>
      <c r="DD75" s="155"/>
      <c r="DF75" s="149"/>
      <c r="DH75" s="149"/>
      <c r="DL75" s="149"/>
      <c r="DM75" s="149"/>
      <c r="DP75" s="149"/>
      <c r="DR75" s="149"/>
      <c r="DT75" s="149"/>
      <c r="DU75" s="149"/>
      <c r="DV75" s="138"/>
      <c r="DX75" s="149"/>
      <c r="DZ75" s="149"/>
      <c r="EB75" s="149"/>
      <c r="ED75" s="138"/>
      <c r="EF75" s="149"/>
      <c r="EH75" s="155"/>
      <c r="EJ75" s="155"/>
    </row>
    <row r="76" spans="1:140" ht="12.75" customHeight="1">
      <c r="A76" s="1"/>
      <c r="B76" s="152"/>
      <c r="F76" s="138"/>
      <c r="P76" s="36"/>
      <c r="V76" s="138"/>
      <c r="Z76" s="138"/>
      <c r="AB76" s="155"/>
      <c r="AD76" s="155"/>
      <c r="AF76" s="155"/>
      <c r="AN76" s="149"/>
      <c r="AV76" s="149"/>
      <c r="BB76" s="155"/>
      <c r="BD76" s="155"/>
      <c r="BH76" s="149"/>
      <c r="BJ76" s="149"/>
      <c r="BL76" s="149"/>
      <c r="BN76" s="155"/>
      <c r="BP76" s="149"/>
      <c r="BR76" s="149"/>
      <c r="BT76" s="138"/>
      <c r="BV76" s="149"/>
      <c r="BX76" s="138"/>
      <c r="BZ76" s="138"/>
      <c r="CB76" s="149"/>
      <c r="CD76" s="149"/>
      <c r="CF76" s="149"/>
      <c r="CH76" s="149"/>
      <c r="CJ76" s="149"/>
      <c r="CN76" s="138"/>
      <c r="CP76" s="138"/>
      <c r="CR76" s="138"/>
      <c r="CT76" s="149"/>
      <c r="CV76" s="149"/>
      <c r="CX76" s="138"/>
      <c r="CZ76" s="149"/>
      <c r="DB76" s="149"/>
      <c r="DD76" s="155"/>
      <c r="DF76" s="149"/>
      <c r="DH76" s="149"/>
      <c r="DL76" s="149"/>
      <c r="DM76" s="149"/>
      <c r="DP76" s="149"/>
      <c r="DR76" s="149"/>
      <c r="DT76" s="149"/>
      <c r="DU76" s="149"/>
      <c r="DV76" s="138"/>
      <c r="DX76" s="149"/>
      <c r="DZ76" s="149"/>
      <c r="EB76" s="149"/>
      <c r="ED76" s="138"/>
      <c r="EF76" s="149"/>
      <c r="EH76" s="155"/>
      <c r="EJ76" s="155"/>
    </row>
    <row r="77" spans="1:140" ht="12.75" customHeight="1">
      <c r="A77" s="1"/>
      <c r="B77" s="36"/>
      <c r="F77" s="153"/>
      <c r="P77" s="81"/>
      <c r="V77" s="153"/>
      <c r="Z77" s="153"/>
      <c r="AB77" s="155"/>
      <c r="AD77" s="155"/>
      <c r="AF77" s="155"/>
      <c r="AN77" s="36"/>
      <c r="AV77" s="36"/>
      <c r="BB77" s="155"/>
      <c r="BD77" s="155"/>
      <c r="BN77" s="155"/>
      <c r="BR77" s="36"/>
      <c r="BT77" s="138"/>
      <c r="BV77" s="36"/>
      <c r="BX77" s="138"/>
      <c r="CD77" s="36"/>
      <c r="CF77" s="36"/>
      <c r="CH77" s="36"/>
      <c r="CJ77" s="36"/>
      <c r="CN77" s="153"/>
      <c r="CP77" s="138"/>
      <c r="CR77" s="138"/>
      <c r="CT77" s="36"/>
      <c r="CV77" s="36"/>
      <c r="CX77" s="138"/>
      <c r="CZ77" s="36"/>
      <c r="DB77" s="36"/>
      <c r="DD77" s="155"/>
      <c r="DL77" s="149"/>
      <c r="DM77" s="149"/>
      <c r="DP77" s="36"/>
      <c r="DR77" s="36"/>
      <c r="DT77" s="149"/>
      <c r="DU77" s="149"/>
      <c r="DV77" s="138"/>
      <c r="DX77" s="36"/>
      <c r="DZ77" s="36"/>
      <c r="EB77" s="36"/>
      <c r="ED77" s="138"/>
      <c r="EF77" s="36"/>
      <c r="EH77" s="155"/>
      <c r="EJ77" s="155"/>
    </row>
    <row r="78" spans="1:140" ht="12.75" customHeight="1">
      <c r="A78" s="1"/>
      <c r="B78" s="153"/>
      <c r="F78" s="153"/>
      <c r="P78" s="81"/>
      <c r="V78" s="153"/>
      <c r="Z78" s="153"/>
      <c r="AB78" s="155"/>
      <c r="AD78" s="155"/>
      <c r="AF78" s="155"/>
      <c r="AN78" s="81"/>
      <c r="AV78" s="81"/>
      <c r="BB78" s="155"/>
      <c r="BD78" s="155"/>
      <c r="BH78" s="81"/>
      <c r="BJ78" s="81"/>
      <c r="BL78" s="81"/>
      <c r="BN78" s="155"/>
      <c r="BP78" s="81"/>
      <c r="BR78" s="81"/>
      <c r="BT78" s="153"/>
      <c r="BV78" s="81"/>
      <c r="BX78" s="153"/>
      <c r="BZ78" s="81"/>
      <c r="CB78" s="81"/>
      <c r="CD78" s="81"/>
      <c r="CF78" s="81"/>
      <c r="CH78" s="81"/>
      <c r="CJ78" s="81"/>
      <c r="CN78" s="153"/>
      <c r="CP78" s="153"/>
      <c r="CR78" s="153"/>
      <c r="CT78" s="81"/>
      <c r="CV78" s="81"/>
      <c r="CX78" s="153"/>
      <c r="CZ78" s="81"/>
      <c r="DB78" s="81"/>
      <c r="DD78" s="155"/>
      <c r="DF78" s="81"/>
      <c r="DH78" s="81"/>
      <c r="DL78" s="149"/>
      <c r="DM78" s="149"/>
      <c r="DP78" s="81"/>
      <c r="DR78" s="81"/>
      <c r="DT78" s="149"/>
      <c r="DU78" s="149"/>
      <c r="DV78" s="153"/>
      <c r="DX78" s="81"/>
      <c r="DZ78" s="81"/>
      <c r="EB78" s="81"/>
      <c r="ED78" s="153"/>
      <c r="EF78" s="81"/>
      <c r="EH78" s="155"/>
      <c r="EJ78" s="155"/>
    </row>
    <row r="79" spans="1:140" ht="12.75" customHeight="1">
      <c r="AB79" s="153"/>
      <c r="AD79" s="153"/>
      <c r="AF79" s="153"/>
      <c r="AN79" s="81"/>
      <c r="AV79" s="81"/>
      <c r="BB79" s="153"/>
      <c r="BD79" s="153"/>
      <c r="BH79" s="81"/>
      <c r="BJ79" s="81"/>
      <c r="BL79" s="81"/>
      <c r="BN79" s="153"/>
      <c r="BP79" s="81"/>
      <c r="BR79" s="81"/>
      <c r="BT79" s="153"/>
      <c r="BV79" s="81"/>
      <c r="BX79" s="153"/>
      <c r="BZ79" s="153"/>
      <c r="CB79" s="81"/>
      <c r="CD79" s="81"/>
      <c r="CF79" s="81"/>
      <c r="CH79" s="81"/>
      <c r="CJ79" s="81"/>
      <c r="CP79" s="153"/>
      <c r="CR79" s="153"/>
      <c r="CT79" s="81"/>
      <c r="CV79" s="81"/>
      <c r="CX79" s="153"/>
      <c r="CZ79" s="81"/>
      <c r="DB79" s="81"/>
      <c r="DD79" s="153"/>
      <c r="DF79" s="81"/>
      <c r="DH79" s="81"/>
      <c r="DL79" s="149"/>
      <c r="DM79" s="149"/>
      <c r="DP79" s="81"/>
      <c r="DR79" s="81"/>
      <c r="DT79" s="149"/>
      <c r="DU79" s="149"/>
      <c r="DV79" s="153"/>
      <c r="DX79" s="81"/>
      <c r="DZ79" s="81"/>
      <c r="EB79" s="81"/>
      <c r="ED79" s="153"/>
      <c r="EF79" s="81"/>
      <c r="EH79" s="153"/>
      <c r="EJ79" s="153"/>
    </row>
    <row r="80" spans="1:140" ht="12.75" customHeight="1">
      <c r="B80" s="31"/>
      <c r="F80" s="31"/>
      <c r="V80" s="31"/>
      <c r="Z80" s="31"/>
      <c r="AB80" s="30"/>
      <c r="AD80" s="30"/>
      <c r="AF80" s="30"/>
      <c r="BB80" s="155"/>
      <c r="BD80" s="155"/>
      <c r="BN80" s="30"/>
      <c r="BR80" s="30"/>
      <c r="BT80" s="30"/>
      <c r="BV80" s="30"/>
      <c r="CN80" s="31"/>
      <c r="CP80" s="30"/>
      <c r="CR80" s="30"/>
      <c r="CT80" s="30"/>
      <c r="CV80" s="30"/>
      <c r="CX80" s="30"/>
      <c r="CZ80" s="30"/>
      <c r="DB80" s="30"/>
      <c r="DD80" s="155"/>
      <c r="DL80" s="149"/>
      <c r="DM80" s="149"/>
      <c r="DT80" s="149"/>
      <c r="DU80" s="149"/>
      <c r="EH80" s="30"/>
    </row>
    <row r="81" spans="1:140" ht="12.75" customHeight="1">
      <c r="AB81" s="31"/>
      <c r="AD81" s="31"/>
      <c r="AF81" s="31"/>
      <c r="BB81" s="99"/>
      <c r="BD81" s="99"/>
      <c r="BH81" s="71"/>
      <c r="BJ81" s="71"/>
      <c r="BL81" s="71"/>
      <c r="BN81" s="31"/>
      <c r="BP81" s="71"/>
      <c r="BR81" s="31"/>
      <c r="BT81" s="31"/>
      <c r="BV81" s="30"/>
      <c r="BX81" s="31"/>
      <c r="BZ81" s="71"/>
      <c r="CB81" s="71"/>
      <c r="CP81" s="31"/>
      <c r="CR81" s="31"/>
      <c r="CT81" s="31"/>
      <c r="CV81" s="30"/>
      <c r="CX81" s="31"/>
      <c r="CZ81" s="31"/>
      <c r="DB81" s="31"/>
      <c r="DD81" s="99"/>
      <c r="DF81" s="71"/>
      <c r="DH81" s="71"/>
      <c r="DL81" s="149"/>
      <c r="DM81" s="149"/>
      <c r="DT81" s="149"/>
      <c r="DU81" s="149"/>
      <c r="DV81" s="31"/>
      <c r="ED81" s="31"/>
      <c r="EF81" s="31"/>
      <c r="EH81" s="31"/>
      <c r="EJ81" s="99"/>
    </row>
    <row r="82" spans="1:140" ht="12.75" customHeight="1">
      <c r="B82" s="99"/>
      <c r="F82" s="99"/>
      <c r="P82" s="99"/>
      <c r="V82" s="99"/>
      <c r="Z82" s="99"/>
      <c r="AB82" s="30"/>
      <c r="AD82" s="30"/>
      <c r="AF82" s="30"/>
      <c r="BB82" s="31"/>
      <c r="BD82" s="31"/>
      <c r="BH82" s="71"/>
      <c r="BJ82" s="71"/>
      <c r="BL82" s="71"/>
      <c r="BN82" s="31"/>
      <c r="BP82" s="71"/>
      <c r="BR82" s="31"/>
      <c r="BT82" s="31"/>
      <c r="BV82" s="30"/>
      <c r="BX82" s="31"/>
      <c r="BZ82" s="71"/>
      <c r="CB82" s="71"/>
      <c r="CN82" s="99"/>
      <c r="CP82" s="31"/>
      <c r="CR82" s="31"/>
      <c r="CT82" s="31"/>
      <c r="CV82" s="30"/>
      <c r="CX82" s="31"/>
      <c r="CZ82" s="31"/>
      <c r="DB82" s="31"/>
      <c r="DD82" s="31"/>
      <c r="DF82" s="71"/>
      <c r="DH82" s="71"/>
      <c r="DV82" s="31"/>
      <c r="ED82" s="31"/>
      <c r="EF82" s="31"/>
      <c r="EH82" s="31"/>
      <c r="EJ82" s="99"/>
    </row>
    <row r="83" spans="1:140" ht="12.75" customHeight="1">
      <c r="A83" s="1"/>
      <c r="B83" s="36"/>
      <c r="F83" s="36"/>
      <c r="P83" s="37"/>
      <c r="V83" s="36"/>
      <c r="Z83" s="36"/>
      <c r="AB83" s="99"/>
      <c r="AD83" s="99"/>
      <c r="AF83" s="99"/>
      <c r="AN83" s="99"/>
      <c r="AV83" s="99"/>
      <c r="BB83" s="155"/>
      <c r="BD83" s="155"/>
      <c r="BH83" s="79"/>
      <c r="BJ83" s="79"/>
      <c r="BL83" s="79"/>
      <c r="BN83" s="99"/>
      <c r="BP83" s="79"/>
      <c r="BR83" s="99"/>
      <c r="BT83" s="99"/>
      <c r="BV83" s="99"/>
      <c r="BX83" s="99"/>
      <c r="BZ83" s="79"/>
      <c r="CB83" s="79"/>
      <c r="CD83" s="99"/>
      <c r="CF83" s="99"/>
      <c r="CH83" s="99"/>
      <c r="CJ83" s="99"/>
      <c r="CN83" s="36"/>
      <c r="CP83" s="99"/>
      <c r="CR83" s="99"/>
      <c r="CT83" s="99"/>
      <c r="CV83" s="99"/>
      <c r="CX83" s="99"/>
      <c r="CZ83" s="99"/>
      <c r="DB83" s="99"/>
      <c r="DD83" s="155"/>
      <c r="DF83" s="79"/>
      <c r="DH83" s="79"/>
      <c r="DP83" s="99"/>
      <c r="DR83" s="99"/>
      <c r="DV83" s="99"/>
      <c r="DX83" s="99"/>
      <c r="DZ83" s="99"/>
      <c r="EB83" s="99"/>
      <c r="ED83" s="99"/>
      <c r="EF83" s="99"/>
      <c r="EH83" s="99"/>
      <c r="EJ83" s="99"/>
    </row>
    <row r="84" spans="1:140" ht="12.75" customHeight="1">
      <c r="B84" s="36"/>
      <c r="D84" s="37"/>
      <c r="F84" s="36"/>
      <c r="H84" s="36"/>
      <c r="J84" s="37"/>
      <c r="L84" s="37"/>
      <c r="N84" s="37"/>
      <c r="P84" s="37"/>
      <c r="R84" s="37"/>
      <c r="T84" s="37"/>
      <c r="V84" s="36"/>
      <c r="Z84" s="36"/>
      <c r="AB84" s="36"/>
      <c r="AD84" s="36"/>
      <c r="AF84" s="36"/>
      <c r="AN84" s="37"/>
      <c r="AV84" s="37"/>
      <c r="AX84" s="37"/>
      <c r="AZ84" s="37"/>
      <c r="BB84" s="155"/>
      <c r="BD84" s="155"/>
      <c r="BF84" s="37"/>
      <c r="BH84" s="37"/>
      <c r="BJ84" s="37"/>
      <c r="BL84" s="37"/>
      <c r="BN84" s="36"/>
      <c r="BP84" s="37"/>
      <c r="BR84" s="37"/>
      <c r="BT84" s="100"/>
      <c r="BV84" s="37"/>
      <c r="BX84" s="36"/>
      <c r="CB84" s="37"/>
      <c r="CD84" s="37"/>
      <c r="CF84" s="37"/>
      <c r="CH84" s="37"/>
      <c r="CJ84" s="37"/>
      <c r="CL84" s="36"/>
      <c r="CN84" s="36"/>
      <c r="CP84" s="36"/>
      <c r="CR84" s="36"/>
      <c r="CT84" s="37"/>
      <c r="CV84" s="37"/>
      <c r="CX84" s="36"/>
      <c r="CZ84" s="37"/>
      <c r="DB84" s="37"/>
      <c r="DD84" s="155"/>
      <c r="DF84" s="37"/>
      <c r="DH84" s="37"/>
      <c r="DP84" s="37"/>
      <c r="DR84" s="37"/>
      <c r="DV84" s="100"/>
      <c r="DX84" s="36"/>
      <c r="DZ84" s="37"/>
      <c r="EB84" s="37"/>
      <c r="ED84" s="36"/>
      <c r="EF84" s="37"/>
      <c r="EH84" s="36"/>
      <c r="EJ84" s="155"/>
    </row>
    <row r="85" spans="1:140" ht="12.75" customHeight="1">
      <c r="B85" s="36"/>
      <c r="D85" s="37"/>
      <c r="F85" s="36"/>
      <c r="H85" s="36"/>
      <c r="J85" s="37"/>
      <c r="L85" s="37"/>
      <c r="N85" s="37"/>
      <c r="P85" s="37"/>
      <c r="R85" s="37"/>
      <c r="T85" s="37"/>
      <c r="V85" s="36"/>
      <c r="Z85" s="36"/>
      <c r="AB85" s="36"/>
      <c r="AD85" s="36"/>
      <c r="AF85" s="36"/>
      <c r="AN85" s="37"/>
      <c r="AV85" s="37"/>
      <c r="AX85" s="37"/>
      <c r="AZ85" s="37"/>
      <c r="BB85" s="155"/>
      <c r="BD85" s="155"/>
      <c r="BF85" s="37"/>
      <c r="BH85" s="37"/>
      <c r="BJ85" s="37"/>
      <c r="BL85" s="37"/>
      <c r="BN85" s="36"/>
      <c r="BP85" s="37"/>
      <c r="BR85" s="37"/>
      <c r="BT85" s="100"/>
      <c r="BV85" s="37"/>
      <c r="BX85" s="36"/>
      <c r="CB85" s="37"/>
      <c r="CD85" s="37"/>
      <c r="CF85" s="37"/>
      <c r="CH85" s="37"/>
      <c r="CJ85" s="37"/>
      <c r="CL85" s="36"/>
      <c r="CN85" s="36"/>
      <c r="CP85" s="36"/>
      <c r="CR85" s="36"/>
      <c r="CT85" s="37"/>
      <c r="CV85" s="37"/>
      <c r="CX85" s="36"/>
      <c r="CZ85" s="37"/>
      <c r="DB85" s="37"/>
      <c r="DD85" s="155"/>
      <c r="DF85" s="37"/>
      <c r="DH85" s="37"/>
      <c r="DL85" s="79"/>
      <c r="DM85" s="79"/>
      <c r="DP85" s="37"/>
      <c r="DR85" s="37"/>
      <c r="DT85" s="79"/>
      <c r="DU85" s="79"/>
      <c r="DV85" s="100"/>
      <c r="DX85" s="36"/>
      <c r="DZ85" s="37"/>
      <c r="EB85" s="37"/>
      <c r="ED85" s="36"/>
      <c r="EF85" s="37"/>
      <c r="EH85" s="36"/>
      <c r="EJ85" s="155"/>
    </row>
    <row r="86" spans="1:140" ht="12.75" customHeight="1">
      <c r="A86" s="1"/>
      <c r="B86" s="36"/>
      <c r="D86" s="37"/>
      <c r="F86" s="36"/>
      <c r="H86" s="36"/>
      <c r="J86" s="37"/>
      <c r="L86" s="37"/>
      <c r="N86" s="37"/>
      <c r="P86" s="37"/>
      <c r="R86" s="37"/>
      <c r="T86" s="37"/>
      <c r="V86" s="36"/>
      <c r="Z86" s="36"/>
      <c r="AB86" s="36"/>
      <c r="AD86" s="36"/>
      <c r="AF86" s="36"/>
      <c r="AN86" s="37"/>
      <c r="AV86" s="37"/>
      <c r="AX86" s="37"/>
      <c r="AZ86" s="37"/>
      <c r="BB86" s="155"/>
      <c r="BD86" s="155"/>
      <c r="BF86" s="37"/>
      <c r="BH86" s="37"/>
      <c r="BJ86" s="37"/>
      <c r="BL86" s="37"/>
      <c r="BN86" s="36"/>
      <c r="BP86" s="37"/>
      <c r="BR86" s="37"/>
      <c r="BT86" s="100"/>
      <c r="BV86" s="37"/>
      <c r="BX86" s="36"/>
      <c r="CB86" s="37"/>
      <c r="CD86" s="37"/>
      <c r="CF86" s="37"/>
      <c r="CH86" s="37"/>
      <c r="CJ86" s="37"/>
      <c r="CL86" s="36"/>
      <c r="CN86" s="36"/>
      <c r="CP86" s="36"/>
      <c r="CR86" s="36"/>
      <c r="CT86" s="37"/>
      <c r="CV86" s="37"/>
      <c r="CX86" s="36"/>
      <c r="CZ86" s="37"/>
      <c r="DB86" s="37"/>
      <c r="DD86" s="155"/>
      <c r="DF86" s="37"/>
      <c r="DH86" s="37"/>
      <c r="DL86" s="37"/>
      <c r="DM86" s="37"/>
      <c r="DP86" s="37"/>
      <c r="DR86" s="37"/>
      <c r="DT86" s="37"/>
      <c r="DU86" s="37"/>
      <c r="DV86" s="100"/>
      <c r="DX86" s="36"/>
      <c r="DZ86" s="37"/>
      <c r="EB86" s="37"/>
      <c r="ED86" s="36"/>
      <c r="EF86" s="37"/>
      <c r="EH86" s="36"/>
      <c r="EJ86" s="155"/>
    </row>
    <row r="87" spans="1:140" ht="12.75" customHeight="1">
      <c r="B87" s="36"/>
      <c r="D87" s="37"/>
      <c r="F87" s="36"/>
      <c r="H87" s="36"/>
      <c r="J87" s="37"/>
      <c r="L87" s="37"/>
      <c r="N87" s="37"/>
      <c r="P87" s="37"/>
      <c r="R87" s="37"/>
      <c r="T87" s="37"/>
      <c r="V87" s="36"/>
      <c r="Z87" s="36"/>
      <c r="AB87" s="36"/>
      <c r="AD87" s="36"/>
      <c r="AF87" s="36"/>
      <c r="AN87" s="37"/>
      <c r="AV87" s="37"/>
      <c r="AX87" s="37"/>
      <c r="AZ87" s="37"/>
      <c r="BB87" s="155"/>
      <c r="BD87" s="155"/>
      <c r="BF87" s="37"/>
      <c r="BH87" s="37"/>
      <c r="BJ87" s="37"/>
      <c r="BL87" s="37"/>
      <c r="BN87" s="36"/>
      <c r="BP87" s="37"/>
      <c r="BR87" s="37"/>
      <c r="BT87" s="100"/>
      <c r="BV87" s="37"/>
      <c r="BX87" s="36"/>
      <c r="CB87" s="37"/>
      <c r="CD87" s="37"/>
      <c r="CF87" s="37"/>
      <c r="CH87" s="37"/>
      <c r="CJ87" s="37"/>
      <c r="CL87" s="36"/>
      <c r="CN87" s="36"/>
      <c r="CP87" s="36"/>
      <c r="CR87" s="36"/>
      <c r="CT87" s="37"/>
      <c r="CV87" s="37"/>
      <c r="CX87" s="36"/>
      <c r="CZ87" s="37"/>
      <c r="DB87" s="37"/>
      <c r="DD87" s="155"/>
      <c r="DF87" s="37"/>
      <c r="DH87" s="37"/>
      <c r="DL87" s="37"/>
      <c r="DM87" s="37"/>
      <c r="DP87" s="37"/>
      <c r="DR87" s="37"/>
      <c r="DT87" s="37"/>
      <c r="DU87" s="37"/>
      <c r="DV87" s="100"/>
      <c r="DX87" s="36"/>
      <c r="DZ87" s="37"/>
      <c r="EB87" s="37"/>
      <c r="ED87" s="36"/>
      <c r="EF87" s="37"/>
      <c r="EH87" s="36"/>
      <c r="EJ87" s="155"/>
    </row>
    <row r="88" spans="1:140" ht="12.75" customHeight="1">
      <c r="B88" s="36"/>
      <c r="D88" s="37"/>
      <c r="F88" s="36"/>
      <c r="H88" s="36"/>
      <c r="J88" s="37"/>
      <c r="L88" s="37"/>
      <c r="N88" s="37"/>
      <c r="P88" s="37"/>
      <c r="R88" s="37"/>
      <c r="T88" s="37"/>
      <c r="V88" s="36"/>
      <c r="Z88" s="36"/>
      <c r="AB88" s="36"/>
      <c r="AD88" s="36"/>
      <c r="AF88" s="36"/>
      <c r="AN88" s="37"/>
      <c r="AV88" s="37"/>
      <c r="AX88" s="37"/>
      <c r="AZ88" s="37"/>
      <c r="BB88" s="155"/>
      <c r="BD88" s="155"/>
      <c r="BF88" s="37"/>
      <c r="BH88" s="37"/>
      <c r="BJ88" s="37"/>
      <c r="BL88" s="37"/>
      <c r="BN88" s="36"/>
      <c r="BP88" s="37"/>
      <c r="BR88" s="37"/>
      <c r="BT88" s="100"/>
      <c r="BV88" s="37"/>
      <c r="BX88" s="36"/>
      <c r="CB88" s="37"/>
      <c r="CD88" s="37"/>
      <c r="CF88" s="37"/>
      <c r="CH88" s="37"/>
      <c r="CJ88" s="37"/>
      <c r="CL88" s="36"/>
      <c r="CN88" s="36"/>
      <c r="CP88" s="36"/>
      <c r="CR88" s="36"/>
      <c r="CT88" s="37"/>
      <c r="CV88" s="37"/>
      <c r="CX88" s="36"/>
      <c r="CZ88" s="37"/>
      <c r="DB88" s="37"/>
      <c r="DD88" s="155"/>
      <c r="DF88" s="37"/>
      <c r="DH88" s="37"/>
      <c r="DL88" s="37"/>
      <c r="DM88" s="37"/>
      <c r="DP88" s="37"/>
      <c r="DR88" s="37"/>
      <c r="DT88" s="37"/>
      <c r="DU88" s="37"/>
      <c r="DV88" s="100"/>
      <c r="DX88" s="36"/>
      <c r="DZ88" s="37"/>
      <c r="EB88" s="37"/>
      <c r="ED88" s="36"/>
      <c r="EF88" s="37"/>
      <c r="EH88" s="36"/>
      <c r="EJ88" s="155"/>
    </row>
    <row r="89" spans="1:140" ht="12.75" customHeight="1">
      <c r="B89" s="36"/>
      <c r="D89" s="37"/>
      <c r="F89" s="36"/>
      <c r="H89" s="36"/>
      <c r="J89" s="37"/>
      <c r="L89" s="37"/>
      <c r="N89" s="37"/>
      <c r="P89" s="37"/>
      <c r="R89" s="37"/>
      <c r="T89" s="37"/>
      <c r="V89" s="36"/>
      <c r="Z89" s="36"/>
      <c r="AB89" s="36"/>
      <c r="AD89" s="36"/>
      <c r="AF89" s="36"/>
      <c r="AN89" s="37"/>
      <c r="AV89" s="37"/>
      <c r="AX89" s="37"/>
      <c r="AZ89" s="37"/>
      <c r="BB89" s="155"/>
      <c r="BD89" s="155"/>
      <c r="BF89" s="37"/>
      <c r="BH89" s="37"/>
      <c r="BJ89" s="37"/>
      <c r="BL89" s="37"/>
      <c r="BN89" s="36"/>
      <c r="BP89" s="37"/>
      <c r="BR89" s="37"/>
      <c r="BT89" s="100"/>
      <c r="BV89" s="37"/>
      <c r="BX89" s="36"/>
      <c r="CB89" s="37"/>
      <c r="CD89" s="37"/>
      <c r="CF89" s="37"/>
      <c r="CH89" s="37"/>
      <c r="CJ89" s="37"/>
      <c r="CL89" s="36"/>
      <c r="CN89" s="36"/>
      <c r="CP89" s="36"/>
      <c r="CR89" s="36"/>
      <c r="CT89" s="37"/>
      <c r="CV89" s="37"/>
      <c r="CX89" s="36"/>
      <c r="CZ89" s="37"/>
      <c r="DB89" s="37"/>
      <c r="DD89" s="155"/>
      <c r="DF89" s="37"/>
      <c r="DH89" s="37"/>
      <c r="DL89" s="37"/>
      <c r="DM89" s="37"/>
      <c r="DP89" s="37"/>
      <c r="DR89" s="37"/>
      <c r="DT89" s="37"/>
      <c r="DU89" s="37"/>
      <c r="DV89" s="100"/>
      <c r="DX89" s="36"/>
      <c r="DZ89" s="37"/>
      <c r="EB89" s="37"/>
      <c r="ED89" s="36"/>
      <c r="EF89" s="37"/>
      <c r="EH89" s="36"/>
      <c r="EJ89" s="155"/>
    </row>
    <row r="90" spans="1:140" ht="12.75" customHeight="1">
      <c r="B90" s="36"/>
      <c r="D90" s="37"/>
      <c r="F90" s="36"/>
      <c r="H90" s="36"/>
      <c r="J90" s="37"/>
      <c r="L90" s="37"/>
      <c r="N90" s="37"/>
      <c r="P90" s="37"/>
      <c r="R90" s="37"/>
      <c r="T90" s="37"/>
      <c r="V90" s="36"/>
      <c r="Z90" s="36"/>
      <c r="AB90" s="36"/>
      <c r="AD90" s="36"/>
      <c r="AF90" s="36"/>
      <c r="AN90" s="37"/>
      <c r="AV90" s="37"/>
      <c r="AX90" s="37"/>
      <c r="AZ90" s="37"/>
      <c r="BB90" s="155"/>
      <c r="BD90" s="155"/>
      <c r="BF90" s="37"/>
      <c r="BH90" s="37"/>
      <c r="BJ90" s="37"/>
      <c r="BL90" s="37"/>
      <c r="BN90" s="36"/>
      <c r="BP90" s="37"/>
      <c r="BR90" s="37"/>
      <c r="BT90" s="100"/>
      <c r="BV90" s="37"/>
      <c r="BX90" s="36"/>
      <c r="CB90" s="37"/>
      <c r="CD90" s="37"/>
      <c r="CF90" s="37"/>
      <c r="CH90" s="37"/>
      <c r="CJ90" s="37"/>
      <c r="CL90" s="36"/>
      <c r="CN90" s="36"/>
      <c r="CP90" s="36"/>
      <c r="CR90" s="36"/>
      <c r="CT90" s="37"/>
      <c r="CV90" s="37"/>
      <c r="CX90" s="36"/>
      <c r="CZ90" s="37"/>
      <c r="DB90" s="37"/>
      <c r="DD90" s="155"/>
      <c r="DF90" s="37"/>
      <c r="DH90" s="37"/>
      <c r="DL90" s="37"/>
      <c r="DM90" s="37"/>
      <c r="DP90" s="37"/>
      <c r="DR90" s="37"/>
      <c r="DT90" s="37"/>
      <c r="DU90" s="37"/>
      <c r="DV90" s="100"/>
      <c r="DX90" s="36"/>
      <c r="DZ90" s="37"/>
      <c r="EB90" s="37"/>
      <c r="ED90" s="36"/>
      <c r="EF90" s="37"/>
      <c r="EH90" s="36"/>
      <c r="EJ90" s="155"/>
    </row>
    <row r="91" spans="1:140" ht="12.75" customHeight="1">
      <c r="B91" s="36"/>
      <c r="D91" s="37"/>
      <c r="F91" s="36"/>
      <c r="H91" s="36"/>
      <c r="J91" s="37"/>
      <c r="L91" s="37"/>
      <c r="N91" s="37"/>
      <c r="P91" s="37"/>
      <c r="R91" s="37"/>
      <c r="T91" s="37"/>
      <c r="V91" s="36"/>
      <c r="Z91" s="36"/>
      <c r="AB91" s="36"/>
      <c r="AD91" s="36"/>
      <c r="AF91" s="36"/>
      <c r="AN91" s="37"/>
      <c r="AV91" s="37"/>
      <c r="AX91" s="37"/>
      <c r="AZ91" s="37"/>
      <c r="BB91" s="155"/>
      <c r="BD91" s="155"/>
      <c r="BF91" s="37"/>
      <c r="BH91" s="37"/>
      <c r="BJ91" s="37"/>
      <c r="BL91" s="37"/>
      <c r="BN91" s="36"/>
      <c r="BP91" s="37"/>
      <c r="BR91" s="37"/>
      <c r="BT91" s="100"/>
      <c r="BV91" s="37"/>
      <c r="BX91" s="36"/>
      <c r="CB91" s="37"/>
      <c r="CD91" s="37"/>
      <c r="CF91" s="37"/>
      <c r="CH91" s="37"/>
      <c r="CJ91" s="37"/>
      <c r="CL91" s="36"/>
      <c r="CN91" s="36"/>
      <c r="CP91" s="36"/>
      <c r="CR91" s="36"/>
      <c r="CT91" s="37"/>
      <c r="CV91" s="37"/>
      <c r="CX91" s="36"/>
      <c r="CZ91" s="37"/>
      <c r="DB91" s="37"/>
      <c r="DD91" s="155"/>
      <c r="DF91" s="37"/>
      <c r="DH91" s="37"/>
      <c r="DL91" s="37"/>
      <c r="DM91" s="37"/>
      <c r="DP91" s="37"/>
      <c r="DR91" s="37"/>
      <c r="DT91" s="37"/>
      <c r="DU91" s="37"/>
      <c r="DV91" s="100"/>
      <c r="DX91" s="36"/>
      <c r="DZ91" s="37"/>
      <c r="EB91" s="37"/>
      <c r="ED91" s="36"/>
      <c r="EF91" s="37"/>
      <c r="EH91" s="36"/>
      <c r="EJ91" s="155"/>
    </row>
    <row r="92" spans="1:140" ht="12.75" customHeight="1">
      <c r="B92" s="36"/>
      <c r="D92" s="37"/>
      <c r="F92" s="36"/>
      <c r="H92" s="36"/>
      <c r="J92" s="37"/>
      <c r="L92" s="37"/>
      <c r="N92" s="37"/>
      <c r="P92" s="37"/>
      <c r="R92" s="37"/>
      <c r="T92" s="37"/>
      <c r="V92" s="36"/>
      <c r="Z92" s="36"/>
      <c r="AB92" s="36"/>
      <c r="AD92" s="36"/>
      <c r="AF92" s="36"/>
      <c r="AN92" s="37"/>
      <c r="AV92" s="37"/>
      <c r="AX92" s="37"/>
      <c r="AZ92" s="37"/>
      <c r="BB92" s="155"/>
      <c r="BD92" s="155"/>
      <c r="BF92" s="37"/>
      <c r="BH92" s="37"/>
      <c r="BJ92" s="37"/>
      <c r="BL92" s="37"/>
      <c r="BN92" s="36"/>
      <c r="BP92" s="37"/>
      <c r="BR92" s="37"/>
      <c r="BT92" s="36"/>
      <c r="BV92" s="37"/>
      <c r="BX92" s="36"/>
      <c r="CB92" s="37"/>
      <c r="CD92" s="37"/>
      <c r="CF92" s="37"/>
      <c r="CH92" s="37"/>
      <c r="CJ92" s="37"/>
      <c r="CL92" s="36"/>
      <c r="CN92" s="36"/>
      <c r="CP92" s="36"/>
      <c r="CR92" s="36"/>
      <c r="CT92" s="37"/>
      <c r="CV92" s="37"/>
      <c r="CX92" s="36"/>
      <c r="CZ92" s="37"/>
      <c r="DB92" s="37"/>
      <c r="DD92" s="155"/>
      <c r="DF92" s="37"/>
      <c r="DH92" s="37"/>
      <c r="DL92" s="37"/>
      <c r="DM92" s="37"/>
      <c r="DP92" s="37"/>
      <c r="DR92" s="37"/>
      <c r="DT92" s="37"/>
      <c r="DU92" s="37"/>
      <c r="DV92" s="36"/>
      <c r="DX92" s="36"/>
      <c r="DZ92" s="37"/>
      <c r="EB92" s="37"/>
      <c r="ED92" s="36"/>
      <c r="EF92" s="37"/>
      <c r="EH92" s="36"/>
      <c r="EJ92" s="155"/>
    </row>
    <row r="93" spans="1:140" ht="12.75" customHeight="1">
      <c r="B93" s="36"/>
      <c r="D93" s="37"/>
      <c r="F93" s="36"/>
      <c r="H93" s="36"/>
      <c r="J93" s="37"/>
      <c r="L93" s="37"/>
      <c r="N93" s="37"/>
      <c r="P93" s="37"/>
      <c r="R93" s="37"/>
      <c r="T93" s="37"/>
      <c r="V93" s="36"/>
      <c r="Z93" s="36"/>
      <c r="AB93" s="6"/>
      <c r="AD93" s="6"/>
      <c r="AF93" s="6"/>
      <c r="AN93" s="37"/>
      <c r="AV93" s="37"/>
      <c r="AX93" s="37"/>
      <c r="AZ93" s="37"/>
      <c r="BB93" s="6"/>
      <c r="BD93" s="6"/>
      <c r="BF93" s="37"/>
      <c r="BH93" s="37"/>
      <c r="BJ93" s="37"/>
      <c r="BL93" s="37"/>
      <c r="BN93" s="6"/>
      <c r="BP93" s="37"/>
      <c r="BR93" s="33"/>
      <c r="BT93" s="6"/>
      <c r="BV93" s="33"/>
      <c r="BX93" s="36"/>
      <c r="CB93" s="37"/>
      <c r="CD93" s="37"/>
      <c r="CF93" s="37"/>
      <c r="CH93" s="37"/>
      <c r="CJ93" s="37"/>
      <c r="CL93" s="36"/>
      <c r="CN93" s="36"/>
      <c r="CP93" s="6"/>
      <c r="CR93" s="6"/>
      <c r="CT93" s="33"/>
      <c r="CV93" s="33"/>
      <c r="CX93" s="6"/>
      <c r="CZ93" s="33"/>
      <c r="DB93" s="33"/>
      <c r="DD93" s="36"/>
      <c r="DF93" s="37"/>
      <c r="DH93" s="37"/>
      <c r="DL93" s="37"/>
      <c r="DM93" s="37"/>
      <c r="DP93" s="37"/>
      <c r="DR93" s="37"/>
      <c r="DT93" s="37"/>
      <c r="DU93" s="37"/>
      <c r="DV93" s="36"/>
      <c r="DX93" s="36"/>
      <c r="DZ93" s="37"/>
      <c r="EB93" s="37"/>
      <c r="ED93" s="36"/>
      <c r="EF93" s="37"/>
      <c r="EH93" s="6"/>
      <c r="EJ93" s="36"/>
    </row>
    <row r="94" spans="1:140" ht="12.75" customHeight="1">
      <c r="A94" s="1"/>
      <c r="B94" s="36"/>
      <c r="D94" s="37"/>
      <c r="F94" s="36"/>
      <c r="H94" s="36"/>
      <c r="J94" s="37"/>
      <c r="L94" s="37"/>
      <c r="N94" s="37"/>
      <c r="P94" s="37"/>
      <c r="R94" s="37"/>
      <c r="T94" s="37"/>
      <c r="V94" s="36"/>
      <c r="Z94" s="36"/>
      <c r="AB94" s="36"/>
      <c r="AD94" s="36"/>
      <c r="AF94" s="36"/>
      <c r="AN94" s="37"/>
      <c r="AV94" s="37"/>
      <c r="AX94" s="37"/>
      <c r="AZ94" s="37"/>
      <c r="BB94" s="36"/>
      <c r="BD94" s="36"/>
      <c r="BF94" s="37"/>
      <c r="BH94" s="37"/>
      <c r="BJ94" s="37"/>
      <c r="BL94" s="37"/>
      <c r="BN94" s="36"/>
      <c r="BP94" s="37"/>
      <c r="BR94" s="37"/>
      <c r="BT94" s="36"/>
      <c r="BV94" s="37"/>
      <c r="BX94" s="36"/>
      <c r="CB94" s="37"/>
      <c r="CD94" s="37"/>
      <c r="CF94" s="37"/>
      <c r="CH94" s="37"/>
      <c r="CJ94" s="37"/>
      <c r="CL94" s="36"/>
      <c r="CN94" s="36"/>
      <c r="CP94" s="36"/>
      <c r="CR94" s="36"/>
      <c r="CT94" s="37"/>
      <c r="CV94" s="37"/>
      <c r="CX94" s="36"/>
      <c r="CZ94" s="37"/>
      <c r="DB94" s="37"/>
      <c r="DD94" s="36"/>
      <c r="DF94" s="37"/>
      <c r="DH94" s="37"/>
      <c r="DL94" s="37"/>
      <c r="DM94" s="37"/>
      <c r="DP94" s="37"/>
      <c r="DR94" s="37"/>
      <c r="DT94" s="37"/>
      <c r="DU94" s="37"/>
      <c r="DV94" s="36"/>
      <c r="DX94" s="36"/>
      <c r="DZ94" s="37"/>
      <c r="EB94" s="37"/>
      <c r="ED94" s="36"/>
      <c r="EF94" s="37"/>
      <c r="EH94" s="36"/>
      <c r="EJ94" s="36"/>
    </row>
    <row r="95" spans="1:140" ht="12.75" customHeight="1">
      <c r="B95" s="36"/>
      <c r="D95" s="37"/>
      <c r="F95" s="36"/>
      <c r="H95" s="36"/>
      <c r="J95" s="37"/>
      <c r="L95" s="37"/>
      <c r="N95" s="37"/>
      <c r="P95" s="37"/>
      <c r="R95" s="37"/>
      <c r="T95" s="37"/>
      <c r="V95" s="36"/>
      <c r="Z95" s="36"/>
      <c r="AB95" s="36"/>
      <c r="AD95" s="36"/>
      <c r="AF95" s="36"/>
      <c r="AN95" s="37"/>
      <c r="AV95" s="37"/>
      <c r="AX95" s="37"/>
      <c r="AZ95" s="37"/>
      <c r="BB95" s="36"/>
      <c r="BD95" s="36"/>
      <c r="BF95" s="37"/>
      <c r="BH95" s="37"/>
      <c r="BJ95" s="37"/>
      <c r="BL95" s="37"/>
      <c r="BN95" s="36"/>
      <c r="BP95" s="37"/>
      <c r="BR95" s="37"/>
      <c r="BT95" s="36"/>
      <c r="BV95" s="37"/>
      <c r="BX95" s="36"/>
      <c r="CB95" s="37"/>
      <c r="CD95" s="37"/>
      <c r="CF95" s="37"/>
      <c r="CH95" s="37"/>
      <c r="CJ95" s="37"/>
      <c r="CL95" s="36"/>
      <c r="CN95" s="36"/>
      <c r="CP95" s="36"/>
      <c r="CR95" s="36"/>
      <c r="CT95" s="37"/>
      <c r="CV95" s="37"/>
      <c r="CX95" s="36"/>
      <c r="CZ95" s="37"/>
      <c r="DB95" s="37"/>
      <c r="DD95" s="36"/>
      <c r="DF95" s="37"/>
      <c r="DH95" s="37"/>
      <c r="DL95" s="37"/>
      <c r="DM95" s="37"/>
      <c r="DP95" s="37"/>
      <c r="DR95" s="37"/>
      <c r="DT95" s="37"/>
      <c r="DU95" s="37"/>
      <c r="DV95" s="36"/>
      <c r="DX95" s="36"/>
      <c r="DZ95" s="37"/>
      <c r="EB95" s="37"/>
      <c r="ED95" s="36"/>
      <c r="EF95" s="37"/>
      <c r="EH95" s="36"/>
      <c r="EJ95" s="36"/>
    </row>
    <row r="96" spans="1:140" ht="12.75" customHeight="1">
      <c r="AB96" s="36"/>
      <c r="AD96" s="36"/>
      <c r="AF96" s="36"/>
      <c r="AN96" s="37"/>
      <c r="AV96" s="37"/>
      <c r="AX96" s="37"/>
      <c r="AZ96" s="37"/>
      <c r="BB96" s="36"/>
      <c r="BD96" s="36"/>
      <c r="BF96" s="37"/>
      <c r="BH96" s="37"/>
      <c r="BJ96" s="37"/>
      <c r="BL96" s="37"/>
      <c r="BN96" s="36"/>
      <c r="BP96" s="37"/>
      <c r="BR96" s="37"/>
      <c r="BT96" s="36"/>
      <c r="BV96" s="37"/>
      <c r="BX96" s="36"/>
      <c r="CB96" s="37"/>
      <c r="CD96" s="37"/>
      <c r="CF96" s="37"/>
      <c r="CH96" s="37"/>
      <c r="CJ96" s="37"/>
      <c r="CP96" s="36"/>
      <c r="CR96" s="36"/>
      <c r="CT96" s="37"/>
      <c r="CV96" s="37"/>
      <c r="CX96" s="36"/>
      <c r="CZ96" s="37"/>
      <c r="DB96" s="37"/>
      <c r="DD96" s="36"/>
      <c r="DF96" s="37"/>
      <c r="DH96" s="37"/>
      <c r="DL96" s="37"/>
      <c r="DM96" s="37"/>
      <c r="DP96" s="37"/>
      <c r="DR96" s="37"/>
      <c r="DT96" s="37"/>
      <c r="DU96" s="37"/>
      <c r="DV96" s="36"/>
      <c r="DX96" s="36"/>
      <c r="DZ96" s="37"/>
      <c r="EB96" s="37"/>
      <c r="ED96" s="36"/>
      <c r="EF96" s="37"/>
      <c r="EH96" s="36"/>
      <c r="EJ96" s="36"/>
    </row>
    <row r="97" spans="1:125" ht="12.75" customHeight="1">
      <c r="A97" s="152"/>
      <c r="DL97" s="37"/>
      <c r="DM97" s="37"/>
      <c r="DT97" s="37"/>
      <c r="DU97" s="37"/>
    </row>
    <row r="98" spans="1:125" ht="12.75" customHeight="1">
      <c r="DL98" s="37"/>
      <c r="DM98" s="37"/>
      <c r="DT98" s="37"/>
      <c r="DU98" s="37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5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52">
    <pageSetUpPr fitToPage="1"/>
  </sheetPr>
  <dimension ref="A2:EV100"/>
  <sheetViews>
    <sheetView workbookViewId="0" xr3:uid="{7075697D-051A-5480-9A35-AA80E904E1A1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8.85546875" style="30" bestFit="1" customWidth="1"/>
    <col min="2" max="2" width="12.7109375" style="30" customWidth="1"/>
    <col min="3" max="3" width="8.7109375" style="30" customWidth="1"/>
    <col min="4" max="4" width="11.140625" style="30" customWidth="1"/>
    <col min="5" max="5" width="4" style="30" bestFit="1" customWidth="1"/>
    <col min="6" max="6" width="12.85546875" style="30" bestFit="1" customWidth="1"/>
    <col min="7" max="7" width="4" style="30" bestFit="1" customWidth="1"/>
    <col min="8" max="8" width="12.7109375" style="30" customWidth="1"/>
    <col min="9" max="9" width="4" style="30" bestFit="1" customWidth="1"/>
    <col min="10" max="10" width="12.7109375" style="30" customWidth="1"/>
    <col min="11" max="11" width="4" style="30" bestFit="1" customWidth="1"/>
    <col min="12" max="12" width="12.28515625" style="30" customWidth="1"/>
    <col min="13" max="13" width="5.5703125" style="30" customWidth="1"/>
    <col min="14" max="14" width="9.85546875" style="37" customWidth="1"/>
    <col min="15" max="15" width="5.5703125" style="30" customWidth="1"/>
    <col min="16" max="16" width="10.85546875" style="37" customWidth="1"/>
    <col min="17" max="17" width="5.5703125" style="30" customWidth="1"/>
    <col min="18" max="18" width="12.28515625" style="30" customWidth="1"/>
    <col min="19" max="19" width="3.85546875" style="30" customWidth="1"/>
    <col min="20" max="20" width="12.28515625" style="30" customWidth="1"/>
    <col min="21" max="21" width="3.85546875" style="30" customWidth="1"/>
    <col min="22" max="22" width="9.5703125" style="36" customWidth="1"/>
    <col min="23" max="23" width="5.5703125" style="30" customWidth="1"/>
    <col min="24" max="24" width="12.7109375" style="30" customWidth="1"/>
    <col min="25" max="25" width="5.5703125" style="30" customWidth="1"/>
    <col min="26" max="26" width="11.42578125" style="36" customWidth="1"/>
    <col min="27" max="27" width="5.5703125" style="30" customWidth="1"/>
    <col min="28" max="28" width="10.140625" style="30" customWidth="1"/>
    <col min="29" max="29" width="3.85546875" style="30" customWidth="1"/>
    <col min="30" max="30" width="13.42578125" style="36" customWidth="1"/>
    <col min="31" max="31" width="4" style="30" bestFit="1" customWidth="1"/>
    <col min="32" max="32" width="10.85546875" style="37" customWidth="1"/>
    <col min="33" max="33" width="4" style="37" bestFit="1" customWidth="1"/>
    <col min="34" max="34" width="10.85546875" style="37" customWidth="1"/>
    <col min="35" max="35" width="4" style="37" bestFit="1" customWidth="1"/>
    <col min="36" max="36" width="10.85546875" style="37" customWidth="1"/>
    <col min="37" max="37" width="4" style="37" bestFit="1" customWidth="1"/>
    <col min="38" max="38" width="12" style="30" customWidth="1"/>
    <col min="39" max="39" width="3.85546875" style="30" customWidth="1"/>
    <col min="40" max="40" width="12.7109375" style="30" customWidth="1"/>
    <col min="41" max="41" width="5.5703125" style="30" customWidth="1"/>
    <col min="42" max="42" width="12.7109375" style="30" customWidth="1"/>
    <col min="43" max="43" width="5.5703125" style="30" customWidth="1"/>
    <col min="44" max="44" width="12.7109375" style="30" customWidth="1"/>
    <col min="45" max="45" width="4" style="30" bestFit="1" customWidth="1"/>
    <col min="46" max="46" width="12" style="30" customWidth="1"/>
    <col min="47" max="47" width="5.5703125" style="30" customWidth="1"/>
    <col min="48" max="48" width="12.28515625" style="30" customWidth="1"/>
    <col min="49" max="49" width="5.5703125" style="30" customWidth="1"/>
    <col min="50" max="50" width="11.85546875" style="30" customWidth="1"/>
    <col min="51" max="51" width="5.5703125" style="30" customWidth="1"/>
    <col min="52" max="52" width="12.7109375" style="30" customWidth="1"/>
    <col min="53" max="53" width="5.5703125" style="30" customWidth="1"/>
    <col min="54" max="54" width="9.140625" style="30"/>
    <col min="55" max="55" width="5.5703125" style="30" customWidth="1"/>
    <col min="56" max="56" width="12.7109375" style="30" customWidth="1"/>
    <col min="57" max="57" width="5.5703125" style="30" customWidth="1"/>
    <col min="58" max="58" width="12.7109375" style="30" customWidth="1"/>
    <col min="59" max="59" width="5.5703125" style="30" customWidth="1"/>
    <col min="60" max="60" width="13.85546875" style="30" customWidth="1"/>
    <col min="61" max="61" width="5.5703125" style="30" customWidth="1"/>
    <col min="62" max="62" width="14.28515625" style="30" customWidth="1"/>
    <col min="63" max="63" width="5.5703125" style="30" customWidth="1"/>
    <col min="64" max="64" width="13.140625" style="30" customWidth="1"/>
    <col min="65" max="65" width="5.5703125" style="30" customWidth="1"/>
    <col min="66" max="66" width="14.5703125" style="30" customWidth="1"/>
    <col min="67" max="67" width="5.5703125" style="30" customWidth="1"/>
    <col min="68" max="68" width="14.5703125" style="30" customWidth="1"/>
    <col min="69" max="69" width="5.5703125" style="30" customWidth="1"/>
    <col min="70" max="70" width="9.5703125" style="36" customWidth="1"/>
    <col min="71" max="71" width="4.7109375" style="36" customWidth="1"/>
    <col min="72" max="72" width="11.140625" style="36" customWidth="1"/>
    <col min="73" max="73" width="4.7109375" style="36" customWidth="1"/>
    <col min="74" max="74" width="11.42578125" style="30" customWidth="1"/>
    <col min="75" max="75" width="3.85546875" style="30" customWidth="1"/>
    <col min="76" max="76" width="11.5703125" style="30" customWidth="1"/>
    <col min="77" max="77" width="5.5703125" style="30" customWidth="1"/>
    <col min="78" max="78" width="11.5703125" style="30" customWidth="1"/>
    <col min="79" max="79" width="5.5703125" style="30" customWidth="1"/>
    <col min="80" max="80" width="12.140625" style="30" customWidth="1"/>
    <col min="81" max="81" width="5.5703125" style="30" customWidth="1"/>
    <col min="82" max="82" width="9.85546875" style="30" customWidth="1"/>
    <col min="83" max="83" width="5.5703125" style="30" customWidth="1"/>
    <col min="84" max="84" width="11" style="30" customWidth="1"/>
    <col min="85" max="85" width="5.5703125" style="30" customWidth="1"/>
    <col min="86" max="86" width="11" style="30" customWidth="1"/>
    <col min="87" max="87" width="5.5703125" style="30" customWidth="1"/>
    <col min="88" max="88" width="10.7109375" style="30" customWidth="1"/>
    <col min="89" max="89" width="5.5703125" style="30" customWidth="1"/>
    <col min="90" max="90" width="9.28515625" style="30" customWidth="1"/>
    <col min="91" max="91" width="5.5703125" style="30" customWidth="1"/>
    <col min="92" max="92" width="11.7109375" style="30" customWidth="1"/>
    <col min="93" max="93" width="5.5703125" style="30" customWidth="1"/>
    <col min="94" max="94" width="11.5703125" style="30" customWidth="1"/>
    <col min="95" max="95" width="5.5703125" style="30" customWidth="1"/>
    <col min="96" max="96" width="9.42578125" style="30" customWidth="1"/>
    <col min="97" max="97" width="5.5703125" style="30" customWidth="1"/>
    <col min="98" max="98" width="9.85546875" style="30" customWidth="1"/>
    <col min="99" max="99" width="5.5703125" style="30" customWidth="1"/>
    <col min="100" max="100" width="9" style="30" customWidth="1"/>
    <col min="101" max="101" width="5.5703125" style="30" customWidth="1"/>
    <col min="102" max="102" width="11.42578125" style="30" customWidth="1"/>
    <col min="103" max="103" width="5.5703125" style="30" customWidth="1"/>
    <col min="104" max="104" width="11.85546875" style="30" customWidth="1"/>
    <col min="105" max="105" width="5.5703125" style="30" customWidth="1"/>
    <col min="106" max="106" width="11.5703125" style="30" customWidth="1"/>
    <col min="107" max="107" width="5.5703125" style="30" customWidth="1"/>
    <col min="108" max="108" width="11.5703125" style="30" customWidth="1"/>
    <col min="109" max="109" width="5.5703125" style="30" customWidth="1"/>
    <col min="110" max="110" width="11.5703125" style="30" customWidth="1"/>
    <col min="111" max="111" width="5.5703125" style="30" customWidth="1"/>
    <col min="112" max="112" width="10.28515625" style="30" customWidth="1"/>
    <col min="113" max="113" width="5.5703125" style="30" customWidth="1"/>
    <col min="114" max="114" width="10.28515625" style="30" customWidth="1"/>
    <col min="115" max="115" width="5.5703125" style="30" customWidth="1"/>
    <col min="116" max="116" width="10.28515625" style="30" customWidth="1"/>
    <col min="117" max="117" width="5.5703125" style="30" customWidth="1"/>
    <col min="118" max="118" width="10.28515625" style="30" customWidth="1"/>
    <col min="119" max="119" width="5.5703125" style="30" customWidth="1"/>
    <col min="120" max="120" width="10.85546875" style="30" customWidth="1"/>
    <col min="121" max="121" width="5.5703125" style="30" customWidth="1"/>
    <col min="122" max="122" width="11" style="30" customWidth="1"/>
    <col min="123" max="123" width="5.5703125" style="30" customWidth="1"/>
    <col min="124" max="124" width="11" style="30" customWidth="1"/>
    <col min="125" max="125" width="5.5703125" style="30" customWidth="1"/>
    <col min="126" max="126" width="11" style="30" customWidth="1"/>
    <col min="127" max="127" width="5.5703125" style="30" customWidth="1"/>
    <col min="128" max="128" width="11.28515625" style="30" customWidth="1"/>
    <col min="129" max="129" width="5.5703125" style="30" customWidth="1"/>
    <col min="130" max="130" width="11.42578125" style="30" customWidth="1"/>
    <col min="131" max="131" width="5.5703125" style="30" customWidth="1"/>
    <col min="132" max="132" width="12.7109375" style="30" customWidth="1"/>
    <col min="133" max="133" width="5.5703125" style="30" customWidth="1"/>
    <col min="134" max="134" width="12.7109375" style="30" customWidth="1"/>
    <col min="135" max="135" width="5.5703125" style="30" customWidth="1"/>
    <col min="136" max="136" width="9.140625" style="30"/>
    <col min="137" max="137" width="5.5703125" style="30" customWidth="1"/>
    <col min="138" max="138" width="9" style="30" customWidth="1"/>
    <col min="139" max="139" width="5.5703125" style="30" customWidth="1"/>
    <col min="140" max="140" width="10.7109375" style="30" customWidth="1"/>
    <col min="141" max="141" width="5.5703125" style="30" customWidth="1"/>
    <col min="142" max="142" width="9.140625" style="30"/>
    <col min="143" max="143" width="5.5703125" style="30" customWidth="1"/>
    <col min="144" max="144" width="11.85546875" style="30" customWidth="1"/>
    <col min="145" max="145" width="5.5703125" style="30" customWidth="1"/>
    <col min="148" max="16384" width="9.140625" style="30"/>
  </cols>
  <sheetData>
    <row r="2" spans="1:145" ht="12.75" customHeight="1">
      <c r="F2" s="99" t="s">
        <v>375</v>
      </c>
      <c r="N2" s="162" t="s">
        <v>375</v>
      </c>
      <c r="AB2" s="99" t="s">
        <v>375</v>
      </c>
      <c r="AL2" s="99" t="s">
        <v>375</v>
      </c>
      <c r="AX2" s="99" t="s">
        <v>375</v>
      </c>
      <c r="BB2" s="99" t="s">
        <v>375</v>
      </c>
      <c r="BF2" s="99" t="s">
        <v>375</v>
      </c>
      <c r="BL2" s="99" t="s">
        <v>375</v>
      </c>
      <c r="BR2" s="99" t="s">
        <v>375</v>
      </c>
      <c r="BT2" s="79" t="s">
        <v>375</v>
      </c>
      <c r="BV2" s="99" t="s">
        <v>375</v>
      </c>
      <c r="CJ2" s="99" t="s">
        <v>375</v>
      </c>
      <c r="CR2" s="99" t="s">
        <v>375</v>
      </c>
      <c r="CV2" s="99" t="s">
        <v>375</v>
      </c>
      <c r="CX2" s="36"/>
      <c r="DH2" s="99" t="s">
        <v>375</v>
      </c>
      <c r="DJ2" s="99" t="s">
        <v>375</v>
      </c>
      <c r="DL2" s="99" t="s">
        <v>375</v>
      </c>
      <c r="DV2" s="99" t="s">
        <v>375</v>
      </c>
      <c r="EB2" s="99" t="s">
        <v>375</v>
      </c>
      <c r="ED2" s="99" t="s">
        <v>375</v>
      </c>
      <c r="EF2" s="99" t="s">
        <v>375</v>
      </c>
      <c r="EH2" s="99" t="s">
        <v>375</v>
      </c>
      <c r="EJ2" s="99" t="s">
        <v>375</v>
      </c>
      <c r="EL2" s="99" t="s">
        <v>375</v>
      </c>
      <c r="EN2" s="99" t="s">
        <v>375</v>
      </c>
    </row>
    <row r="3" spans="1:145" s="142" customFormat="1" ht="12.75" customHeight="1">
      <c r="A3" s="224" t="s">
        <v>571</v>
      </c>
      <c r="B3" s="206" t="s">
        <v>80</v>
      </c>
      <c r="C3" s="206"/>
      <c r="D3" s="225" t="s">
        <v>765</v>
      </c>
      <c r="E3" s="206"/>
      <c r="F3" s="225" t="s">
        <v>766</v>
      </c>
      <c r="G3" s="206"/>
      <c r="H3" s="230" t="s">
        <v>573</v>
      </c>
      <c r="I3" s="206"/>
      <c r="J3" s="230" t="s">
        <v>539</v>
      </c>
      <c r="K3" s="206"/>
      <c r="L3" s="206" t="s">
        <v>380</v>
      </c>
      <c r="M3" s="206"/>
      <c r="N3" s="225" t="s">
        <v>767</v>
      </c>
      <c r="O3" s="206"/>
      <c r="P3" s="225" t="s">
        <v>700</v>
      </c>
      <c r="Q3" s="206"/>
      <c r="R3" s="225" t="s">
        <v>768</v>
      </c>
      <c r="S3" s="206"/>
      <c r="T3" s="225" t="s">
        <v>769</v>
      </c>
      <c r="U3" s="206"/>
      <c r="V3" s="225" t="s">
        <v>770</v>
      </c>
      <c r="W3" s="206"/>
      <c r="X3" s="206" t="s">
        <v>771</v>
      </c>
      <c r="Y3" s="206"/>
      <c r="Z3" s="206" t="s">
        <v>771</v>
      </c>
      <c r="AA3" s="206"/>
      <c r="AB3" s="231" t="s">
        <v>772</v>
      </c>
      <c r="AC3" s="206"/>
      <c r="AD3" s="225" t="s">
        <v>773</v>
      </c>
      <c r="AE3" s="206"/>
      <c r="AF3" s="230" t="s">
        <v>393</v>
      </c>
      <c r="AG3" s="206"/>
      <c r="AH3" s="230" t="s">
        <v>708</v>
      </c>
      <c r="AI3" s="206"/>
      <c r="AJ3" s="230" t="s">
        <v>708</v>
      </c>
      <c r="AK3" s="206"/>
      <c r="AL3" s="231" t="s">
        <v>642</v>
      </c>
      <c r="AM3" s="206"/>
      <c r="AN3" s="230" t="s">
        <v>774</v>
      </c>
      <c r="AO3" s="206"/>
      <c r="AP3" s="230" t="s">
        <v>775</v>
      </c>
      <c r="AQ3" s="206"/>
      <c r="AR3" s="225" t="s">
        <v>401</v>
      </c>
      <c r="AS3" s="206"/>
      <c r="AT3" s="225" t="s">
        <v>403</v>
      </c>
      <c r="AU3" s="206"/>
      <c r="AV3" s="226" t="s">
        <v>404</v>
      </c>
      <c r="AW3" s="225"/>
      <c r="AX3" s="206" t="s">
        <v>404</v>
      </c>
      <c r="AY3" s="206"/>
      <c r="AZ3" s="226" t="s">
        <v>404</v>
      </c>
      <c r="BA3" s="206"/>
      <c r="BB3" s="206" t="s">
        <v>404</v>
      </c>
      <c r="BC3" s="225"/>
      <c r="BD3" s="206" t="s">
        <v>541</v>
      </c>
      <c r="BE3" s="206"/>
      <c r="BF3" s="226" t="s">
        <v>404</v>
      </c>
      <c r="BG3" s="206"/>
      <c r="BH3" s="230" t="s">
        <v>776</v>
      </c>
      <c r="BI3" s="206"/>
      <c r="BJ3" s="230" t="s">
        <v>777</v>
      </c>
      <c r="BK3" s="206"/>
      <c r="BL3" s="230" t="s">
        <v>406</v>
      </c>
      <c r="BM3" s="206"/>
      <c r="BN3" s="230" t="s">
        <v>408</v>
      </c>
      <c r="BO3" s="206"/>
      <c r="BP3" s="230" t="s">
        <v>408</v>
      </c>
      <c r="BQ3" s="206"/>
      <c r="BR3" s="231" t="s">
        <v>712</v>
      </c>
      <c r="BS3" s="38"/>
      <c r="BT3" s="231" t="s">
        <v>712</v>
      </c>
      <c r="BU3" s="231"/>
      <c r="BV3" s="225" t="s">
        <v>712</v>
      </c>
      <c r="BW3" s="206"/>
      <c r="BX3" s="230" t="s">
        <v>411</v>
      </c>
      <c r="BY3" s="206"/>
      <c r="BZ3" s="230" t="s">
        <v>411</v>
      </c>
      <c r="CA3" s="206"/>
      <c r="CB3" s="225" t="s">
        <v>778</v>
      </c>
      <c r="CC3" s="225"/>
      <c r="CD3" s="225" t="s">
        <v>778</v>
      </c>
      <c r="CE3" s="225"/>
      <c r="CF3" s="225" t="s">
        <v>778</v>
      </c>
      <c r="CG3" s="206"/>
      <c r="CH3" s="225" t="s">
        <v>778</v>
      </c>
      <c r="CI3" s="206"/>
      <c r="CJ3" s="231" t="s">
        <v>779</v>
      </c>
      <c r="CK3" s="206"/>
      <c r="CL3" s="206" t="s">
        <v>416</v>
      </c>
      <c r="CM3" s="206"/>
      <c r="CN3" s="206" t="s">
        <v>718</v>
      </c>
      <c r="CO3" s="206"/>
      <c r="CP3" s="206" t="s">
        <v>420</v>
      </c>
      <c r="CQ3" s="225"/>
      <c r="CR3" s="225" t="s">
        <v>421</v>
      </c>
      <c r="CS3" s="206"/>
      <c r="CT3" s="226" t="s">
        <v>780</v>
      </c>
      <c r="CU3" s="206"/>
      <c r="CV3" s="206" t="s">
        <v>422</v>
      </c>
      <c r="CW3" s="206"/>
      <c r="CX3" s="206" t="s">
        <v>422</v>
      </c>
      <c r="CY3" s="206"/>
      <c r="CZ3" s="226" t="s">
        <v>781</v>
      </c>
      <c r="DA3" s="226"/>
      <c r="DB3" s="226" t="s">
        <v>781</v>
      </c>
      <c r="DC3" s="226"/>
      <c r="DD3" s="226" t="s">
        <v>781</v>
      </c>
      <c r="DE3" s="226"/>
      <c r="DF3" s="226" t="s">
        <v>781</v>
      </c>
      <c r="DG3" s="206"/>
      <c r="DH3" s="226" t="s">
        <v>782</v>
      </c>
      <c r="DI3" s="225"/>
      <c r="DJ3" s="226" t="s">
        <v>782</v>
      </c>
      <c r="DK3" s="226"/>
      <c r="DL3" s="226" t="s">
        <v>782</v>
      </c>
      <c r="DM3" s="226"/>
      <c r="DN3" s="226" t="s">
        <v>783</v>
      </c>
      <c r="DO3" s="206"/>
      <c r="DP3" s="230" t="s">
        <v>429</v>
      </c>
      <c r="DQ3" s="225"/>
      <c r="DR3" s="230" t="s">
        <v>429</v>
      </c>
      <c r="DS3" s="206"/>
      <c r="DT3" s="230" t="s">
        <v>430</v>
      </c>
      <c r="DU3" s="206"/>
      <c r="DV3" s="230" t="s">
        <v>430</v>
      </c>
      <c r="DW3" s="206"/>
      <c r="DX3" s="226" t="s">
        <v>784</v>
      </c>
      <c r="DY3" s="206"/>
      <c r="DZ3" s="225" t="s">
        <v>785</v>
      </c>
      <c r="EA3" s="225"/>
      <c r="EB3" s="225" t="s">
        <v>556</v>
      </c>
      <c r="EC3" s="206"/>
      <c r="ED3" s="225" t="s">
        <v>786</v>
      </c>
      <c r="EE3" s="206"/>
      <c r="EF3" s="225" t="s">
        <v>787</v>
      </c>
      <c r="EG3" s="206"/>
      <c r="EH3" s="225" t="s">
        <v>788</v>
      </c>
      <c r="EI3" s="206"/>
      <c r="EJ3" s="225" t="s">
        <v>789</v>
      </c>
      <c r="EK3" s="206"/>
      <c r="EL3" s="225" t="s">
        <v>789</v>
      </c>
      <c r="EM3" s="206"/>
      <c r="EN3" s="225" t="s">
        <v>790</v>
      </c>
      <c r="EO3" s="206"/>
    </row>
    <row r="4" spans="1:145" s="142" customFormat="1" ht="12.75" customHeight="1">
      <c r="A4" s="353" t="s">
        <v>791</v>
      </c>
      <c r="B4" s="228"/>
      <c r="C4" s="228"/>
      <c r="D4" s="229" t="s">
        <v>792</v>
      </c>
      <c r="E4" s="228"/>
      <c r="F4" s="229" t="s">
        <v>793</v>
      </c>
      <c r="G4" s="228"/>
      <c r="H4" s="232" t="s">
        <v>794</v>
      </c>
      <c r="I4" s="228"/>
      <c r="J4" s="232" t="s">
        <v>795</v>
      </c>
      <c r="K4" s="228"/>
      <c r="L4" s="228" t="s">
        <v>796</v>
      </c>
      <c r="M4" s="228"/>
      <c r="N4" s="229" t="s">
        <v>609</v>
      </c>
      <c r="O4" s="228"/>
      <c r="P4" s="229" t="s">
        <v>797</v>
      </c>
      <c r="Q4" s="228"/>
      <c r="R4" s="229" t="s">
        <v>798</v>
      </c>
      <c r="S4" s="228"/>
      <c r="T4" s="229" t="s">
        <v>799</v>
      </c>
      <c r="U4" s="228"/>
      <c r="V4" s="229" t="s">
        <v>800</v>
      </c>
      <c r="W4" s="228"/>
      <c r="X4" s="228" t="s">
        <v>801</v>
      </c>
      <c r="Y4" s="228"/>
      <c r="Z4" s="228" t="s">
        <v>802</v>
      </c>
      <c r="AA4" s="228"/>
      <c r="AB4" s="233" t="s">
        <v>606</v>
      </c>
      <c r="AC4" s="228"/>
      <c r="AD4" s="229" t="s">
        <v>803</v>
      </c>
      <c r="AE4" s="228"/>
      <c r="AF4" s="223" t="s">
        <v>804</v>
      </c>
      <c r="AG4" s="228"/>
      <c r="AH4" s="223" t="s">
        <v>619</v>
      </c>
      <c r="AI4" s="228"/>
      <c r="AJ4" s="223" t="s">
        <v>805</v>
      </c>
      <c r="AK4" s="228"/>
      <c r="AL4" s="233" t="s">
        <v>806</v>
      </c>
      <c r="AM4" s="228"/>
      <c r="AN4" s="232" t="s">
        <v>663</v>
      </c>
      <c r="AO4" s="228"/>
      <c r="AP4" s="232" t="s">
        <v>807</v>
      </c>
      <c r="AQ4" s="228"/>
      <c r="AR4" s="229" t="s">
        <v>808</v>
      </c>
      <c r="AS4" s="228"/>
      <c r="AT4" s="229" t="s">
        <v>809</v>
      </c>
      <c r="AU4" s="228"/>
      <c r="AV4" s="234" t="s">
        <v>810</v>
      </c>
      <c r="AW4" s="229"/>
      <c r="AX4" s="228" t="s">
        <v>811</v>
      </c>
      <c r="AY4" s="228"/>
      <c r="AZ4" s="234" t="s">
        <v>812</v>
      </c>
      <c r="BA4" s="228"/>
      <c r="BB4" s="228" t="s">
        <v>813</v>
      </c>
      <c r="BC4" s="229"/>
      <c r="BD4" s="228" t="s">
        <v>814</v>
      </c>
      <c r="BE4" s="228"/>
      <c r="BF4" s="234" t="s">
        <v>815</v>
      </c>
      <c r="BG4" s="228"/>
      <c r="BH4" s="232" t="s">
        <v>816</v>
      </c>
      <c r="BI4" s="228"/>
      <c r="BJ4" s="232" t="s">
        <v>817</v>
      </c>
      <c r="BK4" s="228"/>
      <c r="BL4" s="232" t="s">
        <v>818</v>
      </c>
      <c r="BM4" s="228"/>
      <c r="BN4" s="232" t="s">
        <v>794</v>
      </c>
      <c r="BO4" s="228"/>
      <c r="BP4" s="232" t="s">
        <v>819</v>
      </c>
      <c r="BQ4" s="228"/>
      <c r="BR4" s="233" t="s">
        <v>616</v>
      </c>
      <c r="BS4" s="227"/>
      <c r="BT4" s="233" t="s">
        <v>820</v>
      </c>
      <c r="BU4" s="233"/>
      <c r="BV4" s="241" t="s">
        <v>821</v>
      </c>
      <c r="BW4" s="228"/>
      <c r="BX4" s="232" t="s">
        <v>822</v>
      </c>
      <c r="BY4" s="228"/>
      <c r="BZ4" s="232" t="s">
        <v>804</v>
      </c>
      <c r="CA4" s="228"/>
      <c r="CB4" s="229" t="s">
        <v>823</v>
      </c>
      <c r="CC4" s="229"/>
      <c r="CD4" s="229" t="s">
        <v>824</v>
      </c>
      <c r="CE4" s="229"/>
      <c r="CF4" s="229" t="s">
        <v>825</v>
      </c>
      <c r="CG4" s="228"/>
      <c r="CH4" s="229" t="s">
        <v>804</v>
      </c>
      <c r="CI4" s="228"/>
      <c r="CJ4" s="233" t="s">
        <v>826</v>
      </c>
      <c r="CK4" s="228"/>
      <c r="CL4" s="228" t="s">
        <v>809</v>
      </c>
      <c r="CM4" s="228"/>
      <c r="CN4" s="228" t="s">
        <v>658</v>
      </c>
      <c r="CO4" s="228"/>
      <c r="CP4" s="228" t="s">
        <v>827</v>
      </c>
      <c r="CQ4" s="229"/>
      <c r="CR4" s="233" t="s">
        <v>605</v>
      </c>
      <c r="CS4" s="228"/>
      <c r="CT4" s="234" t="s">
        <v>819</v>
      </c>
      <c r="CU4" s="228"/>
      <c r="CV4" s="228" t="s">
        <v>605</v>
      </c>
      <c r="CW4" s="228"/>
      <c r="CX4" s="228" t="s">
        <v>828</v>
      </c>
      <c r="CY4" s="228"/>
      <c r="CZ4" s="234" t="s">
        <v>829</v>
      </c>
      <c r="DA4" s="234"/>
      <c r="DB4" s="234" t="s">
        <v>830</v>
      </c>
      <c r="DC4" s="234"/>
      <c r="DD4" s="234" t="s">
        <v>831</v>
      </c>
      <c r="DE4" s="234"/>
      <c r="DF4" s="234" t="s">
        <v>832</v>
      </c>
      <c r="DG4" s="228"/>
      <c r="DH4" s="234" t="s">
        <v>833</v>
      </c>
      <c r="DI4" s="229"/>
      <c r="DJ4" s="234" t="s">
        <v>834</v>
      </c>
      <c r="DK4" s="234"/>
      <c r="DL4" s="234" t="s">
        <v>835</v>
      </c>
      <c r="DM4" s="234"/>
      <c r="DN4" s="234" t="s">
        <v>836</v>
      </c>
      <c r="DO4" s="228"/>
      <c r="DP4" s="232" t="s">
        <v>837</v>
      </c>
      <c r="DQ4" s="229"/>
      <c r="DR4" s="232" t="s">
        <v>838</v>
      </c>
      <c r="DS4" s="228"/>
      <c r="DT4" s="240" t="s">
        <v>839</v>
      </c>
      <c r="DU4" s="228"/>
      <c r="DV4" s="240" t="s">
        <v>840</v>
      </c>
      <c r="DW4" s="228"/>
      <c r="DX4" s="234" t="s">
        <v>841</v>
      </c>
      <c r="DY4" s="228"/>
      <c r="DZ4" s="229" t="s">
        <v>842</v>
      </c>
      <c r="EA4" s="229"/>
      <c r="EB4" s="233" t="s">
        <v>610</v>
      </c>
      <c r="EC4" s="228"/>
      <c r="ED4" s="233" t="s">
        <v>668</v>
      </c>
      <c r="EE4" s="228"/>
      <c r="EF4" s="233" t="s">
        <v>375</v>
      </c>
      <c r="EG4" s="228"/>
      <c r="EH4" s="233" t="s">
        <v>375</v>
      </c>
      <c r="EI4" s="228"/>
      <c r="EJ4" s="233" t="s">
        <v>843</v>
      </c>
      <c r="EK4" s="228"/>
      <c r="EL4" s="233" t="s">
        <v>844</v>
      </c>
      <c r="EM4" s="228"/>
      <c r="EN4" s="233" t="s">
        <v>375</v>
      </c>
      <c r="EO4" s="228"/>
    </row>
    <row r="5" spans="1:145" ht="12.75" customHeight="1">
      <c r="A5" s="40"/>
      <c r="B5" s="89" t="s">
        <v>84</v>
      </c>
      <c r="C5" s="89" t="s">
        <v>15</v>
      </c>
      <c r="D5" s="89" t="s">
        <v>84</v>
      </c>
      <c r="E5" s="89" t="s">
        <v>15</v>
      </c>
      <c r="F5" s="89" t="s">
        <v>84</v>
      </c>
      <c r="G5" s="89" t="s">
        <v>15</v>
      </c>
      <c r="H5" s="89" t="s">
        <v>84</v>
      </c>
      <c r="I5" s="89" t="s">
        <v>15</v>
      </c>
      <c r="J5" s="89" t="s">
        <v>84</v>
      </c>
      <c r="K5" s="89" t="s">
        <v>15</v>
      </c>
      <c r="L5" s="89" t="s">
        <v>84</v>
      </c>
      <c r="M5" s="89" t="s">
        <v>15</v>
      </c>
      <c r="N5" s="89" t="s">
        <v>84</v>
      </c>
      <c r="O5" s="89" t="s">
        <v>15</v>
      </c>
      <c r="P5" s="89" t="s">
        <v>84</v>
      </c>
      <c r="Q5" s="89" t="s">
        <v>15</v>
      </c>
      <c r="R5" s="89" t="s">
        <v>84</v>
      </c>
      <c r="S5" s="89" t="s">
        <v>15</v>
      </c>
      <c r="T5" s="89" t="s">
        <v>84</v>
      </c>
      <c r="U5" s="89" t="s">
        <v>15</v>
      </c>
      <c r="V5" s="89" t="s">
        <v>84</v>
      </c>
      <c r="W5" s="89" t="s">
        <v>15</v>
      </c>
      <c r="X5" s="89" t="s">
        <v>84</v>
      </c>
      <c r="Y5" s="89" t="s">
        <v>15</v>
      </c>
      <c r="Z5" s="89" t="s">
        <v>84</v>
      </c>
      <c r="AA5" s="89" t="s">
        <v>15</v>
      </c>
      <c r="AB5" s="89" t="s">
        <v>84</v>
      </c>
      <c r="AC5" s="40" t="s">
        <v>15</v>
      </c>
      <c r="AD5" s="89" t="s">
        <v>84</v>
      </c>
      <c r="AE5" s="89" t="s">
        <v>15</v>
      </c>
      <c r="AF5" s="89" t="s">
        <v>84</v>
      </c>
      <c r="AG5" s="89" t="s">
        <v>15</v>
      </c>
      <c r="AH5" s="89" t="s">
        <v>84</v>
      </c>
      <c r="AI5" s="89" t="s">
        <v>15</v>
      </c>
      <c r="AJ5" s="89" t="s">
        <v>84</v>
      </c>
      <c r="AK5" s="89" t="s">
        <v>15</v>
      </c>
      <c r="AL5" s="89" t="s">
        <v>84</v>
      </c>
      <c r="AM5" s="89" t="s">
        <v>15</v>
      </c>
      <c r="AN5" s="89" t="s">
        <v>84</v>
      </c>
      <c r="AO5" s="89" t="s">
        <v>15</v>
      </c>
      <c r="AP5" s="89" t="s">
        <v>84</v>
      </c>
      <c r="AQ5" s="89" t="s">
        <v>15</v>
      </c>
      <c r="AR5" s="89" t="s">
        <v>84</v>
      </c>
      <c r="AS5" s="89" t="s">
        <v>15</v>
      </c>
      <c r="AT5" s="89" t="s">
        <v>84</v>
      </c>
      <c r="AU5" s="89" t="s">
        <v>15</v>
      </c>
      <c r="AV5" s="89" t="s">
        <v>84</v>
      </c>
      <c r="AW5" s="89" t="s">
        <v>15</v>
      </c>
      <c r="AX5" s="89" t="s">
        <v>84</v>
      </c>
      <c r="AY5" s="89" t="s">
        <v>15</v>
      </c>
      <c r="AZ5" s="89" t="s">
        <v>84</v>
      </c>
      <c r="BA5" s="89" t="s">
        <v>15</v>
      </c>
      <c r="BB5" s="89" t="s">
        <v>84</v>
      </c>
      <c r="BC5" s="89" t="s">
        <v>15</v>
      </c>
      <c r="BD5" s="89" t="s">
        <v>84</v>
      </c>
      <c r="BE5" s="89" t="s">
        <v>15</v>
      </c>
      <c r="BF5" s="89" t="s">
        <v>84</v>
      </c>
      <c r="BG5" s="89" t="s">
        <v>15</v>
      </c>
      <c r="BH5" s="89" t="s">
        <v>84</v>
      </c>
      <c r="BI5" s="89" t="s">
        <v>15</v>
      </c>
      <c r="BJ5" s="89" t="s">
        <v>84</v>
      </c>
      <c r="BK5" s="89" t="s">
        <v>15</v>
      </c>
      <c r="BL5" s="89" t="s">
        <v>84</v>
      </c>
      <c r="BM5" s="89" t="s">
        <v>15</v>
      </c>
      <c r="BN5" s="89" t="s">
        <v>84</v>
      </c>
      <c r="BO5" s="89" t="s">
        <v>15</v>
      </c>
      <c r="BP5" s="89" t="s">
        <v>84</v>
      </c>
      <c r="BQ5" s="89" t="s">
        <v>15</v>
      </c>
      <c r="BR5" s="89" t="s">
        <v>84</v>
      </c>
      <c r="BS5" s="40" t="s">
        <v>15</v>
      </c>
      <c r="BT5" s="40" t="s">
        <v>84</v>
      </c>
      <c r="BU5" s="40" t="s">
        <v>15</v>
      </c>
      <c r="BV5" s="89" t="s">
        <v>84</v>
      </c>
      <c r="BW5" s="40" t="s">
        <v>15</v>
      </c>
      <c r="BX5" s="89" t="s">
        <v>84</v>
      </c>
      <c r="BY5" s="89" t="s">
        <v>15</v>
      </c>
      <c r="BZ5" s="89" t="s">
        <v>84</v>
      </c>
      <c r="CA5" s="89" t="s">
        <v>15</v>
      </c>
      <c r="CB5" s="89" t="s">
        <v>84</v>
      </c>
      <c r="CC5" s="89" t="s">
        <v>15</v>
      </c>
      <c r="CD5" s="89" t="s">
        <v>84</v>
      </c>
      <c r="CE5" s="89" t="s">
        <v>15</v>
      </c>
      <c r="CF5" s="89" t="s">
        <v>84</v>
      </c>
      <c r="CG5" s="89" t="s">
        <v>15</v>
      </c>
      <c r="CH5" s="89" t="s">
        <v>84</v>
      </c>
      <c r="CI5" s="89" t="s">
        <v>15</v>
      </c>
      <c r="CJ5" s="89" t="s">
        <v>84</v>
      </c>
      <c r="CK5" s="89" t="s">
        <v>15</v>
      </c>
      <c r="CL5" s="89" t="s">
        <v>84</v>
      </c>
      <c r="CM5" s="89" t="s">
        <v>15</v>
      </c>
      <c r="CN5" s="89" t="s">
        <v>84</v>
      </c>
      <c r="CO5" s="89" t="s">
        <v>15</v>
      </c>
      <c r="CP5" s="89" t="s">
        <v>84</v>
      </c>
      <c r="CQ5" s="89" t="s">
        <v>15</v>
      </c>
      <c r="CR5" s="89" t="s">
        <v>84</v>
      </c>
      <c r="CS5" s="89" t="s">
        <v>15</v>
      </c>
      <c r="CT5" s="89" t="s">
        <v>84</v>
      </c>
      <c r="CU5" s="89" t="s">
        <v>15</v>
      </c>
      <c r="CV5" s="89" t="s">
        <v>84</v>
      </c>
      <c r="CW5" s="89" t="s">
        <v>15</v>
      </c>
      <c r="CX5" s="89" t="s">
        <v>84</v>
      </c>
      <c r="CY5" s="89" t="s">
        <v>15</v>
      </c>
      <c r="CZ5" s="89" t="s">
        <v>84</v>
      </c>
      <c r="DA5" s="89" t="s">
        <v>15</v>
      </c>
      <c r="DB5" s="89" t="s">
        <v>84</v>
      </c>
      <c r="DC5" s="89" t="s">
        <v>15</v>
      </c>
      <c r="DD5" s="89" t="s">
        <v>84</v>
      </c>
      <c r="DE5" s="89" t="s">
        <v>15</v>
      </c>
      <c r="DF5" s="89" t="s">
        <v>84</v>
      </c>
      <c r="DG5" s="89" t="s">
        <v>15</v>
      </c>
      <c r="DH5" s="89" t="s">
        <v>84</v>
      </c>
      <c r="DI5" s="89" t="s">
        <v>15</v>
      </c>
      <c r="DJ5" s="89" t="s">
        <v>84</v>
      </c>
      <c r="DK5" s="89" t="s">
        <v>15</v>
      </c>
      <c r="DL5" s="89" t="s">
        <v>84</v>
      </c>
      <c r="DM5" s="89" t="s">
        <v>15</v>
      </c>
      <c r="DN5" s="89" t="s">
        <v>84</v>
      </c>
      <c r="DO5" s="89" t="s">
        <v>15</v>
      </c>
      <c r="DP5" s="89" t="s">
        <v>84</v>
      </c>
      <c r="DQ5" s="89" t="s">
        <v>15</v>
      </c>
      <c r="DR5" s="89" t="s">
        <v>84</v>
      </c>
      <c r="DS5" s="89" t="s">
        <v>15</v>
      </c>
      <c r="DT5" s="89" t="s">
        <v>84</v>
      </c>
      <c r="DU5" s="89" t="s">
        <v>15</v>
      </c>
      <c r="DV5" s="89" t="s">
        <v>84</v>
      </c>
      <c r="DW5" s="89" t="s">
        <v>15</v>
      </c>
      <c r="DX5" s="89" t="s">
        <v>84</v>
      </c>
      <c r="DY5" s="89" t="s">
        <v>15</v>
      </c>
      <c r="DZ5" s="89" t="s">
        <v>84</v>
      </c>
      <c r="EA5" s="89" t="s">
        <v>15</v>
      </c>
      <c r="EB5" s="89" t="s">
        <v>84</v>
      </c>
      <c r="EC5" s="89" t="s">
        <v>15</v>
      </c>
      <c r="ED5" s="89" t="s">
        <v>84</v>
      </c>
      <c r="EE5" s="89" t="s">
        <v>15</v>
      </c>
      <c r="EF5" s="89" t="s">
        <v>84</v>
      </c>
      <c r="EG5" s="89" t="s">
        <v>15</v>
      </c>
      <c r="EH5" s="89" t="s">
        <v>84</v>
      </c>
      <c r="EI5" s="89" t="s">
        <v>15</v>
      </c>
      <c r="EJ5" s="89" t="s">
        <v>84</v>
      </c>
      <c r="EK5" s="89" t="s">
        <v>15</v>
      </c>
      <c r="EL5" s="89" t="s">
        <v>84</v>
      </c>
      <c r="EM5" s="89" t="s">
        <v>15</v>
      </c>
      <c r="EN5" s="89" t="s">
        <v>84</v>
      </c>
      <c r="EO5" s="89" t="s">
        <v>15</v>
      </c>
    </row>
    <row r="6" spans="1:145" ht="12.75" customHeight="1">
      <c r="A6" s="399" t="s">
        <v>86</v>
      </c>
      <c r="N6" s="30"/>
      <c r="P6" s="30"/>
      <c r="V6" s="30"/>
      <c r="Z6" s="30"/>
      <c r="AC6" s="36"/>
      <c r="AD6" s="30"/>
      <c r="AF6" s="30"/>
      <c r="AG6" s="30"/>
      <c r="AH6" s="30"/>
      <c r="AI6" s="30"/>
      <c r="AJ6" s="30"/>
      <c r="AK6" s="30"/>
      <c r="BR6" s="30"/>
      <c r="BW6" s="36"/>
    </row>
    <row r="7" spans="1:145" ht="12.75" customHeight="1">
      <c r="A7" s="400" t="s">
        <v>87</v>
      </c>
      <c r="B7" s="138">
        <f>D7+F7+H7+J7+L7+N7+P7+R7+T7+V7+X7+Z7+AB7+AD7+AF7+AH7+AJ7+AL7+AN7+AP7+AR7+AT7+AV7+AX7+AZ7+BB7+BD7+BF7+BH7+BJ7+BL7+BN7+BP7+BR7+BT7+BV7+BX7+BZ7+CB7+CD7+CF7+CH7+CJ7+CL7+CN7+CP7+CR7+CT7+CV7+CX7+CZ7+DB7+DD7+DF7+DH7+DJ7+DL7+DN7+DP7+DR7+DT7+DV7+DX7+DZ7+EB7+ED7+EF7+EH7+EJ7+EL7+EN7</f>
        <v>12459.970211680004</v>
      </c>
      <c r="C7" s="37">
        <f>B7/B$11*100</f>
        <v>49.279858510986088</v>
      </c>
      <c r="D7" s="138">
        <v>70.28</v>
      </c>
      <c r="E7" s="37">
        <f>D7/D$11*100</f>
        <v>99.744535906897525</v>
      </c>
      <c r="F7" s="138">
        <f>SUM('FoF1'!D9:D12)</f>
        <v>0</v>
      </c>
      <c r="G7" s="37">
        <f>F7/F$11*100</f>
        <v>0</v>
      </c>
      <c r="H7" s="138">
        <v>32.813000000000002</v>
      </c>
      <c r="I7" s="37">
        <f>H7/H$11*100</f>
        <v>19.524690733611408</v>
      </c>
      <c r="J7" s="424">
        <f>J27</f>
        <v>74.97</v>
      </c>
      <c r="K7" s="37">
        <f>J7/J$11*100</f>
        <v>74.693633555843377</v>
      </c>
      <c r="L7" s="424">
        <f>L29</f>
        <v>759.26099999999985</v>
      </c>
      <c r="M7" s="37">
        <f>L7/L$11*100</f>
        <v>88.188437696366691</v>
      </c>
      <c r="N7" s="138">
        <f>SUM('FoF1'!CG9:CG12)</f>
        <v>0</v>
      </c>
      <c r="O7" s="37">
        <f>N7/N$11*100</f>
        <v>0</v>
      </c>
      <c r="P7" s="138">
        <v>263.06</v>
      </c>
      <c r="Q7" s="37">
        <f>P7/P$11*100</f>
        <v>89.012959767197927</v>
      </c>
      <c r="R7" s="138">
        <v>64.87</v>
      </c>
      <c r="S7" s="37">
        <f>R7/R$11*100</f>
        <v>94.617852975495921</v>
      </c>
      <c r="T7" s="138">
        <v>17.22</v>
      </c>
      <c r="U7" s="37">
        <f>T7/T$11*100</f>
        <v>31.642778390297682</v>
      </c>
      <c r="V7" s="138">
        <v>104.97</v>
      </c>
      <c r="W7" s="37">
        <f>V7/V$11*100</f>
        <v>93.589514978601997</v>
      </c>
      <c r="X7" s="138">
        <v>1516.55678696</v>
      </c>
      <c r="Y7" s="37">
        <f>X7/X$11*100</f>
        <v>60.344715864252173</v>
      </c>
      <c r="Z7" s="138">
        <v>158.09562277999987</v>
      </c>
      <c r="AA7" s="37">
        <f>Z7/Z$11*100</f>
        <v>54.072149479630895</v>
      </c>
      <c r="AB7" s="138">
        <f>SUM('FoF1'!EO9:EO12)</f>
        <v>0</v>
      </c>
      <c r="AC7" s="37">
        <f>AB7/AB$11*100</f>
        <v>0</v>
      </c>
      <c r="AD7" s="138">
        <v>165.67</v>
      </c>
      <c r="AE7" s="37">
        <f>AD7/AD$11*100</f>
        <v>95.785152636447734</v>
      </c>
      <c r="AF7" s="138">
        <v>241.7</v>
      </c>
      <c r="AG7" s="37">
        <f>AF7/AF$11*100</f>
        <v>27.948658649398698</v>
      </c>
      <c r="AH7" s="138">
        <f>AH29</f>
        <v>153.24641700000001</v>
      </c>
      <c r="AI7" s="37">
        <f>AH7/AH$11*100</f>
        <v>46.414009668563921</v>
      </c>
      <c r="AJ7" s="138">
        <f>AJ29</f>
        <v>56.504201999999999</v>
      </c>
      <c r="AK7" s="37">
        <f>AJ7/AJ$11*100</f>
        <v>50.750359535291445</v>
      </c>
      <c r="AL7" s="138">
        <f>SUM('FoF1'!GW9:GW12)</f>
        <v>0</v>
      </c>
      <c r="AM7" s="37">
        <f>AL7/AL$11*100</f>
        <v>0</v>
      </c>
      <c r="AN7" s="138">
        <v>1233.72173258</v>
      </c>
      <c r="AO7" s="37">
        <f>AN7/AN$11*100</f>
        <v>67.894579700332415</v>
      </c>
      <c r="AP7" s="138">
        <v>323.33915975000002</v>
      </c>
      <c r="AQ7" s="37">
        <f>AP7/AP$11*100</f>
        <v>59.608365695279844</v>
      </c>
      <c r="AR7" s="138">
        <v>42.945725390000028</v>
      </c>
      <c r="AS7" s="37">
        <f>AR7/AR$11*100</f>
        <v>52.762583153450862</v>
      </c>
      <c r="AT7" s="424">
        <f>AT29</f>
        <v>125.8</v>
      </c>
      <c r="AU7" s="37">
        <f>AT7/AT$11*100</f>
        <v>51.983471074380162</v>
      </c>
      <c r="AV7" s="424">
        <f>AV29</f>
        <v>7.9750000000000005</v>
      </c>
      <c r="AW7" s="37">
        <f>AV7/AV$11*100</f>
        <v>11.239359603134337</v>
      </c>
      <c r="AX7" s="138">
        <f>SUM('FoF2'!AZ9:AZ12)</f>
        <v>0</v>
      </c>
      <c r="AY7" s="37">
        <f>AX7/AX$11*100</f>
        <v>0</v>
      </c>
      <c r="AZ7" s="424">
        <f>AZ29</f>
        <v>0</v>
      </c>
      <c r="BA7" s="37">
        <f>AZ7/AZ$11*100</f>
        <v>0</v>
      </c>
      <c r="BB7" s="138">
        <f>SUM('FoF2'!BC9:BC12)</f>
        <v>0</v>
      </c>
      <c r="BC7" s="37">
        <f>BB7/BB$11*100</f>
        <v>0</v>
      </c>
      <c r="BD7" s="424">
        <f>BD29</f>
        <v>302.93700000000001</v>
      </c>
      <c r="BE7" s="37">
        <f>BD7/BD$11*100</f>
        <v>77.351871002336352</v>
      </c>
      <c r="BF7" s="138">
        <f>SUM('FoF2'!BR9:BR12)</f>
        <v>0</v>
      </c>
      <c r="BG7" s="37" t="e">
        <f>BF7/BF$11*100</f>
        <v>#DIV/0!</v>
      </c>
      <c r="BH7" s="138"/>
      <c r="BI7" s="37">
        <f>BH7/BH$11*100</f>
        <v>0</v>
      </c>
      <c r="BJ7" s="138">
        <v>21.69</v>
      </c>
      <c r="BK7" s="37">
        <f>BJ7/BJ$11*100</f>
        <v>55.218940936863547</v>
      </c>
      <c r="BL7" s="138">
        <f>SUM('FoF2'!CY9:CY12)</f>
        <v>0</v>
      </c>
      <c r="BM7" s="37">
        <f>BL7/BL$11*100</f>
        <v>0</v>
      </c>
      <c r="BN7" s="138">
        <v>634.76499999999999</v>
      </c>
      <c r="BO7" s="37">
        <f>BN7/BN$11*100</f>
        <v>85.328427708802707</v>
      </c>
      <c r="BP7" s="138">
        <v>229.52799999999999</v>
      </c>
      <c r="BQ7" s="37">
        <f>BP7/BP$11*100</f>
        <v>38.371507908247274</v>
      </c>
      <c r="BR7" s="138">
        <f>SUM('FoF2'!ER9:ER12)</f>
        <v>0</v>
      </c>
      <c r="BS7" s="37">
        <f>BR7/BR$11*100</f>
        <v>0</v>
      </c>
      <c r="BT7" s="138">
        <f>SUM('FoF2'!EU9:EU12)</f>
        <v>0</v>
      </c>
      <c r="BU7" s="37">
        <f>BT7/BT$11*100</f>
        <v>0</v>
      </c>
      <c r="BV7" s="138">
        <f>SUM('FoF2'!EX9:EX12)</f>
        <v>0</v>
      </c>
      <c r="BW7" s="37">
        <f>BV7/BV$11*100</f>
        <v>0</v>
      </c>
      <c r="BX7" s="424">
        <v>639.29999999999995</v>
      </c>
      <c r="BY7" s="37">
        <f>BX7/BX$11*100</f>
        <v>20.722180804512007</v>
      </c>
      <c r="BZ7" s="424">
        <f>BZ29</f>
        <v>19.299999999999997</v>
      </c>
      <c r="CA7" s="37">
        <f>BZ7/BZ$11*100</f>
        <v>11.299765807962526</v>
      </c>
      <c r="CB7" s="138">
        <v>177.67599999999999</v>
      </c>
      <c r="CC7" s="37">
        <f>CB7/CB$11*100</f>
        <v>27.650581409825453</v>
      </c>
      <c r="CD7" s="138">
        <v>63.98599999999999</v>
      </c>
      <c r="CE7" s="37">
        <f>CD7/CD$11*100</f>
        <v>37.336616562412473</v>
      </c>
      <c r="CF7" s="138">
        <v>37.685000000000002</v>
      </c>
      <c r="CG7" s="37">
        <f>CF7/CF$11*100</f>
        <v>42.511788461972351</v>
      </c>
      <c r="CH7" s="138">
        <v>0.33900000000000002</v>
      </c>
      <c r="CI7" s="37">
        <f>CH7/CH$11*100</f>
        <v>8.4202682563338307</v>
      </c>
      <c r="CJ7" s="138">
        <f>SUM('FoF2'!GZ9:GZ12)</f>
        <v>0</v>
      </c>
      <c r="CK7" s="37">
        <f>CJ7/CJ$11*100</f>
        <v>0</v>
      </c>
      <c r="CL7" s="424">
        <f>CL29</f>
        <v>564.1896902200001</v>
      </c>
      <c r="CM7" s="37">
        <f>CL7/CL$11*100</f>
        <v>27.768373382410161</v>
      </c>
      <c r="CN7" s="138">
        <v>111.7</v>
      </c>
      <c r="CO7" s="37">
        <f>CN7/CN$11*100</f>
        <v>23.939134162023144</v>
      </c>
      <c r="CP7" s="138">
        <v>1438.1</v>
      </c>
      <c r="CQ7" s="37">
        <f>CP7/CP$11*100</f>
        <v>86.611659841002165</v>
      </c>
      <c r="CR7" s="138">
        <f>SUM('FoF3'!CA9:CA12)</f>
        <v>0</v>
      </c>
      <c r="CS7" s="37">
        <f>CR7/CR$11*100</f>
        <v>0</v>
      </c>
      <c r="CT7" s="138">
        <v>0</v>
      </c>
      <c r="CU7" s="37">
        <f>CT7/CT$11*100</f>
        <v>0</v>
      </c>
      <c r="CV7" s="138">
        <f>SUM('FoF3'!CY9:CY12)</f>
        <v>1E-3</v>
      </c>
      <c r="CW7" s="37">
        <f>CV7/CV$11*100</f>
        <v>3.0302112057210388E-3</v>
      </c>
      <c r="CX7" s="138">
        <v>1026.2</v>
      </c>
      <c r="CY7" s="37">
        <f>CX7/CX$11*100</f>
        <v>40.35549962641079</v>
      </c>
      <c r="CZ7" s="138">
        <v>154.83199999999999</v>
      </c>
      <c r="DA7" s="37">
        <f>CZ7/CZ$11*100</f>
        <v>39.727812958648499</v>
      </c>
      <c r="DB7" s="138">
        <v>222</v>
      </c>
      <c r="DC7" s="37">
        <f>DB7/DB$11*100</f>
        <v>46.414384277650015</v>
      </c>
      <c r="DD7" s="138">
        <v>206.501</v>
      </c>
      <c r="DE7" s="37">
        <f>DD7/DD$11*100</f>
        <v>76.277879152784038</v>
      </c>
      <c r="DF7" s="138">
        <v>181.92500000000001</v>
      </c>
      <c r="DG7" s="37">
        <f>DF7/DF$11*100</f>
        <v>52.19855103651102</v>
      </c>
      <c r="DH7" s="138">
        <f>SUM('FoF3'!DW9:DW12)</f>
        <v>0</v>
      </c>
      <c r="DI7" s="37" t="e">
        <f>DH7/DH$11*100</f>
        <v>#DIV/0!</v>
      </c>
      <c r="DJ7" s="138">
        <f>SUM('FoF3'!DZ9:DZ12)</f>
        <v>0</v>
      </c>
      <c r="DK7" s="37" t="e">
        <f>DJ7/DJ$11*100</f>
        <v>#DIV/0!</v>
      </c>
      <c r="DL7" s="138">
        <f>SUM('FoF3'!DT9:DT12)</f>
        <v>0</v>
      </c>
      <c r="DM7" s="37" t="e">
        <f>DL7/DL$11*100</f>
        <v>#DIV/0!</v>
      </c>
      <c r="DN7" s="138">
        <v>17.655000000000001</v>
      </c>
      <c r="DO7" s="37">
        <f>DN7/DN$11*100</f>
        <v>41.005690396005114</v>
      </c>
      <c r="DP7" s="217">
        <f>237.032-2.99</f>
        <v>234.042</v>
      </c>
      <c r="DQ7" s="37">
        <f>DP7/DP$11*100</f>
        <v>66.110571273614752</v>
      </c>
      <c r="DR7" s="374">
        <f>DR29</f>
        <v>521.60399999999993</v>
      </c>
      <c r="DS7" s="37">
        <f>DR7/DR$11*100</f>
        <v>37.190697833601419</v>
      </c>
      <c r="DT7" s="374">
        <f>DT29</f>
        <v>40.752999999999993</v>
      </c>
      <c r="DU7" s="37">
        <f>DT7/DT$11*100</f>
        <v>24.971660018260138</v>
      </c>
      <c r="DV7" s="138">
        <f>SUM('FoF4'!CV9:CV12)</f>
        <v>0</v>
      </c>
      <c r="DW7" s="37">
        <f>DV7/DV$11*100</f>
        <v>0</v>
      </c>
      <c r="DX7" s="424">
        <f>DX28</f>
        <v>0</v>
      </c>
      <c r="DY7" s="37">
        <f>DX7/DX$11*100</f>
        <v>0</v>
      </c>
      <c r="DZ7" s="138">
        <v>200.26287500000001</v>
      </c>
      <c r="EA7" s="37">
        <f>DZ7/DZ$11*100</f>
        <v>88.911598451997392</v>
      </c>
      <c r="EB7" s="138">
        <f>SUM('FoF3'!FA9:FA12)</f>
        <v>0</v>
      </c>
      <c r="EC7" s="37">
        <f>EB7/EB$11*100</f>
        <v>0</v>
      </c>
      <c r="ED7" s="138">
        <f>SUM('FoF4'!DQ9:DQ12)</f>
        <v>0</v>
      </c>
      <c r="EE7" s="37">
        <f>ED7/ED$11*100</f>
        <v>0</v>
      </c>
      <c r="EF7" s="138">
        <f>SUM('FoF4'!EI9:EI12)</f>
        <v>0</v>
      </c>
      <c r="EG7" s="37">
        <f>EF7/EF$11*100</f>
        <v>0</v>
      </c>
      <c r="EH7" s="138">
        <f>SUM('FoF4'!EL9:EL12)</f>
        <v>0</v>
      </c>
      <c r="EI7" s="37">
        <f>EH7/EH$11*100</f>
        <v>0</v>
      </c>
      <c r="EJ7" s="138">
        <f>SUM('FoF4'!EO9:EO12)</f>
        <v>0</v>
      </c>
      <c r="EK7" s="37">
        <f>EJ7/EJ$11*100</f>
        <v>0</v>
      </c>
      <c r="EL7" s="138">
        <f>SUM('FoF4'!ER9:ER12)</f>
        <v>0</v>
      </c>
      <c r="EM7" s="37">
        <f>EL7/EL$11*100</f>
        <v>0</v>
      </c>
      <c r="EN7" s="138">
        <f>SUM('FoF4'!EU9:EU12)</f>
        <v>0</v>
      </c>
      <c r="EO7" s="37">
        <f>EN7/EN$11*100</f>
        <v>0</v>
      </c>
    </row>
    <row r="8" spans="1:145" ht="12.75" customHeight="1">
      <c r="A8" s="400" t="s">
        <v>89</v>
      </c>
      <c r="B8" s="138">
        <f>D8+F8+H8+J8+L8+N8+P8+R8+T8+V8+X8+Z8+AB8+AD8+AF8+AH8+AJ8+AL8+AN8+AP8+AR8+AT8+AV8+AX8+AZ8+BB8+BD8+BF8+BH8+BJ8+BL8+BN8+BP8+BR8+BT8+BV8+BX8+BZ8+CB8+CD8+CF8+CH8+CJ8+CL8+CN8+CP8+CR8+CT8+CV8+CX8+CZ8+DB8+DD8+DF8+DH8+DJ8+DL8+DN8+DP8+DR8+DT8+DV8+DX8+DZ8+EB8+ED8+EF8+EH8+EJ8+EL8+EN8</f>
        <v>11368.781207250002</v>
      </c>
      <c r="C8" s="37">
        <f>B8/B$11*100</f>
        <v>44.964146769023273</v>
      </c>
      <c r="D8" s="138">
        <v>0.18</v>
      </c>
      <c r="E8" s="37">
        <f>D8/D$11*100</f>
        <v>0.25546409310246943</v>
      </c>
      <c r="F8" s="138">
        <f>'FoF1'!D8</f>
        <v>0.57599999999999996</v>
      </c>
      <c r="G8" s="37">
        <f>F8/F$11*100</f>
        <v>100</v>
      </c>
      <c r="H8" s="138">
        <v>133.059</v>
      </c>
      <c r="I8" s="37">
        <f>H8/H$11*100</f>
        <v>79.173980566348718</v>
      </c>
      <c r="J8" s="424">
        <f>J43</f>
        <v>25.4</v>
      </c>
      <c r="K8" s="37">
        <f>J8/J$11*100</f>
        <v>25.30636644415662</v>
      </c>
      <c r="L8" s="424">
        <f>L41</f>
        <v>92.721000000000004</v>
      </c>
      <c r="M8" s="37">
        <f>L8/L$11*100</f>
        <v>10.769577433379061</v>
      </c>
      <c r="N8" s="138">
        <f>'FoF1'!CG8</f>
        <v>5.5</v>
      </c>
      <c r="O8" s="37">
        <f>N8/N$11*100</f>
        <v>100</v>
      </c>
      <c r="P8" s="138">
        <v>32.47</v>
      </c>
      <c r="Q8" s="37">
        <f>P8/P$11*100</f>
        <v>10.987040232802086</v>
      </c>
      <c r="R8" s="138">
        <v>3.69</v>
      </c>
      <c r="S8" s="37">
        <f>R8/R$11*100</f>
        <v>5.3821470245040839</v>
      </c>
      <c r="T8" s="138">
        <v>37.200000000000003</v>
      </c>
      <c r="U8" s="37">
        <f>T8/T$11*100</f>
        <v>68.357221609702322</v>
      </c>
      <c r="V8" s="138">
        <v>7.19</v>
      </c>
      <c r="W8" s="37">
        <f>V8/V$11*100</f>
        <v>6.4104850213980029</v>
      </c>
      <c r="X8" s="138">
        <v>810.76880459999995</v>
      </c>
      <c r="Y8" s="37">
        <f>X8/X$11*100</f>
        <v>32.26098327861483</v>
      </c>
      <c r="Z8" s="138">
        <v>97.728445130000011</v>
      </c>
      <c r="AA8" s="37">
        <f>Z8/Z$11*100</f>
        <v>33.425258717218419</v>
      </c>
      <c r="AB8" s="138">
        <f>'FoF1'!EO8</f>
        <v>0.52300000000000002</v>
      </c>
      <c r="AC8" s="37">
        <f>AB8/AB$11*100</f>
        <v>100</v>
      </c>
      <c r="AD8" s="138">
        <v>7.29</v>
      </c>
      <c r="AE8" s="37">
        <f>AD8/AD$11*100</f>
        <v>4.2148473635522672</v>
      </c>
      <c r="AF8" s="138">
        <v>593.20000000000005</v>
      </c>
      <c r="AG8" s="37">
        <f>AF8/AF$11*100</f>
        <v>68.593894542090666</v>
      </c>
      <c r="AH8" s="138">
        <f>AH43</f>
        <v>80.738797959999999</v>
      </c>
      <c r="AI8" s="37">
        <f>AH8/AH$11*100</f>
        <v>24.453500594037827</v>
      </c>
      <c r="AJ8" s="138">
        <f>AJ43</f>
        <v>53.605494300000004</v>
      </c>
      <c r="AK8" s="37">
        <f>AJ8/AJ$11*100</f>
        <v>48.146828244597032</v>
      </c>
      <c r="AL8" s="138">
        <f>'FoF1'!GW8</f>
        <v>8.173</v>
      </c>
      <c r="AM8" s="37">
        <f>AL8/AL$11*100</f>
        <v>100</v>
      </c>
      <c r="AN8" s="138">
        <v>564.92112481999993</v>
      </c>
      <c r="AO8" s="37">
        <f>AN8/AN$11*100</f>
        <v>31.088924933893718</v>
      </c>
      <c r="AP8" s="138">
        <v>185.67688801</v>
      </c>
      <c r="AQ8" s="37">
        <f>AP8/AP$11*100</f>
        <v>34.229988876754355</v>
      </c>
      <c r="AR8" s="138">
        <v>38.448555980000002</v>
      </c>
      <c r="AS8" s="37">
        <f>AR8/AR$11*100</f>
        <v>47.237416846549138</v>
      </c>
      <c r="AT8" s="424">
        <f>AT43</f>
        <v>107.8</v>
      </c>
      <c r="AU8" s="37">
        <f>AT8/AT$11*100</f>
        <v>44.545454545454547</v>
      </c>
      <c r="AV8" s="424">
        <f>AV43</f>
        <v>62.981000000000002</v>
      </c>
      <c r="AW8" s="37">
        <f>AV8/AV$11*100</f>
        <v>88.760640396865668</v>
      </c>
      <c r="AX8" s="138">
        <f>'FoF2'!AZ8</f>
        <v>21.158548</v>
      </c>
      <c r="AY8" s="37">
        <f>AX8/AX$11*100</f>
        <v>100</v>
      </c>
      <c r="AZ8" s="424">
        <f>AZ43</f>
        <v>5.1189999999999998</v>
      </c>
      <c r="BA8" s="37">
        <f>AZ8/AZ$11*100</f>
        <v>100</v>
      </c>
      <c r="BB8" s="138">
        <f>'FoF2'!BC8</f>
        <v>1.8481190000000001</v>
      </c>
      <c r="BC8" s="37">
        <f>BB8/BB$11*100</f>
        <v>100</v>
      </c>
      <c r="BD8" s="424">
        <f>BD43</f>
        <v>75.369000000000014</v>
      </c>
      <c r="BE8" s="37">
        <f>BD8/BD$11*100</f>
        <v>19.244704891033745</v>
      </c>
      <c r="BF8" s="138">
        <f>'FoF2'!BR8</f>
        <v>0</v>
      </c>
      <c r="BG8" s="37" t="e">
        <f>BF8/BF$11*100</f>
        <v>#DIV/0!</v>
      </c>
      <c r="BH8" s="138">
        <v>21.09</v>
      </c>
      <c r="BI8" s="37">
        <f>BH8/BH$11*100</f>
        <v>55.223880597014926</v>
      </c>
      <c r="BJ8" s="138">
        <v>17.59</v>
      </c>
      <c r="BK8" s="37">
        <f>BJ8/BJ$11*100</f>
        <v>44.781059063136453</v>
      </c>
      <c r="BL8" s="138">
        <f>'FoF2'!CY8</f>
        <v>0.58768496999999997</v>
      </c>
      <c r="BM8" s="37">
        <f>BL8/BL$11*100</f>
        <v>100</v>
      </c>
      <c r="BN8" s="138">
        <v>94.484999999999999</v>
      </c>
      <c r="BO8" s="37">
        <f>BN8/BN$11*100</f>
        <v>12.701167348650639</v>
      </c>
      <c r="BP8" s="138">
        <v>363.59399999999999</v>
      </c>
      <c r="BQ8" s="37">
        <f>BP8/BP$11*100</f>
        <v>60.784087546579336</v>
      </c>
      <c r="BR8" s="138">
        <f>'FoF2'!ER8</f>
        <v>0.247</v>
      </c>
      <c r="BS8" s="37">
        <f>BR8/BR$11*100</f>
        <v>100</v>
      </c>
      <c r="BT8" s="138">
        <f>'FoF2'!EU8</f>
        <v>6.8000000000000005E-2</v>
      </c>
      <c r="BU8" s="37">
        <f>BT8/BT$11*100</f>
        <v>100</v>
      </c>
      <c r="BV8" s="138">
        <f>'FoF2'!EX8</f>
        <v>0.27200000000000002</v>
      </c>
      <c r="BW8" s="37">
        <f>BV8/BV$11*100</f>
        <v>100</v>
      </c>
      <c r="BX8" s="424">
        <v>2355.6999999999998</v>
      </c>
      <c r="BY8" s="37">
        <f>BX8/BX$11*100</f>
        <v>76.357330394476676</v>
      </c>
      <c r="BZ8" s="424">
        <f>BZ43</f>
        <v>134.19999999999999</v>
      </c>
      <c r="CA8" s="37">
        <f>BZ8/BZ$11*100</f>
        <v>78.571428571428555</v>
      </c>
      <c r="CB8" s="138">
        <v>410.5</v>
      </c>
      <c r="CC8" s="37">
        <f>CB8/CB$11*100</f>
        <v>63.883493936903967</v>
      </c>
      <c r="CD8" s="138">
        <v>92.69</v>
      </c>
      <c r="CE8" s="37">
        <f>CD8/CD$11*100</f>
        <v>54.085752964242374</v>
      </c>
      <c r="CF8" s="138">
        <v>40.045000000000002</v>
      </c>
      <c r="CG8" s="37">
        <f>CF8/CF$11*100</f>
        <v>45.174063127495891</v>
      </c>
      <c r="CH8" s="138">
        <v>3.3319999999999999</v>
      </c>
      <c r="CI8" s="37">
        <f>CH8/CH$11*100</f>
        <v>82.762046696472922</v>
      </c>
      <c r="CJ8" s="138">
        <f>'FoF2'!GZ8</f>
        <v>6.3</v>
      </c>
      <c r="CK8" s="37">
        <f>CJ8/CJ$11*100</f>
        <v>100</v>
      </c>
      <c r="CL8" s="424">
        <f>CL43</f>
        <v>1203.9636629799998</v>
      </c>
      <c r="CM8" s="37">
        <f>CL8/CL$11*100</f>
        <v>59.256865398313728</v>
      </c>
      <c r="CN8" s="138">
        <v>240</v>
      </c>
      <c r="CO8" s="37">
        <f>CN8/CN$11*100</f>
        <v>51.435919417059573</v>
      </c>
      <c r="CP8" s="138">
        <v>222.3</v>
      </c>
      <c r="CQ8" s="37">
        <f>CP8/CP$11*100</f>
        <v>13.388340158997833</v>
      </c>
      <c r="CR8" s="138">
        <f>'FoF3'!CA8</f>
        <v>4.4052865599999995</v>
      </c>
      <c r="CS8" s="37">
        <f>CR8/CR$11*100</f>
        <v>100</v>
      </c>
      <c r="CT8" s="138">
        <v>1.1000000000000001</v>
      </c>
      <c r="CU8" s="37">
        <f>CT8/CT$11*100</f>
        <v>100</v>
      </c>
      <c r="CV8" s="138">
        <f>'FoF3'!CY8</f>
        <v>33</v>
      </c>
      <c r="CW8" s="37">
        <f>CV8/CV$11*100</f>
        <v>99.996969788794289</v>
      </c>
      <c r="CX8" s="138">
        <v>1429.7</v>
      </c>
      <c r="CY8" s="37">
        <f>CX8/CX$11*100</f>
        <v>56.223209721184475</v>
      </c>
      <c r="CZ8" s="138">
        <v>221.6</v>
      </c>
      <c r="DA8" s="37">
        <f>CZ8/CZ$11*100</f>
        <v>56.859585561360106</v>
      </c>
      <c r="DB8" s="138">
        <v>239</v>
      </c>
      <c r="DC8" s="37">
        <f>DB8/DB$11*100</f>
        <v>49.968638929542124</v>
      </c>
      <c r="DD8" s="138">
        <v>44.399000000000001</v>
      </c>
      <c r="DE8" s="37">
        <f>DD8/DD$11*100</f>
        <v>16.400218674507432</v>
      </c>
      <c r="DF8" s="138">
        <v>162.6</v>
      </c>
      <c r="DG8" s="37">
        <f>DF8/DF$11*100</f>
        <v>46.653755110824193</v>
      </c>
      <c r="DH8" s="138">
        <f>'FoF3'!DW8</f>
        <v>0</v>
      </c>
      <c r="DI8" s="37" t="e">
        <f>DH8/DH$11*100</f>
        <v>#DIV/0!</v>
      </c>
      <c r="DJ8" s="138">
        <f>'FoF3'!DZ8</f>
        <v>0</v>
      </c>
      <c r="DK8" s="37" t="e">
        <f>DJ8/DJ$11*100</f>
        <v>#DIV/0!</v>
      </c>
      <c r="DL8" s="138">
        <f>'FoF3'!DT8</f>
        <v>0</v>
      </c>
      <c r="DM8" s="37" t="e">
        <f>DL8/DL$11*100</f>
        <v>#DIV/0!</v>
      </c>
      <c r="DN8" s="138">
        <v>23.9</v>
      </c>
      <c r="DO8" s="37">
        <f>DN8/DN$11*100</f>
        <v>55.510393682499128</v>
      </c>
      <c r="DP8" s="217">
        <f>196.469-79.485</f>
        <v>116.98399999999999</v>
      </c>
      <c r="DQ8" s="37">
        <f>DP8/DP$11*100</f>
        <v>33.044834131790651</v>
      </c>
      <c r="DR8" s="374">
        <f>DR43</f>
        <v>626.60799999999995</v>
      </c>
      <c r="DS8" s="37">
        <f>DR8/DR$11*100</f>
        <v>44.677549996007158</v>
      </c>
      <c r="DT8" s="374">
        <f>DT43</f>
        <v>107.96899999999999</v>
      </c>
      <c r="DU8" s="37">
        <f>DT8/DT$11*100</f>
        <v>66.158691642615992</v>
      </c>
      <c r="DV8" s="138">
        <f>'FoF4'!CV8</f>
        <v>0.82699999999999996</v>
      </c>
      <c r="DW8" s="37">
        <f>DV8/DV$11*100</f>
        <v>100</v>
      </c>
      <c r="DX8" s="424">
        <f>48-0.8</f>
        <v>47.2</v>
      </c>
      <c r="DY8" s="37">
        <f>DX8/DX$11*100</f>
        <v>98.333333333333343</v>
      </c>
      <c r="DZ8" s="138">
        <v>22.689794940000002</v>
      </c>
      <c r="EA8" s="37">
        <f>DZ8/DZ$11*100</f>
        <v>10.073689078235008</v>
      </c>
      <c r="EB8" s="138">
        <f>'FoF3'!FA8</f>
        <v>0.60099999999999998</v>
      </c>
      <c r="EC8" s="37">
        <f>EB8/EB$11*100</f>
        <v>100</v>
      </c>
      <c r="ED8" s="138">
        <f>'FoF4'!DQ8</f>
        <v>15.231999999999999</v>
      </c>
      <c r="EE8" s="37">
        <f>ED8/ED$11*100</f>
        <v>100</v>
      </c>
      <c r="EF8" s="138">
        <f>'FoF4'!EI8</f>
        <v>0.83599999999999997</v>
      </c>
      <c r="EG8" s="37">
        <f>EF8/EF$11*100</f>
        <v>100</v>
      </c>
      <c r="EH8" s="138">
        <f>'FoF4'!EL8</f>
        <v>2.0110000000000001</v>
      </c>
      <c r="EI8" s="37">
        <f>EH8/EH$11*100</f>
        <v>100</v>
      </c>
      <c r="EJ8" s="138">
        <f>'FoF4'!EO8</f>
        <v>2.4</v>
      </c>
      <c r="EK8" s="37">
        <f>EJ8/EJ$11*100</f>
        <v>100</v>
      </c>
      <c r="EL8" s="138">
        <f>'FoF4'!ER8</f>
        <v>3.32</v>
      </c>
      <c r="EM8" s="37">
        <f>EL8/EL$11*100</f>
        <v>100</v>
      </c>
      <c r="EN8" s="138">
        <f>'FoF4'!EU8</f>
        <v>2.0990000000000002</v>
      </c>
      <c r="EO8" s="37">
        <f>EN8/EN$11*100</f>
        <v>100</v>
      </c>
    </row>
    <row r="9" spans="1:145" ht="12.75" customHeight="1">
      <c r="A9" s="401" t="s">
        <v>92</v>
      </c>
      <c r="B9" s="138">
        <f>D9+F9+H9+J9+L9+N9+P9+R9+T9+V9+X9+Z9+AB9+AD9+AF9+AH9+AJ9+AL9+AN9+AP9+AR9+AT9+AV9+AX9+AZ9+BB9+BD9+BF9+BH9+BJ9+BL9+BN9+BP9+BR9+BT9+BV9+BX9+BZ9+CB9+CD9+CF9+CH9+CJ9+CL9+CN9+CP9+CR9+CT9+CV9+CX9+CZ9+DB9+DD9+DF9+DH9+DJ9+DL9+DN9+DP9+DR9+DT9+DV9+DX9+DZ9+EB9+ED9+EF9+EH9+EJ9+EL9+EN9</f>
        <v>1237.0930583099996</v>
      </c>
      <c r="C9" s="37">
        <f>B9/B$11*100</f>
        <v>4.8927701946905353</v>
      </c>
      <c r="D9" s="138"/>
      <c r="E9" s="37">
        <f>D9/D$11*100</f>
        <v>0</v>
      </c>
      <c r="F9" s="138">
        <v>0</v>
      </c>
      <c r="G9" s="37">
        <f>F9/F$11*100</f>
        <v>0</v>
      </c>
      <c r="H9" s="138">
        <v>2.1869999999999998</v>
      </c>
      <c r="I9" s="37">
        <f>H9/H$11*100</f>
        <v>1.3013287000398668</v>
      </c>
      <c r="J9" s="424">
        <f>J31</f>
        <v>0</v>
      </c>
      <c r="K9" s="37">
        <f>J9/J$11*100</f>
        <v>0</v>
      </c>
      <c r="L9" s="424">
        <f>L32</f>
        <v>8.9710000000000001</v>
      </c>
      <c r="M9" s="37">
        <f>L9/L$11*100</f>
        <v>1.0419848702542418</v>
      </c>
      <c r="N9" s="138">
        <v>0</v>
      </c>
      <c r="O9" s="37">
        <f>N9/N$11*100</f>
        <v>0</v>
      </c>
      <c r="P9" s="138">
        <v>0</v>
      </c>
      <c r="Q9" s="37">
        <f>P9/P$11*100</f>
        <v>0</v>
      </c>
      <c r="R9" s="138"/>
      <c r="S9" s="37">
        <f>R9/R$11*100</f>
        <v>0</v>
      </c>
      <c r="T9" s="138"/>
      <c r="U9" s="37">
        <f>T9/T$11*100</f>
        <v>0</v>
      </c>
      <c r="V9" s="138"/>
      <c r="W9" s="37">
        <f>V9/V$11*100</f>
        <v>0</v>
      </c>
      <c r="X9" s="138">
        <v>185.83030823999999</v>
      </c>
      <c r="Y9" s="37">
        <f>X9/X$11*100</f>
        <v>7.3943008571330031</v>
      </c>
      <c r="Z9" s="138">
        <v>36.55495586</v>
      </c>
      <c r="AA9" s="37">
        <f>Z9/Z$11*100</f>
        <v>12.502591803150684</v>
      </c>
      <c r="AB9" s="138">
        <v>0</v>
      </c>
      <c r="AC9" s="37">
        <f>AB9/AB$11*100</f>
        <v>0</v>
      </c>
      <c r="AD9" s="138"/>
      <c r="AE9" s="37">
        <f>AD9/AD$11*100</f>
        <v>0</v>
      </c>
      <c r="AF9" s="138">
        <v>29.9</v>
      </c>
      <c r="AG9" s="37">
        <f>AF9/AF$11*100</f>
        <v>3.4574468085106376</v>
      </c>
      <c r="AH9" s="138">
        <f>AH32</f>
        <v>32.428967</v>
      </c>
      <c r="AI9" s="37">
        <f>AH9/AH$11*100</f>
        <v>9.8218178104584339</v>
      </c>
      <c r="AJ9" s="138">
        <f>AJ32</f>
        <v>1.2278439999999999</v>
      </c>
      <c r="AK9" s="37">
        <f>AJ9/AJ$11*100</f>
        <v>1.1028122201115305</v>
      </c>
      <c r="AL9" s="138">
        <v>0</v>
      </c>
      <c r="AM9" s="37">
        <f>AL9/AL$11*100</f>
        <v>0</v>
      </c>
      <c r="AN9" s="138">
        <v>18.470876899999997</v>
      </c>
      <c r="AO9" s="37">
        <f>AN9/AN$11*100</f>
        <v>1.0164953657738693</v>
      </c>
      <c r="AP9" s="138">
        <v>33.423181999999997</v>
      </c>
      <c r="AQ9" s="37">
        <f>AP9/AP$11*100</f>
        <v>6.1616454279658104</v>
      </c>
      <c r="AR9" s="138">
        <v>0</v>
      </c>
      <c r="AS9" s="37">
        <f>AR9/AR$11*100</f>
        <v>0</v>
      </c>
      <c r="AT9" s="424">
        <f>AT32</f>
        <v>8.4</v>
      </c>
      <c r="AU9" s="37">
        <f>AT9/AT$11*100</f>
        <v>3.4710743801652892</v>
      </c>
      <c r="AV9" s="424">
        <f>AV32</f>
        <v>0</v>
      </c>
      <c r="AW9" s="37">
        <f>AV9/AV$11*100</f>
        <v>0</v>
      </c>
      <c r="AX9" s="138">
        <v>0</v>
      </c>
      <c r="AY9" s="37">
        <f>AX9/AX$11*100</f>
        <v>0</v>
      </c>
      <c r="AZ9" s="424">
        <f>AZ32</f>
        <v>0</v>
      </c>
      <c r="BA9" s="37">
        <f>AZ9/AZ$11*100</f>
        <v>0</v>
      </c>
      <c r="BB9" s="138">
        <v>0</v>
      </c>
      <c r="BC9" s="37">
        <f>BB9/BB$11*100</f>
        <v>0</v>
      </c>
      <c r="BD9" s="424">
        <f>BD32</f>
        <v>13.329000000000001</v>
      </c>
      <c r="BE9" s="37">
        <f>BD9/BD$11*100</f>
        <v>3.4034241066298971</v>
      </c>
      <c r="BF9" s="138">
        <v>0</v>
      </c>
      <c r="BG9" s="37" t="e">
        <f>BF9/BF$11*100</f>
        <v>#DIV/0!</v>
      </c>
      <c r="BH9" s="138">
        <v>17.100000000000001</v>
      </c>
      <c r="BI9" s="37">
        <f>BH9/BH$11*100</f>
        <v>44.776119402985081</v>
      </c>
      <c r="BJ9" s="138"/>
      <c r="BK9" s="37">
        <f>BJ9/BJ$11*100</f>
        <v>0</v>
      </c>
      <c r="BL9" s="138">
        <v>0</v>
      </c>
      <c r="BM9" s="37">
        <f>BL9/BL$11*100</f>
        <v>0</v>
      </c>
      <c r="BN9" s="138">
        <v>14.657999999999999</v>
      </c>
      <c r="BO9" s="37">
        <f>BN9/BN$11*100</f>
        <v>1.970404942546659</v>
      </c>
      <c r="BP9" s="138">
        <v>5.0510000000000002</v>
      </c>
      <c r="BQ9" s="37">
        <f>BP9/BP$11*100</f>
        <v>0.84440454517338626</v>
      </c>
      <c r="BR9" s="138">
        <v>0</v>
      </c>
      <c r="BS9" s="37">
        <f>BR9/BR$11*100</f>
        <v>0</v>
      </c>
      <c r="BT9" s="138">
        <v>0</v>
      </c>
      <c r="BU9" s="37">
        <f>BT9/BT$11*100</f>
        <v>0</v>
      </c>
      <c r="BV9" s="138">
        <v>0</v>
      </c>
      <c r="BW9" s="37">
        <f>BV9/BV$11*100</f>
        <v>0</v>
      </c>
      <c r="BX9" s="424">
        <v>90.1</v>
      </c>
      <c r="BY9" s="37">
        <f>BX9/BX$11*100</f>
        <v>2.9204888010113126</v>
      </c>
      <c r="BZ9" s="424">
        <f>BZ32</f>
        <v>17.3</v>
      </c>
      <c r="CA9" s="37">
        <f>BZ9/BZ$11*100</f>
        <v>10.128805620608899</v>
      </c>
      <c r="CB9" s="138">
        <v>14.9</v>
      </c>
      <c r="CC9" s="37">
        <f>CB9/CB$11*100</f>
        <v>2.318791862752422</v>
      </c>
      <c r="CD9" s="138">
        <v>3</v>
      </c>
      <c r="CE9" s="37">
        <f>CD9/CD$11*100</f>
        <v>1.7505368312949305</v>
      </c>
      <c r="CF9" s="138">
        <v>0.61599999999999999</v>
      </c>
      <c r="CG9" s="37">
        <f>CF9/CF$11*100</f>
        <v>0.69489881100106055</v>
      </c>
      <c r="CH9" s="138">
        <v>0.35499999999999998</v>
      </c>
      <c r="CI9" s="37">
        <f>CH9/CH$11*100</f>
        <v>8.817685047193244</v>
      </c>
      <c r="CJ9" s="138">
        <v>0</v>
      </c>
      <c r="CK9" s="37">
        <f>CJ9/CJ$11*100</f>
        <v>0</v>
      </c>
      <c r="CL9" s="423">
        <f>CL32</f>
        <v>263.61740430999998</v>
      </c>
      <c r="CM9" s="37">
        <f>CL9/CL$11*100</f>
        <v>12.974761219276113</v>
      </c>
      <c r="CN9" s="138">
        <v>21.9</v>
      </c>
      <c r="CO9" s="37">
        <f>CN9/CN$11*100</f>
        <v>4.693527646806686</v>
      </c>
      <c r="CP9" s="138">
        <v>0</v>
      </c>
      <c r="CQ9" s="37">
        <f>CP9/CP$11*100</f>
        <v>0</v>
      </c>
      <c r="CR9" s="138">
        <v>0</v>
      </c>
      <c r="CS9" s="37">
        <f>CR9/CR$11*100</f>
        <v>0</v>
      </c>
      <c r="CT9" s="138">
        <v>0</v>
      </c>
      <c r="CU9" s="37">
        <f>CT9/CT$11*100</f>
        <v>0</v>
      </c>
      <c r="CV9" s="138">
        <v>0</v>
      </c>
      <c r="CW9" s="37">
        <f>CV9/CV$11*100</f>
        <v>0</v>
      </c>
      <c r="CX9" s="138">
        <v>87</v>
      </c>
      <c r="CY9" s="37">
        <f>CX9/CX$11*100</f>
        <v>3.4212906524047346</v>
      </c>
      <c r="CZ9" s="138">
        <v>13.3</v>
      </c>
      <c r="DA9" s="37">
        <f>CZ9/CZ$11*100</f>
        <v>3.4126014799913786</v>
      </c>
      <c r="DB9" s="138">
        <v>17.3</v>
      </c>
      <c r="DC9" s="37">
        <f>DB9/DB$11*100</f>
        <v>3.6169767928078613</v>
      </c>
      <c r="DD9" s="138">
        <v>19.821999999999999</v>
      </c>
      <c r="DE9" s="37">
        <f>DD9/DD$11*100</f>
        <v>7.3219021727085343</v>
      </c>
      <c r="DF9" s="138">
        <v>4</v>
      </c>
      <c r="DG9" s="37">
        <f>DF9/DF$11*100</f>
        <v>1.1476938526648017</v>
      </c>
      <c r="DH9" s="138">
        <v>0</v>
      </c>
      <c r="DI9" s="37" t="e">
        <f>DH9/DH$11*100</f>
        <v>#DIV/0!</v>
      </c>
      <c r="DJ9" s="138">
        <v>0</v>
      </c>
      <c r="DK9" s="37" t="e">
        <f>DJ9/DJ$11*100</f>
        <v>#DIV/0!</v>
      </c>
      <c r="DL9" s="138">
        <v>0</v>
      </c>
      <c r="DM9" s="37" t="e">
        <f>DL9/DL$11*100</f>
        <v>#DIV/0!</v>
      </c>
      <c r="DN9" s="138">
        <v>1.5</v>
      </c>
      <c r="DO9" s="37">
        <f>DN9/DN$11*100</f>
        <v>3.4839159214957616</v>
      </c>
      <c r="DP9" s="217">
        <v>2.99</v>
      </c>
      <c r="DQ9" s="37">
        <f>DP9/DP$11*100</f>
        <v>0.84459459459459463</v>
      </c>
      <c r="DR9" s="374">
        <f>DR32</f>
        <v>254.3</v>
      </c>
      <c r="DS9" s="37">
        <f>DR9/DR$11*100</f>
        <v>18.131752170391412</v>
      </c>
      <c r="DT9" s="374">
        <f>DT32</f>
        <v>14.475</v>
      </c>
      <c r="DU9" s="37">
        <f>DT9/DT$11*100</f>
        <v>8.8696483391238825</v>
      </c>
      <c r="DV9" s="138">
        <v>0</v>
      </c>
      <c r="DW9" s="37">
        <f>DV9/DV$11*100</f>
        <v>0</v>
      </c>
      <c r="DX9" s="424">
        <v>0.8</v>
      </c>
      <c r="DY9" s="37">
        <f>DX9/DX$11*100</f>
        <v>1.6666666666666667</v>
      </c>
      <c r="DZ9" s="138">
        <v>2.28552</v>
      </c>
      <c r="EA9" s="37">
        <f>DZ9/DZ$11*100</f>
        <v>1.0147124697675947</v>
      </c>
      <c r="EB9" s="138">
        <v>0</v>
      </c>
      <c r="EC9" s="37">
        <f>EB9/EB$11*100</f>
        <v>0</v>
      </c>
      <c r="ED9" s="138">
        <v>0</v>
      </c>
      <c r="EE9" s="37">
        <f>ED9/ED$11*100</f>
        <v>0</v>
      </c>
      <c r="EF9" s="138">
        <v>0</v>
      </c>
      <c r="EG9" s="37">
        <f>EF9/EF$11*100</f>
        <v>0</v>
      </c>
      <c r="EH9" s="138">
        <v>0</v>
      </c>
      <c r="EI9" s="37">
        <f>EH9/EH$11*100</f>
        <v>0</v>
      </c>
      <c r="EJ9" s="138">
        <v>0</v>
      </c>
      <c r="EK9" s="37">
        <f>EJ9/EJ$11*100</f>
        <v>0</v>
      </c>
      <c r="EL9" s="138">
        <v>0</v>
      </c>
      <c r="EM9" s="37">
        <f>EL9/EL$11*100</f>
        <v>0</v>
      </c>
      <c r="EN9" s="138">
        <v>0</v>
      </c>
      <c r="EO9" s="37">
        <f>EN9/EN$11*100</f>
        <v>0</v>
      </c>
    </row>
    <row r="10" spans="1:145" ht="12.75" customHeight="1" thickBot="1">
      <c r="A10" s="401" t="s">
        <v>249</v>
      </c>
      <c r="B10" s="138">
        <f>D10+F10+H10+J10+L10+N10+P10+R10+T10+V10+X10+Z10+AB10+AD10+AF10+AH10+AJ10+AL10+AN10+AP10+AR10+AT10+AV10+AX10+AZ10+BB10+BD10+BF10+BH10+BJ10+BL10+BN10+BP10+BR10+BT10+BV10+BX10+BZ10+CB10+CD10+CF10+CH10+CJ10+CL10+CN10+CP10+CR10+CT10+CV10+CX10+CZ10+DB10+DD10+DF10+DH10+DJ10+DL10+DN10+DP10+DR10+DT10+DV10+DX10+DZ10+EB10+ED10+EF10+EH10+EJ10+EL10+EN10</f>
        <v>218.25857858000001</v>
      </c>
      <c r="C10" s="37">
        <f>B10/B$11*100</f>
        <v>0.8632245253001386</v>
      </c>
      <c r="D10" s="138"/>
      <c r="E10" s="37">
        <f>D10/D$11*100</f>
        <v>0</v>
      </c>
      <c r="F10" s="138">
        <v>0</v>
      </c>
      <c r="G10" s="37">
        <f>F10/F$11*100</f>
        <v>0</v>
      </c>
      <c r="H10" s="138"/>
      <c r="I10" s="37">
        <f>H10/H$11*100</f>
        <v>0</v>
      </c>
      <c r="J10" s="424">
        <f>J47</f>
        <v>0</v>
      </c>
      <c r="K10" s="37">
        <f>J10/J$11*100</f>
        <v>0</v>
      </c>
      <c r="L10" s="424">
        <f>L47</f>
        <v>0</v>
      </c>
      <c r="M10" s="37">
        <f>L10/L$11*100</f>
        <v>0</v>
      </c>
      <c r="N10" s="138">
        <v>0</v>
      </c>
      <c r="O10" s="37">
        <f>N10/N$11*100</f>
        <v>0</v>
      </c>
      <c r="P10" s="138"/>
      <c r="Q10" s="37">
        <f>P10/P$11*100</f>
        <v>0</v>
      </c>
      <c r="R10" s="138"/>
      <c r="S10" s="37">
        <f>R10/R$11*100</f>
        <v>0</v>
      </c>
      <c r="T10" s="138"/>
      <c r="U10" s="37">
        <f>T10/T$11*100</f>
        <v>0</v>
      </c>
      <c r="V10" s="138"/>
      <c r="W10" s="37">
        <f>V10/V$11*100</f>
        <v>0</v>
      </c>
      <c r="X10" s="138"/>
      <c r="Y10" s="37">
        <f>X10/X$11*100</f>
        <v>0</v>
      </c>
      <c r="Z10" s="138"/>
      <c r="AA10" s="37">
        <f>Z10/Z$11*100</f>
        <v>0</v>
      </c>
      <c r="AB10" s="138">
        <v>0</v>
      </c>
      <c r="AC10" s="37">
        <f>AB10/AB$11*100</f>
        <v>0</v>
      </c>
      <c r="AD10" s="138"/>
      <c r="AE10" s="37">
        <f>AD10/AD$11*100</f>
        <v>0</v>
      </c>
      <c r="AF10" s="138"/>
      <c r="AG10" s="37">
        <f>AF10/AF$11*100</f>
        <v>0</v>
      </c>
      <c r="AH10" s="138">
        <f>AH47</f>
        <v>63.758578579999998</v>
      </c>
      <c r="AI10" s="37">
        <f>AH10/AH$11*100</f>
        <v>19.310671926939815</v>
      </c>
      <c r="AJ10" s="138">
        <f>AJ47</f>
        <v>0</v>
      </c>
      <c r="AK10" s="37">
        <f>AJ10/AJ$11*100</f>
        <v>0</v>
      </c>
      <c r="AL10" s="138">
        <v>0</v>
      </c>
      <c r="AM10" s="37">
        <f>AL10/AL$11*100</f>
        <v>0</v>
      </c>
      <c r="AN10" s="138"/>
      <c r="AO10" s="37">
        <f>AN10/AN$11*100</f>
        <v>0</v>
      </c>
      <c r="AP10" s="138"/>
      <c r="AQ10" s="37">
        <f>AP10/AP$11*100</f>
        <v>0</v>
      </c>
      <c r="AR10" s="138"/>
      <c r="AS10" s="37">
        <f>AR10/AR$11*100</f>
        <v>0</v>
      </c>
      <c r="AT10" s="424">
        <f>AT47</f>
        <v>0</v>
      </c>
      <c r="AU10" s="37">
        <f>AT10/AT$11*100</f>
        <v>0</v>
      </c>
      <c r="AV10" s="424">
        <f>AV47</f>
        <v>0</v>
      </c>
      <c r="AW10" s="37">
        <f>AV10/AV$11*100</f>
        <v>0</v>
      </c>
      <c r="AX10" s="138">
        <v>0</v>
      </c>
      <c r="AY10" s="37">
        <f>AX10/AX$11*100</f>
        <v>0</v>
      </c>
      <c r="AZ10" s="424">
        <f>AZ47</f>
        <v>0</v>
      </c>
      <c r="BA10" s="37">
        <f>AZ10/AZ$11*100</f>
        <v>0</v>
      </c>
      <c r="BB10" s="138">
        <v>0</v>
      </c>
      <c r="BC10" s="37">
        <f>BB10/BB$11*100</f>
        <v>0</v>
      </c>
      <c r="BD10" s="424">
        <f>BD47</f>
        <v>0</v>
      </c>
      <c r="BE10" s="37">
        <f>BD10/BD$11*100</f>
        <v>0</v>
      </c>
      <c r="BF10" s="138">
        <v>0</v>
      </c>
      <c r="BG10" s="37" t="e">
        <f>BF10/BF$11*100</f>
        <v>#DIV/0!</v>
      </c>
      <c r="BH10" s="138"/>
      <c r="BI10" s="37">
        <f>BH10/BH$11*100</f>
        <v>0</v>
      </c>
      <c r="BJ10" s="138"/>
      <c r="BK10" s="37">
        <f>BJ10/BJ$11*100</f>
        <v>0</v>
      </c>
      <c r="BL10" s="138">
        <v>0</v>
      </c>
      <c r="BM10" s="37">
        <f>BL10/BL$11*100</f>
        <v>0</v>
      </c>
      <c r="BN10" s="138"/>
      <c r="BO10" s="37">
        <f>BN10/BN$11*100</f>
        <v>0</v>
      </c>
      <c r="BP10" s="138"/>
      <c r="BQ10" s="37">
        <f>BP10/BP$11*100</f>
        <v>0</v>
      </c>
      <c r="BR10" s="138">
        <v>0</v>
      </c>
      <c r="BS10" s="37">
        <f>BR10/BR$11*100</f>
        <v>0</v>
      </c>
      <c r="BT10" s="138">
        <v>0</v>
      </c>
      <c r="BU10" s="37">
        <f>BT10/BT$11*100</f>
        <v>0</v>
      </c>
      <c r="BV10" s="138">
        <v>0</v>
      </c>
      <c r="BW10" s="37">
        <f>BV10/BV$11*100</f>
        <v>0</v>
      </c>
      <c r="BX10" s="424">
        <f>BX47</f>
        <v>0</v>
      </c>
      <c r="BY10" s="37">
        <f>BX10/BX$11*100</f>
        <v>0</v>
      </c>
      <c r="BZ10" s="424">
        <f>BZ47</f>
        <v>0</v>
      </c>
      <c r="CA10" s="37">
        <f>BZ10/BZ$11*100</f>
        <v>0</v>
      </c>
      <c r="CB10" s="138">
        <v>39.5</v>
      </c>
      <c r="CC10" s="37">
        <f>CB10/CB$11*100</f>
        <v>6.1471327905181647</v>
      </c>
      <c r="CD10" s="138">
        <v>11.7</v>
      </c>
      <c r="CE10" s="37">
        <f>CD10/CD$11*100</f>
        <v>6.8270936420502286</v>
      </c>
      <c r="CF10" s="138">
        <v>10.3</v>
      </c>
      <c r="CG10" s="37">
        <f>CF10/CF$11*100</f>
        <v>11.61924959953072</v>
      </c>
      <c r="CH10" s="138">
        <v>0</v>
      </c>
      <c r="CI10" s="37">
        <f>CH10/CH$11*100</f>
        <v>0</v>
      </c>
      <c r="CJ10" s="138">
        <v>0</v>
      </c>
      <c r="CK10" s="37">
        <f>CJ10/CJ$11*100</f>
        <v>0</v>
      </c>
      <c r="CL10" s="423">
        <f>CL47</f>
        <v>0</v>
      </c>
      <c r="CM10" s="37">
        <f>CL10/CL$11*100</f>
        <v>0</v>
      </c>
      <c r="CN10" s="138">
        <v>93</v>
      </c>
      <c r="CO10" s="37">
        <f>CN10/CN$11*100</f>
        <v>19.931418774110586</v>
      </c>
      <c r="CP10" s="138"/>
      <c r="CQ10" s="37">
        <f>CP10/CP$11*100</f>
        <v>0</v>
      </c>
      <c r="CR10" s="138">
        <v>0</v>
      </c>
      <c r="CS10" s="37">
        <f>CR10/CR$11*100</f>
        <v>0</v>
      </c>
      <c r="CT10" s="138">
        <v>0</v>
      </c>
      <c r="CU10" s="37">
        <f>CT10/CT$11*100</f>
        <v>0</v>
      </c>
      <c r="CV10" s="138">
        <v>0</v>
      </c>
      <c r="CW10" s="37">
        <f>CV10/CV$11*100</f>
        <v>0</v>
      </c>
      <c r="CX10" s="138">
        <v>0</v>
      </c>
      <c r="CY10" s="37">
        <f>CX10/CX$11*100</f>
        <v>0</v>
      </c>
      <c r="CZ10" s="138">
        <v>0</v>
      </c>
      <c r="DA10" s="37">
        <f>CZ10/CZ$11*100</f>
        <v>0</v>
      </c>
      <c r="DB10" s="138">
        <v>0</v>
      </c>
      <c r="DC10" s="37">
        <f>DB10/DB$11*100</f>
        <v>0</v>
      </c>
      <c r="DD10" s="138">
        <v>0</v>
      </c>
      <c r="DE10" s="37">
        <f>DD10/DD$11*100</f>
        <v>0</v>
      </c>
      <c r="DF10" s="138">
        <v>0</v>
      </c>
      <c r="DG10" s="37">
        <f>DF10/DF$11*100</f>
        <v>0</v>
      </c>
      <c r="DH10" s="138">
        <v>0</v>
      </c>
      <c r="DI10" s="37" t="e">
        <f>DH10/DH$11*100</f>
        <v>#DIV/0!</v>
      </c>
      <c r="DJ10" s="138">
        <v>0</v>
      </c>
      <c r="DK10" s="37" t="e">
        <f>DJ10/DJ$11*100</f>
        <v>#DIV/0!</v>
      </c>
      <c r="DL10" s="138">
        <v>0</v>
      </c>
      <c r="DM10" s="37" t="e">
        <f>DL10/DL$11*100</f>
        <v>#DIV/0!</v>
      </c>
      <c r="DN10" s="138">
        <v>0</v>
      </c>
      <c r="DO10" s="37">
        <f>DN10/DN$11*100</f>
        <v>0</v>
      </c>
      <c r="DP10" s="217">
        <v>0</v>
      </c>
      <c r="DQ10" s="37">
        <f>DP10/DP$11*100</f>
        <v>0</v>
      </c>
      <c r="DR10" s="374">
        <f>DR47</f>
        <v>0</v>
      </c>
      <c r="DS10" s="37">
        <f>DR10/DR$11*100</f>
        <v>0</v>
      </c>
      <c r="DT10" s="374">
        <f>DT47</f>
        <v>0</v>
      </c>
      <c r="DU10" s="37">
        <f>DT10/DT$11*100</f>
        <v>0</v>
      </c>
      <c r="DV10" s="138">
        <v>0</v>
      </c>
      <c r="DW10" s="37">
        <f>DV10/DV$11*100</f>
        <v>0</v>
      </c>
      <c r="DX10" s="424">
        <f>DX47</f>
        <v>0</v>
      </c>
      <c r="DY10" s="37">
        <f>DX10/DX$11*100</f>
        <v>0</v>
      </c>
      <c r="DZ10" s="138"/>
      <c r="EA10" s="37">
        <f>DZ10/DZ$11*100</f>
        <v>0</v>
      </c>
      <c r="EB10" s="138">
        <v>0</v>
      </c>
      <c r="EC10" s="37">
        <f>EB10/EB$11*100</f>
        <v>0</v>
      </c>
      <c r="ED10" s="138">
        <v>0</v>
      </c>
      <c r="EE10" s="37">
        <f>ED10/ED$11*100</f>
        <v>0</v>
      </c>
      <c r="EF10" s="138">
        <v>0</v>
      </c>
      <c r="EG10" s="37">
        <f>EF10/EF$11*100</f>
        <v>0</v>
      </c>
      <c r="EH10" s="138">
        <v>0</v>
      </c>
      <c r="EI10" s="37">
        <f>EH10/EH$11*100</f>
        <v>0</v>
      </c>
      <c r="EJ10" s="138">
        <v>0</v>
      </c>
      <c r="EK10" s="37">
        <f>EJ10/EJ$11*100</f>
        <v>0</v>
      </c>
      <c r="EL10" s="138">
        <v>0</v>
      </c>
      <c r="EM10" s="37">
        <f>EL10/EL$11*100</f>
        <v>0</v>
      </c>
      <c r="EN10" s="138">
        <v>0</v>
      </c>
      <c r="EO10" s="37">
        <f>EN10/EN$11*100</f>
        <v>0</v>
      </c>
    </row>
    <row r="11" spans="1:145" ht="12.75" customHeight="1" thickBot="1">
      <c r="A11" s="402" t="s">
        <v>2</v>
      </c>
      <c r="B11" s="5">
        <f>D11+F11+H11+J11+L11+N11+P11+R11+T11+V11+X11+Z11+AB11+AD11+AF11+AH11+AJ11+AL11+AN11+AP11+AR11+AT11+AV11+AX11+AZ11+BB11+BD11+BF11+BH11+BJ11+BL11+BN11+BP11+BR11+BT11+BV11+BX11+BZ11+CB11+CD11+CF11+CH11+CJ11+CL11+CN11+CP11+CR11+CT11+CV11+CX11+CZ11+DB11+DD11+DF11+DH11+DJ11+DL11+DN11+DP11+DR11+DT11+DV11+DX11+DZ11+EB11+ED11+EF11+EH11+EJ11+EL11+EN11</f>
        <v>25284.103055819996</v>
      </c>
      <c r="C11" s="80">
        <f>B11/B$11*100</f>
        <v>100</v>
      </c>
      <c r="D11" s="5">
        <f>SUM(D7:D10)</f>
        <v>70.460000000000008</v>
      </c>
      <c r="E11" s="80">
        <f>D11/D$11*100</f>
        <v>100</v>
      </c>
      <c r="F11" s="5">
        <f>SUM(F7:F10)</f>
        <v>0.57599999999999996</v>
      </c>
      <c r="G11" s="80">
        <f>F11/F$11*100</f>
        <v>100</v>
      </c>
      <c r="H11" s="5">
        <f>SUM(H7:H10)</f>
        <v>168.05900000000003</v>
      </c>
      <c r="I11" s="80">
        <f>H11/H$11*100</f>
        <v>100</v>
      </c>
      <c r="J11" s="425">
        <f>SUM(J7:J10)</f>
        <v>100.37</v>
      </c>
      <c r="K11" s="80">
        <f>J11/J$11*100</f>
        <v>100</v>
      </c>
      <c r="L11" s="425">
        <f>SUM(L7:L10)</f>
        <v>860.95299999999986</v>
      </c>
      <c r="M11" s="80">
        <f>L11/L$11*100</f>
        <v>100</v>
      </c>
      <c r="N11" s="5">
        <f>SUM(N7:N10)</f>
        <v>5.5</v>
      </c>
      <c r="O11" s="80">
        <f>N11/N$11*100</f>
        <v>100</v>
      </c>
      <c r="P11" s="5">
        <f>SUM(P7:P10)</f>
        <v>295.52999999999997</v>
      </c>
      <c r="Q11" s="80">
        <f>P11/P$11*100</f>
        <v>100</v>
      </c>
      <c r="R11" s="5">
        <f>SUM(R7:R10)</f>
        <v>68.56</v>
      </c>
      <c r="S11" s="80">
        <f>R11/R$11*100</f>
        <v>100</v>
      </c>
      <c r="T11" s="5">
        <f>SUM(T7:T10)</f>
        <v>54.42</v>
      </c>
      <c r="U11" s="80">
        <f>T11/T$11*100</f>
        <v>100</v>
      </c>
      <c r="V11" s="5">
        <f>SUM(V7:V10)</f>
        <v>112.16</v>
      </c>
      <c r="W11" s="80">
        <f>V11/V$11*100</f>
        <v>100</v>
      </c>
      <c r="X11" s="5">
        <f>SUM(X7:X10)</f>
        <v>2513.1558997999996</v>
      </c>
      <c r="Y11" s="80">
        <f>X11/X$11*100</f>
        <v>100</v>
      </c>
      <c r="Z11" s="5">
        <f>SUM(Z7:Z10)</f>
        <v>292.37902376999989</v>
      </c>
      <c r="AA11" s="80">
        <f>Z11/Z$11*100</f>
        <v>100</v>
      </c>
      <c r="AB11" s="5">
        <f>SUM(AB7:AB10)</f>
        <v>0.52300000000000002</v>
      </c>
      <c r="AC11" s="80">
        <f>AB11/AB$11*100</f>
        <v>100</v>
      </c>
      <c r="AD11" s="5">
        <f>SUM(AD7:AD10)</f>
        <v>172.95999999999998</v>
      </c>
      <c r="AE11" s="80">
        <f>AD11/AD$11*100</f>
        <v>100</v>
      </c>
      <c r="AF11" s="5">
        <f>SUM(AF7:AF10)</f>
        <v>864.80000000000007</v>
      </c>
      <c r="AG11" s="80">
        <f>AF11/AF$11*100</f>
        <v>100</v>
      </c>
      <c r="AH11" s="5">
        <f>SUM(AH7:AH10)</f>
        <v>330.17276054000001</v>
      </c>
      <c r="AI11" s="80">
        <f>AH11/AH$11*100</f>
        <v>100</v>
      </c>
      <c r="AJ11" s="5">
        <f>SUM(AJ7:AJ10)</f>
        <v>111.3375403</v>
      </c>
      <c r="AK11" s="80">
        <f>AJ11/AJ$11*100</f>
        <v>100</v>
      </c>
      <c r="AL11" s="5">
        <f>SUM(AL7:AL10)</f>
        <v>8.173</v>
      </c>
      <c r="AM11" s="80">
        <f>AL11/AL$11*100</f>
        <v>100</v>
      </c>
      <c r="AN11" s="5">
        <f>SUM(AN7:AN10)</f>
        <v>1817.1137342999998</v>
      </c>
      <c r="AO11" s="80">
        <f>AN11/AN$11*100</f>
        <v>100</v>
      </c>
      <c r="AP11" s="5">
        <f>SUM(AP7:AP10)</f>
        <v>542.43922975999999</v>
      </c>
      <c r="AQ11" s="80">
        <f>AP11/AP$11*100</f>
        <v>100</v>
      </c>
      <c r="AR11" s="5">
        <f>SUM(AR7:AR10)</f>
        <v>81.39428137000003</v>
      </c>
      <c r="AS11" s="80">
        <f>AR11/AR$11*100</f>
        <v>100</v>
      </c>
      <c r="AT11" s="425">
        <f>SUM(AT7:AT10)</f>
        <v>242</v>
      </c>
      <c r="AU11" s="80">
        <f>AT11/AT$11*100</f>
        <v>100</v>
      </c>
      <c r="AV11" s="425">
        <f>SUM(AV7:AV10)</f>
        <v>70.956000000000003</v>
      </c>
      <c r="AW11" s="80">
        <f>AV11/AV$11*100</f>
        <v>100</v>
      </c>
      <c r="AX11" s="5">
        <f>SUM(AX7:AX10)</f>
        <v>21.158548</v>
      </c>
      <c r="AY11" s="80">
        <f>AX11/AX$11*100</f>
        <v>100</v>
      </c>
      <c r="AZ11" s="425">
        <f>SUM(AZ7:AZ10)</f>
        <v>5.1189999999999998</v>
      </c>
      <c r="BA11" s="80">
        <f>AZ11/AZ$11*100</f>
        <v>100</v>
      </c>
      <c r="BB11" s="5">
        <f>SUM(BB7:BB10)</f>
        <v>1.8481190000000001</v>
      </c>
      <c r="BC11" s="80">
        <f>BB11/BB$11*100</f>
        <v>100</v>
      </c>
      <c r="BD11" s="425">
        <f>SUM(BD7:BD10)</f>
        <v>391.63500000000005</v>
      </c>
      <c r="BE11" s="80">
        <f>BD11/BD$11*100</f>
        <v>100</v>
      </c>
      <c r="BF11" s="5">
        <f>SUM(BF7:BF10)</f>
        <v>0</v>
      </c>
      <c r="BG11" s="80" t="e">
        <f>BF11/BF$11*100</f>
        <v>#DIV/0!</v>
      </c>
      <c r="BH11" s="5">
        <f>SUM(BH7:BH10)</f>
        <v>38.19</v>
      </c>
      <c r="BI11" s="80">
        <f>BH11/BH$11*100</f>
        <v>100</v>
      </c>
      <c r="BJ11" s="5">
        <f>SUM(BJ7:BJ10)</f>
        <v>39.28</v>
      </c>
      <c r="BK11" s="80">
        <f>BJ11/BJ$11*100</f>
        <v>100</v>
      </c>
      <c r="BL11" s="5">
        <f>SUM(BL7:BL10)</f>
        <v>0.58768496999999997</v>
      </c>
      <c r="BM11" s="80">
        <f>BL11/BL$11*100</f>
        <v>100</v>
      </c>
      <c r="BN11" s="5">
        <v>743.90800000000002</v>
      </c>
      <c r="BO11" s="80">
        <f>BN11/BN$11*100</f>
        <v>100</v>
      </c>
      <c r="BP11" s="5">
        <v>598.173</v>
      </c>
      <c r="BQ11" s="80">
        <f>BP11/BP$11*100</f>
        <v>100</v>
      </c>
      <c r="BR11" s="5">
        <f>SUM(BR7:BR10)</f>
        <v>0.247</v>
      </c>
      <c r="BS11" s="80">
        <f>BR11/BR$11*100</f>
        <v>100</v>
      </c>
      <c r="BT11" s="5">
        <f>SUM(BT7:BT10)</f>
        <v>6.8000000000000005E-2</v>
      </c>
      <c r="BU11" s="80">
        <f>BT11/BT$11*100</f>
        <v>100</v>
      </c>
      <c r="BV11" s="5">
        <f>SUM(BV7:BV10)</f>
        <v>0.27200000000000002</v>
      </c>
      <c r="BW11" s="80">
        <f>BV11/BV$11*100</f>
        <v>100</v>
      </c>
      <c r="BX11" s="425">
        <f>SUM(BX7:BX10)</f>
        <v>3085.1</v>
      </c>
      <c r="BY11" s="80">
        <f>BX11/BX$11*100</f>
        <v>100</v>
      </c>
      <c r="BZ11" s="425">
        <f>SUM(BZ7:BZ10)</f>
        <v>170.8</v>
      </c>
      <c r="CA11" s="80">
        <f>BZ11/BZ$11*100</f>
        <v>100</v>
      </c>
      <c r="CB11" s="5">
        <v>642.57599999999991</v>
      </c>
      <c r="CC11" s="80">
        <f>CB11/CB$11*100</f>
        <v>100</v>
      </c>
      <c r="CD11" s="5">
        <v>171.37599999999998</v>
      </c>
      <c r="CE11" s="80">
        <f>CD11/CD$11*100</f>
        <v>100</v>
      </c>
      <c r="CF11" s="5">
        <v>88.645999999999987</v>
      </c>
      <c r="CG11" s="80">
        <f>CF11/CF$11*100</f>
        <v>100</v>
      </c>
      <c r="CH11" s="5">
        <v>4.0259999999999998</v>
      </c>
      <c r="CI11" s="80">
        <f>CH11/CH$11*100</f>
        <v>100</v>
      </c>
      <c r="CJ11" s="5">
        <f>SUM(CJ7:CJ10)</f>
        <v>6.3</v>
      </c>
      <c r="CK11" s="80">
        <f>CJ11/CJ$11*100</f>
        <v>100</v>
      </c>
      <c r="CL11" s="597">
        <f>SUM(CL7:CL10)</f>
        <v>2031.7707575099998</v>
      </c>
      <c r="CM11" s="80">
        <f>CL11/CL$11*100</f>
        <v>100</v>
      </c>
      <c r="CN11" s="5">
        <v>466.6</v>
      </c>
      <c r="CO11" s="80">
        <f>CN11/CN$11*100</f>
        <v>100</v>
      </c>
      <c r="CP11" s="5">
        <f>SUM(CP7:CP10)</f>
        <v>1660.3999999999999</v>
      </c>
      <c r="CQ11" s="80">
        <f>CP11/CP$11*100</f>
        <v>100</v>
      </c>
      <c r="CR11" s="5">
        <f>SUM(CR7:CR10)</f>
        <v>4.4052865599999995</v>
      </c>
      <c r="CS11" s="80">
        <f>CR11/CR$11*100</f>
        <v>100</v>
      </c>
      <c r="CT11" s="5">
        <v>1.1000000000000001</v>
      </c>
      <c r="CU11" s="80">
        <f>CT11/CT$11*100</f>
        <v>100</v>
      </c>
      <c r="CV11" s="5">
        <f>SUM(CV7:CV10)</f>
        <v>33.000999999999998</v>
      </c>
      <c r="CW11" s="80">
        <f>CV11/CV$11*100</f>
        <v>100</v>
      </c>
      <c r="CX11" s="5">
        <v>2542.9</v>
      </c>
      <c r="CY11" s="80">
        <f>CX11/CX$11*100</f>
        <v>100</v>
      </c>
      <c r="CZ11" s="5">
        <v>389.73200000000003</v>
      </c>
      <c r="DA11" s="80">
        <f>CZ11/CZ$11*100</f>
        <v>100</v>
      </c>
      <c r="DB11" s="5">
        <v>478.3</v>
      </c>
      <c r="DC11" s="80">
        <f>DB11/DB$11*100</f>
        <v>100</v>
      </c>
      <c r="DD11" s="5">
        <v>270.72199999999998</v>
      </c>
      <c r="DE11" s="80">
        <f>DD11/DD$11*100</f>
        <v>100</v>
      </c>
      <c r="DF11" s="5">
        <v>348.52499999999998</v>
      </c>
      <c r="DG11" s="80">
        <f>DF11/DF$11*100</f>
        <v>100</v>
      </c>
      <c r="DH11" s="5">
        <f>SUM(DH7:DH10)</f>
        <v>0</v>
      </c>
      <c r="DI11" s="80" t="e">
        <f>DH11/DH$11*100</f>
        <v>#DIV/0!</v>
      </c>
      <c r="DJ11" s="5">
        <f>SUM(DJ7:DJ10)</f>
        <v>0</v>
      </c>
      <c r="DK11" s="80" t="e">
        <f>DJ11/DJ$11*100</f>
        <v>#DIV/0!</v>
      </c>
      <c r="DL11" s="5">
        <f>SUM(DL7:DL10)</f>
        <v>0</v>
      </c>
      <c r="DM11" s="80" t="e">
        <f>DL11/DL$11*100</f>
        <v>#DIV/0!</v>
      </c>
      <c r="DN11" s="5">
        <v>43.055</v>
      </c>
      <c r="DO11" s="80">
        <f>DN11/DN$11*100</f>
        <v>100</v>
      </c>
      <c r="DP11" s="605">
        <f>SUM(DP7:DP10)</f>
        <v>354.01600000000002</v>
      </c>
      <c r="DQ11" s="80">
        <f>DP11/DP$11*100</f>
        <v>100</v>
      </c>
      <c r="DR11" s="606">
        <f>SUM(DR7:DR10)</f>
        <v>1402.5119999999999</v>
      </c>
      <c r="DS11" s="80">
        <f>DR11/DR$11*100</f>
        <v>100</v>
      </c>
      <c r="DT11" s="606">
        <f>SUM(DT7:DT10)</f>
        <v>163.19699999999997</v>
      </c>
      <c r="DU11" s="80">
        <f>DT11/DT$11*100</f>
        <v>100</v>
      </c>
      <c r="DV11" s="5">
        <f>SUM(DV7:DV10)</f>
        <v>0.82699999999999996</v>
      </c>
      <c r="DW11" s="80">
        <f>DV11/DV$11*100</f>
        <v>100</v>
      </c>
      <c r="DX11" s="425">
        <f>SUM(DX7:DX10)</f>
        <v>48</v>
      </c>
      <c r="DY11" s="80">
        <f>DX11/DX$11*100</f>
        <v>100</v>
      </c>
      <c r="DZ11" s="5">
        <f>SUM(DZ7:DZ10)</f>
        <v>225.23818994000001</v>
      </c>
      <c r="EA11" s="80">
        <f>DZ11/DZ$11*100</f>
        <v>100</v>
      </c>
      <c r="EB11" s="5">
        <f>SUM(EB7:EB10)</f>
        <v>0.60099999999999998</v>
      </c>
      <c r="EC11" s="80">
        <f>EB11/EB$11*100</f>
        <v>100</v>
      </c>
      <c r="ED11" s="5">
        <f>SUM(ED7:ED10)</f>
        <v>15.231999999999999</v>
      </c>
      <c r="EE11" s="80">
        <f>ED11/ED$11*100</f>
        <v>100</v>
      </c>
      <c r="EF11" s="5">
        <f>SUM(EF7:EF10)</f>
        <v>0.83599999999999997</v>
      </c>
      <c r="EG11" s="80">
        <f>EF11/EF$11*100</f>
        <v>100</v>
      </c>
      <c r="EH11" s="5">
        <f>SUM(EH7:EH10)</f>
        <v>2.0110000000000001</v>
      </c>
      <c r="EI11" s="80">
        <f>EH11/EH$11*100</f>
        <v>100</v>
      </c>
      <c r="EJ11" s="5">
        <f>SUM(EJ7:EJ10)</f>
        <v>2.4</v>
      </c>
      <c r="EK11" s="80">
        <f>EJ11/EJ$11*100</f>
        <v>100</v>
      </c>
      <c r="EL11" s="5">
        <f>SUM(EL7:EL10)</f>
        <v>3.32</v>
      </c>
      <c r="EM11" s="80">
        <f>EL11/EL$11*100</f>
        <v>100</v>
      </c>
      <c r="EN11" s="5">
        <f>SUM(EN7:EN10)</f>
        <v>2.0990000000000002</v>
      </c>
      <c r="EO11" s="80">
        <f>EN11/EN$11*100</f>
        <v>100</v>
      </c>
    </row>
    <row r="12" spans="1:145" ht="12.75" customHeight="1">
      <c r="A12" s="403" t="s">
        <v>98</v>
      </c>
      <c r="B12" s="138"/>
      <c r="C12" s="37"/>
      <c r="D12" s="138"/>
      <c r="E12" s="37"/>
      <c r="F12" s="138"/>
      <c r="G12" s="37"/>
      <c r="H12" s="138"/>
      <c r="I12" s="37"/>
      <c r="J12" s="424"/>
      <c r="K12" s="37"/>
      <c r="L12" s="424"/>
      <c r="M12" s="37"/>
      <c r="N12" s="138"/>
      <c r="O12" s="37"/>
      <c r="P12" s="138"/>
      <c r="Q12" s="37"/>
      <c r="R12" s="138"/>
      <c r="S12" s="37"/>
      <c r="T12" s="138"/>
      <c r="U12" s="37"/>
      <c r="V12" s="138"/>
      <c r="W12" s="37"/>
      <c r="X12" s="138"/>
      <c r="Y12" s="37"/>
      <c r="Z12" s="138"/>
      <c r="AA12" s="37"/>
      <c r="AB12" s="138"/>
      <c r="AC12" s="37"/>
      <c r="AD12" s="138"/>
      <c r="AE12" s="37"/>
      <c r="AF12" s="138"/>
      <c r="AH12" s="138"/>
      <c r="AJ12" s="138"/>
      <c r="AL12" s="138"/>
      <c r="AM12" s="37"/>
      <c r="AN12" s="138"/>
      <c r="AO12" s="37"/>
      <c r="AP12" s="138"/>
      <c r="AQ12" s="37"/>
      <c r="AR12" s="138"/>
      <c r="AS12" s="37"/>
      <c r="AT12" s="424"/>
      <c r="AU12" s="37"/>
      <c r="AV12" s="424"/>
      <c r="AW12" s="37"/>
      <c r="AX12" s="138"/>
      <c r="AY12" s="37"/>
      <c r="AZ12" s="424"/>
      <c r="BA12" s="37"/>
      <c r="BB12" s="138"/>
      <c r="BC12" s="37"/>
      <c r="BD12" s="424"/>
      <c r="BE12" s="37"/>
      <c r="BF12" s="138"/>
      <c r="BG12" s="37"/>
      <c r="BH12" s="138"/>
      <c r="BI12" s="37"/>
      <c r="BJ12" s="138"/>
      <c r="BK12" s="37"/>
      <c r="BL12" s="138"/>
      <c r="BM12" s="37"/>
      <c r="BN12" s="138"/>
      <c r="BO12" s="37"/>
      <c r="BP12" s="138"/>
      <c r="BQ12" s="37"/>
      <c r="BR12" s="138"/>
      <c r="BS12" s="37"/>
      <c r="BT12" s="138"/>
      <c r="BU12" s="37"/>
      <c r="BV12" s="138"/>
      <c r="BW12" s="37"/>
      <c r="BX12" s="424"/>
      <c r="BY12" s="37"/>
      <c r="BZ12" s="424"/>
      <c r="CA12" s="37"/>
      <c r="CB12" s="138"/>
      <c r="CC12" s="37"/>
      <c r="CD12" s="138"/>
      <c r="CE12" s="37"/>
      <c r="CF12" s="138"/>
      <c r="CG12" s="37"/>
      <c r="CH12" s="138"/>
      <c r="CI12" s="37"/>
      <c r="CJ12" s="138"/>
      <c r="CK12" s="37"/>
      <c r="CL12" s="423"/>
      <c r="CM12" s="37"/>
      <c r="CN12" s="138"/>
      <c r="CO12" s="37"/>
      <c r="CP12" s="138"/>
      <c r="CQ12" s="37"/>
      <c r="CR12" s="138"/>
      <c r="CS12" s="37"/>
      <c r="CT12" s="138"/>
      <c r="CU12" s="37"/>
      <c r="CV12" s="138"/>
      <c r="CW12" s="37"/>
      <c r="CX12" s="138"/>
      <c r="CY12" s="37"/>
      <c r="CZ12" s="138"/>
      <c r="DA12" s="37"/>
      <c r="DB12" s="138"/>
      <c r="DC12" s="37"/>
      <c r="DD12" s="138"/>
      <c r="DE12" s="37"/>
      <c r="DF12" s="138"/>
      <c r="DG12" s="37"/>
      <c r="DH12" s="138"/>
      <c r="DI12" s="37"/>
      <c r="DJ12" s="138"/>
      <c r="DK12" s="37"/>
      <c r="DL12" s="138"/>
      <c r="DM12" s="37"/>
      <c r="DN12" s="138"/>
      <c r="DO12" s="37"/>
      <c r="DP12" s="217"/>
      <c r="DQ12" s="37"/>
      <c r="DR12" s="374"/>
      <c r="DS12" s="37"/>
      <c r="DT12" s="374"/>
      <c r="DU12" s="37"/>
      <c r="DV12" s="138"/>
      <c r="DW12" s="37"/>
      <c r="DX12" s="424"/>
      <c r="DY12" s="37"/>
      <c r="DZ12" s="138"/>
      <c r="EA12" s="37"/>
      <c r="EB12" s="138"/>
      <c r="EC12" s="37"/>
      <c r="ED12" s="138"/>
      <c r="EE12" s="37"/>
      <c r="EF12" s="138"/>
      <c r="EG12" s="37"/>
      <c r="EH12" s="138"/>
      <c r="EI12" s="37"/>
      <c r="EJ12" s="138"/>
      <c r="EK12" s="37"/>
      <c r="EL12" s="138"/>
      <c r="EM12" s="37"/>
      <c r="EN12" s="138"/>
      <c r="EO12" s="37"/>
    </row>
    <row r="13" spans="1:145" ht="12.75" customHeight="1">
      <c r="A13" s="404" t="s">
        <v>99</v>
      </c>
      <c r="B13" s="138">
        <f t="shared" ref="B13:B32" si="0">D13+F13+H13+J13+L13+N13+P13+R13+T13+V13+X13+Z13+AB13+AD13+AF13+AH13+AJ13+AL13+AN13+AP13+AR13+AT13+AV13+AX13+AZ13+BB13+BD13+BF13+BH13+BJ13+BL13+BN13+BP13+BR13+BT13+BV13+BX13+BZ13+CB13+CD13+CF13+CH13+CJ13+CL13+CN13+CP13+CR13+CT13+CV13+CX13+CZ13+DB13+DD13+DF13+DH13+DJ13+DL13+DN13+DP13+DR13+DT13+DV13+DX13+DZ13+EB13+ED13+EF13+EH13+EJ13+EL13+EN13</f>
        <v>639.36168647000011</v>
      </c>
      <c r="C13" s="37">
        <f t="shared" ref="C13:C32" si="1">B13/B$11*100</f>
        <v>2.5287101743671672</v>
      </c>
      <c r="D13" s="138">
        <v>4.4400000000000004</v>
      </c>
      <c r="E13" s="37">
        <f t="shared" ref="E13:E32" si="2">D13/D$11*100</f>
        <v>6.3014476298609141</v>
      </c>
      <c r="F13" s="138"/>
      <c r="G13" s="37"/>
      <c r="H13" s="138">
        <v>0</v>
      </c>
      <c r="I13" s="37">
        <f t="shared" ref="I13:I32" si="3">H13/H$11*100</f>
        <v>0</v>
      </c>
      <c r="J13" s="423">
        <v>0</v>
      </c>
      <c r="K13" s="37">
        <f t="shared" ref="K13:K32" si="4">J13/J$11*100</f>
        <v>0</v>
      </c>
      <c r="L13" s="423"/>
      <c r="M13" s="37">
        <f t="shared" ref="M13:M32" si="5">L13/L$11*100</f>
        <v>0</v>
      </c>
      <c r="N13" s="138"/>
      <c r="O13" s="37"/>
      <c r="P13" s="138"/>
      <c r="Q13" s="37">
        <f t="shared" ref="Q13:Q32" si="6">P13/P$11*100</f>
        <v>0</v>
      </c>
      <c r="R13" s="138"/>
      <c r="S13" s="37">
        <f t="shared" ref="S13:S32" si="7">R13/R$11*100</f>
        <v>0</v>
      </c>
      <c r="T13" s="138">
        <v>6.53</v>
      </c>
      <c r="U13" s="37">
        <f t="shared" ref="U13:U32" si="8">T13/T$11*100</f>
        <v>11.999264976111723</v>
      </c>
      <c r="V13" s="138">
        <v>3.89</v>
      </c>
      <c r="W13" s="37">
        <f t="shared" ref="W13:W32" si="9">V13/V$11*100</f>
        <v>3.4682596291012842</v>
      </c>
      <c r="X13" s="138">
        <v>0</v>
      </c>
      <c r="Y13" s="37">
        <f t="shared" ref="Y13:Y32" si="10">X13/X$11*100</f>
        <v>0</v>
      </c>
      <c r="Z13" s="138">
        <v>0</v>
      </c>
      <c r="AA13" s="37">
        <f t="shared" ref="AA13:AA32" si="11">Z13/Z$11*100</f>
        <v>0</v>
      </c>
      <c r="AB13" s="138"/>
      <c r="AC13" s="37">
        <f t="shared" ref="AC13:AC32" si="12">AB13/AB$11*100</f>
        <v>0</v>
      </c>
      <c r="AD13" s="138">
        <v>7.15</v>
      </c>
      <c r="AE13" s="37">
        <f t="shared" ref="AE13:AE32" si="13">AD13/AD$11*100</f>
        <v>4.1339037927844595</v>
      </c>
      <c r="AF13" s="138">
        <v>0</v>
      </c>
      <c r="AG13" s="37">
        <f t="shared" ref="AG13:AI32" si="14">AF13/AF$11*100</f>
        <v>0</v>
      </c>
      <c r="AH13" s="138"/>
      <c r="AI13" s="37">
        <f t="shared" si="14"/>
        <v>0</v>
      </c>
      <c r="AJ13" s="138"/>
      <c r="AK13" s="37">
        <f t="shared" ref="AK13:AK32" si="15">AJ13/AJ$11*100</f>
        <v>0</v>
      </c>
      <c r="AL13" s="138"/>
      <c r="AM13" s="37"/>
      <c r="AN13" s="374">
        <f>(6120000+12943686.47)/1000000</f>
        <v>19.06368647</v>
      </c>
      <c r="AO13" s="37">
        <f t="shared" ref="AO13:AO32" si="16">AN13/AN$11*100</f>
        <v>1.0491190567850635</v>
      </c>
      <c r="AP13" s="138">
        <v>0</v>
      </c>
      <c r="AQ13" s="37">
        <f t="shared" ref="AQ13:AQ32" si="17">AP13/AP$11*100</f>
        <v>0</v>
      </c>
      <c r="AR13" s="138">
        <v>0</v>
      </c>
      <c r="AS13" s="37">
        <f t="shared" ref="AS13:AS32" si="18">AR13/AR$11*100</f>
        <v>0</v>
      </c>
      <c r="AT13" s="423">
        <v>9.6999999999999993</v>
      </c>
      <c r="AU13" s="37">
        <f t="shared" ref="AU13:AU32" si="19">AT13/AT$11*100</f>
        <v>4.0082644628099171</v>
      </c>
      <c r="AV13" s="423"/>
      <c r="AW13" s="37">
        <f t="shared" ref="AW13:AW18" si="20">AV13/AV$11*100</f>
        <v>0</v>
      </c>
      <c r="AX13" s="138"/>
      <c r="AY13" s="37"/>
      <c r="AZ13" s="423"/>
      <c r="BA13" s="37">
        <f t="shared" ref="BA13:BA32" si="21">AZ13/AZ$11*100</f>
        <v>0</v>
      </c>
      <c r="BB13" s="138"/>
      <c r="BC13" s="37"/>
      <c r="BD13" s="423"/>
      <c r="BE13" s="37">
        <f t="shared" ref="BE13:BE32" si="22">BD13/BD$11*100</f>
        <v>0</v>
      </c>
      <c r="BF13" s="138"/>
      <c r="BG13" s="37"/>
      <c r="BH13" s="138"/>
      <c r="BI13" s="37">
        <f t="shared" ref="BI13:BI32" si="23">BH13/BH$11*100</f>
        <v>0</v>
      </c>
      <c r="BJ13" s="138"/>
      <c r="BK13" s="37">
        <f t="shared" ref="BK13:BK32" si="24">BJ13/BJ$11*100</f>
        <v>0</v>
      </c>
      <c r="BL13" s="138"/>
      <c r="BM13" s="37"/>
      <c r="BN13" s="138">
        <v>182.55799999999999</v>
      </c>
      <c r="BO13" s="37">
        <f t="shared" ref="BO13:BO32" si="25">BN13/BN$11*100</f>
        <v>24.540400157008659</v>
      </c>
      <c r="BP13" s="138"/>
      <c r="BQ13" s="37">
        <f t="shared" ref="BQ13:BQ32" si="26">BP13/BP$11*100</f>
        <v>0</v>
      </c>
      <c r="BR13" s="138"/>
      <c r="BS13" s="37"/>
      <c r="BT13" s="138"/>
      <c r="BU13" s="37"/>
      <c r="BV13" s="138"/>
      <c r="BW13" s="37"/>
      <c r="BX13" s="423"/>
      <c r="BY13" s="37">
        <f t="shared" ref="BY13:BY32" si="27">BX13/BX$11*100</f>
        <v>0</v>
      </c>
      <c r="BZ13" s="423"/>
      <c r="CA13" s="37">
        <f t="shared" ref="CA13:CA32" si="28">BZ13/BZ$11*100</f>
        <v>0</v>
      </c>
      <c r="CB13" s="138">
        <v>7.4999999999999997E-2</v>
      </c>
      <c r="CC13" s="37">
        <f t="shared" ref="CC13:CC32" si="29">CB13/CB$11*100</f>
        <v>1.1671771121237021E-2</v>
      </c>
      <c r="CD13" s="138">
        <v>1.6E-2</v>
      </c>
      <c r="CE13" s="37">
        <f t="shared" ref="CE13:CE32" si="30">CD13/CD$11*100</f>
        <v>9.3361964335729637E-3</v>
      </c>
      <c r="CF13" s="138">
        <v>5.2999999999999999E-2</v>
      </c>
      <c r="CG13" s="37">
        <f t="shared" ref="CG13:CG32" si="31">CF13/CF$11*100</f>
        <v>5.9788371725740592E-2</v>
      </c>
      <c r="CH13" s="138"/>
      <c r="CI13" s="37">
        <f t="shared" ref="CI13:CI32" si="32">CH13/CH$11*100</f>
        <v>0</v>
      </c>
      <c r="CJ13" s="138"/>
      <c r="CK13" s="37"/>
      <c r="CL13" s="423">
        <v>0</v>
      </c>
      <c r="CM13" s="37">
        <f t="shared" ref="CM13:CM32" si="33">CL13/CL$11*100</f>
        <v>0</v>
      </c>
      <c r="CN13" s="138">
        <v>8.5</v>
      </c>
      <c r="CO13" s="37">
        <f t="shared" ref="CO13:CO32" si="34">CN13/CN$11*100</f>
        <v>1.8216888126875268</v>
      </c>
      <c r="CP13" s="138">
        <v>0</v>
      </c>
      <c r="CQ13" s="37">
        <f t="shared" ref="CQ13:CQ32" si="35">CP13/CP$11*100</f>
        <v>0</v>
      </c>
      <c r="CR13" s="138"/>
      <c r="CS13" s="37"/>
      <c r="CT13" s="138"/>
      <c r="CU13" s="37">
        <f t="shared" ref="CU13:CU32" si="36">CT13/CT$11*100</f>
        <v>0</v>
      </c>
      <c r="CV13" s="138"/>
      <c r="CW13" s="37"/>
      <c r="CX13" s="138">
        <v>323.5</v>
      </c>
      <c r="CY13" s="37">
        <f t="shared" ref="CY13:CY32" si="37">CX13/CX$11*100</f>
        <v>12.721695701757834</v>
      </c>
      <c r="CZ13" s="138">
        <v>3.2000000000000001E-2</v>
      </c>
      <c r="DA13" s="37">
        <f t="shared" ref="DA13:DA32" si="38">CZ13/CZ$11*100</f>
        <v>8.2107704781747455E-3</v>
      </c>
      <c r="DB13" s="138">
        <v>61.7</v>
      </c>
      <c r="DC13" s="37">
        <f t="shared" ref="DC13:DC32" si="39">DB13/DB$11*100</f>
        <v>12.899853648337864</v>
      </c>
      <c r="DD13" s="138">
        <v>6.7539999999999996</v>
      </c>
      <c r="DE13" s="37">
        <f t="shared" ref="DE13:DE32" si="40">DD13/DD$11*100</f>
        <v>2.4948101742747175</v>
      </c>
      <c r="DF13" s="138"/>
      <c r="DG13" s="37">
        <f t="shared" ref="DG13:DG32" si="41">DF13/DF$11*100</f>
        <v>0</v>
      </c>
      <c r="DH13" s="138"/>
      <c r="DI13" s="37"/>
      <c r="DJ13" s="138"/>
      <c r="DK13" s="37"/>
      <c r="DL13" s="138"/>
      <c r="DM13" s="37"/>
      <c r="DN13" s="138">
        <v>5.4</v>
      </c>
      <c r="DO13" s="37">
        <f t="shared" ref="DO13:DO22" si="42">DN13/DN$11*100</f>
        <v>12.542097317384741</v>
      </c>
      <c r="DP13" s="217">
        <v>0</v>
      </c>
      <c r="DQ13" s="37">
        <f t="shared" ref="DQ13:DQ32" si="43">DP13/DP$11*100</f>
        <v>0</v>
      </c>
      <c r="DR13" s="374">
        <v>0</v>
      </c>
      <c r="DS13" s="37">
        <f t="shared" ref="DS13:DS32" si="44">DR13/DR$11*100</f>
        <v>0</v>
      </c>
      <c r="DT13" s="374">
        <v>0</v>
      </c>
      <c r="DU13" s="37">
        <f t="shared" ref="DU13:DU32" si="45">DT13/DT$11*100</f>
        <v>0</v>
      </c>
      <c r="DV13" s="138"/>
      <c r="DW13" s="37"/>
      <c r="DX13" s="423"/>
      <c r="DY13" s="37">
        <f t="shared" ref="DY13:DY32" si="46">DX13/DX$11*100</f>
        <v>0</v>
      </c>
      <c r="DZ13" s="138">
        <v>0</v>
      </c>
      <c r="EA13" s="37">
        <f t="shared" ref="EA13:EA32" si="47">DZ13/DZ$11*100</f>
        <v>0</v>
      </c>
      <c r="EB13" s="138"/>
      <c r="EC13" s="37"/>
      <c r="ED13" s="138"/>
      <c r="EE13" s="37"/>
      <c r="EF13" s="138"/>
      <c r="EG13" s="37"/>
      <c r="EH13" s="138"/>
      <c r="EI13" s="37"/>
      <c r="EJ13" s="138"/>
      <c r="EK13" s="37"/>
      <c r="EL13" s="138"/>
      <c r="EM13" s="37"/>
      <c r="EN13" s="138"/>
      <c r="EO13" s="37"/>
    </row>
    <row r="14" spans="1:145" ht="12.75" customHeight="1">
      <c r="A14" s="405" t="s">
        <v>100</v>
      </c>
      <c r="B14" s="138">
        <f t="shared" si="0"/>
        <v>2968.8208877300003</v>
      </c>
      <c r="C14" s="37">
        <f t="shared" si="1"/>
        <v>11.741847757761867</v>
      </c>
      <c r="D14" s="138">
        <v>4.8899999999999997</v>
      </c>
      <c r="E14" s="37">
        <f t="shared" si="2"/>
        <v>6.9401078626170873</v>
      </c>
      <c r="F14" s="138"/>
      <c r="G14" s="37"/>
      <c r="H14" s="138">
        <v>0</v>
      </c>
      <c r="I14" s="37">
        <f t="shared" si="3"/>
        <v>0</v>
      </c>
      <c r="J14" s="424">
        <v>25.6</v>
      </c>
      <c r="K14" s="37">
        <f t="shared" si="4"/>
        <v>25.505629172063365</v>
      </c>
      <c r="L14" s="424">
        <v>335.55099999999999</v>
      </c>
      <c r="M14" s="37">
        <f t="shared" si="5"/>
        <v>38.97436910028771</v>
      </c>
      <c r="N14" s="138"/>
      <c r="O14" s="37"/>
      <c r="P14" s="138">
        <v>64.349999999999994</v>
      </c>
      <c r="Q14" s="37">
        <f t="shared" si="6"/>
        <v>21.77443914323419</v>
      </c>
      <c r="R14" s="138">
        <v>25.73</v>
      </c>
      <c r="S14" s="37">
        <f t="shared" si="7"/>
        <v>37.529171528588094</v>
      </c>
      <c r="T14" s="138">
        <v>1.04</v>
      </c>
      <c r="U14" s="37">
        <f t="shared" si="8"/>
        <v>1.9110621095185594</v>
      </c>
      <c r="V14" s="138">
        <v>35.33</v>
      </c>
      <c r="W14" s="37">
        <f t="shared" si="9"/>
        <v>31.499643366619111</v>
      </c>
      <c r="X14" s="138">
        <v>131.84473800000001</v>
      </c>
      <c r="Y14" s="37">
        <f t="shared" si="10"/>
        <v>5.2461822209474711</v>
      </c>
      <c r="Z14" s="138">
        <v>22.218014499999999</v>
      </c>
      <c r="AA14" s="37">
        <f t="shared" si="11"/>
        <v>7.5990453123196051</v>
      </c>
      <c r="AB14" s="138"/>
      <c r="AC14" s="37">
        <f t="shared" si="12"/>
        <v>0</v>
      </c>
      <c r="AD14" s="138">
        <v>28.37</v>
      </c>
      <c r="AE14" s="37">
        <f t="shared" si="13"/>
        <v>16.402636447733581</v>
      </c>
      <c r="AF14" s="138">
        <v>56.9</v>
      </c>
      <c r="AG14" s="37">
        <f t="shared" si="14"/>
        <v>6.5795559666975016</v>
      </c>
      <c r="AH14" s="138">
        <f>16806202/1000000</f>
        <v>16.806201999999999</v>
      </c>
      <c r="AI14" s="37">
        <f t="shared" si="14"/>
        <v>5.0901237196288784</v>
      </c>
      <c r="AJ14" s="138">
        <f>(9994598+1407961+1227117+6737533+1378475+807838+1816990+166056)/1000000</f>
        <v>23.536567999999999</v>
      </c>
      <c r="AK14" s="37">
        <f t="shared" si="15"/>
        <v>21.139831126662674</v>
      </c>
      <c r="AL14" s="138"/>
      <c r="AM14" s="37"/>
      <c r="AN14" s="357">
        <f>421442637.97/1000000</f>
        <v>421.44263797000002</v>
      </c>
      <c r="AO14" s="37">
        <f t="shared" si="16"/>
        <v>23.19296970876459</v>
      </c>
      <c r="AP14" s="138">
        <v>72.174819999999997</v>
      </c>
      <c r="AQ14" s="37">
        <f t="shared" si="17"/>
        <v>13.305604764598874</v>
      </c>
      <c r="AR14" s="138">
        <v>23.423024729999998</v>
      </c>
      <c r="AS14" s="37">
        <f t="shared" si="18"/>
        <v>28.777236355861678</v>
      </c>
      <c r="AT14" s="424">
        <v>17.5</v>
      </c>
      <c r="AU14" s="37">
        <f t="shared" si="19"/>
        <v>7.2314049586776852</v>
      </c>
      <c r="AV14" s="424">
        <f>0.521+0.779+0.52</f>
        <v>1.82</v>
      </c>
      <c r="AW14" s="37">
        <f t="shared" si="20"/>
        <v>2.5649698404645132</v>
      </c>
      <c r="AX14" s="138"/>
      <c r="AY14" s="37"/>
      <c r="AZ14" s="424"/>
      <c r="BA14" s="37">
        <f t="shared" si="21"/>
        <v>0</v>
      </c>
      <c r="BB14" s="138"/>
      <c r="BC14" s="37"/>
      <c r="BD14" s="424">
        <f>14.244+13.453+28.808+2.043+1.491</f>
        <v>60.038999999999994</v>
      </c>
      <c r="BE14" s="37">
        <f t="shared" si="22"/>
        <v>15.330345857750197</v>
      </c>
      <c r="BF14" s="138"/>
      <c r="BG14" s="37"/>
      <c r="BH14" s="138"/>
      <c r="BI14" s="37">
        <f t="shared" si="23"/>
        <v>0</v>
      </c>
      <c r="BJ14" s="138">
        <v>8.7100000000000009</v>
      </c>
      <c r="BK14" s="37">
        <f t="shared" si="24"/>
        <v>22.174134419551937</v>
      </c>
      <c r="BL14" s="138"/>
      <c r="BM14" s="37"/>
      <c r="BN14" s="138">
        <v>186.03299999999999</v>
      </c>
      <c r="BO14" s="37">
        <f t="shared" si="25"/>
        <v>25.007527812578971</v>
      </c>
      <c r="BP14" s="138">
        <v>100.962</v>
      </c>
      <c r="BQ14" s="37">
        <f t="shared" si="26"/>
        <v>16.87839471189773</v>
      </c>
      <c r="BR14" s="138"/>
      <c r="BS14" s="37"/>
      <c r="BT14" s="138"/>
      <c r="BU14" s="37"/>
      <c r="BV14" s="138"/>
      <c r="BW14" s="37"/>
      <c r="BX14" s="424">
        <v>147.69999999999999</v>
      </c>
      <c r="BY14" s="37">
        <f t="shared" si="27"/>
        <v>4.7875271466078893</v>
      </c>
      <c r="BZ14" s="424">
        <v>2.4</v>
      </c>
      <c r="CA14" s="37">
        <f t="shared" si="28"/>
        <v>1.4051522248243558</v>
      </c>
      <c r="CB14" s="138">
        <v>45.2</v>
      </c>
      <c r="CC14" s="37">
        <f t="shared" si="29"/>
        <v>7.0341873957321788</v>
      </c>
      <c r="CD14" s="138">
        <v>16.3</v>
      </c>
      <c r="CE14" s="37">
        <f t="shared" si="30"/>
        <v>9.5112501167024579</v>
      </c>
      <c r="CF14" s="138">
        <v>7.9</v>
      </c>
      <c r="CG14" s="37">
        <f t="shared" si="31"/>
        <v>8.9118516345915229</v>
      </c>
      <c r="CH14" s="138">
        <v>1.4999999999999999E-2</v>
      </c>
      <c r="CI14" s="37">
        <f t="shared" si="32"/>
        <v>0.37257824143070045</v>
      </c>
      <c r="CJ14" s="138"/>
      <c r="CK14" s="37"/>
      <c r="CL14" s="423">
        <v>205.06771552999999</v>
      </c>
      <c r="CM14" s="37">
        <f t="shared" si="33"/>
        <v>10.093053794184785</v>
      </c>
      <c r="CN14" s="138">
        <v>17.8</v>
      </c>
      <c r="CO14" s="37">
        <f t="shared" si="34"/>
        <v>3.8148306900985856</v>
      </c>
      <c r="CP14" s="138">
        <v>447.1</v>
      </c>
      <c r="CQ14" s="37">
        <f t="shared" si="35"/>
        <v>26.927246446639369</v>
      </c>
      <c r="CR14" s="138"/>
      <c r="CS14" s="37"/>
      <c r="CT14" s="138"/>
      <c r="CU14" s="37">
        <f t="shared" si="36"/>
        <v>0</v>
      </c>
      <c r="CV14" s="138"/>
      <c r="CW14" s="37"/>
      <c r="CX14" s="138">
        <v>54.1</v>
      </c>
      <c r="CY14" s="37">
        <f t="shared" si="37"/>
        <v>2.1274922332769672</v>
      </c>
      <c r="CZ14" s="138">
        <v>34.5</v>
      </c>
      <c r="DA14" s="37">
        <f t="shared" si="38"/>
        <v>8.852236921782147</v>
      </c>
      <c r="DB14" s="138">
        <v>12.5</v>
      </c>
      <c r="DC14" s="37">
        <f t="shared" si="39"/>
        <v>2.613422538155969</v>
      </c>
      <c r="DD14" s="138">
        <v>20.302</v>
      </c>
      <c r="DE14" s="37">
        <f t="shared" si="40"/>
        <v>7.4992058273801181</v>
      </c>
      <c r="DF14" s="138">
        <v>80.099999999999994</v>
      </c>
      <c r="DG14" s="37">
        <f t="shared" si="41"/>
        <v>22.982569399612654</v>
      </c>
      <c r="DH14" s="138"/>
      <c r="DI14" s="37"/>
      <c r="DJ14" s="138"/>
      <c r="DK14" s="37"/>
      <c r="DL14" s="138"/>
      <c r="DM14" s="37"/>
      <c r="DN14" s="138">
        <v>1</v>
      </c>
      <c r="DO14" s="37">
        <f t="shared" si="42"/>
        <v>2.3226106143305074</v>
      </c>
      <c r="DP14" s="217">
        <v>76.768000000000001</v>
      </c>
      <c r="DQ14" s="37">
        <f t="shared" si="43"/>
        <v>21.684895597939075</v>
      </c>
      <c r="DR14" s="374">
        <v>76.650999999999996</v>
      </c>
      <c r="DS14" s="37">
        <f t="shared" si="44"/>
        <v>5.4652651813317821</v>
      </c>
      <c r="DT14" s="374">
        <v>8.9469999999999992</v>
      </c>
      <c r="DU14" s="37">
        <f t="shared" si="45"/>
        <v>5.4823311703033761</v>
      </c>
      <c r="DV14" s="138"/>
      <c r="DW14" s="37"/>
      <c r="DX14" s="424"/>
      <c r="DY14" s="37">
        <f t="shared" si="46"/>
        <v>0</v>
      </c>
      <c r="DZ14" s="138">
        <v>50.199167000000003</v>
      </c>
      <c r="EA14" s="37">
        <f t="shared" si="47"/>
        <v>22.287147225509266</v>
      </c>
      <c r="EB14" s="138"/>
      <c r="EC14" s="37"/>
      <c r="ED14" s="138"/>
      <c r="EE14" s="37"/>
      <c r="EF14" s="138"/>
      <c r="EG14" s="37"/>
      <c r="EH14" s="138"/>
      <c r="EI14" s="37"/>
      <c r="EJ14" s="138"/>
      <c r="EK14" s="37"/>
      <c r="EL14" s="138"/>
      <c r="EM14" s="37"/>
      <c r="EN14" s="138"/>
      <c r="EO14" s="37"/>
    </row>
    <row r="15" spans="1:145" ht="12.75" customHeight="1">
      <c r="A15" s="405" t="s">
        <v>103</v>
      </c>
      <c r="B15" s="138">
        <f t="shared" si="0"/>
        <v>1555.5569842900004</v>
      </c>
      <c r="C15" s="37">
        <f t="shared" si="1"/>
        <v>6.1523123080766595</v>
      </c>
      <c r="D15" s="138">
        <v>11.95</v>
      </c>
      <c r="E15" s="37">
        <f t="shared" si="2"/>
        <v>16.959977292080612</v>
      </c>
      <c r="F15" s="138"/>
      <c r="G15" s="37"/>
      <c r="H15" s="138">
        <v>0.82799999999999996</v>
      </c>
      <c r="I15" s="37">
        <f t="shared" si="3"/>
        <v>0.49268411688752156</v>
      </c>
      <c r="J15" s="424">
        <v>9.6</v>
      </c>
      <c r="K15" s="37">
        <f t="shared" si="4"/>
        <v>9.564610939523762</v>
      </c>
      <c r="L15" s="424">
        <v>109.39700000000001</v>
      </c>
      <c r="M15" s="37">
        <f t="shared" si="5"/>
        <v>12.706500819440786</v>
      </c>
      <c r="N15" s="138"/>
      <c r="O15" s="37"/>
      <c r="P15" s="138">
        <v>19.04</v>
      </c>
      <c r="Q15" s="37">
        <f t="shared" si="6"/>
        <v>6.442662335465096</v>
      </c>
      <c r="R15" s="138">
        <v>9.93</v>
      </c>
      <c r="S15" s="37">
        <f t="shared" si="7"/>
        <v>14.483663943990665</v>
      </c>
      <c r="T15" s="138"/>
      <c r="U15" s="37">
        <f t="shared" si="8"/>
        <v>0</v>
      </c>
      <c r="V15" s="138">
        <v>14.48</v>
      </c>
      <c r="W15" s="37">
        <f t="shared" si="9"/>
        <v>12.910128388017119</v>
      </c>
      <c r="X15" s="138">
        <v>201.28894955000001</v>
      </c>
      <c r="Y15" s="37">
        <f t="shared" si="10"/>
        <v>8.00940958601171</v>
      </c>
      <c r="Z15" s="138">
        <v>24.874346500000001</v>
      </c>
      <c r="AA15" s="37">
        <f t="shared" si="11"/>
        <v>8.5075687644293581</v>
      </c>
      <c r="AB15" s="138"/>
      <c r="AC15" s="37">
        <f t="shared" si="12"/>
        <v>0</v>
      </c>
      <c r="AD15" s="138">
        <v>18.46</v>
      </c>
      <c r="AE15" s="37">
        <f t="shared" si="13"/>
        <v>10.67298797409806</v>
      </c>
      <c r="AF15" s="138">
        <v>24</v>
      </c>
      <c r="AG15" s="37">
        <f t="shared" si="14"/>
        <v>2.7752081406105455</v>
      </c>
      <c r="AH15" s="138">
        <f>21876588/1000000</f>
        <v>21.876588000000002</v>
      </c>
      <c r="AI15" s="37">
        <f t="shared" si="14"/>
        <v>6.6258003731805974</v>
      </c>
      <c r="AJ15" s="138">
        <f>(3960413+584988+492986+3307186)/1000000</f>
        <v>8.3455729999999999</v>
      </c>
      <c r="AK15" s="37">
        <f t="shared" si="15"/>
        <v>7.4957404102091525</v>
      </c>
      <c r="AL15" s="138"/>
      <c r="AM15" s="37"/>
      <c r="AN15" s="357">
        <f>(15510141.3+67817510.75+119550392.94)/1000000</f>
        <v>202.87804499000001</v>
      </c>
      <c r="AO15" s="37">
        <f t="shared" si="16"/>
        <v>11.16485122314889</v>
      </c>
      <c r="AP15" s="138">
        <v>36.633583000000002</v>
      </c>
      <c r="AQ15" s="37">
        <f t="shared" si="17"/>
        <v>6.7534907119841572</v>
      </c>
      <c r="AR15" s="138">
        <v>8.0097822399999998</v>
      </c>
      <c r="AS15" s="37">
        <f t="shared" si="18"/>
        <v>9.8407186662037578</v>
      </c>
      <c r="AT15" s="424">
        <v>18.600000000000001</v>
      </c>
      <c r="AU15" s="37">
        <f t="shared" si="19"/>
        <v>7.6859504132231411</v>
      </c>
      <c r="AV15" s="424">
        <v>5.4</v>
      </c>
      <c r="AW15" s="37">
        <f t="shared" si="20"/>
        <v>7.6103500761035008</v>
      </c>
      <c r="AX15" s="138"/>
      <c r="AY15" s="37"/>
      <c r="AZ15" s="424"/>
      <c r="BA15" s="37">
        <f t="shared" si="21"/>
        <v>0</v>
      </c>
      <c r="BB15" s="138"/>
      <c r="BC15" s="37"/>
      <c r="BD15" s="424">
        <f>1.12+2.44</f>
        <v>3.56</v>
      </c>
      <c r="BE15" s="37">
        <f t="shared" si="22"/>
        <v>0.90900966461118127</v>
      </c>
      <c r="BF15" s="138"/>
      <c r="BG15" s="37"/>
      <c r="BH15" s="138"/>
      <c r="BI15" s="37">
        <f t="shared" si="23"/>
        <v>0</v>
      </c>
      <c r="BJ15" s="138">
        <v>2.88</v>
      </c>
      <c r="BK15" s="37">
        <f t="shared" si="24"/>
        <v>7.3319755600814664</v>
      </c>
      <c r="BL15" s="138"/>
      <c r="BM15" s="37"/>
      <c r="BN15" s="138">
        <v>72.123999999999995</v>
      </c>
      <c r="BO15" s="37">
        <f t="shared" si="25"/>
        <v>9.6952849008210684</v>
      </c>
      <c r="BP15" s="138">
        <v>34.524999999999999</v>
      </c>
      <c r="BQ15" s="37">
        <f t="shared" si="26"/>
        <v>5.7717416198992595</v>
      </c>
      <c r="BR15" s="138"/>
      <c r="BS15" s="37"/>
      <c r="BT15" s="138"/>
      <c r="BU15" s="37"/>
      <c r="BV15" s="138"/>
      <c r="BW15" s="37"/>
      <c r="BX15" s="424">
        <v>54.7</v>
      </c>
      <c r="BY15" s="37">
        <f t="shared" si="27"/>
        <v>1.7730381511134163</v>
      </c>
      <c r="BZ15" s="424">
        <v>3.2</v>
      </c>
      <c r="CA15" s="37">
        <f t="shared" si="28"/>
        <v>1.873536299765808</v>
      </c>
      <c r="CB15" s="138">
        <v>20.8</v>
      </c>
      <c r="CC15" s="37">
        <f t="shared" si="29"/>
        <v>3.236971190956401</v>
      </c>
      <c r="CD15" s="138">
        <v>7.5</v>
      </c>
      <c r="CE15" s="37">
        <f t="shared" si="30"/>
        <v>4.376342078237327</v>
      </c>
      <c r="CF15" s="138">
        <v>4</v>
      </c>
      <c r="CG15" s="37">
        <f t="shared" si="31"/>
        <v>4.5123299415653282</v>
      </c>
      <c r="CH15" s="138">
        <v>2.7E-2</v>
      </c>
      <c r="CI15" s="37">
        <f t="shared" si="32"/>
        <v>0.6706408345752608</v>
      </c>
      <c r="CJ15" s="138"/>
      <c r="CK15" s="37"/>
      <c r="CL15" s="423">
        <v>75.824557010000007</v>
      </c>
      <c r="CM15" s="37">
        <f t="shared" si="33"/>
        <v>3.7319444986463646</v>
      </c>
      <c r="CN15" s="138">
        <v>13.3</v>
      </c>
      <c r="CO15" s="37">
        <f t="shared" si="34"/>
        <v>2.8504072010287183</v>
      </c>
      <c r="CP15" s="138">
        <v>201.7</v>
      </c>
      <c r="CQ15" s="37">
        <f t="shared" si="35"/>
        <v>12.147675258973742</v>
      </c>
      <c r="CR15" s="138"/>
      <c r="CS15" s="37"/>
      <c r="CT15" s="138"/>
      <c r="CU15" s="37">
        <f t="shared" si="36"/>
        <v>0</v>
      </c>
      <c r="CV15" s="138"/>
      <c r="CW15" s="37"/>
      <c r="CX15" s="138">
        <v>106.9</v>
      </c>
      <c r="CY15" s="37">
        <f t="shared" si="37"/>
        <v>4.203861732667427</v>
      </c>
      <c r="CZ15" s="138">
        <v>16.5</v>
      </c>
      <c r="DA15" s="37">
        <f t="shared" si="38"/>
        <v>4.2336785278088529</v>
      </c>
      <c r="DB15" s="138">
        <v>24.8</v>
      </c>
      <c r="DC15" s="37">
        <f t="shared" si="39"/>
        <v>5.185030315701443</v>
      </c>
      <c r="DD15" s="138">
        <v>33.627000000000002</v>
      </c>
      <c r="DE15" s="37">
        <f t="shared" si="40"/>
        <v>12.421229157586012</v>
      </c>
      <c r="DF15" s="138">
        <v>27.4</v>
      </c>
      <c r="DG15" s="37">
        <f t="shared" si="41"/>
        <v>7.8617028907538913</v>
      </c>
      <c r="DH15" s="138"/>
      <c r="DI15" s="37"/>
      <c r="DJ15" s="138"/>
      <c r="DK15" s="37"/>
      <c r="DL15" s="138"/>
      <c r="DM15" s="37"/>
      <c r="DN15" s="138">
        <v>1.9</v>
      </c>
      <c r="DO15" s="37">
        <f t="shared" si="42"/>
        <v>4.4129601672279639</v>
      </c>
      <c r="DP15" s="217">
        <v>43.268999999999998</v>
      </c>
      <c r="DQ15" s="37">
        <f t="shared" si="43"/>
        <v>12.222328934285455</v>
      </c>
      <c r="DR15" s="374">
        <v>38.241999999999997</v>
      </c>
      <c r="DS15" s="37">
        <f t="shared" si="44"/>
        <v>2.7266789874168631</v>
      </c>
      <c r="DT15" s="374">
        <v>4.4139999999999997</v>
      </c>
      <c r="DU15" s="37">
        <f t="shared" si="45"/>
        <v>2.704706581616084</v>
      </c>
      <c r="DV15" s="138"/>
      <c r="DW15" s="37"/>
      <c r="DX15" s="424"/>
      <c r="DY15" s="37">
        <f t="shared" si="46"/>
        <v>0</v>
      </c>
      <c r="DZ15" s="138">
        <v>18.772559999999999</v>
      </c>
      <c r="EA15" s="37">
        <f t="shared" si="47"/>
        <v>8.334536876273388</v>
      </c>
      <c r="EB15" s="138"/>
      <c r="EC15" s="37"/>
      <c r="ED15" s="138"/>
      <c r="EE15" s="37"/>
      <c r="EF15" s="138"/>
      <c r="EG15" s="37"/>
      <c r="EH15" s="138"/>
      <c r="EI15" s="37"/>
      <c r="EJ15" s="138"/>
      <c r="EK15" s="37"/>
      <c r="EL15" s="138"/>
      <c r="EM15" s="37"/>
      <c r="EN15" s="138"/>
      <c r="EO15" s="37"/>
    </row>
    <row r="16" spans="1:145" ht="12.75" customHeight="1">
      <c r="A16" s="405" t="s">
        <v>105</v>
      </c>
      <c r="B16" s="138">
        <f t="shared" si="0"/>
        <v>1727.8404961800002</v>
      </c>
      <c r="C16" s="37">
        <f t="shared" si="1"/>
        <v>6.8337029491037411</v>
      </c>
      <c r="D16" s="138">
        <v>15.39</v>
      </c>
      <c r="E16" s="37">
        <f t="shared" si="2"/>
        <v>21.842179960261142</v>
      </c>
      <c r="F16" s="138"/>
      <c r="G16" s="37"/>
      <c r="H16" s="138">
        <v>0.628</v>
      </c>
      <c r="I16" s="37">
        <f t="shared" si="3"/>
        <v>0.37367829155237142</v>
      </c>
      <c r="J16" s="424">
        <v>6.9</v>
      </c>
      <c r="K16" s="37">
        <f t="shared" si="4"/>
        <v>6.8745641127827035</v>
      </c>
      <c r="L16" s="424">
        <v>43.64</v>
      </c>
      <c r="M16" s="37">
        <f t="shared" si="5"/>
        <v>5.0688016651315468</v>
      </c>
      <c r="N16" s="138"/>
      <c r="O16" s="37"/>
      <c r="P16" s="138">
        <v>59.53</v>
      </c>
      <c r="Q16" s="37">
        <f t="shared" si="6"/>
        <v>20.143471052008259</v>
      </c>
      <c r="R16" s="138">
        <v>2.25</v>
      </c>
      <c r="S16" s="37">
        <f t="shared" si="7"/>
        <v>3.2817969661610267</v>
      </c>
      <c r="T16" s="138">
        <v>1.33</v>
      </c>
      <c r="U16" s="37">
        <f t="shared" si="8"/>
        <v>2.4439544285189267</v>
      </c>
      <c r="V16" s="138">
        <v>3.06</v>
      </c>
      <c r="W16" s="37">
        <f t="shared" si="9"/>
        <v>2.7282453637660486</v>
      </c>
      <c r="X16" s="138">
        <v>411.13161125000005</v>
      </c>
      <c r="Y16" s="37">
        <f t="shared" si="10"/>
        <v>16.359176574868215</v>
      </c>
      <c r="Z16" s="138">
        <v>51.651769800000004</v>
      </c>
      <c r="AA16" s="37">
        <f t="shared" si="11"/>
        <v>17.666031281584651</v>
      </c>
      <c r="AB16" s="138"/>
      <c r="AC16" s="37">
        <f t="shared" si="12"/>
        <v>0</v>
      </c>
      <c r="AD16" s="138">
        <v>36.58</v>
      </c>
      <c r="AE16" s="37">
        <f t="shared" si="13"/>
        <v>21.149398704902868</v>
      </c>
      <c r="AF16" s="138">
        <v>19.899999999999999</v>
      </c>
      <c r="AG16" s="37">
        <f t="shared" si="14"/>
        <v>2.3011100832562437</v>
      </c>
      <c r="AH16" s="138">
        <f>47004757/1000000</f>
        <v>47.004756999999998</v>
      </c>
      <c r="AI16" s="37">
        <f t="shared" si="14"/>
        <v>14.236412756498556</v>
      </c>
      <c r="AJ16" s="138">
        <f>(346980+233740+771779+142963)/1000000</f>
        <v>1.4954620000000001</v>
      </c>
      <c r="AK16" s="37">
        <f t="shared" si="15"/>
        <v>1.3431785864592161</v>
      </c>
      <c r="AL16" s="138"/>
      <c r="AM16" s="37"/>
      <c r="AN16" s="357">
        <f>(24815083.2+39777878)/1000000</f>
        <v>64.592961200000005</v>
      </c>
      <c r="AO16" s="37">
        <f t="shared" si="16"/>
        <v>3.5547010613996002</v>
      </c>
      <c r="AP16" s="138">
        <v>41.375675999999999</v>
      </c>
      <c r="AQ16" s="37">
        <f t="shared" si="17"/>
        <v>7.6277071660739759</v>
      </c>
      <c r="AR16" s="138">
        <v>1.4359885999999999</v>
      </c>
      <c r="AS16" s="37">
        <f t="shared" si="18"/>
        <v>1.7642377029810239</v>
      </c>
      <c r="AT16" s="424">
        <v>15.9</v>
      </c>
      <c r="AU16" s="37">
        <f t="shared" si="19"/>
        <v>6.5702479338842972</v>
      </c>
      <c r="AV16" s="424">
        <v>0.54800000000000004</v>
      </c>
      <c r="AW16" s="37">
        <f t="shared" si="20"/>
        <v>0.77230960031568863</v>
      </c>
      <c r="AX16" s="138"/>
      <c r="AY16" s="37"/>
      <c r="AZ16" s="424"/>
      <c r="BA16" s="37">
        <f t="shared" si="21"/>
        <v>0</v>
      </c>
      <c r="BB16" s="138"/>
      <c r="BC16" s="37"/>
      <c r="BD16" s="424">
        <f>4.503+16.52+13.799+2.057+1.921+1.141+0.977+3.22+3.128+0.596+30.289+15.567+0.938+3.851+112.3</f>
        <v>210.80699999999999</v>
      </c>
      <c r="BE16" s="37">
        <f t="shared" si="22"/>
        <v>53.827415833620584</v>
      </c>
      <c r="BF16" s="138"/>
      <c r="BG16" s="37"/>
      <c r="BH16" s="138"/>
      <c r="BI16" s="37">
        <f t="shared" si="23"/>
        <v>0</v>
      </c>
      <c r="BJ16" s="138">
        <v>1.1100000000000001</v>
      </c>
      <c r="BK16" s="37">
        <f t="shared" si="24"/>
        <v>2.8258655804480655</v>
      </c>
      <c r="BL16" s="138"/>
      <c r="BM16" s="37"/>
      <c r="BN16" s="138">
        <v>12.978</v>
      </c>
      <c r="BO16" s="37">
        <f t="shared" si="25"/>
        <v>1.7445705651774144</v>
      </c>
      <c r="BP16" s="138">
        <v>6.2069999999999999</v>
      </c>
      <c r="BQ16" s="37">
        <f t="shared" si="26"/>
        <v>1.0376596737064361</v>
      </c>
      <c r="BR16" s="138"/>
      <c r="BS16" s="37"/>
      <c r="BT16" s="138"/>
      <c r="BU16" s="37"/>
      <c r="BV16" s="138"/>
      <c r="BW16" s="37"/>
      <c r="BX16" s="424">
        <v>79.7</v>
      </c>
      <c r="BY16" s="37">
        <f t="shared" si="27"/>
        <v>2.5833846552785973</v>
      </c>
      <c r="BZ16" s="424"/>
      <c r="CA16" s="37">
        <f t="shared" si="28"/>
        <v>0</v>
      </c>
      <c r="CB16" s="138">
        <v>20.399999999999999</v>
      </c>
      <c r="CC16" s="37">
        <f t="shared" si="29"/>
        <v>3.1747217449764698</v>
      </c>
      <c r="CD16" s="138">
        <v>7.2</v>
      </c>
      <c r="CE16" s="37">
        <f t="shared" si="30"/>
        <v>4.2012883951078335</v>
      </c>
      <c r="CF16" s="138">
        <v>5</v>
      </c>
      <c r="CG16" s="37">
        <f t="shared" si="31"/>
        <v>5.6404124269566598</v>
      </c>
      <c r="CH16" s="138">
        <v>4.2999999999999997E-2</v>
      </c>
      <c r="CI16" s="37">
        <f t="shared" si="32"/>
        <v>1.0680576254346745</v>
      </c>
      <c r="CJ16" s="138"/>
      <c r="CK16" s="37"/>
      <c r="CL16" s="423">
        <v>46.924741329999996</v>
      </c>
      <c r="CM16" s="37">
        <f t="shared" si="33"/>
        <v>2.3095490057897954</v>
      </c>
      <c r="CN16" s="138">
        <v>29.2</v>
      </c>
      <c r="CO16" s="37">
        <f t="shared" si="34"/>
        <v>6.2580368624089155</v>
      </c>
      <c r="CP16" s="138">
        <v>85.8</v>
      </c>
      <c r="CQ16" s="37">
        <f t="shared" si="35"/>
        <v>5.1674295350517951</v>
      </c>
      <c r="CR16" s="138"/>
      <c r="CS16" s="37"/>
      <c r="CT16" s="138"/>
      <c r="CU16" s="37">
        <f t="shared" si="36"/>
        <v>0</v>
      </c>
      <c r="CV16" s="138"/>
      <c r="CW16" s="37"/>
      <c r="CX16" s="138">
        <v>199.4</v>
      </c>
      <c r="CY16" s="37">
        <f t="shared" si="37"/>
        <v>7.841440874592001</v>
      </c>
      <c r="CZ16" s="138">
        <v>20.9</v>
      </c>
      <c r="DA16" s="37">
        <f t="shared" si="38"/>
        <v>5.3626594685578803</v>
      </c>
      <c r="DB16" s="138">
        <v>44.1</v>
      </c>
      <c r="DC16" s="37">
        <f t="shared" si="39"/>
        <v>9.2201547146142602</v>
      </c>
      <c r="DD16" s="138">
        <v>70.379000000000005</v>
      </c>
      <c r="DE16" s="37">
        <f t="shared" si="40"/>
        <v>25.996778983606806</v>
      </c>
      <c r="DF16" s="138">
        <v>4.9000000000000004</v>
      </c>
      <c r="DG16" s="37">
        <f t="shared" si="41"/>
        <v>1.4059249695143823</v>
      </c>
      <c r="DH16" s="138"/>
      <c r="DI16" s="37"/>
      <c r="DJ16" s="138"/>
      <c r="DK16" s="37"/>
      <c r="DL16" s="138"/>
      <c r="DM16" s="37"/>
      <c r="DN16" s="138">
        <v>3.4</v>
      </c>
      <c r="DO16" s="37">
        <f t="shared" si="42"/>
        <v>7.8968760887237259</v>
      </c>
      <c r="DP16" s="217">
        <v>8.0830000000000002</v>
      </c>
      <c r="DQ16" s="37">
        <f t="shared" si="43"/>
        <v>2.2832301364910061</v>
      </c>
      <c r="DR16" s="374">
        <v>35.616999999999997</v>
      </c>
      <c r="DS16" s="37">
        <f t="shared" si="44"/>
        <v>2.539514813420491</v>
      </c>
      <c r="DT16" s="374">
        <v>4.734</v>
      </c>
      <c r="DU16" s="37">
        <f t="shared" si="45"/>
        <v>2.9007886174378208</v>
      </c>
      <c r="DV16" s="138"/>
      <c r="DW16" s="37"/>
      <c r="DX16" s="424"/>
      <c r="DY16" s="37">
        <f t="shared" si="46"/>
        <v>0</v>
      </c>
      <c r="DZ16" s="138">
        <v>6.6135289999999998</v>
      </c>
      <c r="EA16" s="37">
        <f t="shared" si="47"/>
        <v>2.9362378563607452</v>
      </c>
      <c r="EB16" s="138"/>
      <c r="EC16" s="37"/>
      <c r="ED16" s="138"/>
      <c r="EE16" s="37"/>
      <c r="EF16" s="138"/>
      <c r="EG16" s="37"/>
      <c r="EH16" s="138"/>
      <c r="EI16" s="37"/>
      <c r="EJ16" s="138"/>
      <c r="EK16" s="37"/>
      <c r="EL16" s="138"/>
      <c r="EM16" s="37"/>
      <c r="EN16" s="138"/>
      <c r="EO16" s="37"/>
    </row>
    <row r="17" spans="1:145" ht="12.75" customHeight="1">
      <c r="A17" s="405" t="s">
        <v>631</v>
      </c>
      <c r="B17" s="138">
        <f t="shared" si="0"/>
        <v>2344.2124036300006</v>
      </c>
      <c r="C17" s="37">
        <f t="shared" si="1"/>
        <v>9.2714872995678608</v>
      </c>
      <c r="D17" s="138">
        <v>12.81</v>
      </c>
      <c r="E17" s="37">
        <f t="shared" si="2"/>
        <v>18.180527959125744</v>
      </c>
      <c r="F17" s="138"/>
      <c r="G17" s="37"/>
      <c r="H17" s="138">
        <v>7.7960000000000003</v>
      </c>
      <c r="I17" s="37">
        <f t="shared" si="3"/>
        <v>4.638847071564153</v>
      </c>
      <c r="J17" s="424">
        <v>12</v>
      </c>
      <c r="K17" s="37">
        <f t="shared" si="4"/>
        <v>11.955763674404702</v>
      </c>
      <c r="L17" s="424">
        <v>146.81899999999999</v>
      </c>
      <c r="M17" s="37">
        <f t="shared" si="5"/>
        <v>17.053079552542357</v>
      </c>
      <c r="N17" s="138"/>
      <c r="O17" s="37"/>
      <c r="P17" s="138">
        <v>41.57</v>
      </c>
      <c r="Q17" s="37">
        <f t="shared" si="6"/>
        <v>14.066253849017022</v>
      </c>
      <c r="R17" s="138">
        <v>14.37</v>
      </c>
      <c r="S17" s="37">
        <f t="shared" si="7"/>
        <v>20.95974329054842</v>
      </c>
      <c r="T17" s="138">
        <v>3.59</v>
      </c>
      <c r="U17" s="37">
        <f t="shared" si="8"/>
        <v>6.5968393972804114</v>
      </c>
      <c r="V17" s="138">
        <v>23.01</v>
      </c>
      <c r="W17" s="37">
        <f t="shared" si="9"/>
        <v>20.515335235378032</v>
      </c>
      <c r="X17" s="138">
        <v>303.84761778999996</v>
      </c>
      <c r="Y17" s="37">
        <f t="shared" si="10"/>
        <v>12.09028129986606</v>
      </c>
      <c r="Z17" s="138">
        <v>39.785603330000001</v>
      </c>
      <c r="AA17" s="37">
        <f t="shared" si="11"/>
        <v>13.607543666093285</v>
      </c>
      <c r="AB17" s="138"/>
      <c r="AC17" s="37">
        <f t="shared" si="12"/>
        <v>0</v>
      </c>
      <c r="AD17" s="138">
        <v>23.35</v>
      </c>
      <c r="AE17" s="37">
        <f t="shared" si="13"/>
        <v>13.500231267345054</v>
      </c>
      <c r="AF17" s="138">
        <v>32.200000000000003</v>
      </c>
      <c r="AG17" s="37">
        <f t="shared" si="14"/>
        <v>3.7234042553191489</v>
      </c>
      <c r="AH17" s="138">
        <f>(62398799-24564899-7864068)/1000000</f>
        <v>29.969832</v>
      </c>
      <c r="AI17" s="37">
        <f t="shared" si="14"/>
        <v>9.0770153028324074</v>
      </c>
      <c r="AJ17" s="138">
        <f>(224956+677396+1521935+335317+587739+207428+516983+2706716+1412642+491184+2148879+816747)/1000000</f>
        <v>11.647921999999999</v>
      </c>
      <c r="AK17" s="37">
        <f t="shared" si="15"/>
        <v>10.46181006748898</v>
      </c>
      <c r="AL17" s="138"/>
      <c r="AM17" s="37"/>
      <c r="AN17" s="357">
        <f>(163544493.35+10449200+13546400+72527266)/1000000</f>
        <v>260.06735935</v>
      </c>
      <c r="AO17" s="37">
        <f t="shared" si="16"/>
        <v>14.312112359339183</v>
      </c>
      <c r="AP17" s="138">
        <v>57.590381999999998</v>
      </c>
      <c r="AQ17" s="37">
        <f t="shared" si="17"/>
        <v>10.6169279138385</v>
      </c>
      <c r="AR17" s="138">
        <v>11.208330760000001</v>
      </c>
      <c r="AS17" s="37">
        <f t="shared" si="18"/>
        <v>13.77041552716641</v>
      </c>
      <c r="AT17" s="424">
        <v>34.6</v>
      </c>
      <c r="AU17" s="37">
        <f t="shared" si="19"/>
        <v>14.297520661157026</v>
      </c>
      <c r="AV17" s="424"/>
      <c r="AW17" s="37">
        <f t="shared" si="20"/>
        <v>0</v>
      </c>
      <c r="AX17" s="138"/>
      <c r="AY17" s="37"/>
      <c r="AZ17" s="424"/>
      <c r="BA17" s="37">
        <f t="shared" si="21"/>
        <v>0</v>
      </c>
      <c r="BB17" s="138"/>
      <c r="BC17" s="37"/>
      <c r="BD17" s="424"/>
      <c r="BE17" s="37">
        <f t="shared" si="22"/>
        <v>0</v>
      </c>
      <c r="BF17" s="138"/>
      <c r="BG17" s="37"/>
      <c r="BH17" s="138"/>
      <c r="BI17" s="37">
        <f t="shared" si="23"/>
        <v>0</v>
      </c>
      <c r="BJ17" s="138">
        <v>5.0999999999999996</v>
      </c>
      <c r="BK17" s="37">
        <f t="shared" si="24"/>
        <v>12.983706720977594</v>
      </c>
      <c r="BL17" s="138"/>
      <c r="BM17" s="37"/>
      <c r="BN17" s="138">
        <v>103.033</v>
      </c>
      <c r="BO17" s="37">
        <f t="shared" si="25"/>
        <v>13.850234168741297</v>
      </c>
      <c r="BP17" s="138">
        <v>47.966999999999999</v>
      </c>
      <c r="BQ17" s="37">
        <f t="shared" si="26"/>
        <v>8.0189176041044981</v>
      </c>
      <c r="BR17" s="138"/>
      <c r="BS17" s="37"/>
      <c r="BT17" s="138"/>
      <c r="BU17" s="37"/>
      <c r="BV17" s="138"/>
      <c r="BW17" s="37"/>
      <c r="BX17" s="424">
        <v>156.1</v>
      </c>
      <c r="BY17" s="37">
        <f t="shared" si="27"/>
        <v>5.0598035720073904</v>
      </c>
      <c r="BZ17" s="424"/>
      <c r="CA17" s="37">
        <f t="shared" si="28"/>
        <v>0</v>
      </c>
      <c r="CB17" s="138">
        <v>41</v>
      </c>
      <c r="CC17" s="37">
        <f t="shared" si="29"/>
        <v>6.3805682129429053</v>
      </c>
      <c r="CD17" s="138">
        <v>14.7</v>
      </c>
      <c r="CE17" s="37">
        <f t="shared" si="30"/>
        <v>8.5776304733451596</v>
      </c>
      <c r="CF17" s="138">
        <v>9.1</v>
      </c>
      <c r="CG17" s="37">
        <f t="shared" si="31"/>
        <v>10.265550617061121</v>
      </c>
      <c r="CH17" s="138">
        <v>0.2</v>
      </c>
      <c r="CI17" s="37">
        <f t="shared" si="32"/>
        <v>4.9677098857426731</v>
      </c>
      <c r="CJ17" s="138"/>
      <c r="CK17" s="37"/>
      <c r="CL17" s="423">
        <v>107.26533039999998</v>
      </c>
      <c r="CM17" s="37">
        <f t="shared" si="33"/>
        <v>5.2794012318327237</v>
      </c>
      <c r="CN17" s="138">
        <v>23.7</v>
      </c>
      <c r="CO17" s="37">
        <f t="shared" si="34"/>
        <v>5.0792970424346331</v>
      </c>
      <c r="CP17" s="138">
        <v>322</v>
      </c>
      <c r="CQ17" s="37">
        <f t="shared" si="35"/>
        <v>19.392917369308602</v>
      </c>
      <c r="CR17" s="138"/>
      <c r="CS17" s="37"/>
      <c r="CT17" s="138"/>
      <c r="CU17" s="37">
        <f t="shared" si="36"/>
        <v>0</v>
      </c>
      <c r="CV17" s="138"/>
      <c r="CW17" s="37"/>
      <c r="CX17" s="138">
        <v>109.4</v>
      </c>
      <c r="CY17" s="37">
        <f t="shared" si="37"/>
        <v>4.3021746824491727</v>
      </c>
      <c r="CZ17" s="138">
        <v>40.5</v>
      </c>
      <c r="DA17" s="37">
        <f t="shared" si="38"/>
        <v>10.391756386439912</v>
      </c>
      <c r="DB17" s="138">
        <v>24.6</v>
      </c>
      <c r="DC17" s="37">
        <f t="shared" si="39"/>
        <v>5.1432155550909471</v>
      </c>
      <c r="DD17" s="138">
        <v>31.378</v>
      </c>
      <c r="DE17" s="37">
        <f t="shared" si="40"/>
        <v>11.59048765892687</v>
      </c>
      <c r="DF17" s="138">
        <v>38.299999999999997</v>
      </c>
      <c r="DG17" s="37">
        <f t="shared" si="41"/>
        <v>10.989168639265475</v>
      </c>
      <c r="DH17" s="138"/>
      <c r="DI17" s="37"/>
      <c r="DJ17" s="138"/>
      <c r="DK17" s="37"/>
      <c r="DL17" s="138"/>
      <c r="DM17" s="37"/>
      <c r="DN17" s="138">
        <v>1.9</v>
      </c>
      <c r="DO17" s="37">
        <f t="shared" si="42"/>
        <v>4.4129601672279639</v>
      </c>
      <c r="DP17" s="217">
        <f>63.453-2.99</f>
        <v>60.463000000000001</v>
      </c>
      <c r="DQ17" s="37">
        <f t="shared" si="43"/>
        <v>17.079171562867216</v>
      </c>
      <c r="DR17" s="374">
        <f>344.483-254.287</f>
        <v>90.195999999999998</v>
      </c>
      <c r="DS17" s="37">
        <f t="shared" si="44"/>
        <v>6.4310323191530632</v>
      </c>
      <c r="DT17" s="374">
        <f>18.598-14.475</f>
        <v>4.1229999999999993</v>
      </c>
      <c r="DU17" s="37">
        <f t="shared" si="45"/>
        <v>2.5263944802906915</v>
      </c>
      <c r="DV17" s="138"/>
      <c r="DW17" s="37"/>
      <c r="DX17" s="424"/>
      <c r="DY17" s="37">
        <f t="shared" si="46"/>
        <v>0</v>
      </c>
      <c r="DZ17" s="138">
        <v>46.955025999999997</v>
      </c>
      <c r="EA17" s="37">
        <f t="shared" si="47"/>
        <v>20.846831530882081</v>
      </c>
      <c r="EB17" s="138"/>
      <c r="EC17" s="37"/>
      <c r="ED17" s="138"/>
      <c r="EE17" s="37"/>
      <c r="EF17" s="138"/>
      <c r="EG17" s="37"/>
      <c r="EH17" s="138"/>
      <c r="EI17" s="37"/>
      <c r="EJ17" s="138"/>
      <c r="EK17" s="37"/>
      <c r="EL17" s="138"/>
      <c r="EM17" s="37"/>
      <c r="EN17" s="138"/>
      <c r="EO17" s="37"/>
    </row>
    <row r="18" spans="1:145" ht="12.75" customHeight="1">
      <c r="A18" s="405" t="s">
        <v>109</v>
      </c>
      <c r="B18" s="138">
        <f t="shared" si="0"/>
        <v>224.97059960000004</v>
      </c>
      <c r="C18" s="37">
        <f t="shared" si="1"/>
        <v>0.88977093276091279</v>
      </c>
      <c r="D18" s="138">
        <v>6.18</v>
      </c>
      <c r="E18" s="37">
        <f t="shared" si="2"/>
        <v>8.7709338631847853</v>
      </c>
      <c r="F18" s="138"/>
      <c r="G18" s="37"/>
      <c r="H18" s="138">
        <v>0.16500000000000001</v>
      </c>
      <c r="I18" s="37">
        <f t="shared" si="3"/>
        <v>9.8179805901498871E-2</v>
      </c>
      <c r="J18" s="424">
        <v>0</v>
      </c>
      <c r="K18" s="37">
        <f t="shared" si="4"/>
        <v>0</v>
      </c>
      <c r="L18" s="424">
        <v>4.3</v>
      </c>
      <c r="M18" s="37">
        <f t="shared" si="5"/>
        <v>0.49944654353954288</v>
      </c>
      <c r="N18" s="138"/>
      <c r="O18" s="37"/>
      <c r="P18" s="138">
        <v>2.04</v>
      </c>
      <c r="Q18" s="37">
        <f t="shared" si="6"/>
        <v>0.69028525022840326</v>
      </c>
      <c r="R18" s="138"/>
      <c r="S18" s="37">
        <f t="shared" si="7"/>
        <v>0</v>
      </c>
      <c r="T18" s="138"/>
      <c r="U18" s="37">
        <f t="shared" si="8"/>
        <v>0</v>
      </c>
      <c r="V18" s="138">
        <v>2.34</v>
      </c>
      <c r="W18" s="37">
        <f t="shared" si="9"/>
        <v>2.086305278174037</v>
      </c>
      <c r="X18" s="138">
        <v>73.938720000000004</v>
      </c>
      <c r="Y18" s="37">
        <f t="shared" si="10"/>
        <v>2.9420665867121154</v>
      </c>
      <c r="Z18" s="138">
        <v>8.7023200000000003</v>
      </c>
      <c r="AA18" s="37">
        <f t="shared" si="11"/>
        <v>2.9763831508123801</v>
      </c>
      <c r="AB18" s="138"/>
      <c r="AC18" s="37">
        <f t="shared" si="12"/>
        <v>0</v>
      </c>
      <c r="AD18" s="138">
        <v>7.83</v>
      </c>
      <c r="AE18" s="37">
        <f t="shared" si="13"/>
        <v>4.5270582793709533</v>
      </c>
      <c r="AF18" s="138">
        <v>2.2999999999999998</v>
      </c>
      <c r="AG18" s="37">
        <f t="shared" si="14"/>
        <v>0.26595744680851058</v>
      </c>
      <c r="AH18" s="138">
        <f>5537840/1000000</f>
        <v>5.5378400000000001</v>
      </c>
      <c r="AI18" s="37">
        <f t="shared" si="14"/>
        <v>1.6772552620460943</v>
      </c>
      <c r="AJ18" s="138">
        <f>(273528+460424)/1000000</f>
        <v>0.73395200000000005</v>
      </c>
      <c r="AK18" s="37">
        <f t="shared" si="15"/>
        <v>0.65921341357313967</v>
      </c>
      <c r="AL18" s="138"/>
      <c r="AM18" s="37"/>
      <c r="AN18" s="357">
        <v>0</v>
      </c>
      <c r="AO18" s="37">
        <f t="shared" si="16"/>
        <v>0</v>
      </c>
      <c r="AP18" s="138">
        <v>5.5727760000000002</v>
      </c>
      <c r="AQ18" s="37">
        <f t="shared" si="17"/>
        <v>1.0273548988087851</v>
      </c>
      <c r="AR18" s="138">
        <v>0.70717560000000002</v>
      </c>
      <c r="AS18" s="37">
        <f t="shared" si="18"/>
        <v>0.8688271314606727</v>
      </c>
      <c r="AT18" s="424">
        <v>2.2000000000000002</v>
      </c>
      <c r="AU18" s="37">
        <f t="shared" si="19"/>
        <v>0.90909090909090917</v>
      </c>
      <c r="AV18" s="424"/>
      <c r="AW18" s="37">
        <f t="shared" si="20"/>
        <v>0</v>
      </c>
      <c r="AX18" s="138"/>
      <c r="AY18" s="37"/>
      <c r="AZ18" s="424"/>
      <c r="BA18" s="37">
        <f t="shared" si="21"/>
        <v>0</v>
      </c>
      <c r="BB18" s="138"/>
      <c r="BC18" s="37"/>
      <c r="BD18" s="424"/>
      <c r="BE18" s="37">
        <f t="shared" si="22"/>
        <v>0</v>
      </c>
      <c r="BF18" s="138"/>
      <c r="BG18" s="37"/>
      <c r="BH18" s="138"/>
      <c r="BI18" s="37">
        <f t="shared" si="23"/>
        <v>0</v>
      </c>
      <c r="BJ18" s="138">
        <v>0.23</v>
      </c>
      <c r="BK18" s="37">
        <f t="shared" si="24"/>
        <v>0.58553971486761713</v>
      </c>
      <c r="BL18" s="138"/>
      <c r="BM18" s="37"/>
      <c r="BN18" s="138">
        <v>4.4349999999999996</v>
      </c>
      <c r="BO18" s="37">
        <f t="shared" si="25"/>
        <v>0.59617587120988069</v>
      </c>
      <c r="BP18" s="138">
        <v>3.0190000000000001</v>
      </c>
      <c r="BQ18" s="37">
        <f t="shared" si="26"/>
        <v>0.50470348879003235</v>
      </c>
      <c r="BR18" s="138"/>
      <c r="BS18" s="37"/>
      <c r="BT18" s="138"/>
      <c r="BU18" s="37"/>
      <c r="BV18" s="138"/>
      <c r="BW18" s="37"/>
      <c r="BX18" s="424"/>
      <c r="BY18" s="37">
        <f t="shared" si="27"/>
        <v>0</v>
      </c>
      <c r="BZ18" s="424">
        <v>0.8</v>
      </c>
      <c r="CA18" s="37">
        <f t="shared" si="28"/>
        <v>0.46838407494145201</v>
      </c>
      <c r="CB18" s="138">
        <v>2.4</v>
      </c>
      <c r="CC18" s="37">
        <f t="shared" si="29"/>
        <v>0.37349667587958468</v>
      </c>
      <c r="CD18" s="138">
        <v>0.76600000000000001</v>
      </c>
      <c r="CE18" s="37">
        <f t="shared" si="30"/>
        <v>0.44697040425730566</v>
      </c>
      <c r="CF18" s="138">
        <v>0.53</v>
      </c>
      <c r="CG18" s="37">
        <f t="shared" si="31"/>
        <v>0.59788371725740597</v>
      </c>
      <c r="CH18" s="138"/>
      <c r="CI18" s="37">
        <f t="shared" si="32"/>
        <v>0</v>
      </c>
      <c r="CJ18" s="138"/>
      <c r="CK18" s="37"/>
      <c r="CL18" s="423">
        <v>0</v>
      </c>
      <c r="CM18" s="37">
        <f t="shared" si="33"/>
        <v>0</v>
      </c>
      <c r="CN18" s="138">
        <v>2.9</v>
      </c>
      <c r="CO18" s="37">
        <f t="shared" si="34"/>
        <v>0.62151735962280319</v>
      </c>
      <c r="CP18" s="138">
        <v>37.9</v>
      </c>
      <c r="CQ18" s="37">
        <f t="shared" si="35"/>
        <v>2.2825825102384969</v>
      </c>
      <c r="CR18" s="138"/>
      <c r="CS18" s="37"/>
      <c r="CT18" s="138"/>
      <c r="CU18" s="37">
        <f t="shared" si="36"/>
        <v>0</v>
      </c>
      <c r="CV18" s="138"/>
      <c r="CW18" s="37"/>
      <c r="CX18" s="138">
        <v>22.4</v>
      </c>
      <c r="CY18" s="37">
        <f t="shared" si="37"/>
        <v>0.88088403004443738</v>
      </c>
      <c r="CZ18" s="138">
        <v>1.6</v>
      </c>
      <c r="DA18" s="37">
        <f t="shared" si="38"/>
        <v>0.4105385239087373</v>
      </c>
      <c r="DB18" s="138">
        <v>5.3</v>
      </c>
      <c r="DC18" s="37">
        <f t="shared" si="39"/>
        <v>1.1080911561781308</v>
      </c>
      <c r="DD18" s="138">
        <v>9.6259999999999994</v>
      </c>
      <c r="DE18" s="37">
        <f t="shared" si="40"/>
        <v>3.5556770413930154</v>
      </c>
      <c r="DF18" s="138">
        <v>2.4</v>
      </c>
      <c r="DG18" s="37">
        <f t="shared" si="41"/>
        <v>0.68861631159888104</v>
      </c>
      <c r="DH18" s="138"/>
      <c r="DI18" s="37"/>
      <c r="DJ18" s="138"/>
      <c r="DK18" s="37"/>
      <c r="DL18" s="138"/>
      <c r="DM18" s="37"/>
      <c r="DN18" s="138">
        <v>0.39300000000000002</v>
      </c>
      <c r="DO18" s="37">
        <f t="shared" si="42"/>
        <v>0.91278597143188944</v>
      </c>
      <c r="DP18" s="217">
        <v>1.411</v>
      </c>
      <c r="DQ18" s="37">
        <f t="shared" si="43"/>
        <v>0.39856955617825179</v>
      </c>
      <c r="DR18" s="374">
        <v>2.7719999999999998</v>
      </c>
      <c r="DS18" s="37">
        <f t="shared" si="44"/>
        <v>0.19764536774016908</v>
      </c>
      <c r="DT18" s="374">
        <v>0</v>
      </c>
      <c r="DU18" s="37">
        <f t="shared" si="45"/>
        <v>0</v>
      </c>
      <c r="DV18" s="138"/>
      <c r="DW18" s="37"/>
      <c r="DX18" s="424"/>
      <c r="DY18" s="37">
        <f t="shared" si="46"/>
        <v>0</v>
      </c>
      <c r="DZ18" s="138">
        <v>3.540816</v>
      </c>
      <c r="EA18" s="37">
        <f t="shared" si="47"/>
        <v>1.5720318126083408</v>
      </c>
      <c r="EB18" s="138"/>
      <c r="EC18" s="37"/>
      <c r="ED18" s="138"/>
      <c r="EE18" s="37"/>
      <c r="EF18" s="138"/>
      <c r="EG18" s="37"/>
      <c r="EH18" s="138"/>
      <c r="EI18" s="37"/>
      <c r="EJ18" s="138"/>
      <c r="EK18" s="37"/>
      <c r="EL18" s="138"/>
      <c r="EM18" s="37"/>
      <c r="EN18" s="138"/>
      <c r="EO18" s="37"/>
    </row>
    <row r="19" spans="1:145" ht="12.75" customHeight="1">
      <c r="A19" s="405" t="s">
        <v>111</v>
      </c>
      <c r="B19" s="138">
        <f t="shared" si="0"/>
        <v>889.32336666000015</v>
      </c>
      <c r="C19" s="37">
        <f t="shared" si="1"/>
        <v>3.5173221873705822</v>
      </c>
      <c r="D19" s="138">
        <v>7.64</v>
      </c>
      <c r="E19" s="37">
        <f t="shared" si="2"/>
        <v>10.843031507238148</v>
      </c>
      <c r="F19" s="138"/>
      <c r="G19" s="37"/>
      <c r="H19" s="138">
        <v>7.1999999999999995E-2</v>
      </c>
      <c r="I19" s="37">
        <f t="shared" si="3"/>
        <v>4.2842097120654045E-2</v>
      </c>
      <c r="J19" s="424">
        <v>8.1</v>
      </c>
      <c r="K19" s="37">
        <f t="shared" si="4"/>
        <v>8.0701404802231735</v>
      </c>
      <c r="L19" s="424">
        <v>7.274</v>
      </c>
      <c r="M19" s="37">
        <f t="shared" si="5"/>
        <v>0.84487771109456633</v>
      </c>
      <c r="N19" s="138"/>
      <c r="O19" s="37"/>
      <c r="P19" s="138">
        <v>61.74</v>
      </c>
      <c r="Q19" s="37">
        <f t="shared" si="6"/>
        <v>20.891280073089032</v>
      </c>
      <c r="R19" s="138">
        <v>3.87</v>
      </c>
      <c r="S19" s="37">
        <f t="shared" si="7"/>
        <v>5.6446907817969665</v>
      </c>
      <c r="T19" s="138">
        <v>2.19</v>
      </c>
      <c r="U19" s="37">
        <f t="shared" si="8"/>
        <v>4.0242557883131198</v>
      </c>
      <c r="V19" s="138">
        <v>3.27</v>
      </c>
      <c r="W19" s="37">
        <f t="shared" si="9"/>
        <v>2.9154778887303849</v>
      </c>
      <c r="X19" s="138">
        <v>33.56026</v>
      </c>
      <c r="Y19" s="37">
        <f t="shared" si="10"/>
        <v>1.3353831333213657</v>
      </c>
      <c r="Z19" s="138">
        <v>7.3816041500000011</v>
      </c>
      <c r="AA19" s="37">
        <f t="shared" si="11"/>
        <v>2.5246695384709761</v>
      </c>
      <c r="AB19" s="138"/>
      <c r="AC19" s="37">
        <f t="shared" si="12"/>
        <v>0</v>
      </c>
      <c r="AD19" s="138">
        <v>29.85</v>
      </c>
      <c r="AE19" s="37">
        <f t="shared" si="13"/>
        <v>17.258325624421836</v>
      </c>
      <c r="AF19" s="138">
        <v>24.1</v>
      </c>
      <c r="AG19" s="37">
        <f t="shared" si="14"/>
        <v>2.7867715078630897</v>
      </c>
      <c r="AH19" s="138">
        <f>3148748/1000000</f>
        <v>3.1487479999999999</v>
      </c>
      <c r="AI19" s="37">
        <f t="shared" si="14"/>
        <v>0.95366680002620419</v>
      </c>
      <c r="AJ19" s="138">
        <f>(357411+152371+489716+269289+749755+530432+548925)/1000000</f>
        <v>3.097899</v>
      </c>
      <c r="AK19" s="37">
        <f t="shared" si="15"/>
        <v>2.7824388716085191</v>
      </c>
      <c r="AL19" s="138"/>
      <c r="AM19" s="37"/>
      <c r="AN19" s="357">
        <f>(31852692.6+8460000+27350347)/1000000</f>
        <v>67.663039599999991</v>
      </c>
      <c r="AO19" s="37">
        <f t="shared" si="16"/>
        <v>3.7236546245172475</v>
      </c>
      <c r="AP19" s="138">
        <v>11.701897000000001</v>
      </c>
      <c r="AQ19" s="37">
        <f t="shared" si="17"/>
        <v>2.1572733604052674</v>
      </c>
      <c r="AR19" s="138">
        <v>2.1688554599999996</v>
      </c>
      <c r="AS19" s="37">
        <f t="shared" si="18"/>
        <v>2.6646287963903412</v>
      </c>
      <c r="AT19" s="424">
        <v>12.9</v>
      </c>
      <c r="AU19" s="37">
        <f t="shared" si="19"/>
        <v>5.330578512396694</v>
      </c>
      <c r="AV19" s="424">
        <v>0.20699999999999999</v>
      </c>
      <c r="AW19" s="37"/>
      <c r="AX19" s="138"/>
      <c r="AY19" s="37"/>
      <c r="AZ19" s="424"/>
      <c r="BA19" s="37">
        <f t="shared" si="21"/>
        <v>0</v>
      </c>
      <c r="BB19" s="138"/>
      <c r="BC19" s="37"/>
      <c r="BD19" s="424"/>
      <c r="BE19" s="37">
        <f t="shared" si="22"/>
        <v>0</v>
      </c>
      <c r="BF19" s="138"/>
      <c r="BG19" s="37"/>
      <c r="BH19" s="138"/>
      <c r="BI19" s="37">
        <f t="shared" si="23"/>
        <v>0</v>
      </c>
      <c r="BJ19" s="138">
        <v>1.24</v>
      </c>
      <c r="BK19" s="37">
        <f t="shared" si="24"/>
        <v>3.1568228105906315</v>
      </c>
      <c r="BL19" s="138"/>
      <c r="BM19" s="37"/>
      <c r="BN19" s="138">
        <v>25.23</v>
      </c>
      <c r="BO19" s="37">
        <f t="shared" si="25"/>
        <v>3.3915484172774053</v>
      </c>
      <c r="BP19" s="138">
        <v>9.282</v>
      </c>
      <c r="BQ19" s="37">
        <f t="shared" si="26"/>
        <v>1.5517250026330176</v>
      </c>
      <c r="BR19" s="138"/>
      <c r="BS19" s="37"/>
      <c r="BT19" s="138"/>
      <c r="BU19" s="37"/>
      <c r="BV19" s="138"/>
      <c r="BW19" s="37"/>
      <c r="BX19" s="424">
        <v>64.5</v>
      </c>
      <c r="BY19" s="37">
        <f t="shared" si="27"/>
        <v>2.0906939807461669</v>
      </c>
      <c r="BZ19" s="424"/>
      <c r="CA19" s="37">
        <f t="shared" si="28"/>
        <v>0</v>
      </c>
      <c r="CB19" s="138">
        <v>22.8</v>
      </c>
      <c r="CC19" s="37">
        <f t="shared" si="29"/>
        <v>3.5482184208560552</v>
      </c>
      <c r="CD19" s="138">
        <v>8.4</v>
      </c>
      <c r="CE19" s="37">
        <f t="shared" si="30"/>
        <v>4.9015031276258059</v>
      </c>
      <c r="CF19" s="138">
        <v>5.6</v>
      </c>
      <c r="CG19" s="37">
        <f t="shared" si="31"/>
        <v>6.3172619181914591</v>
      </c>
      <c r="CH19" s="138">
        <v>5.3999999999999999E-2</v>
      </c>
      <c r="CI19" s="37">
        <f t="shared" si="32"/>
        <v>1.3412816691505216</v>
      </c>
      <c r="CJ19" s="138"/>
      <c r="CK19" s="37"/>
      <c r="CL19" s="423">
        <v>51.373516450000004</v>
      </c>
      <c r="CM19" s="37">
        <f t="shared" si="33"/>
        <v>2.5285094915412554</v>
      </c>
      <c r="CN19" s="138">
        <v>11.6</v>
      </c>
      <c r="CO19" s="37">
        <f t="shared" si="34"/>
        <v>2.4860694384912128</v>
      </c>
      <c r="CP19" s="138">
        <v>95.4</v>
      </c>
      <c r="CQ19" s="37">
        <f t="shared" si="35"/>
        <v>5.7456034690436049</v>
      </c>
      <c r="CR19" s="138"/>
      <c r="CS19" s="37"/>
      <c r="CT19" s="138"/>
      <c r="CU19" s="37">
        <f t="shared" si="36"/>
        <v>0</v>
      </c>
      <c r="CV19" s="138"/>
      <c r="CW19" s="37"/>
      <c r="CX19" s="138">
        <v>98.7</v>
      </c>
      <c r="CY19" s="37">
        <f t="shared" si="37"/>
        <v>3.8813952573833022</v>
      </c>
      <c r="CZ19" s="138">
        <v>18.600000000000001</v>
      </c>
      <c r="DA19" s="37">
        <f t="shared" si="38"/>
        <v>4.7725103404390703</v>
      </c>
      <c r="DB19" s="138">
        <v>23</v>
      </c>
      <c r="DC19" s="37">
        <f t="shared" si="39"/>
        <v>4.8086974702069831</v>
      </c>
      <c r="DD19" s="138">
        <v>5.4870000000000001</v>
      </c>
      <c r="DE19" s="37">
        <f t="shared" si="40"/>
        <v>2.0268024024645208</v>
      </c>
      <c r="DF19" s="138">
        <v>7.4</v>
      </c>
      <c r="DG19" s="37">
        <f t="shared" si="41"/>
        <v>2.1232336274298835</v>
      </c>
      <c r="DH19" s="138"/>
      <c r="DI19" s="37"/>
      <c r="DJ19" s="138"/>
      <c r="DK19" s="37"/>
      <c r="DL19" s="138"/>
      <c r="DM19" s="37"/>
      <c r="DN19" s="138">
        <v>1.7</v>
      </c>
      <c r="DO19" s="37">
        <f t="shared" si="42"/>
        <v>3.948438044361863</v>
      </c>
      <c r="DP19" s="217">
        <v>11.138</v>
      </c>
      <c r="DQ19" s="37">
        <f t="shared" si="43"/>
        <v>3.1461854831420046</v>
      </c>
      <c r="DR19" s="374">
        <v>119.96899999999999</v>
      </c>
      <c r="DS19" s="37">
        <f t="shared" si="44"/>
        <v>8.5538662057793431</v>
      </c>
      <c r="DT19" s="374">
        <v>7.6139999999999999</v>
      </c>
      <c r="DU19" s="37">
        <f t="shared" si="45"/>
        <v>4.6655269398334536</v>
      </c>
      <c r="DV19" s="138"/>
      <c r="DW19" s="37"/>
      <c r="DX19" s="424"/>
      <c r="DY19" s="37">
        <f t="shared" si="46"/>
        <v>0</v>
      </c>
      <c r="DZ19" s="138">
        <v>10.300547</v>
      </c>
      <c r="EA19" s="37">
        <f t="shared" si="47"/>
        <v>4.5731796205358899</v>
      </c>
      <c r="EB19" s="138"/>
      <c r="EC19" s="37"/>
      <c r="ED19" s="138"/>
      <c r="EE19" s="37"/>
      <c r="EF19" s="138"/>
      <c r="EG19" s="37"/>
      <c r="EH19" s="138"/>
      <c r="EI19" s="37"/>
      <c r="EJ19" s="138"/>
      <c r="EK19" s="37"/>
      <c r="EL19" s="138"/>
      <c r="EM19" s="37"/>
      <c r="EN19" s="138"/>
      <c r="EO19" s="37"/>
    </row>
    <row r="20" spans="1:145" ht="12.75" customHeight="1">
      <c r="A20" s="405" t="s">
        <v>113</v>
      </c>
      <c r="B20" s="138">
        <f t="shared" si="0"/>
        <v>722.433176</v>
      </c>
      <c r="C20" s="37">
        <f t="shared" si="1"/>
        <v>2.8572624245561578</v>
      </c>
      <c r="D20" s="138"/>
      <c r="E20" s="37">
        <f t="shared" si="2"/>
        <v>0</v>
      </c>
      <c r="F20" s="138"/>
      <c r="G20" s="37"/>
      <c r="H20" s="138">
        <v>0</v>
      </c>
      <c r="I20" s="37">
        <f t="shared" si="3"/>
        <v>0</v>
      </c>
      <c r="J20" s="424">
        <v>4.0999999999999996</v>
      </c>
      <c r="K20" s="37">
        <f t="shared" si="4"/>
        <v>4.0848859220882732</v>
      </c>
      <c r="L20" s="424">
        <v>46.011000000000003</v>
      </c>
      <c r="M20" s="37">
        <f t="shared" si="5"/>
        <v>5.3441941662320716</v>
      </c>
      <c r="N20" s="138"/>
      <c r="O20" s="37"/>
      <c r="P20" s="138">
        <v>13.44</v>
      </c>
      <c r="Q20" s="37">
        <f t="shared" si="6"/>
        <v>4.5477616485635979</v>
      </c>
      <c r="R20" s="138">
        <v>4.49</v>
      </c>
      <c r="S20" s="37">
        <f t="shared" si="7"/>
        <v>6.5490081680280046</v>
      </c>
      <c r="T20" s="138">
        <v>1.02</v>
      </c>
      <c r="U20" s="37">
        <f t="shared" si="8"/>
        <v>1.8743109151047408</v>
      </c>
      <c r="V20" s="138">
        <v>8.58</v>
      </c>
      <c r="W20" s="37">
        <f t="shared" si="9"/>
        <v>7.6497860199714687</v>
      </c>
      <c r="X20" s="138">
        <v>90.176000000000002</v>
      </c>
      <c r="Y20" s="37">
        <f t="shared" si="10"/>
        <v>3.5881578220903978</v>
      </c>
      <c r="Z20" s="138">
        <v>10.82624</v>
      </c>
      <c r="AA20" s="37">
        <f t="shared" si="11"/>
        <v>3.7028100923260721</v>
      </c>
      <c r="AB20" s="138"/>
      <c r="AC20" s="37">
        <f t="shared" si="12"/>
        <v>0</v>
      </c>
      <c r="AD20" s="138">
        <v>3.07</v>
      </c>
      <c r="AE20" s="37">
        <f t="shared" si="13"/>
        <v>1.7749768732654949</v>
      </c>
      <c r="AF20" s="138">
        <v>23.4</v>
      </c>
      <c r="AG20" s="37">
        <f t="shared" si="14"/>
        <v>2.705827937095282</v>
      </c>
      <c r="AH20" s="138">
        <f>9566720/1000000</f>
        <v>9.5667200000000001</v>
      </c>
      <c r="AI20" s="37">
        <f t="shared" si="14"/>
        <v>2.8974891763795285</v>
      </c>
      <c r="AJ20" s="138">
        <f>3556352/1000000</f>
        <v>3.556352</v>
      </c>
      <c r="AK20" s="37">
        <f t="shared" si="15"/>
        <v>3.1942074437942294</v>
      </c>
      <c r="AL20" s="138"/>
      <c r="AM20" s="37"/>
      <c r="AN20" s="357">
        <f>104605696/1000000</f>
        <v>104.60569599999999</v>
      </c>
      <c r="AO20" s="37">
        <f t="shared" si="16"/>
        <v>5.7566950282447165</v>
      </c>
      <c r="AP20" s="138">
        <v>17.104896</v>
      </c>
      <c r="AQ20" s="37">
        <f t="shared" si="17"/>
        <v>3.1533294536178715</v>
      </c>
      <c r="AR20" s="138">
        <v>3.4332159999999998</v>
      </c>
      <c r="AS20" s="37">
        <f t="shared" si="18"/>
        <v>4.2180064031690074</v>
      </c>
      <c r="AT20" s="424">
        <v>6.3</v>
      </c>
      <c r="AU20" s="37">
        <f t="shared" si="19"/>
        <v>2.6033057851239669</v>
      </c>
      <c r="AV20" s="424"/>
      <c r="AW20" s="37">
        <f t="shared" ref="AW20:AW32" si="48">AV20/AV$11*100</f>
        <v>0</v>
      </c>
      <c r="AX20" s="138"/>
      <c r="AY20" s="37"/>
      <c r="AZ20" s="424"/>
      <c r="BA20" s="37">
        <f t="shared" si="21"/>
        <v>0</v>
      </c>
      <c r="BB20" s="138"/>
      <c r="BC20" s="37"/>
      <c r="BD20" s="424">
        <v>14.839</v>
      </c>
      <c r="BE20" s="37">
        <f t="shared" si="22"/>
        <v>3.788987194709359</v>
      </c>
      <c r="BF20" s="138"/>
      <c r="BG20" s="37"/>
      <c r="BH20" s="138"/>
      <c r="BI20" s="37">
        <f t="shared" si="23"/>
        <v>0</v>
      </c>
      <c r="BJ20" s="138">
        <v>1.1100000000000001</v>
      </c>
      <c r="BK20" s="37">
        <f t="shared" si="24"/>
        <v>2.8258655804480655</v>
      </c>
      <c r="BL20" s="138"/>
      <c r="BM20" s="37"/>
      <c r="BN20" s="138">
        <v>30.428000000000001</v>
      </c>
      <c r="BO20" s="37">
        <f t="shared" si="25"/>
        <v>4.0902907348758175</v>
      </c>
      <c r="BP20" s="138">
        <v>14.673</v>
      </c>
      <c r="BQ20" s="37">
        <f t="shared" si="26"/>
        <v>2.4529692914925949</v>
      </c>
      <c r="BR20" s="138"/>
      <c r="BS20" s="37"/>
      <c r="BT20" s="138"/>
      <c r="BU20" s="37"/>
      <c r="BV20" s="138"/>
      <c r="BW20" s="37"/>
      <c r="BX20" s="424">
        <v>34.200000000000003</v>
      </c>
      <c r="BY20" s="37">
        <f t="shared" si="27"/>
        <v>1.1085540176979678</v>
      </c>
      <c r="BZ20" s="424">
        <v>4.3</v>
      </c>
      <c r="CA20" s="37">
        <f t="shared" si="28"/>
        <v>2.5175644028103039</v>
      </c>
      <c r="CB20" s="138">
        <v>9.1</v>
      </c>
      <c r="CC20" s="37">
        <f t="shared" si="29"/>
        <v>1.4161748960434253</v>
      </c>
      <c r="CD20" s="138">
        <v>3.3</v>
      </c>
      <c r="CE20" s="37">
        <f t="shared" si="30"/>
        <v>1.9255905144244234</v>
      </c>
      <c r="CF20" s="138">
        <v>1.8</v>
      </c>
      <c r="CG20" s="37">
        <f t="shared" si="31"/>
        <v>2.0305484737043975</v>
      </c>
      <c r="CH20" s="138"/>
      <c r="CI20" s="37">
        <f t="shared" si="32"/>
        <v>0</v>
      </c>
      <c r="CJ20" s="138"/>
      <c r="CK20" s="37"/>
      <c r="CL20" s="423">
        <v>28.488959999999999</v>
      </c>
      <c r="CM20" s="37">
        <f t="shared" si="33"/>
        <v>1.4021739359470913</v>
      </c>
      <c r="CN20" s="138">
        <v>5.9</v>
      </c>
      <c r="CO20" s="37">
        <f t="shared" si="34"/>
        <v>1.264466352336048</v>
      </c>
      <c r="CP20" s="138">
        <v>96.3</v>
      </c>
      <c r="CQ20" s="37">
        <f t="shared" si="35"/>
        <v>5.7998072753553362</v>
      </c>
      <c r="CR20" s="138"/>
      <c r="CS20" s="37"/>
      <c r="CT20" s="138"/>
      <c r="CU20" s="37">
        <f t="shared" si="36"/>
        <v>0</v>
      </c>
      <c r="CV20" s="138"/>
      <c r="CW20" s="37"/>
      <c r="CX20" s="138">
        <v>24.5</v>
      </c>
      <c r="CY20" s="37">
        <f t="shared" si="37"/>
        <v>0.96346690786110345</v>
      </c>
      <c r="CZ20" s="138">
        <v>6.9</v>
      </c>
      <c r="DA20" s="37">
        <f t="shared" si="38"/>
        <v>1.7704473843564297</v>
      </c>
      <c r="DB20" s="138">
        <v>5.8</v>
      </c>
      <c r="DC20" s="37">
        <f t="shared" si="39"/>
        <v>1.2126280577043695</v>
      </c>
      <c r="DD20" s="138">
        <v>12.851000000000001</v>
      </c>
      <c r="DE20" s="37">
        <f t="shared" si="40"/>
        <v>4.7469359712177077</v>
      </c>
      <c r="DF20" s="138">
        <v>11.7</v>
      </c>
      <c r="DG20" s="37">
        <f t="shared" si="41"/>
        <v>3.357004519044545</v>
      </c>
      <c r="DH20" s="138"/>
      <c r="DI20" s="37"/>
      <c r="DJ20" s="138"/>
      <c r="DK20" s="37"/>
      <c r="DL20" s="138"/>
      <c r="DM20" s="37"/>
      <c r="DN20" s="138">
        <v>0.434</v>
      </c>
      <c r="DO20" s="37">
        <f t="shared" si="42"/>
        <v>1.0080130066194402</v>
      </c>
      <c r="DP20" s="217">
        <v>17.288</v>
      </c>
      <c r="DQ20" s="37">
        <f t="shared" si="43"/>
        <v>4.8833951007864052</v>
      </c>
      <c r="DR20" s="374">
        <v>32.703000000000003</v>
      </c>
      <c r="DS20" s="37">
        <f t="shared" si="44"/>
        <v>2.3317447551250901</v>
      </c>
      <c r="DT20" s="374">
        <v>3.4620000000000002</v>
      </c>
      <c r="DU20" s="37">
        <f t="shared" si="45"/>
        <v>2.1213625250464165</v>
      </c>
      <c r="DV20" s="138"/>
      <c r="DW20" s="37"/>
      <c r="DX20" s="424"/>
      <c r="DY20" s="37">
        <f t="shared" si="46"/>
        <v>0</v>
      </c>
      <c r="DZ20" s="138">
        <v>12.676095999999999</v>
      </c>
      <c r="EA20" s="37">
        <f t="shared" si="47"/>
        <v>5.6278626654639323</v>
      </c>
      <c r="EB20" s="138"/>
      <c r="EC20" s="37"/>
      <c r="ED20" s="138"/>
      <c r="EE20" s="37"/>
      <c r="EF20" s="138"/>
      <c r="EG20" s="37"/>
      <c r="EH20" s="138"/>
      <c r="EI20" s="37"/>
      <c r="EJ20" s="138"/>
      <c r="EK20" s="37"/>
      <c r="EL20" s="138"/>
      <c r="EM20" s="37"/>
      <c r="EN20" s="138"/>
      <c r="EO20" s="37"/>
    </row>
    <row r="21" spans="1:145" ht="12.75" customHeight="1">
      <c r="A21" s="405" t="s">
        <v>115</v>
      </c>
      <c r="B21" s="138">
        <f t="shared" si="0"/>
        <v>808.42967500000009</v>
      </c>
      <c r="C21" s="37">
        <f t="shared" si="1"/>
        <v>3.1973832459677172</v>
      </c>
      <c r="D21" s="138">
        <v>1.35</v>
      </c>
      <c r="E21" s="37">
        <f t="shared" si="2"/>
        <v>1.9159806982685208</v>
      </c>
      <c r="F21" s="138"/>
      <c r="G21" s="37"/>
      <c r="H21" s="138">
        <v>0</v>
      </c>
      <c r="I21" s="37">
        <f t="shared" si="3"/>
        <v>0</v>
      </c>
      <c r="J21" s="424">
        <v>8.1999999999999993</v>
      </c>
      <c r="K21" s="37">
        <f t="shared" si="4"/>
        <v>8.1697718441765463</v>
      </c>
      <c r="L21" s="424">
        <v>54.82</v>
      </c>
      <c r="M21" s="37">
        <f t="shared" si="5"/>
        <v>6.3673626783343584</v>
      </c>
      <c r="N21" s="138"/>
      <c r="O21" s="37"/>
      <c r="P21" s="138"/>
      <c r="Q21" s="37">
        <f t="shared" si="6"/>
        <v>0</v>
      </c>
      <c r="R21" s="138">
        <v>4.1500000000000004</v>
      </c>
      <c r="S21" s="37">
        <f t="shared" si="7"/>
        <v>6.0530921820303387</v>
      </c>
      <c r="T21" s="138">
        <v>1.51</v>
      </c>
      <c r="U21" s="37">
        <f t="shared" si="8"/>
        <v>2.7747151782432931</v>
      </c>
      <c r="V21" s="138">
        <v>9.6300000000000008</v>
      </c>
      <c r="W21" s="37">
        <f t="shared" si="9"/>
        <v>8.5859486447931541</v>
      </c>
      <c r="X21" s="138">
        <v>107.06168</v>
      </c>
      <c r="Y21" s="37">
        <f t="shared" si="10"/>
        <v>4.2600492873729054</v>
      </c>
      <c r="Z21" s="138">
        <v>13.183685000000001</v>
      </c>
      <c r="AA21" s="37">
        <f t="shared" si="11"/>
        <v>4.5091076746911067</v>
      </c>
      <c r="AB21" s="138"/>
      <c r="AC21" s="37">
        <f t="shared" si="12"/>
        <v>0</v>
      </c>
      <c r="AD21" s="138">
        <v>1.35</v>
      </c>
      <c r="AE21" s="37">
        <f t="shared" si="13"/>
        <v>0.78052728954671613</v>
      </c>
      <c r="AF21" s="138">
        <v>0</v>
      </c>
      <c r="AG21" s="37">
        <f t="shared" si="14"/>
        <v>0</v>
      </c>
      <c r="AH21" s="138">
        <f>12069950/1000000</f>
        <v>12.06995</v>
      </c>
      <c r="AI21" s="37">
        <f t="shared" si="14"/>
        <v>3.6556468135831395</v>
      </c>
      <c r="AJ21" s="138">
        <f>(2380581+748493)/1000000</f>
        <v>3.1290740000000001</v>
      </c>
      <c r="AK21" s="37">
        <f t="shared" si="15"/>
        <v>2.8104393105583996</v>
      </c>
      <c r="AL21" s="138"/>
      <c r="AM21" s="37"/>
      <c r="AN21" s="357">
        <f>(20811454+72596853)/1000000</f>
        <v>93.408306999999994</v>
      </c>
      <c r="AO21" s="37">
        <f t="shared" si="16"/>
        <v>5.1404766381331291</v>
      </c>
      <c r="AP21" s="138">
        <v>20.041111999999998</v>
      </c>
      <c r="AQ21" s="37">
        <f t="shared" si="17"/>
        <v>3.6946280616295222</v>
      </c>
      <c r="AR21" s="138">
        <v>2.9923820000000001</v>
      </c>
      <c r="AS21" s="37">
        <f t="shared" si="18"/>
        <v>3.6764032431188953</v>
      </c>
      <c r="AT21" s="424">
        <v>6.3</v>
      </c>
      <c r="AU21" s="37">
        <f t="shared" si="19"/>
        <v>2.6033057851239669</v>
      </c>
      <c r="AV21" s="424"/>
      <c r="AW21" s="37">
        <f t="shared" si="48"/>
        <v>0</v>
      </c>
      <c r="AX21" s="138"/>
      <c r="AY21" s="37"/>
      <c r="AZ21" s="424"/>
      <c r="BA21" s="37">
        <f t="shared" si="21"/>
        <v>0</v>
      </c>
      <c r="BB21" s="138"/>
      <c r="BC21" s="37"/>
      <c r="BD21" s="424">
        <f>3.123+9.933</f>
        <v>13.056000000000001</v>
      </c>
      <c r="BE21" s="37">
        <f t="shared" si="22"/>
        <v>3.333716343023478</v>
      </c>
      <c r="BF21" s="138"/>
      <c r="BG21" s="37"/>
      <c r="BH21" s="138"/>
      <c r="BI21" s="37">
        <f t="shared" si="23"/>
        <v>0</v>
      </c>
      <c r="BJ21" s="138">
        <v>1.1299999999999999</v>
      </c>
      <c r="BK21" s="37">
        <f t="shared" si="24"/>
        <v>2.876782077393075</v>
      </c>
      <c r="BL21" s="138"/>
      <c r="BM21" s="37"/>
      <c r="BN21" s="138">
        <v>17.943999999999999</v>
      </c>
      <c r="BO21" s="37">
        <f t="shared" si="25"/>
        <v>2.4121262306629312</v>
      </c>
      <c r="BP21" s="138">
        <v>12.893000000000001</v>
      </c>
      <c r="BQ21" s="37">
        <f t="shared" si="26"/>
        <v>2.1553965157237123</v>
      </c>
      <c r="BR21" s="138"/>
      <c r="BS21" s="37"/>
      <c r="BT21" s="138"/>
      <c r="BU21" s="37"/>
      <c r="BV21" s="138"/>
      <c r="BW21" s="37"/>
      <c r="BX21" s="424">
        <v>68.5</v>
      </c>
      <c r="BY21" s="37">
        <f t="shared" si="27"/>
        <v>2.2203494214125961</v>
      </c>
      <c r="BZ21" s="424"/>
      <c r="CA21" s="37">
        <f t="shared" si="28"/>
        <v>0</v>
      </c>
      <c r="CB21" s="138">
        <v>13.2</v>
      </c>
      <c r="CC21" s="37">
        <f t="shared" si="29"/>
        <v>2.0542317173377156</v>
      </c>
      <c r="CD21" s="138">
        <v>4.7</v>
      </c>
      <c r="CE21" s="37">
        <f t="shared" si="30"/>
        <v>2.7425077023620581</v>
      </c>
      <c r="CF21" s="138">
        <v>2.9</v>
      </c>
      <c r="CG21" s="37">
        <f t="shared" si="31"/>
        <v>3.2714392076348622</v>
      </c>
      <c r="CH21" s="138"/>
      <c r="CI21" s="37">
        <f t="shared" si="32"/>
        <v>0</v>
      </c>
      <c r="CJ21" s="138"/>
      <c r="CK21" s="37"/>
      <c r="CL21" s="423">
        <v>22.802053999999998</v>
      </c>
      <c r="CM21" s="37">
        <f t="shared" si="33"/>
        <v>1.1222749375497778</v>
      </c>
      <c r="CN21" s="138">
        <v>8.1999999999999993</v>
      </c>
      <c r="CO21" s="37">
        <f t="shared" si="34"/>
        <v>1.7573939134162022</v>
      </c>
      <c r="CP21" s="138">
        <v>151.9</v>
      </c>
      <c r="CQ21" s="37">
        <f t="shared" si="35"/>
        <v>9.148397976391232</v>
      </c>
      <c r="CR21" s="138"/>
      <c r="CS21" s="37"/>
      <c r="CT21" s="138"/>
      <c r="CU21" s="37">
        <f t="shared" si="36"/>
        <v>0</v>
      </c>
      <c r="CV21" s="138"/>
      <c r="CW21" s="37"/>
      <c r="CX21" s="138">
        <v>46.5</v>
      </c>
      <c r="CY21" s="37">
        <f t="shared" si="37"/>
        <v>1.8286208659404617</v>
      </c>
      <c r="CZ21" s="138">
        <v>12.5</v>
      </c>
      <c r="DA21" s="37">
        <f t="shared" si="38"/>
        <v>3.2073322180370094</v>
      </c>
      <c r="DB21" s="138">
        <v>10.7</v>
      </c>
      <c r="DC21" s="37">
        <f t="shared" si="39"/>
        <v>2.2370896926615091</v>
      </c>
      <c r="DD21" s="138">
        <v>16.097000000000001</v>
      </c>
      <c r="DE21" s="37">
        <f t="shared" si="40"/>
        <v>5.9459519359342803</v>
      </c>
      <c r="DF21" s="138">
        <v>10.3</v>
      </c>
      <c r="DG21" s="37">
        <f t="shared" si="41"/>
        <v>2.9553116706118647</v>
      </c>
      <c r="DH21" s="138"/>
      <c r="DI21" s="37"/>
      <c r="DJ21" s="138"/>
      <c r="DK21" s="37"/>
      <c r="DL21" s="138"/>
      <c r="DM21" s="37"/>
      <c r="DN21" s="138">
        <v>0.81599999999999995</v>
      </c>
      <c r="DO21" s="37">
        <f t="shared" si="42"/>
        <v>1.8952502612936941</v>
      </c>
      <c r="DP21" s="217">
        <v>15.619</v>
      </c>
      <c r="DQ21" s="37">
        <f t="shared" si="43"/>
        <v>4.4119474825996559</v>
      </c>
      <c r="DR21" s="374">
        <v>23.157</v>
      </c>
      <c r="DS21" s="37">
        <f t="shared" si="44"/>
        <v>1.6511088675177112</v>
      </c>
      <c r="DT21" s="374">
        <v>1.2789999999999999</v>
      </c>
      <c r="DU21" s="37">
        <f t="shared" si="45"/>
        <v>0.78371538692500486</v>
      </c>
      <c r="DV21" s="138"/>
      <c r="DW21" s="37"/>
      <c r="DX21" s="424"/>
      <c r="DY21" s="37">
        <f t="shared" si="46"/>
        <v>0</v>
      </c>
      <c r="DZ21" s="138">
        <v>15.040431</v>
      </c>
      <c r="EA21" s="37">
        <f t="shared" si="47"/>
        <v>6.6775669809842366</v>
      </c>
      <c r="EB21" s="138"/>
      <c r="EC21" s="37"/>
      <c r="ED21" s="138"/>
      <c r="EE21" s="37"/>
      <c r="EF21" s="138"/>
      <c r="EG21" s="37"/>
      <c r="EH21" s="138"/>
      <c r="EI21" s="37"/>
      <c r="EJ21" s="138"/>
      <c r="EK21" s="37"/>
      <c r="EL21" s="138"/>
      <c r="EM21" s="37"/>
      <c r="EN21" s="138"/>
      <c r="EO21" s="37"/>
    </row>
    <row r="22" spans="1:145" ht="12.75" customHeight="1">
      <c r="A22" s="405" t="s">
        <v>117</v>
      </c>
      <c r="B22" s="138">
        <f t="shared" si="0"/>
        <v>133.26874350000003</v>
      </c>
      <c r="C22" s="37">
        <f t="shared" si="1"/>
        <v>0.52708511433362348</v>
      </c>
      <c r="D22" s="138">
        <v>5.61</v>
      </c>
      <c r="E22" s="37">
        <f t="shared" si="2"/>
        <v>7.961964235026965</v>
      </c>
      <c r="F22" s="138"/>
      <c r="G22" s="37"/>
      <c r="H22" s="138">
        <v>0</v>
      </c>
      <c r="I22" s="37">
        <f t="shared" si="3"/>
        <v>0</v>
      </c>
      <c r="J22" s="424">
        <v>0.47</v>
      </c>
      <c r="K22" s="37">
        <f t="shared" si="4"/>
        <v>0.46826741058085081</v>
      </c>
      <c r="L22" s="424">
        <v>11.449</v>
      </c>
      <c r="M22" s="37">
        <f t="shared" si="5"/>
        <v>1.3298054597637736</v>
      </c>
      <c r="N22" s="138"/>
      <c r="O22" s="37"/>
      <c r="P22" s="138">
        <v>1.06</v>
      </c>
      <c r="Q22" s="37">
        <f t="shared" si="6"/>
        <v>0.35867763002064096</v>
      </c>
      <c r="R22" s="138"/>
      <c r="S22" s="37">
        <f t="shared" si="7"/>
        <v>0</v>
      </c>
      <c r="T22" s="138"/>
      <c r="U22" s="37">
        <f t="shared" si="8"/>
        <v>0</v>
      </c>
      <c r="V22" s="138">
        <v>1.1299999999999999</v>
      </c>
      <c r="W22" s="37">
        <f t="shared" si="9"/>
        <v>1.0074893009985735</v>
      </c>
      <c r="X22" s="138">
        <v>0</v>
      </c>
      <c r="Y22" s="37">
        <f t="shared" si="10"/>
        <v>0</v>
      </c>
      <c r="Z22" s="138">
        <v>0</v>
      </c>
      <c r="AA22" s="37">
        <f t="shared" si="11"/>
        <v>0</v>
      </c>
      <c r="AB22" s="138"/>
      <c r="AC22" s="37">
        <f t="shared" si="12"/>
        <v>0</v>
      </c>
      <c r="AD22" s="138">
        <v>8.4600000000000009</v>
      </c>
      <c r="AE22" s="37">
        <f t="shared" si="13"/>
        <v>4.8913043478260878</v>
      </c>
      <c r="AF22" s="138">
        <v>7.1</v>
      </c>
      <c r="AG22" s="37">
        <f t="shared" si="14"/>
        <v>0.82099907493061974</v>
      </c>
      <c r="AH22" s="138"/>
      <c r="AI22" s="37">
        <f t="shared" si="14"/>
        <v>0</v>
      </c>
      <c r="AJ22" s="138"/>
      <c r="AK22" s="37">
        <f t="shared" si="15"/>
        <v>0</v>
      </c>
      <c r="AL22" s="138"/>
      <c r="AM22" s="37"/>
      <c r="AN22" s="357">
        <v>0</v>
      </c>
      <c r="AO22" s="37">
        <f t="shared" si="16"/>
        <v>0</v>
      </c>
      <c r="AP22" s="138">
        <v>0.51770099999999997</v>
      </c>
      <c r="AQ22" s="37">
        <f t="shared" si="17"/>
        <v>9.5439446779882545E-2</v>
      </c>
      <c r="AR22" s="138">
        <v>0</v>
      </c>
      <c r="AS22" s="37">
        <f t="shared" si="18"/>
        <v>0</v>
      </c>
      <c r="AT22" s="424">
        <v>1.8</v>
      </c>
      <c r="AU22" s="37">
        <f t="shared" si="19"/>
        <v>0.74380165289256195</v>
      </c>
      <c r="AV22" s="424"/>
      <c r="AW22" s="37">
        <f t="shared" si="48"/>
        <v>0</v>
      </c>
      <c r="AX22" s="138"/>
      <c r="AY22" s="37"/>
      <c r="AZ22" s="424"/>
      <c r="BA22" s="37">
        <f t="shared" si="21"/>
        <v>0</v>
      </c>
      <c r="BB22" s="138"/>
      <c r="BC22" s="37"/>
      <c r="BD22" s="424"/>
      <c r="BE22" s="37">
        <f t="shared" si="22"/>
        <v>0</v>
      </c>
      <c r="BF22" s="138"/>
      <c r="BG22" s="37"/>
      <c r="BH22" s="138"/>
      <c r="BI22" s="37">
        <f t="shared" si="23"/>
        <v>0</v>
      </c>
      <c r="BJ22" s="138">
        <v>0.1</v>
      </c>
      <c r="BK22" s="37">
        <f t="shared" si="24"/>
        <v>0.25458248472505091</v>
      </c>
      <c r="BL22" s="138"/>
      <c r="BM22" s="37"/>
      <c r="BN22" s="138"/>
      <c r="BO22" s="37">
        <f t="shared" si="25"/>
        <v>0</v>
      </c>
      <c r="BP22" s="138"/>
      <c r="BQ22" s="37">
        <f t="shared" si="26"/>
        <v>0</v>
      </c>
      <c r="BR22" s="138"/>
      <c r="BS22" s="37"/>
      <c r="BT22" s="138"/>
      <c r="BU22" s="37"/>
      <c r="BV22" s="138"/>
      <c r="BW22" s="37"/>
      <c r="BX22" s="424">
        <v>8.3000000000000007</v>
      </c>
      <c r="BY22" s="37">
        <f t="shared" si="27"/>
        <v>0.26903503938284012</v>
      </c>
      <c r="BZ22" s="424"/>
      <c r="CA22" s="37">
        <f t="shared" si="28"/>
        <v>0</v>
      </c>
      <c r="CB22" s="138">
        <v>2.7</v>
      </c>
      <c r="CC22" s="37">
        <f t="shared" si="29"/>
        <v>0.42018376036453281</v>
      </c>
      <c r="CD22" s="138">
        <v>1.1000000000000001</v>
      </c>
      <c r="CE22" s="37">
        <f t="shared" si="30"/>
        <v>0.64186350480814125</v>
      </c>
      <c r="CF22" s="138">
        <v>0.752</v>
      </c>
      <c r="CG22" s="37">
        <f t="shared" si="31"/>
        <v>0.84831802901428155</v>
      </c>
      <c r="CH22" s="138"/>
      <c r="CI22" s="37">
        <f t="shared" si="32"/>
        <v>0</v>
      </c>
      <c r="CJ22" s="138"/>
      <c r="CK22" s="37"/>
      <c r="CL22" s="424">
        <v>5.5060425000000004</v>
      </c>
      <c r="CM22" s="37">
        <f t="shared" si="33"/>
        <v>0.27099723133862952</v>
      </c>
      <c r="CN22" s="138">
        <v>0</v>
      </c>
      <c r="CO22" s="37">
        <f t="shared" si="34"/>
        <v>0</v>
      </c>
      <c r="CP22" s="138">
        <v>0</v>
      </c>
      <c r="CQ22" s="37">
        <f t="shared" si="35"/>
        <v>0</v>
      </c>
      <c r="CR22" s="138"/>
      <c r="CS22" s="37"/>
      <c r="CT22" s="138"/>
      <c r="CU22" s="37">
        <f t="shared" si="36"/>
        <v>0</v>
      </c>
      <c r="CV22" s="138"/>
      <c r="CW22" s="37"/>
      <c r="CX22" s="138">
        <v>40.799999999999997</v>
      </c>
      <c r="CY22" s="37">
        <f t="shared" si="37"/>
        <v>1.6044673404380823</v>
      </c>
      <c r="CZ22" s="138">
        <v>2.8</v>
      </c>
      <c r="DA22" s="37">
        <f t="shared" si="38"/>
        <v>0.7184424168402902</v>
      </c>
      <c r="DB22" s="138">
        <v>9.5</v>
      </c>
      <c r="DC22" s="37">
        <f t="shared" si="39"/>
        <v>1.9862011289985364</v>
      </c>
      <c r="DD22" s="138"/>
      <c r="DE22" s="37">
        <f t="shared" si="40"/>
        <v>0</v>
      </c>
      <c r="DF22" s="138"/>
      <c r="DG22" s="37">
        <f t="shared" si="41"/>
        <v>0</v>
      </c>
      <c r="DH22" s="138"/>
      <c r="DI22" s="37"/>
      <c r="DJ22" s="138"/>
      <c r="DK22" s="37"/>
      <c r="DL22" s="138"/>
      <c r="DM22" s="37"/>
      <c r="DN22" s="138">
        <v>0.71199999999999997</v>
      </c>
      <c r="DO22" s="37">
        <f t="shared" si="42"/>
        <v>1.6536987574033213</v>
      </c>
      <c r="DP22" s="217">
        <v>0</v>
      </c>
      <c r="DQ22" s="37">
        <f t="shared" si="43"/>
        <v>0</v>
      </c>
      <c r="DR22" s="374">
        <v>23.196999999999999</v>
      </c>
      <c r="DS22" s="37">
        <f t="shared" si="44"/>
        <v>1.6539608930262271</v>
      </c>
      <c r="DT22" s="374">
        <v>0.20499999999999999</v>
      </c>
      <c r="DU22" s="37">
        <f t="shared" si="45"/>
        <v>0.12561505419830021</v>
      </c>
      <c r="DV22" s="138"/>
      <c r="DW22" s="37"/>
      <c r="DX22" s="424"/>
      <c r="DY22" s="37">
        <f t="shared" si="46"/>
        <v>0</v>
      </c>
      <c r="DZ22" s="138">
        <v>0</v>
      </c>
      <c r="EA22" s="37">
        <f t="shared" si="47"/>
        <v>0</v>
      </c>
      <c r="EB22" s="138"/>
      <c r="EC22" s="37"/>
      <c r="ED22" s="138"/>
      <c r="EE22" s="37"/>
      <c r="EF22" s="138"/>
      <c r="EG22" s="37"/>
      <c r="EH22" s="138"/>
      <c r="EI22" s="37"/>
      <c r="EJ22" s="138"/>
      <c r="EK22" s="37"/>
      <c r="EL22" s="138"/>
      <c r="EM22" s="37"/>
      <c r="EN22" s="138"/>
      <c r="EO22" s="37"/>
    </row>
    <row r="23" spans="1:145" ht="12.75" customHeight="1">
      <c r="A23" s="405" t="s">
        <v>119</v>
      </c>
      <c r="B23" s="138">
        <f t="shared" si="0"/>
        <v>0.63600000000000001</v>
      </c>
      <c r="C23" s="37">
        <f t="shared" si="1"/>
        <v>2.5154145219068902E-3</v>
      </c>
      <c r="D23" s="138"/>
      <c r="E23" s="37">
        <f t="shared" si="2"/>
        <v>0</v>
      </c>
      <c r="F23" s="138"/>
      <c r="G23" s="37"/>
      <c r="H23" s="138">
        <v>0</v>
      </c>
      <c r="I23" s="37">
        <f t="shared" si="3"/>
        <v>0</v>
      </c>
      <c r="J23" s="424">
        <v>0</v>
      </c>
      <c r="K23" s="37">
        <f t="shared" si="4"/>
        <v>0</v>
      </c>
      <c r="L23" s="424"/>
      <c r="M23" s="37">
        <f t="shared" si="5"/>
        <v>0</v>
      </c>
      <c r="N23" s="138"/>
      <c r="O23" s="37"/>
      <c r="P23" s="138"/>
      <c r="Q23" s="37">
        <f t="shared" si="6"/>
        <v>0</v>
      </c>
      <c r="R23" s="138"/>
      <c r="S23" s="37">
        <f t="shared" si="7"/>
        <v>0</v>
      </c>
      <c r="T23" s="138"/>
      <c r="U23" s="37">
        <f t="shared" si="8"/>
        <v>0</v>
      </c>
      <c r="V23" s="138"/>
      <c r="W23" s="37">
        <f t="shared" si="9"/>
        <v>0</v>
      </c>
      <c r="X23" s="138">
        <v>0</v>
      </c>
      <c r="Y23" s="37">
        <f t="shared" si="10"/>
        <v>0</v>
      </c>
      <c r="Z23" s="138">
        <v>0</v>
      </c>
      <c r="AA23" s="37">
        <f t="shared" si="11"/>
        <v>0</v>
      </c>
      <c r="AB23" s="138"/>
      <c r="AC23" s="37">
        <f t="shared" si="12"/>
        <v>0</v>
      </c>
      <c r="AD23" s="138"/>
      <c r="AE23" s="37">
        <f t="shared" si="13"/>
        <v>0</v>
      </c>
      <c r="AF23" s="138">
        <v>0</v>
      </c>
      <c r="AG23" s="37">
        <f t="shared" si="14"/>
        <v>0</v>
      </c>
      <c r="AH23" s="138"/>
      <c r="AI23" s="37">
        <f t="shared" si="14"/>
        <v>0</v>
      </c>
      <c r="AJ23" s="138"/>
      <c r="AK23" s="37">
        <f t="shared" si="15"/>
        <v>0</v>
      </c>
      <c r="AL23" s="138"/>
      <c r="AM23" s="37"/>
      <c r="AN23" s="357">
        <v>0</v>
      </c>
      <c r="AO23" s="37">
        <f t="shared" si="16"/>
        <v>0</v>
      </c>
      <c r="AP23" s="138">
        <v>0</v>
      </c>
      <c r="AQ23" s="37">
        <f t="shared" si="17"/>
        <v>0</v>
      </c>
      <c r="AR23" s="138">
        <v>0</v>
      </c>
      <c r="AS23" s="37">
        <f t="shared" si="18"/>
        <v>0</v>
      </c>
      <c r="AT23" s="424"/>
      <c r="AU23" s="37">
        <f t="shared" si="19"/>
        <v>0</v>
      </c>
      <c r="AV23" s="424"/>
      <c r="AW23" s="37">
        <f t="shared" si="48"/>
        <v>0</v>
      </c>
      <c r="AX23" s="138"/>
      <c r="AY23" s="37"/>
      <c r="AZ23" s="424"/>
      <c r="BA23" s="37">
        <f t="shared" si="21"/>
        <v>0</v>
      </c>
      <c r="BB23" s="138"/>
      <c r="BC23" s="37"/>
      <c r="BD23" s="424">
        <v>0.63600000000000001</v>
      </c>
      <c r="BE23" s="37">
        <f t="shared" si="22"/>
        <v>0.1623961086215481</v>
      </c>
      <c r="BF23" s="138"/>
      <c r="BG23" s="37"/>
      <c r="BH23" s="138"/>
      <c r="BI23" s="37">
        <f t="shared" si="23"/>
        <v>0</v>
      </c>
      <c r="BJ23" s="138"/>
      <c r="BK23" s="37">
        <f t="shared" si="24"/>
        <v>0</v>
      </c>
      <c r="BL23" s="138"/>
      <c r="BM23" s="37"/>
      <c r="BN23" s="138"/>
      <c r="BO23" s="37">
        <f t="shared" si="25"/>
        <v>0</v>
      </c>
      <c r="BP23" s="138"/>
      <c r="BQ23" s="37">
        <f t="shared" si="26"/>
        <v>0</v>
      </c>
      <c r="BR23" s="138"/>
      <c r="BS23" s="37"/>
      <c r="BT23" s="138"/>
      <c r="BU23" s="37"/>
      <c r="BV23" s="138"/>
      <c r="BW23" s="37"/>
      <c r="BX23" s="424"/>
      <c r="BY23" s="37">
        <f t="shared" si="27"/>
        <v>0</v>
      </c>
      <c r="BZ23" s="424"/>
      <c r="CA23" s="37">
        <f t="shared" si="28"/>
        <v>0</v>
      </c>
      <c r="CB23" s="138"/>
      <c r="CC23" s="37">
        <f t="shared" si="29"/>
        <v>0</v>
      </c>
      <c r="CD23" s="138"/>
      <c r="CE23" s="37">
        <f t="shared" si="30"/>
        <v>0</v>
      </c>
      <c r="CF23" s="138"/>
      <c r="CG23" s="37">
        <f t="shared" si="31"/>
        <v>0</v>
      </c>
      <c r="CH23" s="138"/>
      <c r="CI23" s="37">
        <f t="shared" si="32"/>
        <v>0</v>
      </c>
      <c r="CJ23" s="138"/>
      <c r="CK23" s="37"/>
      <c r="CL23" s="424">
        <v>0</v>
      </c>
      <c r="CM23" s="37">
        <f t="shared" si="33"/>
        <v>0</v>
      </c>
      <c r="CN23" s="138">
        <v>0</v>
      </c>
      <c r="CO23" s="37">
        <f t="shared" si="34"/>
        <v>0</v>
      </c>
      <c r="CP23" s="138">
        <v>0</v>
      </c>
      <c r="CQ23" s="37">
        <f t="shared" si="35"/>
        <v>0</v>
      </c>
      <c r="CR23" s="138"/>
      <c r="CS23" s="37"/>
      <c r="CT23" s="138"/>
      <c r="CU23" s="37">
        <f t="shared" si="36"/>
        <v>0</v>
      </c>
      <c r="CV23" s="138"/>
      <c r="CW23" s="37"/>
      <c r="CX23" s="138"/>
      <c r="CY23" s="37">
        <f t="shared" si="37"/>
        <v>0</v>
      </c>
      <c r="CZ23" s="138"/>
      <c r="DA23" s="37">
        <f t="shared" si="38"/>
        <v>0</v>
      </c>
      <c r="DB23" s="138"/>
      <c r="DC23" s="37">
        <f t="shared" si="39"/>
        <v>0</v>
      </c>
      <c r="DD23" s="138"/>
      <c r="DE23" s="37">
        <f t="shared" si="40"/>
        <v>0</v>
      </c>
      <c r="DF23" s="138"/>
      <c r="DG23" s="37">
        <f t="shared" si="41"/>
        <v>0</v>
      </c>
      <c r="DH23" s="138"/>
      <c r="DI23" s="37"/>
      <c r="DJ23" s="138"/>
      <c r="DK23" s="37"/>
      <c r="DL23" s="138"/>
      <c r="DM23" s="37"/>
      <c r="DN23" s="138"/>
      <c r="DO23" s="37"/>
      <c r="DP23" s="217">
        <v>0</v>
      </c>
      <c r="DQ23" s="37">
        <f t="shared" si="43"/>
        <v>0</v>
      </c>
      <c r="DR23" s="374">
        <v>0</v>
      </c>
      <c r="DS23" s="37">
        <f t="shared" si="44"/>
        <v>0</v>
      </c>
      <c r="DT23" s="374">
        <v>0</v>
      </c>
      <c r="DU23" s="37">
        <f t="shared" si="45"/>
        <v>0</v>
      </c>
      <c r="DV23" s="138"/>
      <c r="DW23" s="37"/>
      <c r="DX23" s="424"/>
      <c r="DY23" s="37">
        <f t="shared" si="46"/>
        <v>0</v>
      </c>
      <c r="DZ23" s="138">
        <v>0</v>
      </c>
      <c r="EA23" s="37">
        <f t="shared" si="47"/>
        <v>0</v>
      </c>
      <c r="EB23" s="138"/>
      <c r="EC23" s="37"/>
      <c r="ED23" s="138"/>
      <c r="EE23" s="37"/>
      <c r="EF23" s="138"/>
      <c r="EG23" s="37"/>
      <c r="EH23" s="138"/>
      <c r="EI23" s="37"/>
      <c r="EJ23" s="138"/>
      <c r="EK23" s="37"/>
      <c r="EL23" s="138"/>
      <c r="EM23" s="37"/>
      <c r="EN23" s="138"/>
      <c r="EO23" s="37"/>
    </row>
    <row r="24" spans="1:145" ht="12.75" customHeight="1">
      <c r="A24" s="405" t="s">
        <v>121</v>
      </c>
      <c r="B24" s="138">
        <f t="shared" si="0"/>
        <v>115.16177299999998</v>
      </c>
      <c r="C24" s="37">
        <f t="shared" si="1"/>
        <v>0.4554710631646931</v>
      </c>
      <c r="D24" s="138">
        <v>0.02</v>
      </c>
      <c r="E24" s="37">
        <f t="shared" si="2"/>
        <v>2.8384899233607722E-2</v>
      </c>
      <c r="F24" s="138"/>
      <c r="G24" s="37"/>
      <c r="H24" s="138">
        <v>0</v>
      </c>
      <c r="I24" s="37">
        <f t="shared" si="3"/>
        <v>0</v>
      </c>
      <c r="J24" s="424">
        <v>0</v>
      </c>
      <c r="K24" s="37">
        <f t="shared" si="4"/>
        <v>0</v>
      </c>
      <c r="L24" s="424"/>
      <c r="M24" s="37">
        <f t="shared" si="5"/>
        <v>0</v>
      </c>
      <c r="N24" s="138"/>
      <c r="O24" s="37"/>
      <c r="P24" s="138"/>
      <c r="Q24" s="37">
        <f t="shared" si="6"/>
        <v>0</v>
      </c>
      <c r="R24" s="138">
        <v>0.09</v>
      </c>
      <c r="S24" s="37">
        <f t="shared" si="7"/>
        <v>0.13127187864644105</v>
      </c>
      <c r="T24" s="138"/>
      <c r="U24" s="37">
        <f t="shared" si="8"/>
        <v>0</v>
      </c>
      <c r="V24" s="138">
        <v>0.25</v>
      </c>
      <c r="W24" s="37">
        <f t="shared" si="9"/>
        <v>0.22289586305278175</v>
      </c>
      <c r="X24" s="138">
        <v>0</v>
      </c>
      <c r="Y24" s="37">
        <f t="shared" si="10"/>
        <v>0</v>
      </c>
      <c r="Z24" s="138">
        <v>0</v>
      </c>
      <c r="AA24" s="37">
        <f t="shared" si="11"/>
        <v>0</v>
      </c>
      <c r="AB24" s="138"/>
      <c r="AC24" s="37">
        <f t="shared" si="12"/>
        <v>0</v>
      </c>
      <c r="AD24" s="138">
        <v>0.1</v>
      </c>
      <c r="AE24" s="37">
        <f t="shared" si="13"/>
        <v>5.7816836262719717E-2</v>
      </c>
      <c r="AF24" s="138">
        <v>0</v>
      </c>
      <c r="AG24" s="37">
        <f t="shared" si="14"/>
        <v>0</v>
      </c>
      <c r="AH24" s="138"/>
      <c r="AI24" s="37">
        <f t="shared" si="14"/>
        <v>0</v>
      </c>
      <c r="AJ24" s="138"/>
      <c r="AK24" s="37">
        <f t="shared" si="15"/>
        <v>0</v>
      </c>
      <c r="AL24" s="138"/>
      <c r="AM24" s="37"/>
      <c r="AN24" s="357">
        <v>0</v>
      </c>
      <c r="AO24" s="37">
        <f t="shared" si="16"/>
        <v>0</v>
      </c>
      <c r="AP24" s="138">
        <v>0</v>
      </c>
      <c r="AQ24" s="37">
        <f t="shared" si="17"/>
        <v>0</v>
      </c>
      <c r="AR24" s="138">
        <v>0</v>
      </c>
      <c r="AS24" s="37">
        <f t="shared" si="18"/>
        <v>0</v>
      </c>
      <c r="AT24" s="424"/>
      <c r="AU24" s="37">
        <f t="shared" si="19"/>
        <v>0</v>
      </c>
      <c r="AV24" s="424"/>
      <c r="AW24" s="37">
        <f t="shared" si="48"/>
        <v>0</v>
      </c>
      <c r="AX24" s="138"/>
      <c r="AY24" s="37"/>
      <c r="AZ24" s="424"/>
      <c r="BA24" s="37">
        <f t="shared" si="21"/>
        <v>0</v>
      </c>
      <c r="BB24" s="138"/>
      <c r="BC24" s="37"/>
      <c r="BD24" s="424"/>
      <c r="BE24" s="37">
        <f t="shared" si="22"/>
        <v>0</v>
      </c>
      <c r="BF24" s="138"/>
      <c r="BG24" s="37"/>
      <c r="BH24" s="138"/>
      <c r="BI24" s="37">
        <f t="shared" si="23"/>
        <v>0</v>
      </c>
      <c r="BJ24" s="138">
        <v>0.09</v>
      </c>
      <c r="BK24" s="37">
        <f t="shared" si="24"/>
        <v>0.22912423625254583</v>
      </c>
      <c r="BL24" s="138"/>
      <c r="BM24" s="37"/>
      <c r="BN24" s="138"/>
      <c r="BO24" s="37">
        <f t="shared" si="25"/>
        <v>0</v>
      </c>
      <c r="BP24" s="138"/>
      <c r="BQ24" s="37">
        <f t="shared" si="26"/>
        <v>0</v>
      </c>
      <c r="BR24" s="138"/>
      <c r="BS24" s="37"/>
      <c r="BT24" s="138"/>
      <c r="BU24" s="37"/>
      <c r="BV24" s="138"/>
      <c r="BW24" s="37"/>
      <c r="BX24" s="424"/>
      <c r="BY24" s="37">
        <f t="shared" si="27"/>
        <v>0</v>
      </c>
      <c r="BZ24" s="424">
        <v>8.6</v>
      </c>
      <c r="CA24" s="37">
        <f t="shared" si="28"/>
        <v>5.0351288056206078</v>
      </c>
      <c r="CB24" s="138"/>
      <c r="CC24" s="37">
        <f t="shared" si="29"/>
        <v>0</v>
      </c>
      <c r="CD24" s="138"/>
      <c r="CE24" s="37">
        <f t="shared" si="30"/>
        <v>0</v>
      </c>
      <c r="CF24" s="138"/>
      <c r="CG24" s="37">
        <f t="shared" si="31"/>
        <v>0</v>
      </c>
      <c r="CH24" s="138"/>
      <c r="CI24" s="37">
        <f t="shared" si="32"/>
        <v>0</v>
      </c>
      <c r="CJ24" s="138"/>
      <c r="CK24" s="37"/>
      <c r="CL24" s="424">
        <v>20.936772999999999</v>
      </c>
      <c r="CM24" s="37">
        <f t="shared" si="33"/>
        <v>1.030469255579733</v>
      </c>
      <c r="CN24" s="138">
        <v>0</v>
      </c>
      <c r="CO24" s="37">
        <f t="shared" si="34"/>
        <v>0</v>
      </c>
      <c r="CP24" s="138">
        <v>0</v>
      </c>
      <c r="CQ24" s="37">
        <f t="shared" si="35"/>
        <v>0</v>
      </c>
      <c r="CR24" s="138"/>
      <c r="CS24" s="37"/>
      <c r="CT24" s="138"/>
      <c r="CU24" s="37">
        <f t="shared" si="36"/>
        <v>0</v>
      </c>
      <c r="CV24" s="138"/>
      <c r="CW24" s="37"/>
      <c r="CX24" s="138"/>
      <c r="CY24" s="37">
        <f t="shared" si="37"/>
        <v>0</v>
      </c>
      <c r="CZ24" s="138"/>
      <c r="DA24" s="37">
        <f t="shared" si="38"/>
        <v>0</v>
      </c>
      <c r="DB24" s="138"/>
      <c r="DC24" s="37">
        <f t="shared" si="39"/>
        <v>0</v>
      </c>
      <c r="DD24" s="138"/>
      <c r="DE24" s="37">
        <f t="shared" si="40"/>
        <v>0</v>
      </c>
      <c r="DF24" s="138"/>
      <c r="DG24" s="37">
        <f t="shared" si="41"/>
        <v>0</v>
      </c>
      <c r="DH24" s="138"/>
      <c r="DI24" s="37"/>
      <c r="DJ24" s="138"/>
      <c r="DK24" s="37"/>
      <c r="DL24" s="138"/>
      <c r="DM24" s="37"/>
      <c r="DN24" s="138"/>
      <c r="DO24" s="37">
        <f t="shared" ref="DO24:DO32" si="49">DN24/DN$11*100</f>
        <v>0</v>
      </c>
      <c r="DP24" s="217">
        <v>0</v>
      </c>
      <c r="DQ24" s="37">
        <f t="shared" si="43"/>
        <v>0</v>
      </c>
      <c r="DR24" s="374">
        <v>79.099999999999994</v>
      </c>
      <c r="DS24" s="37">
        <f t="shared" si="44"/>
        <v>5.639880443090683</v>
      </c>
      <c r="DT24" s="374">
        <v>5.9749999999999996</v>
      </c>
      <c r="DU24" s="37">
        <f t="shared" si="45"/>
        <v>3.6612192626089946</v>
      </c>
      <c r="DV24" s="138"/>
      <c r="DW24" s="37"/>
      <c r="DX24" s="424"/>
      <c r="DY24" s="37">
        <f t="shared" si="46"/>
        <v>0</v>
      </c>
      <c r="DZ24" s="138">
        <v>0</v>
      </c>
      <c r="EA24" s="37">
        <f t="shared" si="47"/>
        <v>0</v>
      </c>
      <c r="EB24" s="138"/>
      <c r="EC24" s="37"/>
      <c r="ED24" s="138"/>
      <c r="EE24" s="37"/>
      <c r="EF24" s="138"/>
      <c r="EG24" s="37"/>
      <c r="EH24" s="138"/>
      <c r="EI24" s="37"/>
      <c r="EJ24" s="138"/>
      <c r="EK24" s="37"/>
      <c r="EL24" s="138"/>
      <c r="EM24" s="37"/>
      <c r="EN24" s="138"/>
      <c r="EO24" s="37"/>
    </row>
    <row r="25" spans="1:145" ht="12.75" customHeight="1">
      <c r="A25" s="405" t="s">
        <v>123</v>
      </c>
      <c r="B25" s="138">
        <f t="shared" si="0"/>
        <v>90.755294000000006</v>
      </c>
      <c r="C25" s="37">
        <f t="shared" si="1"/>
        <v>0.35894211394265613</v>
      </c>
      <c r="D25" s="138"/>
      <c r="E25" s="37">
        <f t="shared" si="2"/>
        <v>0</v>
      </c>
      <c r="F25" s="138"/>
      <c r="G25" s="37"/>
      <c r="H25" s="138">
        <v>23.324000000000002</v>
      </c>
      <c r="I25" s="37">
        <f t="shared" si="3"/>
        <v>13.87845935058521</v>
      </c>
      <c r="J25" s="424">
        <v>0</v>
      </c>
      <c r="K25" s="37">
        <f t="shared" si="4"/>
        <v>0</v>
      </c>
      <c r="L25" s="424"/>
      <c r="M25" s="37">
        <f t="shared" si="5"/>
        <v>0</v>
      </c>
      <c r="N25" s="138"/>
      <c r="O25" s="37"/>
      <c r="P25" s="138">
        <v>0.28999999999999998</v>
      </c>
      <c r="Q25" s="37">
        <f t="shared" si="6"/>
        <v>9.8128785571684779E-2</v>
      </c>
      <c r="R25" s="138"/>
      <c r="S25" s="37">
        <f t="shared" si="7"/>
        <v>0</v>
      </c>
      <c r="T25" s="138"/>
      <c r="U25" s="37">
        <f t="shared" si="8"/>
        <v>0</v>
      </c>
      <c r="V25" s="138"/>
      <c r="W25" s="37">
        <f t="shared" si="9"/>
        <v>0</v>
      </c>
      <c r="X25" s="138">
        <v>0</v>
      </c>
      <c r="Y25" s="37">
        <f t="shared" si="10"/>
        <v>0</v>
      </c>
      <c r="Z25" s="138">
        <v>0</v>
      </c>
      <c r="AA25" s="37">
        <f t="shared" si="11"/>
        <v>0</v>
      </c>
      <c r="AB25" s="138"/>
      <c r="AC25" s="37">
        <f t="shared" si="12"/>
        <v>0</v>
      </c>
      <c r="AD25" s="138"/>
      <c r="AE25" s="37">
        <f t="shared" si="13"/>
        <v>0</v>
      </c>
      <c r="AF25" s="138">
        <v>51.7</v>
      </c>
      <c r="AG25" s="37">
        <f t="shared" si="14"/>
        <v>5.9782608695652177</v>
      </c>
      <c r="AH25" s="138">
        <f>6191328/1000000</f>
        <v>6.1913280000000004</v>
      </c>
      <c r="AI25" s="37">
        <f t="shared" si="14"/>
        <v>1.8751783126730495</v>
      </c>
      <c r="AJ25" s="138">
        <f>961400/1000000</f>
        <v>0.96140000000000003</v>
      </c>
      <c r="AK25" s="37">
        <f t="shared" si="15"/>
        <v>0.86350030493713015</v>
      </c>
      <c r="AL25" s="138"/>
      <c r="AM25" s="37"/>
      <c r="AN25" s="357">
        <v>0</v>
      </c>
      <c r="AO25" s="37">
        <f t="shared" si="16"/>
        <v>0</v>
      </c>
      <c r="AP25" s="138">
        <v>7.0582979999999997</v>
      </c>
      <c r="AQ25" s="37">
        <f t="shared" si="17"/>
        <v>1.301214516347373</v>
      </c>
      <c r="AR25" s="138">
        <v>0</v>
      </c>
      <c r="AS25" s="37">
        <f t="shared" si="18"/>
        <v>0</v>
      </c>
      <c r="AT25" s="424"/>
      <c r="AU25" s="37">
        <f t="shared" si="19"/>
        <v>0</v>
      </c>
      <c r="AV25" s="424"/>
      <c r="AW25" s="37">
        <f t="shared" si="48"/>
        <v>0</v>
      </c>
      <c r="AX25" s="138"/>
      <c r="AY25" s="37"/>
      <c r="AZ25" s="424">
        <v>1.2</v>
      </c>
      <c r="BA25" s="37">
        <f t="shared" si="21"/>
        <v>23.44207853096308</v>
      </c>
      <c r="BB25" s="138"/>
      <c r="BC25" s="37"/>
      <c r="BD25" s="400"/>
      <c r="BE25" s="37">
        <f t="shared" si="22"/>
        <v>0</v>
      </c>
      <c r="BF25" s="138"/>
      <c r="BG25" s="37"/>
      <c r="BH25" s="138"/>
      <c r="BI25" s="37">
        <f t="shared" si="23"/>
        <v>0</v>
      </c>
      <c r="BJ25" s="138"/>
      <c r="BK25" s="37">
        <f t="shared" si="24"/>
        <v>0</v>
      </c>
      <c r="BL25" s="138"/>
      <c r="BM25" s="37"/>
      <c r="BN25" s="138"/>
      <c r="BO25" s="37">
        <f t="shared" si="25"/>
        <v>0</v>
      </c>
      <c r="BP25" s="138"/>
      <c r="BQ25" s="37">
        <f t="shared" si="26"/>
        <v>0</v>
      </c>
      <c r="BR25" s="138"/>
      <c r="BS25" s="37"/>
      <c r="BT25" s="138"/>
      <c r="BU25" s="37"/>
      <c r="BV25" s="138"/>
      <c r="BW25" s="37"/>
      <c r="BX25" s="424"/>
      <c r="BY25" s="37">
        <f t="shared" si="27"/>
        <v>0</v>
      </c>
      <c r="BZ25" s="424"/>
      <c r="CA25" s="37">
        <f t="shared" si="28"/>
        <v>0</v>
      </c>
      <c r="CB25" s="138"/>
      <c r="CC25" s="37">
        <f t="shared" si="29"/>
        <v>0</v>
      </c>
      <c r="CD25" s="138"/>
      <c r="CE25" s="37">
        <f t="shared" si="30"/>
        <v>0</v>
      </c>
      <c r="CF25" s="138"/>
      <c r="CG25" s="37">
        <f t="shared" si="31"/>
        <v>0</v>
      </c>
      <c r="CH25" s="138"/>
      <c r="CI25" s="37">
        <f t="shared" si="32"/>
        <v>0</v>
      </c>
      <c r="CJ25" s="138"/>
      <c r="CK25" s="37"/>
      <c r="CL25" s="424">
        <v>0</v>
      </c>
      <c r="CM25" s="37">
        <f t="shared" si="33"/>
        <v>0</v>
      </c>
      <c r="CN25" s="138">
        <v>0</v>
      </c>
      <c r="CO25" s="37">
        <f t="shared" si="34"/>
        <v>0</v>
      </c>
      <c r="CP25" s="138">
        <v>0</v>
      </c>
      <c r="CQ25" s="37">
        <f t="shared" si="35"/>
        <v>0</v>
      </c>
      <c r="CR25" s="138"/>
      <c r="CS25" s="37"/>
      <c r="CT25" s="138"/>
      <c r="CU25" s="37">
        <f t="shared" si="36"/>
        <v>0</v>
      </c>
      <c r="CV25" s="138"/>
      <c r="CW25" s="37"/>
      <c r="CX25" s="138"/>
      <c r="CY25" s="37">
        <f t="shared" si="37"/>
        <v>0</v>
      </c>
      <c r="CZ25" s="138"/>
      <c r="DA25" s="37">
        <f t="shared" si="38"/>
        <v>0</v>
      </c>
      <c r="DB25" s="138"/>
      <c r="DC25" s="37">
        <f t="shared" si="39"/>
        <v>0</v>
      </c>
      <c r="DD25" s="138"/>
      <c r="DE25" s="37">
        <f t="shared" si="40"/>
        <v>0</v>
      </c>
      <c r="DF25" s="138"/>
      <c r="DG25" s="37">
        <f t="shared" si="41"/>
        <v>0</v>
      </c>
      <c r="DH25" s="138"/>
      <c r="DI25" s="37"/>
      <c r="DJ25" s="138"/>
      <c r="DK25" s="37"/>
      <c r="DL25" s="138"/>
      <c r="DM25" s="37"/>
      <c r="DN25" s="138"/>
      <c r="DO25" s="37">
        <f t="shared" si="49"/>
        <v>0</v>
      </c>
      <c r="DP25" s="217">
        <v>0</v>
      </c>
      <c r="DQ25" s="37">
        <f t="shared" si="43"/>
        <v>0</v>
      </c>
      <c r="DR25" s="374">
        <v>0</v>
      </c>
      <c r="DS25" s="37">
        <f t="shared" si="44"/>
        <v>0</v>
      </c>
      <c r="DT25" s="374">
        <v>0</v>
      </c>
      <c r="DU25" s="37">
        <f t="shared" si="45"/>
        <v>0</v>
      </c>
      <c r="DV25" s="138"/>
      <c r="DW25" s="37"/>
      <c r="DX25" s="424"/>
      <c r="DY25" s="37">
        <f t="shared" si="46"/>
        <v>0</v>
      </c>
      <c r="DZ25" s="138">
        <v>3.0268E-2</v>
      </c>
      <c r="EA25" s="37">
        <f t="shared" si="47"/>
        <v>1.3438218451348294E-2</v>
      </c>
      <c r="EB25" s="138"/>
      <c r="EC25" s="37"/>
      <c r="ED25" s="138"/>
      <c r="EE25" s="37"/>
      <c r="EF25" s="138"/>
      <c r="EG25" s="37"/>
      <c r="EH25" s="138"/>
      <c r="EI25" s="37"/>
      <c r="EJ25" s="138"/>
      <c r="EK25" s="37"/>
      <c r="EL25" s="138"/>
      <c r="EM25" s="37"/>
      <c r="EN25" s="138"/>
      <c r="EO25" s="37"/>
    </row>
    <row r="26" spans="1:145" ht="12.75" customHeight="1" thickBot="1">
      <c r="A26" s="405" t="s">
        <v>845</v>
      </c>
      <c r="B26" s="138">
        <f t="shared" si="0"/>
        <v>-114.33234238000003</v>
      </c>
      <c r="C26" s="37">
        <f t="shared" si="1"/>
        <v>-0.45219062004132493</v>
      </c>
      <c r="D26" s="138"/>
      <c r="E26" s="37">
        <f t="shared" si="2"/>
        <v>0</v>
      </c>
      <c r="F26" s="138"/>
      <c r="G26" s="37"/>
      <c r="H26" s="138"/>
      <c r="I26" s="37">
        <f t="shared" si="3"/>
        <v>0</v>
      </c>
      <c r="J26" s="424">
        <v>-47.8</v>
      </c>
      <c r="K26" s="37">
        <f t="shared" si="4"/>
        <v>-47.623791969712059</v>
      </c>
      <c r="L26" s="424"/>
      <c r="M26" s="37">
        <f t="shared" si="5"/>
        <v>0</v>
      </c>
      <c r="N26" s="138"/>
      <c r="O26" s="37"/>
      <c r="P26" s="138"/>
      <c r="Q26" s="37">
        <f t="shared" si="6"/>
        <v>0</v>
      </c>
      <c r="R26" s="138"/>
      <c r="S26" s="37">
        <f t="shared" si="7"/>
        <v>0</v>
      </c>
      <c r="T26" s="138"/>
      <c r="U26" s="37">
        <f t="shared" si="8"/>
        <v>0</v>
      </c>
      <c r="V26" s="138"/>
      <c r="W26" s="37">
        <f t="shared" si="9"/>
        <v>0</v>
      </c>
      <c r="X26" s="138">
        <v>-141.84020763000001</v>
      </c>
      <c r="Y26" s="37">
        <f t="shared" si="10"/>
        <v>-5.6439080297918585</v>
      </c>
      <c r="Z26" s="138">
        <v>-20.527960499999999</v>
      </c>
      <c r="AA26" s="37">
        <f t="shared" si="11"/>
        <v>-7.0210100010964975</v>
      </c>
      <c r="AB26" s="138"/>
      <c r="AC26" s="37">
        <f t="shared" si="12"/>
        <v>0</v>
      </c>
      <c r="AD26" s="138"/>
      <c r="AE26" s="37">
        <f t="shared" si="13"/>
        <v>0</v>
      </c>
      <c r="AF26" s="138"/>
      <c r="AG26" s="37">
        <f t="shared" si="14"/>
        <v>0</v>
      </c>
      <c r="AH26" s="138">
        <f>1074452/1000000</f>
        <v>1.074452</v>
      </c>
      <c r="AI26" s="37">
        <f t="shared" si="14"/>
        <v>0.32542115171546127</v>
      </c>
      <c r="AJ26" s="138"/>
      <c r="AK26" s="37">
        <f t="shared" si="15"/>
        <v>0</v>
      </c>
      <c r="AL26" s="138"/>
      <c r="AM26" s="37"/>
      <c r="AN26" s="357">
        <v>0</v>
      </c>
      <c r="AO26" s="37">
        <f t="shared" si="16"/>
        <v>0</v>
      </c>
      <c r="AP26" s="138">
        <v>53.56801875</v>
      </c>
      <c r="AQ26" s="37">
        <f t="shared" si="17"/>
        <v>9.8753954011956235</v>
      </c>
      <c r="AR26" s="138">
        <v>-11.63008</v>
      </c>
      <c r="AS26" s="37">
        <f t="shared" si="18"/>
        <v>-14.288571388857507</v>
      </c>
      <c r="AT26" s="424"/>
      <c r="AU26" s="37">
        <f t="shared" si="19"/>
        <v>0</v>
      </c>
      <c r="AV26" s="424"/>
      <c r="AW26" s="37">
        <f t="shared" si="48"/>
        <v>0</v>
      </c>
      <c r="AX26" s="138"/>
      <c r="AY26" s="37"/>
      <c r="AZ26" s="424"/>
      <c r="BA26" s="37">
        <f t="shared" si="21"/>
        <v>0</v>
      </c>
      <c r="BB26" s="138"/>
      <c r="BC26" s="37"/>
      <c r="BD26" s="424">
        <v>0.69499999999999995</v>
      </c>
      <c r="BE26" s="37">
        <f t="shared" si="22"/>
        <v>0.17746115643392441</v>
      </c>
      <c r="BF26" s="138"/>
      <c r="BG26" s="37"/>
      <c r="BH26" s="138"/>
      <c r="BI26" s="37">
        <f t="shared" si="23"/>
        <v>0</v>
      </c>
      <c r="BJ26" s="138"/>
      <c r="BK26" s="37">
        <f t="shared" si="24"/>
        <v>0</v>
      </c>
      <c r="BL26" s="138"/>
      <c r="BM26" s="37"/>
      <c r="BN26" s="138"/>
      <c r="BO26" s="37">
        <f t="shared" si="25"/>
        <v>0</v>
      </c>
      <c r="BP26" s="138"/>
      <c r="BQ26" s="37">
        <f t="shared" si="26"/>
        <v>0</v>
      </c>
      <c r="BR26" s="138"/>
      <c r="BS26" s="37"/>
      <c r="BT26" s="138"/>
      <c r="BU26" s="37"/>
      <c r="BV26" s="138"/>
      <c r="BW26" s="37"/>
      <c r="BX26" s="424">
        <v>25.6</v>
      </c>
      <c r="BY26" s="37">
        <f t="shared" si="27"/>
        <v>0.82979482026514539</v>
      </c>
      <c r="BZ26" s="424"/>
      <c r="CA26" s="37">
        <f t="shared" si="28"/>
        <v>0</v>
      </c>
      <c r="CB26" s="138">
        <v>1E-3</v>
      </c>
      <c r="CC26" s="37">
        <f t="shared" si="29"/>
        <v>1.5562361494982695E-4</v>
      </c>
      <c r="CD26" s="138">
        <v>4.0000000000000001E-3</v>
      </c>
      <c r="CE26" s="37">
        <f t="shared" si="30"/>
        <v>2.3340491083932409E-3</v>
      </c>
      <c r="CF26" s="138">
        <v>0.05</v>
      </c>
      <c r="CG26" s="37">
        <f t="shared" si="31"/>
        <v>5.6404124269566605E-2</v>
      </c>
      <c r="CH26" s="138"/>
      <c r="CI26" s="37">
        <f t="shared" si="32"/>
        <v>0</v>
      </c>
      <c r="CJ26" s="138"/>
      <c r="CK26" s="37"/>
      <c r="CL26" s="424">
        <v>0</v>
      </c>
      <c r="CM26" s="37">
        <f t="shared" si="33"/>
        <v>0</v>
      </c>
      <c r="CN26" s="138">
        <v>-9.4</v>
      </c>
      <c r="CO26" s="37">
        <f t="shared" si="34"/>
        <v>-2.0145735105015001</v>
      </c>
      <c r="CP26" s="138">
        <v>0</v>
      </c>
      <c r="CQ26" s="37">
        <f t="shared" si="35"/>
        <v>0</v>
      </c>
      <c r="CR26" s="138"/>
      <c r="CS26" s="37"/>
      <c r="CT26" s="138"/>
      <c r="CU26" s="37">
        <f t="shared" si="36"/>
        <v>0</v>
      </c>
      <c r="CV26" s="138"/>
      <c r="CW26" s="37"/>
      <c r="CX26" s="138">
        <v>0.21199999999999999</v>
      </c>
      <c r="CY26" s="37">
        <f t="shared" si="37"/>
        <v>8.3369381414919973E-3</v>
      </c>
      <c r="CZ26" s="138">
        <v>4.3999999999999997E-2</v>
      </c>
      <c r="DA26" s="37">
        <f t="shared" si="38"/>
        <v>1.1289809407490274E-2</v>
      </c>
      <c r="DB26" s="138">
        <v>5.2999999999999999E-2</v>
      </c>
      <c r="DC26" s="37">
        <f t="shared" si="39"/>
        <v>1.1080911561781308E-2</v>
      </c>
      <c r="DD26" s="138"/>
      <c r="DE26" s="37">
        <f t="shared" si="40"/>
        <v>0</v>
      </c>
      <c r="DF26" s="138">
        <v>-0.57499999999999996</v>
      </c>
      <c r="DG26" s="37">
        <f t="shared" si="41"/>
        <v>-0.16498099132056523</v>
      </c>
      <c r="DH26" s="138"/>
      <c r="DI26" s="37"/>
      <c r="DJ26" s="138"/>
      <c r="DK26" s="37"/>
      <c r="DL26" s="138"/>
      <c r="DM26" s="37"/>
      <c r="DN26" s="138">
        <v>5.0000000000000001E-3</v>
      </c>
      <c r="DO26" s="37">
        <f t="shared" si="49"/>
        <v>1.1613053071652538E-2</v>
      </c>
      <c r="DP26" s="138">
        <v>0</v>
      </c>
      <c r="DQ26" s="37">
        <f t="shared" si="43"/>
        <v>0</v>
      </c>
      <c r="DR26" s="374">
        <v>0</v>
      </c>
      <c r="DS26" s="37">
        <f t="shared" si="44"/>
        <v>0</v>
      </c>
      <c r="DT26" s="374">
        <v>0</v>
      </c>
      <c r="DU26" s="37">
        <f t="shared" si="45"/>
        <v>0</v>
      </c>
      <c r="DV26" s="138"/>
      <c r="DW26" s="37"/>
      <c r="DX26" s="424"/>
      <c r="DY26" s="37">
        <f t="shared" si="46"/>
        <v>0</v>
      </c>
      <c r="DZ26" s="138">
        <v>36.134435000000003</v>
      </c>
      <c r="EA26" s="37">
        <f t="shared" si="47"/>
        <v>16.042765664928162</v>
      </c>
      <c r="EB26" s="138"/>
      <c r="EC26" s="37"/>
      <c r="ED26" s="138"/>
      <c r="EE26" s="37"/>
      <c r="EF26" s="138"/>
      <c r="EG26" s="37"/>
      <c r="EH26" s="138"/>
      <c r="EI26" s="37"/>
      <c r="EJ26" s="138"/>
      <c r="EK26" s="37"/>
      <c r="EL26" s="138"/>
      <c r="EM26" s="37"/>
      <c r="EN26" s="138"/>
      <c r="EO26" s="37"/>
    </row>
    <row r="27" spans="1:145" ht="12.75" customHeight="1" thickBot="1">
      <c r="A27" s="406" t="s">
        <v>632</v>
      </c>
      <c r="B27" s="5">
        <f t="shared" si="0"/>
        <v>12152.029743680003</v>
      </c>
      <c r="C27" s="80">
        <f t="shared" si="1"/>
        <v>48.061937245121293</v>
      </c>
      <c r="D27" s="5">
        <f>SUM(D13:D26)</f>
        <v>70.28</v>
      </c>
      <c r="E27" s="80">
        <f t="shared" si="2"/>
        <v>99.744535906897525</v>
      </c>
      <c r="F27" s="5"/>
      <c r="G27" s="80"/>
      <c r="H27" s="5">
        <f>SUM(H13:H26)</f>
        <v>32.813000000000002</v>
      </c>
      <c r="I27" s="80">
        <f t="shared" si="3"/>
        <v>19.524690733611408</v>
      </c>
      <c r="J27" s="425">
        <f>SUM(J14:J23)</f>
        <v>74.97</v>
      </c>
      <c r="K27" s="80">
        <f t="shared" si="4"/>
        <v>74.693633555843377</v>
      </c>
      <c r="L27" s="425">
        <f>SUM(L14:L23)</f>
        <v>759.26099999999985</v>
      </c>
      <c r="M27" s="80">
        <f t="shared" si="5"/>
        <v>88.188437696366691</v>
      </c>
      <c r="N27" s="5"/>
      <c r="O27" s="80"/>
      <c r="P27" s="5">
        <f>SUM(P13:P26)</f>
        <v>263.06</v>
      </c>
      <c r="Q27" s="80">
        <f t="shared" si="6"/>
        <v>89.012959767197927</v>
      </c>
      <c r="R27" s="5">
        <f>SUM(R13:R26)</f>
        <v>64.88</v>
      </c>
      <c r="S27" s="80">
        <f t="shared" si="7"/>
        <v>94.632438739789961</v>
      </c>
      <c r="T27" s="5">
        <f>SUM(T13:T26)</f>
        <v>17.21</v>
      </c>
      <c r="U27" s="80">
        <f t="shared" si="8"/>
        <v>31.624402793090777</v>
      </c>
      <c r="V27" s="5">
        <f>SUM(V13:V26)</f>
        <v>104.97</v>
      </c>
      <c r="W27" s="80">
        <f t="shared" si="9"/>
        <v>93.589514978601997</v>
      </c>
      <c r="X27" s="5">
        <v>1211.0093689599998</v>
      </c>
      <c r="Y27" s="80">
        <f t="shared" si="10"/>
        <v>48.186798481398377</v>
      </c>
      <c r="Z27" s="5">
        <v>158.09562277999987</v>
      </c>
      <c r="AA27" s="80">
        <f t="shared" si="11"/>
        <v>54.072149479630895</v>
      </c>
      <c r="AB27" s="5"/>
      <c r="AC27" s="80">
        <f t="shared" si="12"/>
        <v>0</v>
      </c>
      <c r="AD27" s="5">
        <f>SUM(AD13:AD26)</f>
        <v>164.57</v>
      </c>
      <c r="AE27" s="80">
        <f t="shared" si="13"/>
        <v>95.149167437557821</v>
      </c>
      <c r="AF27" s="5">
        <v>241.6</v>
      </c>
      <c r="AG27" s="80">
        <f t="shared" si="14"/>
        <v>27.937095282146156</v>
      </c>
      <c r="AH27" s="5">
        <f>SUM(AH14:AH26)</f>
        <v>153.24641700000001</v>
      </c>
      <c r="AI27" s="80">
        <f t="shared" si="14"/>
        <v>46.414009668563921</v>
      </c>
      <c r="AJ27" s="5">
        <f>SUM(AJ14:AJ26)</f>
        <v>56.504201999999999</v>
      </c>
      <c r="AK27" s="80">
        <f t="shared" si="15"/>
        <v>50.750359535291445</v>
      </c>
      <c r="AL27" s="5"/>
      <c r="AM27" s="80"/>
      <c r="AN27" s="359">
        <f>SUM(AN13:AN22)</f>
        <v>1233.72173258</v>
      </c>
      <c r="AO27" s="80">
        <f t="shared" si="16"/>
        <v>67.894579700332415</v>
      </c>
      <c r="AP27" s="5">
        <v>323.33915975000002</v>
      </c>
      <c r="AQ27" s="80">
        <f t="shared" si="17"/>
        <v>59.608365695279844</v>
      </c>
      <c r="AR27" s="5">
        <v>41.748675390000031</v>
      </c>
      <c r="AS27" s="80">
        <f t="shared" si="18"/>
        <v>51.291902437494322</v>
      </c>
      <c r="AT27" s="425">
        <f>SUM(AT13:AT23)</f>
        <v>125.8</v>
      </c>
      <c r="AU27" s="80">
        <f t="shared" si="19"/>
        <v>51.983471074380162</v>
      </c>
      <c r="AV27" s="425">
        <f>SUM(AV14:AV23)</f>
        <v>7.9750000000000005</v>
      </c>
      <c r="AW27" s="80">
        <f t="shared" si="48"/>
        <v>11.239359603134337</v>
      </c>
      <c r="AX27" s="5"/>
      <c r="AY27" s="80"/>
      <c r="AZ27" s="425">
        <f>SUM(AZ14:AZ23)</f>
        <v>0</v>
      </c>
      <c r="BA27" s="80">
        <f t="shared" si="21"/>
        <v>0</v>
      </c>
      <c r="BB27" s="5"/>
      <c r="BC27" s="80"/>
      <c r="BD27" s="425">
        <f>SUM(BD14:BD23)</f>
        <v>302.93700000000001</v>
      </c>
      <c r="BE27" s="80">
        <f t="shared" si="22"/>
        <v>77.351871002336352</v>
      </c>
      <c r="BF27" s="5"/>
      <c r="BG27" s="80"/>
      <c r="BH27" s="5">
        <f>SUM(BH13:BH26)</f>
        <v>0</v>
      </c>
      <c r="BI27" s="80">
        <f t="shared" si="23"/>
        <v>0</v>
      </c>
      <c r="BJ27" s="5">
        <f>SUM(BJ13:BJ26)</f>
        <v>21.699999999999996</v>
      </c>
      <c r="BK27" s="80">
        <f t="shared" si="24"/>
        <v>55.244399185336036</v>
      </c>
      <c r="BL27" s="5"/>
      <c r="BM27" s="80"/>
      <c r="BN27" s="5">
        <v>634.76299999999992</v>
      </c>
      <c r="BO27" s="80">
        <f t="shared" si="25"/>
        <v>85.328158858353447</v>
      </c>
      <c r="BP27" s="5">
        <v>229.52800000000002</v>
      </c>
      <c r="BQ27" s="80">
        <f t="shared" si="26"/>
        <v>38.371507908247281</v>
      </c>
      <c r="BR27" s="5"/>
      <c r="BS27" s="80"/>
      <c r="BT27" s="5"/>
      <c r="BU27" s="80"/>
      <c r="BV27" s="5"/>
      <c r="BW27" s="80"/>
      <c r="BX27" s="425">
        <f>SUM(BX14:BX26)</f>
        <v>639.29999999999995</v>
      </c>
      <c r="BY27" s="80">
        <f t="shared" si="27"/>
        <v>20.722180804512007</v>
      </c>
      <c r="BZ27" s="425">
        <f>SUM(BZ14:BZ26)</f>
        <v>19.299999999999997</v>
      </c>
      <c r="CA27" s="80">
        <f t="shared" si="28"/>
        <v>11.299765807962526</v>
      </c>
      <c r="CB27" s="5">
        <v>177.67599999999999</v>
      </c>
      <c r="CC27" s="80">
        <f t="shared" si="29"/>
        <v>27.650581409825453</v>
      </c>
      <c r="CD27" s="5">
        <v>63.98599999999999</v>
      </c>
      <c r="CE27" s="80">
        <f t="shared" si="30"/>
        <v>37.336616562412473</v>
      </c>
      <c r="CF27" s="5">
        <v>37.685000000000002</v>
      </c>
      <c r="CG27" s="80">
        <f t="shared" si="31"/>
        <v>42.511788461972351</v>
      </c>
      <c r="CH27" s="5">
        <v>0.33900000000000002</v>
      </c>
      <c r="CI27" s="80">
        <f t="shared" si="32"/>
        <v>8.4202682563338307</v>
      </c>
      <c r="CJ27" s="5"/>
      <c r="CK27" s="80"/>
      <c r="CL27" s="425">
        <f>SUM(CL13:CL26)</f>
        <v>564.1896902200001</v>
      </c>
      <c r="CM27" s="80">
        <f t="shared" si="33"/>
        <v>27.768373382410161</v>
      </c>
      <c r="CN27" s="5">
        <v>111.7</v>
      </c>
      <c r="CO27" s="80">
        <f t="shared" si="34"/>
        <v>23.939134162023144</v>
      </c>
      <c r="CP27" s="5">
        <v>1438.1</v>
      </c>
      <c r="CQ27" s="80">
        <f t="shared" si="35"/>
        <v>86.611659841002165</v>
      </c>
      <c r="CR27" s="5"/>
      <c r="CS27" s="80"/>
      <c r="CT27" s="5">
        <v>0</v>
      </c>
      <c r="CU27" s="80">
        <f t="shared" si="36"/>
        <v>0</v>
      </c>
      <c r="CV27" s="5"/>
      <c r="CW27" s="80"/>
      <c r="CX27" s="5">
        <v>1026.2</v>
      </c>
      <c r="CY27" s="80">
        <f t="shared" si="37"/>
        <v>40.35549962641079</v>
      </c>
      <c r="CZ27" s="5">
        <v>154.83199999999999</v>
      </c>
      <c r="DA27" s="80">
        <f t="shared" si="38"/>
        <v>39.727812958648499</v>
      </c>
      <c r="DB27" s="5">
        <v>222</v>
      </c>
      <c r="DC27" s="80">
        <f t="shared" si="39"/>
        <v>46.414384277650015</v>
      </c>
      <c r="DD27" s="5">
        <v>206.501</v>
      </c>
      <c r="DE27" s="80">
        <f t="shared" si="40"/>
        <v>76.277879152784038</v>
      </c>
      <c r="DF27" s="5">
        <v>181.92500000000001</v>
      </c>
      <c r="DG27" s="80">
        <f t="shared" si="41"/>
        <v>52.19855103651102</v>
      </c>
      <c r="DH27" s="5"/>
      <c r="DI27" s="80"/>
      <c r="DJ27" s="5"/>
      <c r="DK27" s="80"/>
      <c r="DL27" s="5"/>
      <c r="DM27" s="80"/>
      <c r="DN27" s="5">
        <v>17.655000000000001</v>
      </c>
      <c r="DO27" s="80">
        <f t="shared" si="49"/>
        <v>41.005690396005114</v>
      </c>
      <c r="DP27" s="5">
        <f>SUM(DP13:DP26)</f>
        <v>234.03900000000002</v>
      </c>
      <c r="DQ27" s="80">
        <f t="shared" si="43"/>
        <v>66.109723854289072</v>
      </c>
      <c r="DR27" s="606">
        <f>SUM(DR13:DR26)</f>
        <v>521.60399999999993</v>
      </c>
      <c r="DS27" s="80">
        <f t="shared" si="44"/>
        <v>37.190697833601419</v>
      </c>
      <c r="DT27" s="606">
        <f>SUM(DT13:DT26)</f>
        <v>40.752999999999993</v>
      </c>
      <c r="DU27" s="80">
        <f t="shared" si="45"/>
        <v>24.971660018260138</v>
      </c>
      <c r="DV27" s="5"/>
      <c r="DW27" s="80"/>
      <c r="DX27" s="425">
        <f>SUM(DX14:DX23)</f>
        <v>0</v>
      </c>
      <c r="DY27" s="80">
        <f t="shared" si="46"/>
        <v>0</v>
      </c>
      <c r="DZ27" s="5">
        <v>200.26287500000001</v>
      </c>
      <c r="EA27" s="80">
        <f t="shared" si="47"/>
        <v>88.911598451997392</v>
      </c>
      <c r="EB27" s="5"/>
      <c r="EC27" s="80"/>
      <c r="ED27" s="5"/>
      <c r="EE27" s="80"/>
      <c r="EF27" s="5"/>
      <c r="EG27" s="80"/>
      <c r="EH27" s="5"/>
      <c r="EI27" s="80"/>
      <c r="EJ27" s="5"/>
      <c r="EK27" s="80"/>
      <c r="EL27" s="5"/>
      <c r="EM27" s="80"/>
      <c r="EN27" s="5"/>
      <c r="EO27" s="80"/>
    </row>
    <row r="28" spans="1:145" ht="12.75" customHeight="1" thickBot="1">
      <c r="A28" s="406" t="s">
        <v>128</v>
      </c>
      <c r="B28" s="148">
        <f t="shared" si="0"/>
        <v>306.74446799999998</v>
      </c>
      <c r="C28" s="37">
        <f t="shared" si="1"/>
        <v>1.2131910209462315</v>
      </c>
      <c r="D28" s="148"/>
      <c r="E28" s="37">
        <f t="shared" si="2"/>
        <v>0</v>
      </c>
      <c r="F28" s="148"/>
      <c r="G28" s="37"/>
      <c r="H28" s="148">
        <v>0</v>
      </c>
      <c r="I28" s="37">
        <f t="shared" si="3"/>
        <v>0</v>
      </c>
      <c r="J28" s="425">
        <v>0</v>
      </c>
      <c r="K28" s="37">
        <f t="shared" si="4"/>
        <v>0</v>
      </c>
      <c r="L28" s="425"/>
      <c r="M28" s="37">
        <f t="shared" si="5"/>
        <v>0</v>
      </c>
      <c r="N28" s="148"/>
      <c r="O28" s="37"/>
      <c r="P28" s="148"/>
      <c r="Q28" s="37">
        <f t="shared" si="6"/>
        <v>0</v>
      </c>
      <c r="R28" s="148"/>
      <c r="S28" s="37">
        <f t="shared" si="7"/>
        <v>0</v>
      </c>
      <c r="T28" s="148"/>
      <c r="U28" s="37">
        <f t="shared" si="8"/>
        <v>0</v>
      </c>
      <c r="V28" s="148"/>
      <c r="W28" s="37">
        <f t="shared" si="9"/>
        <v>0</v>
      </c>
      <c r="X28" s="148">
        <v>305.54741799999999</v>
      </c>
      <c r="Y28" s="37">
        <f t="shared" si="10"/>
        <v>12.1579173828538</v>
      </c>
      <c r="Z28" s="148">
        <v>0</v>
      </c>
      <c r="AA28" s="37">
        <f t="shared" si="11"/>
        <v>0</v>
      </c>
      <c r="AB28" s="148"/>
      <c r="AC28" s="37">
        <f t="shared" si="12"/>
        <v>0</v>
      </c>
      <c r="AD28" s="148"/>
      <c r="AE28" s="37">
        <f t="shared" si="13"/>
        <v>0</v>
      </c>
      <c r="AF28" s="148">
        <v>0</v>
      </c>
      <c r="AG28" s="37">
        <f t="shared" si="14"/>
        <v>0</v>
      </c>
      <c r="AH28" s="148"/>
      <c r="AI28" s="37">
        <f t="shared" si="14"/>
        <v>0</v>
      </c>
      <c r="AJ28" s="148"/>
      <c r="AK28" s="37">
        <f t="shared" si="15"/>
        <v>0</v>
      </c>
      <c r="AL28" s="148"/>
      <c r="AM28" s="37"/>
      <c r="AN28" s="359">
        <v>0</v>
      </c>
      <c r="AO28" s="37">
        <f t="shared" si="16"/>
        <v>0</v>
      </c>
      <c r="AP28" s="148">
        <v>0</v>
      </c>
      <c r="AQ28" s="37">
        <f t="shared" si="17"/>
        <v>0</v>
      </c>
      <c r="AR28" s="148">
        <v>1.1970499999999999</v>
      </c>
      <c r="AS28" s="37">
        <f t="shared" si="18"/>
        <v>1.4706807159565434</v>
      </c>
      <c r="AT28" s="425"/>
      <c r="AU28" s="37">
        <f t="shared" si="19"/>
        <v>0</v>
      </c>
      <c r="AV28" s="425"/>
      <c r="AW28" s="37">
        <f t="shared" si="48"/>
        <v>0</v>
      </c>
      <c r="AX28" s="148"/>
      <c r="AY28" s="37"/>
      <c r="AZ28" s="425"/>
      <c r="BA28" s="37">
        <f t="shared" si="21"/>
        <v>0</v>
      </c>
      <c r="BB28" s="148"/>
      <c r="BC28" s="37"/>
      <c r="BD28" s="425"/>
      <c r="BE28" s="37">
        <f t="shared" si="22"/>
        <v>0</v>
      </c>
      <c r="BF28" s="148"/>
      <c r="BG28" s="37"/>
      <c r="BH28" s="148"/>
      <c r="BI28" s="37">
        <f t="shared" si="23"/>
        <v>0</v>
      </c>
      <c r="BJ28" s="148"/>
      <c r="BK28" s="37">
        <f t="shared" si="24"/>
        <v>0</v>
      </c>
      <c r="BL28" s="148"/>
      <c r="BM28" s="37"/>
      <c r="BN28" s="148"/>
      <c r="BO28" s="37">
        <f t="shared" si="25"/>
        <v>0</v>
      </c>
      <c r="BP28" s="148"/>
      <c r="BQ28" s="37">
        <f t="shared" si="26"/>
        <v>0</v>
      </c>
      <c r="BR28" s="148"/>
      <c r="BS28" s="37"/>
      <c r="BT28" s="148"/>
      <c r="BU28" s="37"/>
      <c r="BV28" s="148"/>
      <c r="BW28" s="37"/>
      <c r="BX28" s="425"/>
      <c r="BY28" s="37">
        <f t="shared" si="27"/>
        <v>0</v>
      </c>
      <c r="BZ28" s="425"/>
      <c r="CA28" s="37">
        <f t="shared" si="28"/>
        <v>0</v>
      </c>
      <c r="CB28" s="148"/>
      <c r="CC28" s="37">
        <f t="shared" si="29"/>
        <v>0</v>
      </c>
      <c r="CD28" s="148"/>
      <c r="CE28" s="37">
        <f t="shared" si="30"/>
        <v>0</v>
      </c>
      <c r="CF28" s="148"/>
      <c r="CG28" s="37">
        <f t="shared" si="31"/>
        <v>0</v>
      </c>
      <c r="CH28" s="148">
        <v>0</v>
      </c>
      <c r="CI28" s="37">
        <f t="shared" si="32"/>
        <v>0</v>
      </c>
      <c r="CJ28" s="148"/>
      <c r="CK28" s="37"/>
      <c r="CL28" s="425">
        <v>0</v>
      </c>
      <c r="CM28" s="37">
        <f t="shared" si="33"/>
        <v>0</v>
      </c>
      <c r="CN28" s="148">
        <v>0</v>
      </c>
      <c r="CO28" s="37">
        <f t="shared" si="34"/>
        <v>0</v>
      </c>
      <c r="CP28" s="148">
        <v>0</v>
      </c>
      <c r="CQ28" s="37">
        <f t="shared" si="35"/>
        <v>0</v>
      </c>
      <c r="CR28" s="148"/>
      <c r="CS28" s="37"/>
      <c r="CT28" s="148">
        <v>0</v>
      </c>
      <c r="CU28" s="37">
        <f t="shared" si="36"/>
        <v>0</v>
      </c>
      <c r="CV28" s="148"/>
      <c r="CW28" s="37"/>
      <c r="CX28" s="148">
        <v>0</v>
      </c>
      <c r="CY28" s="37">
        <f t="shared" si="37"/>
        <v>0</v>
      </c>
      <c r="CZ28" s="148">
        <v>0</v>
      </c>
      <c r="DA28" s="37">
        <f t="shared" si="38"/>
        <v>0</v>
      </c>
      <c r="DB28" s="148">
        <v>0</v>
      </c>
      <c r="DC28" s="37">
        <f t="shared" si="39"/>
        <v>0</v>
      </c>
      <c r="DD28" s="148">
        <v>0</v>
      </c>
      <c r="DE28" s="37">
        <f t="shared" si="40"/>
        <v>0</v>
      </c>
      <c r="DF28" s="148">
        <v>0</v>
      </c>
      <c r="DG28" s="37">
        <f t="shared" si="41"/>
        <v>0</v>
      </c>
      <c r="DH28" s="148"/>
      <c r="DI28" s="37"/>
      <c r="DJ28" s="148"/>
      <c r="DK28" s="37"/>
      <c r="DL28" s="148"/>
      <c r="DM28" s="37"/>
      <c r="DN28" s="148">
        <v>0</v>
      </c>
      <c r="DO28" s="37">
        <f t="shared" si="49"/>
        <v>0</v>
      </c>
      <c r="DP28" s="423">
        <v>0</v>
      </c>
      <c r="DQ28" s="37">
        <f t="shared" si="43"/>
        <v>0</v>
      </c>
      <c r="DR28" s="374">
        <v>0</v>
      </c>
      <c r="DS28" s="37">
        <f t="shared" si="44"/>
        <v>0</v>
      </c>
      <c r="DT28" s="374">
        <v>0</v>
      </c>
      <c r="DU28" s="37">
        <f t="shared" si="45"/>
        <v>0</v>
      </c>
      <c r="DV28" s="148"/>
      <c r="DW28" s="37"/>
      <c r="DX28" s="425"/>
      <c r="DY28" s="37">
        <f t="shared" si="46"/>
        <v>0</v>
      </c>
      <c r="DZ28" s="148">
        <v>0</v>
      </c>
      <c r="EA28" s="37">
        <f t="shared" si="47"/>
        <v>0</v>
      </c>
      <c r="EB28" s="148"/>
      <c r="EC28" s="37"/>
      <c r="ED28" s="148"/>
      <c r="EE28" s="37"/>
      <c r="EF28" s="148"/>
      <c r="EG28" s="37"/>
      <c r="EH28" s="148"/>
      <c r="EI28" s="37"/>
      <c r="EJ28" s="148"/>
      <c r="EK28" s="37"/>
      <c r="EL28" s="148"/>
      <c r="EM28" s="37"/>
      <c r="EN28" s="148"/>
      <c r="EO28" s="37"/>
    </row>
    <row r="29" spans="1:145" ht="12.75" customHeight="1" thickBot="1">
      <c r="A29" s="406" t="s">
        <v>633</v>
      </c>
      <c r="B29" s="5">
        <f t="shared" si="0"/>
        <v>12458.774211680004</v>
      </c>
      <c r="C29" s="80">
        <f t="shared" si="1"/>
        <v>49.275128266067533</v>
      </c>
      <c r="D29" s="5">
        <f>D27+D28</f>
        <v>70.28</v>
      </c>
      <c r="E29" s="80">
        <f t="shared" si="2"/>
        <v>99.744535906897525</v>
      </c>
      <c r="F29" s="5"/>
      <c r="G29" s="80"/>
      <c r="H29" s="5">
        <v>32.813000000000002</v>
      </c>
      <c r="I29" s="80">
        <f t="shared" si="3"/>
        <v>19.524690733611408</v>
      </c>
      <c r="J29" s="425">
        <f>SUM(J27:J28)</f>
        <v>74.97</v>
      </c>
      <c r="K29" s="80">
        <f t="shared" si="4"/>
        <v>74.693633555843377</v>
      </c>
      <c r="L29" s="425">
        <f>SUM(L27:L28)</f>
        <v>759.26099999999985</v>
      </c>
      <c r="M29" s="80">
        <f t="shared" si="5"/>
        <v>88.188437696366691</v>
      </c>
      <c r="N29" s="5"/>
      <c r="O29" s="80"/>
      <c r="P29" s="5">
        <f>P27+P28</f>
        <v>263.06</v>
      </c>
      <c r="Q29" s="80">
        <f t="shared" si="6"/>
        <v>89.012959767197927</v>
      </c>
      <c r="R29" s="5">
        <f>R27+R28</f>
        <v>64.88</v>
      </c>
      <c r="S29" s="80">
        <f t="shared" si="7"/>
        <v>94.632438739789961</v>
      </c>
      <c r="T29" s="5">
        <f>T27+T28</f>
        <v>17.21</v>
      </c>
      <c r="U29" s="80">
        <f t="shared" si="8"/>
        <v>31.624402793090777</v>
      </c>
      <c r="V29" s="5">
        <f>V27+V28</f>
        <v>104.97</v>
      </c>
      <c r="W29" s="80">
        <f t="shared" si="9"/>
        <v>93.589514978601997</v>
      </c>
      <c r="X29" s="5">
        <v>1516.55678696</v>
      </c>
      <c r="Y29" s="80">
        <f t="shared" si="10"/>
        <v>60.344715864252173</v>
      </c>
      <c r="Z29" s="5">
        <v>158.09562277999987</v>
      </c>
      <c r="AA29" s="80">
        <f t="shared" si="11"/>
        <v>54.072149479630895</v>
      </c>
      <c r="AB29" s="5"/>
      <c r="AC29" s="80">
        <f t="shared" si="12"/>
        <v>0</v>
      </c>
      <c r="AD29" s="5">
        <f>AD27+AD28</f>
        <v>164.57</v>
      </c>
      <c r="AE29" s="80">
        <f t="shared" si="13"/>
        <v>95.149167437557821</v>
      </c>
      <c r="AF29" s="5">
        <v>241.6</v>
      </c>
      <c r="AG29" s="80">
        <f t="shared" si="14"/>
        <v>27.937095282146156</v>
      </c>
      <c r="AH29" s="5">
        <f>SUM(AH27:AH28)</f>
        <v>153.24641700000001</v>
      </c>
      <c r="AI29" s="80">
        <f t="shared" si="14"/>
        <v>46.414009668563921</v>
      </c>
      <c r="AJ29" s="5">
        <f>SUM(AJ27:AJ28)</f>
        <v>56.504201999999999</v>
      </c>
      <c r="AK29" s="80">
        <f t="shared" si="15"/>
        <v>50.750359535291445</v>
      </c>
      <c r="AL29" s="5"/>
      <c r="AM29" s="80"/>
      <c r="AN29" s="359">
        <f>SUM(AN27:AN28)</f>
        <v>1233.72173258</v>
      </c>
      <c r="AO29" s="80">
        <f t="shared" si="16"/>
        <v>67.894579700332415</v>
      </c>
      <c r="AP29" s="5">
        <v>323.33915975000002</v>
      </c>
      <c r="AQ29" s="80">
        <f t="shared" si="17"/>
        <v>59.608365695279844</v>
      </c>
      <c r="AR29" s="5">
        <v>42.945725390000028</v>
      </c>
      <c r="AS29" s="80">
        <f t="shared" si="18"/>
        <v>52.762583153450862</v>
      </c>
      <c r="AT29" s="425">
        <f>SUM(AT27:AT28)</f>
        <v>125.8</v>
      </c>
      <c r="AU29" s="80">
        <f t="shared" si="19"/>
        <v>51.983471074380162</v>
      </c>
      <c r="AV29" s="425">
        <f>SUM(AV27:AV28)</f>
        <v>7.9750000000000005</v>
      </c>
      <c r="AW29" s="80">
        <f t="shared" si="48"/>
        <v>11.239359603134337</v>
      </c>
      <c r="AX29" s="5"/>
      <c r="AY29" s="80"/>
      <c r="AZ29" s="425">
        <f>SUM(AZ27:AZ28)</f>
        <v>0</v>
      </c>
      <c r="BA29" s="80">
        <f t="shared" si="21"/>
        <v>0</v>
      </c>
      <c r="BB29" s="5"/>
      <c r="BC29" s="80"/>
      <c r="BD29" s="425">
        <f>SUM(BD27:BD28)</f>
        <v>302.93700000000001</v>
      </c>
      <c r="BE29" s="80">
        <f t="shared" si="22"/>
        <v>77.351871002336352</v>
      </c>
      <c r="BF29" s="5"/>
      <c r="BG29" s="80"/>
      <c r="BH29" s="5">
        <f>BH27+BH28</f>
        <v>0</v>
      </c>
      <c r="BI29" s="80">
        <f t="shared" si="23"/>
        <v>0</v>
      </c>
      <c r="BJ29" s="5">
        <f>BJ27+BJ28</f>
        <v>21.699999999999996</v>
      </c>
      <c r="BK29" s="80">
        <f t="shared" si="24"/>
        <v>55.244399185336036</v>
      </c>
      <c r="BL29" s="5"/>
      <c r="BM29" s="80"/>
      <c r="BN29" s="5">
        <v>634.76299999999992</v>
      </c>
      <c r="BO29" s="80">
        <f t="shared" si="25"/>
        <v>85.328158858353447</v>
      </c>
      <c r="BP29" s="5">
        <v>229.52800000000002</v>
      </c>
      <c r="BQ29" s="80">
        <f t="shared" si="26"/>
        <v>38.371507908247281</v>
      </c>
      <c r="BR29" s="5"/>
      <c r="BS29" s="80"/>
      <c r="BT29" s="5"/>
      <c r="BU29" s="80"/>
      <c r="BV29" s="5"/>
      <c r="BW29" s="80"/>
      <c r="BX29" s="425">
        <f>SUM(BX27:BX28)</f>
        <v>639.29999999999995</v>
      </c>
      <c r="BY29" s="80">
        <f t="shared" si="27"/>
        <v>20.722180804512007</v>
      </c>
      <c r="BZ29" s="425">
        <f>SUM(BZ27:BZ28)</f>
        <v>19.299999999999997</v>
      </c>
      <c r="CA29" s="80">
        <f t="shared" si="28"/>
        <v>11.299765807962526</v>
      </c>
      <c r="CB29" s="5">
        <v>177.67599999999999</v>
      </c>
      <c r="CC29" s="80">
        <f t="shared" si="29"/>
        <v>27.650581409825453</v>
      </c>
      <c r="CD29" s="5">
        <v>63.98599999999999</v>
      </c>
      <c r="CE29" s="80">
        <f t="shared" si="30"/>
        <v>37.336616562412473</v>
      </c>
      <c r="CF29" s="5">
        <v>37.685000000000002</v>
      </c>
      <c r="CG29" s="80">
        <f t="shared" si="31"/>
        <v>42.511788461972351</v>
      </c>
      <c r="CH29" s="5">
        <v>0.33900000000000002</v>
      </c>
      <c r="CI29" s="80">
        <f t="shared" si="32"/>
        <v>8.4202682563338307</v>
      </c>
      <c r="CJ29" s="5"/>
      <c r="CK29" s="80"/>
      <c r="CL29" s="425">
        <f>SUM(CL27:CL28)</f>
        <v>564.1896902200001</v>
      </c>
      <c r="CM29" s="80">
        <f t="shared" si="33"/>
        <v>27.768373382410161</v>
      </c>
      <c r="CN29" s="5">
        <v>111.7</v>
      </c>
      <c r="CO29" s="80">
        <f t="shared" si="34"/>
        <v>23.939134162023144</v>
      </c>
      <c r="CP29" s="5">
        <v>1438.1</v>
      </c>
      <c r="CQ29" s="80">
        <f t="shared" si="35"/>
        <v>86.611659841002165</v>
      </c>
      <c r="CR29" s="5"/>
      <c r="CS29" s="80"/>
      <c r="CT29" s="5">
        <v>0</v>
      </c>
      <c r="CU29" s="80">
        <f t="shared" si="36"/>
        <v>0</v>
      </c>
      <c r="CV29" s="5"/>
      <c r="CW29" s="80"/>
      <c r="CX29" s="5">
        <v>1026.2</v>
      </c>
      <c r="CY29" s="80">
        <f t="shared" si="37"/>
        <v>40.35549962641079</v>
      </c>
      <c r="CZ29" s="5">
        <v>154.83199999999999</v>
      </c>
      <c r="DA29" s="80">
        <f t="shared" si="38"/>
        <v>39.727812958648499</v>
      </c>
      <c r="DB29" s="5">
        <v>222</v>
      </c>
      <c r="DC29" s="80">
        <f t="shared" si="39"/>
        <v>46.414384277650015</v>
      </c>
      <c r="DD29" s="5">
        <v>206.501</v>
      </c>
      <c r="DE29" s="80">
        <f t="shared" si="40"/>
        <v>76.277879152784038</v>
      </c>
      <c r="DF29" s="5">
        <v>181.92500000000001</v>
      </c>
      <c r="DG29" s="80">
        <f t="shared" si="41"/>
        <v>52.19855103651102</v>
      </c>
      <c r="DH29" s="5"/>
      <c r="DI29" s="80"/>
      <c r="DJ29" s="5"/>
      <c r="DK29" s="80"/>
      <c r="DL29" s="5"/>
      <c r="DM29" s="80"/>
      <c r="DN29" s="5">
        <v>17.655000000000001</v>
      </c>
      <c r="DO29" s="80">
        <f t="shared" si="49"/>
        <v>41.005690396005114</v>
      </c>
      <c r="DP29" s="605">
        <f>SUM(DP27:DP28)</f>
        <v>234.03900000000002</v>
      </c>
      <c r="DQ29" s="80">
        <f t="shared" si="43"/>
        <v>66.109723854289072</v>
      </c>
      <c r="DR29" s="606">
        <f>SUM(DR27:DR28)</f>
        <v>521.60399999999993</v>
      </c>
      <c r="DS29" s="80">
        <f t="shared" si="44"/>
        <v>37.190697833601419</v>
      </c>
      <c r="DT29" s="606">
        <f>SUM(DT27:DT28)</f>
        <v>40.752999999999993</v>
      </c>
      <c r="DU29" s="80">
        <f t="shared" si="45"/>
        <v>24.971660018260138</v>
      </c>
      <c r="DV29" s="5"/>
      <c r="DW29" s="80"/>
      <c r="DX29" s="425">
        <f>SUM(DX27:DX28)</f>
        <v>0</v>
      </c>
      <c r="DY29" s="80">
        <f t="shared" si="46"/>
        <v>0</v>
      </c>
      <c r="DZ29" s="5">
        <v>200.26287500000001</v>
      </c>
      <c r="EA29" s="80">
        <f t="shared" si="47"/>
        <v>88.911598451997392</v>
      </c>
      <c r="EB29" s="5"/>
      <c r="EC29" s="80"/>
      <c r="ED29" s="5"/>
      <c r="EE29" s="80"/>
      <c r="EF29" s="5"/>
      <c r="EG29" s="80"/>
      <c r="EH29" s="5"/>
      <c r="EI29" s="80"/>
      <c r="EJ29" s="5"/>
      <c r="EK29" s="80"/>
      <c r="EL29" s="5"/>
      <c r="EM29" s="80"/>
      <c r="EN29" s="5"/>
      <c r="EO29" s="80"/>
    </row>
    <row r="30" spans="1:145" ht="12.75" customHeight="1">
      <c r="A30" s="400" t="s">
        <v>269</v>
      </c>
      <c r="B30" s="138">
        <f t="shared" si="0"/>
        <v>0</v>
      </c>
      <c r="C30" s="37">
        <f t="shared" si="1"/>
        <v>0</v>
      </c>
      <c r="D30" s="138"/>
      <c r="E30" s="37">
        <f t="shared" si="2"/>
        <v>0</v>
      </c>
      <c r="F30" s="138"/>
      <c r="G30" s="37"/>
      <c r="H30" s="138">
        <v>0</v>
      </c>
      <c r="I30" s="37">
        <f t="shared" si="3"/>
        <v>0</v>
      </c>
      <c r="J30" s="424">
        <v>0</v>
      </c>
      <c r="K30" s="37">
        <f t="shared" si="4"/>
        <v>0</v>
      </c>
      <c r="L30" s="424"/>
      <c r="M30" s="37">
        <f t="shared" si="5"/>
        <v>0</v>
      </c>
      <c r="N30" s="138"/>
      <c r="O30" s="37"/>
      <c r="P30" s="138"/>
      <c r="Q30" s="37">
        <f t="shared" si="6"/>
        <v>0</v>
      </c>
      <c r="R30" s="138"/>
      <c r="S30" s="37">
        <f t="shared" si="7"/>
        <v>0</v>
      </c>
      <c r="T30" s="138"/>
      <c r="U30" s="37">
        <f t="shared" si="8"/>
        <v>0</v>
      </c>
      <c r="V30" s="138"/>
      <c r="W30" s="37">
        <f t="shared" si="9"/>
        <v>0</v>
      </c>
      <c r="X30" s="138"/>
      <c r="Y30" s="37">
        <f t="shared" si="10"/>
        <v>0</v>
      </c>
      <c r="Z30" s="138"/>
      <c r="AA30" s="37">
        <f t="shared" si="11"/>
        <v>0</v>
      </c>
      <c r="AB30" s="138"/>
      <c r="AC30" s="37">
        <f t="shared" si="12"/>
        <v>0</v>
      </c>
      <c r="AD30" s="138"/>
      <c r="AE30" s="37">
        <f t="shared" si="13"/>
        <v>0</v>
      </c>
      <c r="AF30" s="138"/>
      <c r="AG30" s="37">
        <f t="shared" si="14"/>
        <v>0</v>
      </c>
      <c r="AH30" s="138"/>
      <c r="AI30" s="37">
        <f t="shared" si="14"/>
        <v>0</v>
      </c>
      <c r="AJ30" s="138"/>
      <c r="AK30" s="37">
        <f t="shared" si="15"/>
        <v>0</v>
      </c>
      <c r="AL30" s="138"/>
      <c r="AM30" s="37"/>
      <c r="AN30" s="357">
        <v>0</v>
      </c>
      <c r="AO30" s="37">
        <f t="shared" si="16"/>
        <v>0</v>
      </c>
      <c r="AP30" s="138">
        <v>0</v>
      </c>
      <c r="AQ30" s="37">
        <f t="shared" si="17"/>
        <v>0</v>
      </c>
      <c r="AR30" s="138"/>
      <c r="AS30" s="37">
        <f t="shared" si="18"/>
        <v>0</v>
      </c>
      <c r="AT30" s="424"/>
      <c r="AU30" s="37">
        <f t="shared" si="19"/>
        <v>0</v>
      </c>
      <c r="AV30" s="424"/>
      <c r="AW30" s="37">
        <f t="shared" si="48"/>
        <v>0</v>
      </c>
      <c r="AX30" s="138"/>
      <c r="AY30" s="37"/>
      <c r="AZ30" s="424"/>
      <c r="BA30" s="37">
        <f t="shared" si="21"/>
        <v>0</v>
      </c>
      <c r="BB30" s="138"/>
      <c r="BC30" s="37"/>
      <c r="BD30" s="424"/>
      <c r="BE30" s="37">
        <f t="shared" si="22"/>
        <v>0</v>
      </c>
      <c r="BF30" s="138"/>
      <c r="BG30" s="37"/>
      <c r="BH30" s="138"/>
      <c r="BI30" s="37">
        <f t="shared" si="23"/>
        <v>0</v>
      </c>
      <c r="BJ30" s="138"/>
      <c r="BK30" s="37">
        <f t="shared" si="24"/>
        <v>0</v>
      </c>
      <c r="BL30" s="138"/>
      <c r="BM30" s="37"/>
      <c r="BN30" s="138"/>
      <c r="BO30" s="37">
        <f t="shared" si="25"/>
        <v>0</v>
      </c>
      <c r="BP30" s="138"/>
      <c r="BQ30" s="37">
        <f t="shared" si="26"/>
        <v>0</v>
      </c>
      <c r="BR30" s="138"/>
      <c r="BS30" s="37"/>
      <c r="BT30" s="138"/>
      <c r="BU30" s="37"/>
      <c r="BV30" s="138"/>
      <c r="BW30" s="37"/>
      <c r="BX30" s="424"/>
      <c r="BY30" s="37">
        <f t="shared" si="27"/>
        <v>0</v>
      </c>
      <c r="BZ30" s="424"/>
      <c r="CA30" s="37">
        <f t="shared" si="28"/>
        <v>0</v>
      </c>
      <c r="CB30" s="138">
        <v>0</v>
      </c>
      <c r="CC30" s="37">
        <f t="shared" si="29"/>
        <v>0</v>
      </c>
      <c r="CD30" s="138">
        <v>0</v>
      </c>
      <c r="CE30" s="37">
        <f t="shared" si="30"/>
        <v>0</v>
      </c>
      <c r="CF30" s="138">
        <v>0</v>
      </c>
      <c r="CG30" s="37">
        <f t="shared" si="31"/>
        <v>0</v>
      </c>
      <c r="CH30" s="138">
        <v>0</v>
      </c>
      <c r="CI30" s="37">
        <f t="shared" si="32"/>
        <v>0</v>
      </c>
      <c r="CJ30" s="138"/>
      <c r="CK30" s="37"/>
      <c r="CL30" s="424">
        <v>0</v>
      </c>
      <c r="CM30" s="37">
        <f t="shared" si="33"/>
        <v>0</v>
      </c>
      <c r="CN30" s="138">
        <v>0</v>
      </c>
      <c r="CO30" s="37">
        <f t="shared" si="34"/>
        <v>0</v>
      </c>
      <c r="CP30" s="138">
        <v>0</v>
      </c>
      <c r="CQ30" s="37">
        <f t="shared" si="35"/>
        <v>0</v>
      </c>
      <c r="CR30" s="138"/>
      <c r="CS30" s="37"/>
      <c r="CT30" s="138">
        <v>0</v>
      </c>
      <c r="CU30" s="37">
        <f t="shared" si="36"/>
        <v>0</v>
      </c>
      <c r="CV30" s="138"/>
      <c r="CW30" s="37"/>
      <c r="CX30" s="138"/>
      <c r="CY30" s="37">
        <f t="shared" si="37"/>
        <v>0</v>
      </c>
      <c r="CZ30" s="138"/>
      <c r="DA30" s="37">
        <f t="shared" si="38"/>
        <v>0</v>
      </c>
      <c r="DB30" s="138"/>
      <c r="DC30" s="37">
        <f t="shared" si="39"/>
        <v>0</v>
      </c>
      <c r="DD30" s="138">
        <v>0</v>
      </c>
      <c r="DE30" s="37">
        <f t="shared" si="40"/>
        <v>0</v>
      </c>
      <c r="DF30" s="138">
        <v>0</v>
      </c>
      <c r="DG30" s="37">
        <f t="shared" si="41"/>
        <v>0</v>
      </c>
      <c r="DH30" s="138"/>
      <c r="DI30" s="37"/>
      <c r="DJ30" s="138"/>
      <c r="DK30" s="37"/>
      <c r="DL30" s="138"/>
      <c r="DM30" s="37"/>
      <c r="DN30" s="138">
        <v>0</v>
      </c>
      <c r="DO30" s="37">
        <f t="shared" si="49"/>
        <v>0</v>
      </c>
      <c r="DP30" s="217">
        <v>0</v>
      </c>
      <c r="DQ30" s="37">
        <f t="shared" si="43"/>
        <v>0</v>
      </c>
      <c r="DR30" s="374">
        <v>0</v>
      </c>
      <c r="DS30" s="37">
        <f t="shared" si="44"/>
        <v>0</v>
      </c>
      <c r="DT30" s="374">
        <v>0</v>
      </c>
      <c r="DU30" s="37">
        <f t="shared" si="45"/>
        <v>0</v>
      </c>
      <c r="DV30" s="138"/>
      <c r="DW30" s="37"/>
      <c r="DX30" s="424"/>
      <c r="DY30" s="37">
        <f t="shared" si="46"/>
        <v>0</v>
      </c>
      <c r="DZ30" s="138">
        <v>0</v>
      </c>
      <c r="EA30" s="37">
        <f t="shared" si="47"/>
        <v>0</v>
      </c>
      <c r="EB30" s="138"/>
      <c r="EC30" s="37"/>
      <c r="ED30" s="138"/>
      <c r="EE30" s="37"/>
      <c r="EF30" s="138"/>
      <c r="EG30" s="37"/>
      <c r="EH30" s="138"/>
      <c r="EI30" s="37"/>
      <c r="EJ30" s="138"/>
      <c r="EK30" s="37"/>
      <c r="EL30" s="138"/>
      <c r="EM30" s="37"/>
      <c r="EN30" s="138"/>
      <c r="EO30" s="37"/>
    </row>
    <row r="31" spans="1:145" ht="12.75" customHeight="1" thickBot="1">
      <c r="A31" s="400" t="s">
        <v>271</v>
      </c>
      <c r="B31" s="138">
        <f t="shared" si="0"/>
        <v>1238.3301083099996</v>
      </c>
      <c r="C31" s="37">
        <f t="shared" si="1"/>
        <v>4.8976627945872719</v>
      </c>
      <c r="D31" s="138"/>
      <c r="E31" s="37">
        <f t="shared" si="2"/>
        <v>0</v>
      </c>
      <c r="F31" s="138"/>
      <c r="G31" s="37"/>
      <c r="H31" s="138">
        <v>2.1869999999999998</v>
      </c>
      <c r="I31" s="37">
        <f t="shared" si="3"/>
        <v>1.3013287000398668</v>
      </c>
      <c r="J31" s="424">
        <v>0</v>
      </c>
      <c r="K31" s="37">
        <f t="shared" si="4"/>
        <v>0</v>
      </c>
      <c r="L31" s="424">
        <v>8.9710000000000001</v>
      </c>
      <c r="M31" s="37">
        <f t="shared" si="5"/>
        <v>1.0419848702542418</v>
      </c>
      <c r="N31" s="138"/>
      <c r="O31" s="37"/>
      <c r="P31" s="138"/>
      <c r="Q31" s="37">
        <f t="shared" si="6"/>
        <v>0</v>
      </c>
      <c r="R31" s="138"/>
      <c r="S31" s="37">
        <f t="shared" si="7"/>
        <v>0</v>
      </c>
      <c r="T31" s="138"/>
      <c r="U31" s="37">
        <f t="shared" si="8"/>
        <v>0</v>
      </c>
      <c r="V31" s="138"/>
      <c r="W31" s="37">
        <f t="shared" si="9"/>
        <v>0</v>
      </c>
      <c r="X31" s="138">
        <v>185.83030823999999</v>
      </c>
      <c r="Y31" s="37">
        <f t="shared" si="10"/>
        <v>7.3943008571330031</v>
      </c>
      <c r="Z31" s="138">
        <v>36.55495586</v>
      </c>
      <c r="AA31" s="37">
        <f t="shared" si="11"/>
        <v>12.502591803150684</v>
      </c>
      <c r="AB31" s="138"/>
      <c r="AC31" s="37">
        <f t="shared" si="12"/>
        <v>0</v>
      </c>
      <c r="AD31" s="138"/>
      <c r="AE31" s="37">
        <f t="shared" si="13"/>
        <v>0</v>
      </c>
      <c r="AF31" s="138">
        <v>29.9</v>
      </c>
      <c r="AG31" s="37">
        <f t="shared" si="14"/>
        <v>3.4574468085106376</v>
      </c>
      <c r="AH31" s="138">
        <f>(24564899+7864068)/1000000</f>
        <v>32.428967</v>
      </c>
      <c r="AI31" s="37">
        <f t="shared" si="14"/>
        <v>9.8218178104584339</v>
      </c>
      <c r="AJ31" s="138">
        <f>1227844/1000000</f>
        <v>1.2278439999999999</v>
      </c>
      <c r="AK31" s="37">
        <f t="shared" si="15"/>
        <v>1.1028122201115305</v>
      </c>
      <c r="AL31" s="138"/>
      <c r="AM31" s="37"/>
      <c r="AN31" s="357">
        <f>18470876.9/1000000</f>
        <v>18.470876899999997</v>
      </c>
      <c r="AO31" s="37">
        <f t="shared" si="16"/>
        <v>1.0164953657738693</v>
      </c>
      <c r="AP31" s="138">
        <v>33.423181999999997</v>
      </c>
      <c r="AQ31" s="37">
        <f t="shared" si="17"/>
        <v>6.1616454279658104</v>
      </c>
      <c r="AR31" s="138">
        <v>1.1970499999999999</v>
      </c>
      <c r="AS31" s="37">
        <f t="shared" si="18"/>
        <v>1.4706807159565434</v>
      </c>
      <c r="AT31" s="424">
        <v>8.4</v>
      </c>
      <c r="AU31" s="37">
        <f t="shared" si="19"/>
        <v>3.4710743801652892</v>
      </c>
      <c r="AV31" s="424"/>
      <c r="AW31" s="37">
        <f t="shared" si="48"/>
        <v>0</v>
      </c>
      <c r="AX31" s="138"/>
      <c r="AY31" s="37"/>
      <c r="AZ31" s="424"/>
      <c r="BA31" s="37">
        <f t="shared" si="21"/>
        <v>0</v>
      </c>
      <c r="BB31" s="138"/>
      <c r="BC31" s="37"/>
      <c r="BD31" s="424">
        <f>5.889+7.44</f>
        <v>13.329000000000001</v>
      </c>
      <c r="BE31" s="37">
        <f t="shared" si="22"/>
        <v>3.4034241066298971</v>
      </c>
      <c r="BF31" s="138"/>
      <c r="BG31" s="37"/>
      <c r="BH31" s="138">
        <v>17.14</v>
      </c>
      <c r="BI31" s="37">
        <f t="shared" si="23"/>
        <v>44.880858863576854</v>
      </c>
      <c r="BJ31" s="138"/>
      <c r="BK31" s="37">
        <f t="shared" si="24"/>
        <v>0</v>
      </c>
      <c r="BL31" s="138"/>
      <c r="BM31" s="37"/>
      <c r="BN31" s="138">
        <v>14.657999999999999</v>
      </c>
      <c r="BO31" s="37">
        <f t="shared" si="25"/>
        <v>1.970404942546659</v>
      </c>
      <c r="BP31" s="138">
        <v>5.0510000000000002</v>
      </c>
      <c r="BQ31" s="37">
        <f t="shared" si="26"/>
        <v>0.84440454517338626</v>
      </c>
      <c r="BR31" s="138"/>
      <c r="BS31" s="37"/>
      <c r="BT31" s="138"/>
      <c r="BU31" s="37"/>
      <c r="BV31" s="138"/>
      <c r="BW31" s="37"/>
      <c r="BX31" s="424">
        <v>90.1</v>
      </c>
      <c r="BY31" s="37">
        <f t="shared" si="27"/>
        <v>2.9204888010113126</v>
      </c>
      <c r="BZ31" s="424">
        <v>17.3</v>
      </c>
      <c r="CA31" s="37">
        <f t="shared" si="28"/>
        <v>10.128805620608899</v>
      </c>
      <c r="CB31" s="138">
        <v>14.9</v>
      </c>
      <c r="CC31" s="37">
        <f t="shared" si="29"/>
        <v>2.318791862752422</v>
      </c>
      <c r="CD31" s="138">
        <v>3</v>
      </c>
      <c r="CE31" s="37">
        <f t="shared" si="30"/>
        <v>1.7505368312949305</v>
      </c>
      <c r="CF31" s="138">
        <v>0.61599999999999999</v>
      </c>
      <c r="CG31" s="37">
        <f t="shared" si="31"/>
        <v>0.69489881100106055</v>
      </c>
      <c r="CH31" s="138">
        <v>0.35499999999999998</v>
      </c>
      <c r="CI31" s="37">
        <f t="shared" si="32"/>
        <v>8.817685047193244</v>
      </c>
      <c r="CJ31" s="138"/>
      <c r="CK31" s="37"/>
      <c r="CL31" s="424">
        <v>263.61740430999998</v>
      </c>
      <c r="CM31" s="37">
        <f t="shared" si="33"/>
        <v>12.974761219276113</v>
      </c>
      <c r="CN31" s="138">
        <v>21.9</v>
      </c>
      <c r="CO31" s="37">
        <f t="shared" si="34"/>
        <v>4.693527646806686</v>
      </c>
      <c r="CP31" s="138">
        <v>0</v>
      </c>
      <c r="CQ31" s="37">
        <f t="shared" si="35"/>
        <v>0</v>
      </c>
      <c r="CR31" s="138"/>
      <c r="CS31" s="37"/>
      <c r="CT31" s="138">
        <v>0</v>
      </c>
      <c r="CU31" s="37">
        <f t="shared" si="36"/>
        <v>0</v>
      </c>
      <c r="CV31" s="138"/>
      <c r="CW31" s="37"/>
      <c r="CX31" s="138">
        <v>87</v>
      </c>
      <c r="CY31" s="37">
        <f t="shared" si="37"/>
        <v>3.4212906524047346</v>
      </c>
      <c r="CZ31" s="138">
        <v>13.3</v>
      </c>
      <c r="DA31" s="37">
        <f t="shared" si="38"/>
        <v>3.4126014799913786</v>
      </c>
      <c r="DB31" s="138">
        <v>17.3</v>
      </c>
      <c r="DC31" s="37">
        <f t="shared" si="39"/>
        <v>3.6169767928078613</v>
      </c>
      <c r="DD31" s="138">
        <v>19.821999999999999</v>
      </c>
      <c r="DE31" s="37">
        <f t="shared" si="40"/>
        <v>7.3219021727085343</v>
      </c>
      <c r="DF31" s="138">
        <v>4</v>
      </c>
      <c r="DG31" s="37">
        <f t="shared" si="41"/>
        <v>1.1476938526648017</v>
      </c>
      <c r="DH31" s="138"/>
      <c r="DI31" s="37"/>
      <c r="DJ31" s="138"/>
      <c r="DK31" s="37"/>
      <c r="DL31" s="138"/>
      <c r="DM31" s="37"/>
      <c r="DN31" s="138">
        <v>1.5</v>
      </c>
      <c r="DO31" s="37">
        <f t="shared" si="49"/>
        <v>3.4839159214957616</v>
      </c>
      <c r="DP31" s="217">
        <v>2.99</v>
      </c>
      <c r="DQ31" s="37">
        <f t="shared" si="43"/>
        <v>0.84459459459459463</v>
      </c>
      <c r="DR31" s="374">
        <v>254.3</v>
      </c>
      <c r="DS31" s="37">
        <f t="shared" si="44"/>
        <v>18.131752170391412</v>
      </c>
      <c r="DT31" s="374">
        <v>14.475</v>
      </c>
      <c r="DU31" s="37">
        <f t="shared" si="45"/>
        <v>8.8696483391238825</v>
      </c>
      <c r="DV31" s="138"/>
      <c r="DW31" s="37"/>
      <c r="DX31" s="424">
        <v>0.8</v>
      </c>
      <c r="DY31" s="37">
        <f t="shared" si="46"/>
        <v>1.6666666666666667</v>
      </c>
      <c r="DZ31" s="138">
        <v>2.28552</v>
      </c>
      <c r="EA31" s="37">
        <f t="shared" si="47"/>
        <v>1.0147124697675947</v>
      </c>
      <c r="EB31" s="138"/>
      <c r="EC31" s="37"/>
      <c r="ED31" s="138"/>
      <c r="EE31" s="37"/>
      <c r="EF31" s="138"/>
      <c r="EG31" s="37"/>
      <c r="EH31" s="138"/>
      <c r="EI31" s="37"/>
      <c r="EJ31" s="138"/>
      <c r="EK31" s="37"/>
      <c r="EL31" s="138"/>
      <c r="EM31" s="37"/>
      <c r="EN31" s="138"/>
      <c r="EO31" s="37"/>
    </row>
    <row r="32" spans="1:145" ht="12.75" customHeight="1" thickBot="1">
      <c r="A32" s="406" t="s">
        <v>273</v>
      </c>
      <c r="B32" s="5">
        <f t="shared" si="0"/>
        <v>1280.0787836999996</v>
      </c>
      <c r="C32" s="80">
        <f t="shared" si="1"/>
        <v>5.0627810718614592</v>
      </c>
      <c r="D32" s="5">
        <f>SUM(D30:D31)</f>
        <v>0</v>
      </c>
      <c r="E32" s="80">
        <f t="shared" si="2"/>
        <v>0</v>
      </c>
      <c r="F32" s="5"/>
      <c r="G32" s="80"/>
      <c r="H32" s="5">
        <v>2.1869999999999998</v>
      </c>
      <c r="I32" s="80">
        <f t="shared" si="3"/>
        <v>1.3013287000398668</v>
      </c>
      <c r="J32" s="425">
        <f>+J31+J30</f>
        <v>0</v>
      </c>
      <c r="K32" s="80">
        <f t="shared" si="4"/>
        <v>0</v>
      </c>
      <c r="L32" s="425">
        <f>+L31+L30</f>
        <v>8.9710000000000001</v>
      </c>
      <c r="M32" s="80">
        <f t="shared" si="5"/>
        <v>1.0419848702542418</v>
      </c>
      <c r="N32" s="5"/>
      <c r="O32" s="80"/>
      <c r="P32" s="5">
        <f>SUM(P30:P31)</f>
        <v>0</v>
      </c>
      <c r="Q32" s="80">
        <f t="shared" si="6"/>
        <v>0</v>
      </c>
      <c r="R32" s="5">
        <f>SUM(R30:R31)</f>
        <v>0</v>
      </c>
      <c r="S32" s="80">
        <f t="shared" si="7"/>
        <v>0</v>
      </c>
      <c r="T32" s="5">
        <f>SUM(T30:T31)</f>
        <v>0</v>
      </c>
      <c r="U32" s="80">
        <f t="shared" si="8"/>
        <v>0</v>
      </c>
      <c r="V32" s="5">
        <f>SUM(V30:V31)</f>
        <v>0</v>
      </c>
      <c r="W32" s="80">
        <f t="shared" si="9"/>
        <v>0</v>
      </c>
      <c r="X32" s="5">
        <v>185.83030823999999</v>
      </c>
      <c r="Y32" s="80">
        <f t="shared" si="10"/>
        <v>7.3943008571330031</v>
      </c>
      <c r="Z32" s="5">
        <v>36.55495586</v>
      </c>
      <c r="AA32" s="80">
        <f t="shared" si="11"/>
        <v>12.502591803150684</v>
      </c>
      <c r="AB32" s="5"/>
      <c r="AC32" s="80">
        <f t="shared" si="12"/>
        <v>0</v>
      </c>
      <c r="AD32" s="5">
        <f>SUM(AD30:AD31)</f>
        <v>0</v>
      </c>
      <c r="AE32" s="80">
        <f t="shared" si="13"/>
        <v>0</v>
      </c>
      <c r="AF32" s="5">
        <v>29.9</v>
      </c>
      <c r="AG32" s="80">
        <f t="shared" si="14"/>
        <v>3.4574468085106376</v>
      </c>
      <c r="AH32" s="5">
        <f>+AH31+AH30</f>
        <v>32.428967</v>
      </c>
      <c r="AI32" s="80">
        <f t="shared" si="14"/>
        <v>9.8218178104584339</v>
      </c>
      <c r="AJ32" s="5">
        <f>+AJ31+AJ30</f>
        <v>1.2278439999999999</v>
      </c>
      <c r="AK32" s="80">
        <f t="shared" si="15"/>
        <v>1.1028122201115305</v>
      </c>
      <c r="AL32" s="5"/>
      <c r="AM32" s="80"/>
      <c r="AN32" s="359">
        <f>+AN31+AN30</f>
        <v>18.470876899999997</v>
      </c>
      <c r="AO32" s="80">
        <f t="shared" si="16"/>
        <v>1.0164953657738693</v>
      </c>
      <c r="AP32" s="5">
        <v>33.423181999999997</v>
      </c>
      <c r="AQ32" s="80">
        <f t="shared" si="17"/>
        <v>6.1616454279658104</v>
      </c>
      <c r="AR32" s="5">
        <v>42.945725390000028</v>
      </c>
      <c r="AS32" s="80">
        <f t="shared" si="18"/>
        <v>52.762583153450862</v>
      </c>
      <c r="AT32" s="425">
        <f>+AT31+AT30</f>
        <v>8.4</v>
      </c>
      <c r="AU32" s="80">
        <f t="shared" si="19"/>
        <v>3.4710743801652892</v>
      </c>
      <c r="AV32" s="425">
        <f>+AV31+AV30</f>
        <v>0</v>
      </c>
      <c r="AW32" s="80">
        <f t="shared" si="48"/>
        <v>0</v>
      </c>
      <c r="AX32" s="5"/>
      <c r="AY32" s="80"/>
      <c r="AZ32" s="425">
        <f>+AZ31+AZ30</f>
        <v>0</v>
      </c>
      <c r="BA32" s="80">
        <f t="shared" si="21"/>
        <v>0</v>
      </c>
      <c r="BB32" s="5"/>
      <c r="BC32" s="80"/>
      <c r="BD32" s="425">
        <f>+BD31+BD30</f>
        <v>13.329000000000001</v>
      </c>
      <c r="BE32" s="80">
        <f t="shared" si="22"/>
        <v>3.4034241066298971</v>
      </c>
      <c r="BF32" s="5"/>
      <c r="BG32" s="80"/>
      <c r="BH32" s="5">
        <f>SUM(BH30:BH31)</f>
        <v>17.14</v>
      </c>
      <c r="BI32" s="80">
        <f t="shared" si="23"/>
        <v>44.880858863576854</v>
      </c>
      <c r="BJ32" s="5">
        <f>SUM(BJ30:BJ31)</f>
        <v>0</v>
      </c>
      <c r="BK32" s="80">
        <f t="shared" si="24"/>
        <v>0</v>
      </c>
      <c r="BL32" s="5"/>
      <c r="BM32" s="80"/>
      <c r="BN32" s="5">
        <v>14.657999999999999</v>
      </c>
      <c r="BO32" s="80">
        <f t="shared" si="25"/>
        <v>1.970404942546659</v>
      </c>
      <c r="BP32" s="5">
        <v>5.0510000000000002</v>
      </c>
      <c r="BQ32" s="80">
        <f t="shared" si="26"/>
        <v>0.84440454517338626</v>
      </c>
      <c r="BR32" s="5"/>
      <c r="BS32" s="80"/>
      <c r="BT32" s="5"/>
      <c r="BU32" s="80"/>
      <c r="BV32" s="5"/>
      <c r="BW32" s="80"/>
      <c r="BX32" s="425">
        <f>+BX31+BX30</f>
        <v>90.1</v>
      </c>
      <c r="BY32" s="80">
        <f t="shared" si="27"/>
        <v>2.9204888010113126</v>
      </c>
      <c r="BZ32" s="425">
        <f>+BZ31+BZ30</f>
        <v>17.3</v>
      </c>
      <c r="CA32" s="80">
        <f t="shared" si="28"/>
        <v>10.128805620608899</v>
      </c>
      <c r="CB32" s="5">
        <v>14.9</v>
      </c>
      <c r="CC32" s="80">
        <f t="shared" si="29"/>
        <v>2.318791862752422</v>
      </c>
      <c r="CD32" s="5">
        <v>3</v>
      </c>
      <c r="CE32" s="80">
        <f t="shared" si="30"/>
        <v>1.7505368312949305</v>
      </c>
      <c r="CF32" s="5">
        <v>0.61599999999999999</v>
      </c>
      <c r="CG32" s="80">
        <f t="shared" si="31"/>
        <v>0.69489881100106055</v>
      </c>
      <c r="CH32" s="5">
        <v>0.35499999999999998</v>
      </c>
      <c r="CI32" s="80">
        <f t="shared" si="32"/>
        <v>8.817685047193244</v>
      </c>
      <c r="CJ32" s="5"/>
      <c r="CK32" s="80"/>
      <c r="CL32" s="425">
        <f>+CL31+CL30</f>
        <v>263.61740430999998</v>
      </c>
      <c r="CM32" s="80">
        <f t="shared" si="33"/>
        <v>12.974761219276113</v>
      </c>
      <c r="CN32" s="5">
        <v>21.9</v>
      </c>
      <c r="CO32" s="80">
        <f t="shared" si="34"/>
        <v>4.693527646806686</v>
      </c>
      <c r="CP32" s="5">
        <v>0</v>
      </c>
      <c r="CQ32" s="80">
        <f t="shared" si="35"/>
        <v>0</v>
      </c>
      <c r="CR32" s="5"/>
      <c r="CS32" s="80"/>
      <c r="CT32" s="5">
        <v>0</v>
      </c>
      <c r="CU32" s="80">
        <f t="shared" si="36"/>
        <v>0</v>
      </c>
      <c r="CV32" s="5"/>
      <c r="CW32" s="80"/>
      <c r="CX32" s="5">
        <v>87</v>
      </c>
      <c r="CY32" s="80">
        <f t="shared" si="37"/>
        <v>3.4212906524047346</v>
      </c>
      <c r="CZ32" s="5">
        <v>13.3</v>
      </c>
      <c r="DA32" s="80">
        <f t="shared" si="38"/>
        <v>3.4126014799913786</v>
      </c>
      <c r="DB32" s="5">
        <v>17.3</v>
      </c>
      <c r="DC32" s="80">
        <f t="shared" si="39"/>
        <v>3.6169767928078613</v>
      </c>
      <c r="DD32" s="5">
        <v>19.821999999999999</v>
      </c>
      <c r="DE32" s="80">
        <f t="shared" si="40"/>
        <v>7.3219021727085343</v>
      </c>
      <c r="DF32" s="5">
        <v>4</v>
      </c>
      <c r="DG32" s="80">
        <f t="shared" si="41"/>
        <v>1.1476938526648017</v>
      </c>
      <c r="DH32" s="5"/>
      <c r="DI32" s="80"/>
      <c r="DJ32" s="5"/>
      <c r="DK32" s="80"/>
      <c r="DL32" s="5"/>
      <c r="DM32" s="80"/>
      <c r="DN32" s="5">
        <v>1.5</v>
      </c>
      <c r="DO32" s="80">
        <f t="shared" si="49"/>
        <v>3.4839159214957616</v>
      </c>
      <c r="DP32" s="605">
        <f>+DP31+DP30</f>
        <v>2.99</v>
      </c>
      <c r="DQ32" s="80">
        <f t="shared" si="43"/>
        <v>0.84459459459459463</v>
      </c>
      <c r="DR32" s="606">
        <f>+DR31+DR30</f>
        <v>254.3</v>
      </c>
      <c r="DS32" s="80">
        <f t="shared" si="44"/>
        <v>18.131752170391412</v>
      </c>
      <c r="DT32" s="606">
        <f>+DT31+DT30</f>
        <v>14.475</v>
      </c>
      <c r="DU32" s="80">
        <f t="shared" si="45"/>
        <v>8.8696483391238825</v>
      </c>
      <c r="DV32" s="5"/>
      <c r="DW32" s="80"/>
      <c r="DX32" s="425">
        <f>+DX31+DX30</f>
        <v>0.8</v>
      </c>
      <c r="DY32" s="80">
        <f t="shared" si="46"/>
        <v>1.6666666666666667</v>
      </c>
      <c r="DZ32" s="5">
        <v>2.28552</v>
      </c>
      <c r="EA32" s="80">
        <f t="shared" si="47"/>
        <v>1.0147124697675947</v>
      </c>
      <c r="EB32" s="5"/>
      <c r="EC32" s="80"/>
      <c r="ED32" s="5"/>
      <c r="EE32" s="80"/>
      <c r="EF32" s="5"/>
      <c r="EG32" s="80"/>
      <c r="EH32" s="5"/>
      <c r="EI32" s="80"/>
      <c r="EJ32" s="5"/>
      <c r="EK32" s="80"/>
      <c r="EL32" s="5"/>
      <c r="EM32" s="80"/>
      <c r="EN32" s="5"/>
      <c r="EO32" s="80"/>
    </row>
    <row r="33" spans="1:152" ht="12.75" customHeight="1">
      <c r="A33" s="407" t="s">
        <v>139</v>
      </c>
      <c r="B33" s="138"/>
      <c r="C33" s="149"/>
      <c r="D33" s="138"/>
      <c r="E33" s="149"/>
      <c r="F33" s="138"/>
      <c r="G33" s="149"/>
      <c r="H33" s="138">
        <v>0</v>
      </c>
      <c r="I33" s="149"/>
      <c r="J33" s="424"/>
      <c r="K33" s="149"/>
      <c r="L33" s="424"/>
      <c r="M33" s="149"/>
      <c r="N33" s="138"/>
      <c r="O33" s="149"/>
      <c r="P33" s="138"/>
      <c r="Q33" s="149"/>
      <c r="R33" s="138"/>
      <c r="S33" s="149"/>
      <c r="T33" s="138"/>
      <c r="U33" s="149"/>
      <c r="V33" s="138"/>
      <c r="W33" s="149"/>
      <c r="X33" s="138"/>
      <c r="Y33" s="149"/>
      <c r="Z33" s="138"/>
      <c r="AA33" s="149"/>
      <c r="AB33" s="138"/>
      <c r="AC33" s="149"/>
      <c r="AD33" s="138"/>
      <c r="AE33" s="149"/>
      <c r="AF33" s="138"/>
      <c r="AG33" s="149"/>
      <c r="AH33" s="138"/>
      <c r="AI33" s="149"/>
      <c r="AJ33" s="138"/>
      <c r="AK33" s="149"/>
      <c r="AL33" s="138"/>
      <c r="AM33" s="149"/>
      <c r="AN33" s="357"/>
      <c r="AO33" s="149"/>
      <c r="AP33" s="138"/>
      <c r="AQ33" s="149"/>
      <c r="AR33" s="138"/>
      <c r="AS33" s="149"/>
      <c r="AT33" s="424"/>
      <c r="AU33" s="149"/>
      <c r="AV33" s="424"/>
      <c r="AW33" s="149"/>
      <c r="AX33" s="138"/>
      <c r="AY33" s="149"/>
      <c r="AZ33" s="424"/>
      <c r="BA33" s="149"/>
      <c r="BB33" s="138"/>
      <c r="BC33" s="149"/>
      <c r="BD33" s="424"/>
      <c r="BE33" s="149"/>
      <c r="BF33" s="138"/>
      <c r="BG33" s="149"/>
      <c r="BH33" s="138"/>
      <c r="BI33" s="149"/>
      <c r="BJ33" s="138"/>
      <c r="BK33" s="149"/>
      <c r="BL33" s="138"/>
      <c r="BM33" s="149"/>
      <c r="BN33" s="138"/>
      <c r="BO33" s="149"/>
      <c r="BP33" s="138"/>
      <c r="BQ33" s="149"/>
      <c r="BR33" s="138"/>
      <c r="BS33" s="149"/>
      <c r="BT33" s="138"/>
      <c r="BU33" s="149"/>
      <c r="BV33" s="138"/>
      <c r="BW33" s="149"/>
      <c r="BX33" s="424"/>
      <c r="BY33" s="149"/>
      <c r="BZ33" s="424"/>
      <c r="CA33" s="149"/>
      <c r="CB33" s="138"/>
      <c r="CC33" s="149"/>
      <c r="CD33" s="138"/>
      <c r="CE33" s="149"/>
      <c r="CF33" s="138"/>
      <c r="CG33" s="149"/>
      <c r="CH33" s="138"/>
      <c r="CI33" s="149"/>
      <c r="CJ33" s="138"/>
      <c r="CK33" s="149"/>
      <c r="CL33" s="424"/>
      <c r="CM33" s="149"/>
      <c r="CN33" s="138"/>
      <c r="CO33" s="149"/>
      <c r="CP33" s="138"/>
      <c r="CQ33" s="149"/>
      <c r="CR33" s="138"/>
      <c r="CS33" s="149"/>
      <c r="CT33" s="138"/>
      <c r="CU33" s="149"/>
      <c r="CV33" s="138"/>
      <c r="CW33" s="149"/>
      <c r="CX33" s="138"/>
      <c r="CY33" s="149"/>
      <c r="CZ33" s="138"/>
      <c r="DA33" s="149"/>
      <c r="DB33" s="138"/>
      <c r="DC33" s="149"/>
      <c r="DD33" s="138"/>
      <c r="DE33" s="149"/>
      <c r="DF33" s="138"/>
      <c r="DG33" s="149"/>
      <c r="DH33" s="138"/>
      <c r="DI33" s="149"/>
      <c r="DJ33" s="138"/>
      <c r="DK33" s="149"/>
      <c r="DL33" s="138"/>
      <c r="DM33" s="149"/>
      <c r="DN33" s="138"/>
      <c r="DO33" s="149"/>
      <c r="DP33" s="217">
        <v>0</v>
      </c>
      <c r="DQ33" s="149"/>
      <c r="DR33" s="374"/>
      <c r="DS33" s="149"/>
      <c r="DT33" s="374"/>
      <c r="DU33" s="149"/>
      <c r="DV33" s="138"/>
      <c r="DW33" s="149"/>
      <c r="DX33" s="424"/>
      <c r="DY33" s="149"/>
      <c r="DZ33" s="138"/>
      <c r="EA33" s="149"/>
      <c r="EB33" s="138"/>
      <c r="EC33" s="149"/>
      <c r="ED33" s="138"/>
      <c r="EE33" s="149"/>
      <c r="EF33" s="138"/>
      <c r="EG33" s="149"/>
      <c r="EH33" s="138"/>
      <c r="EI33" s="149"/>
      <c r="EJ33" s="138"/>
      <c r="EK33" s="149"/>
      <c r="EL33" s="138"/>
      <c r="EM33" s="149"/>
      <c r="EN33" s="138"/>
      <c r="EO33" s="149"/>
    </row>
    <row r="34" spans="1:152" ht="12.75" customHeight="1">
      <c r="A34" s="405" t="s">
        <v>141</v>
      </c>
      <c r="B34" s="138">
        <f t="shared" ref="B34:B47" si="50">D34+F34+H34+J34+L34+N34+P34+R34+T34+V34+X34+Z34+AB34+AD34+AF34+AH34+AJ34+AL34+AN34+AP34+AR34+AT34+AV34+AX34+AZ34+BB34+BD34+BF34+BH34+BJ34+BL34+BN34+BP34+BR34+BT34+BV34+BX34+BZ34+CB34+CD34+CF34+CH34+CJ34+CL34+CN34+CP34+CR34+CT34+CV34+CX34+CZ34+DB34+DD34+DF34+DH34+DJ34+DL34+DN34+DP34+DR34+DT34+DV34+DX34+DZ34+EB34+ED34+EF34+EH34+EJ34+EL34+EN34</f>
        <v>1934.2024523999999</v>
      </c>
      <c r="C34" s="37">
        <f t="shared" ref="C34:C47" si="51">B34/B$11*100</f>
        <v>7.6498756872246538</v>
      </c>
      <c r="D34" s="138"/>
      <c r="E34" s="37">
        <f t="shared" ref="E34:E47" si="52">D34/D$11*100</f>
        <v>0</v>
      </c>
      <c r="F34" s="138"/>
      <c r="G34" s="37"/>
      <c r="H34" s="138">
        <v>60.481000000000002</v>
      </c>
      <c r="I34" s="37">
        <f t="shared" ref="I34:I47" si="53">H34/H$11*100</f>
        <v>35.987956610476083</v>
      </c>
      <c r="J34" s="424">
        <v>0</v>
      </c>
      <c r="K34" s="37">
        <f t="shared" ref="K34:K47" si="54">J34/J$11*100</f>
        <v>0</v>
      </c>
      <c r="L34" s="424"/>
      <c r="M34" s="37">
        <f t="shared" ref="M34:M47" si="55">L34/L$11*100</f>
        <v>0</v>
      </c>
      <c r="N34" s="138"/>
      <c r="O34" s="37"/>
      <c r="P34" s="138"/>
      <c r="Q34" s="37">
        <f t="shared" ref="Q34:Q47" si="56">P34/P$11*100</f>
        <v>0</v>
      </c>
      <c r="R34" s="138"/>
      <c r="S34" s="37">
        <f t="shared" ref="S34:S47" si="57">R34/R$11*100</f>
        <v>0</v>
      </c>
      <c r="T34" s="138">
        <v>11.765774390000001</v>
      </c>
      <c r="U34" s="37">
        <f t="shared" ref="U34:U47" si="58">T34/T$11*100</f>
        <v>21.620313101800807</v>
      </c>
      <c r="V34" s="138"/>
      <c r="W34" s="37">
        <f t="shared" ref="W34:W47" si="59">V34/V$11*100</f>
        <v>0</v>
      </c>
      <c r="X34" s="138">
        <v>69.430061120000005</v>
      </c>
      <c r="Y34" s="37">
        <f t="shared" ref="Y34:Y47" si="60">X34/X$11*100</f>
        <v>2.7626643108581264</v>
      </c>
      <c r="Z34" s="138">
        <v>11.81029182</v>
      </c>
      <c r="AA34" s="37">
        <f t="shared" ref="AA34:AA47" si="61">Z34/Z$11*100</f>
        <v>4.039377267122477</v>
      </c>
      <c r="AB34" s="138"/>
      <c r="AC34" s="37">
        <f t="shared" ref="AC34:AC47" si="62">AB34/AB$11*100</f>
        <v>0</v>
      </c>
      <c r="AD34" s="138"/>
      <c r="AE34" s="37">
        <f t="shared" ref="AE34:AE47" si="63">AD34/AD$11*100</f>
        <v>0</v>
      </c>
      <c r="AF34" s="138">
        <v>36</v>
      </c>
      <c r="AG34" s="37">
        <f t="shared" ref="AG34:AI47" si="64">AF34/AF$11*100</f>
        <v>4.1628122109158188</v>
      </c>
      <c r="AH34" s="138">
        <f>8009696/1000000</f>
        <v>8.0096959999999999</v>
      </c>
      <c r="AI34" s="37">
        <f t="shared" si="64"/>
        <v>2.4259106011350187</v>
      </c>
      <c r="AJ34" s="138"/>
      <c r="AK34" s="37">
        <f t="shared" ref="AK34:AK47" si="65">AJ34/AJ$11*100</f>
        <v>0</v>
      </c>
      <c r="AL34" s="138"/>
      <c r="AM34" s="37"/>
      <c r="AN34" s="357">
        <f>(329647232.46-31444387.38)/1000000</f>
        <v>298.20284507999997</v>
      </c>
      <c r="AO34" s="37">
        <f t="shared" ref="AO34:AO47" si="66">AN34/AN$11*100</f>
        <v>16.410796938633869</v>
      </c>
      <c r="AP34" s="138">
        <v>22.471638930000005</v>
      </c>
      <c r="AQ34" s="37">
        <f t="shared" ref="AQ34:AQ47" si="67">AP34/AP$11*100</f>
        <v>4.1427016515642663</v>
      </c>
      <c r="AR34" s="138">
        <v>0</v>
      </c>
      <c r="AS34" s="37">
        <f t="shared" ref="AS34:AS47" si="68">AR34/AR$11*100</f>
        <v>0</v>
      </c>
      <c r="AT34" s="424">
        <v>10</v>
      </c>
      <c r="AU34" s="37">
        <f t="shared" ref="AU34:AU47" si="69">AT34/AT$11*100</f>
        <v>4.1322314049586781</v>
      </c>
      <c r="AV34" s="424"/>
      <c r="AW34" s="37">
        <f t="shared" ref="AW34:AW47" si="70">AV34/AV$11*100</f>
        <v>0</v>
      </c>
      <c r="AX34" s="138"/>
      <c r="AY34" s="37"/>
      <c r="AZ34" s="424">
        <f>0.718+0.939+1.065+0.491</f>
        <v>3.2130000000000001</v>
      </c>
      <c r="BA34" s="37">
        <f t="shared" ref="BA34:BA47" si="71">AZ34/AZ$11*100</f>
        <v>62.766165266653651</v>
      </c>
      <c r="BB34" s="138"/>
      <c r="BC34" s="37"/>
      <c r="BD34" s="424">
        <v>23.097000000000001</v>
      </c>
      <c r="BE34" s="37">
        <f t="shared" ref="BE34:BE47" si="72">BD34/BD$11*100</f>
        <v>5.8975832088551838</v>
      </c>
      <c r="BF34" s="138"/>
      <c r="BG34" s="37"/>
      <c r="BH34" s="138">
        <v>4.1902601600000002</v>
      </c>
      <c r="BI34" s="37">
        <f t="shared" ref="BI34:BI47" si="73">BH34/BH$11*100</f>
        <v>10.972139722440431</v>
      </c>
      <c r="BJ34" s="138">
        <v>1.0701556000000001</v>
      </c>
      <c r="BK34" s="37">
        <f t="shared" ref="BK34:BK47" si="74">BJ34/BJ$11*100</f>
        <v>2.7244287169042773</v>
      </c>
      <c r="BL34" s="138"/>
      <c r="BM34" s="37"/>
      <c r="BN34" s="138"/>
      <c r="BO34" s="37">
        <f t="shared" ref="BO34:BO47" si="75">BN34/BN$11*100</f>
        <v>0</v>
      </c>
      <c r="BP34" s="138">
        <v>5.226</v>
      </c>
      <c r="BQ34" s="37">
        <f t="shared" ref="BQ34:BQ47" si="76">BP34/BP$11*100</f>
        <v>0.87366029560010228</v>
      </c>
      <c r="BR34" s="138"/>
      <c r="BS34" s="37"/>
      <c r="BT34" s="138"/>
      <c r="BU34" s="37"/>
      <c r="BV34" s="138"/>
      <c r="BW34" s="37"/>
      <c r="BX34" s="424"/>
      <c r="BY34" s="37">
        <f t="shared" ref="BY34:BY47" si="77">BX34/BX$11*100</f>
        <v>0</v>
      </c>
      <c r="BZ34" s="424">
        <v>25</v>
      </c>
      <c r="CA34" s="37">
        <f t="shared" ref="CA34:CA47" si="78">BZ34/BZ$11*100</f>
        <v>14.637002341920374</v>
      </c>
      <c r="CB34" s="138">
        <v>178.1</v>
      </c>
      <c r="CC34" s="37">
        <f t="shared" ref="CC34:CC47" si="79">CB34/CB$11*100</f>
        <v>27.716565822564181</v>
      </c>
      <c r="CD34" s="138">
        <v>33.9</v>
      </c>
      <c r="CE34" s="37">
        <f t="shared" ref="CE34:CE47" si="80">CD34/CD$11*100</f>
        <v>19.781066193632714</v>
      </c>
      <c r="CF34" s="138">
        <v>11.5</v>
      </c>
      <c r="CG34" s="37">
        <f t="shared" ref="CG34:CG47" si="81">CF34/CF$11*100</f>
        <v>12.972948582000319</v>
      </c>
      <c r="CH34" s="138">
        <v>2.1</v>
      </c>
      <c r="CI34" s="37">
        <f t="shared" ref="CI34:CI47" si="82">CH34/CH$11*100</f>
        <v>52.160953800298074</v>
      </c>
      <c r="CJ34" s="138"/>
      <c r="CK34" s="37"/>
      <c r="CL34" s="424">
        <v>548.36172929999998</v>
      </c>
      <c r="CM34" s="37">
        <f t="shared" ref="CM34:CM47" si="83">CL34/CL$11*100</f>
        <v>26.989350411364065</v>
      </c>
      <c r="CN34" s="138">
        <v>16.899999999999999</v>
      </c>
      <c r="CO34" s="37">
        <f t="shared" ref="CO34:CO47" si="84">CN34/CN$11*100</f>
        <v>3.6219459922846116</v>
      </c>
      <c r="CP34" s="138">
        <v>0</v>
      </c>
      <c r="CQ34" s="37">
        <f t="shared" ref="CQ34:CQ47" si="85">CP34/CP$11*100</f>
        <v>0</v>
      </c>
      <c r="CR34" s="138"/>
      <c r="CS34" s="37"/>
      <c r="CT34" s="138"/>
      <c r="CU34" s="37">
        <f t="shared" ref="CU34:CU47" si="86">CT34/CT$11*100</f>
        <v>0</v>
      </c>
      <c r="CV34" s="138"/>
      <c r="CW34" s="37"/>
      <c r="CX34" s="138">
        <v>85.7</v>
      </c>
      <c r="CY34" s="37">
        <f t="shared" ref="CY34:CY47" si="87">CX34/CX$11*100</f>
        <v>3.3701679185182272</v>
      </c>
      <c r="CZ34" s="138">
        <v>91.8</v>
      </c>
      <c r="DA34" s="37">
        <f t="shared" ref="DA34:DA47" si="88">CZ34/CZ$11*100</f>
        <v>23.554647809263798</v>
      </c>
      <c r="DB34" s="138">
        <v>28.1</v>
      </c>
      <c r="DC34" s="37">
        <f t="shared" ref="DC34:DC47" si="89">DB34/DB$11*100</f>
        <v>5.8749738657746189</v>
      </c>
      <c r="DD34" s="138">
        <v>9.6229999999999993</v>
      </c>
      <c r="DE34" s="37">
        <f t="shared" ref="DE34:DE47" si="90">DD34/DD$11*100</f>
        <v>3.5545688935513189</v>
      </c>
      <c r="DF34" s="138">
        <v>0</v>
      </c>
      <c r="DG34" s="37">
        <f t="shared" ref="DG34:DG47" si="91">DF34/DF$11*100</f>
        <v>0</v>
      </c>
      <c r="DH34" s="138"/>
      <c r="DI34" s="37"/>
      <c r="DJ34" s="138"/>
      <c r="DK34" s="37"/>
      <c r="DL34" s="138"/>
      <c r="DM34" s="37"/>
      <c r="DN34" s="138">
        <v>2.8</v>
      </c>
      <c r="DO34" s="37">
        <f t="shared" ref="DO34:DO47" si="92">DN34/DN$11*100</f>
        <v>6.5033097201254204</v>
      </c>
      <c r="DP34" s="217">
        <v>0</v>
      </c>
      <c r="DQ34" s="37">
        <f t="shared" ref="DQ34:DQ47" si="93">DP34/DP$11*100</f>
        <v>0</v>
      </c>
      <c r="DR34" s="374">
        <v>303.52100000000002</v>
      </c>
      <c r="DS34" s="37">
        <f t="shared" ref="DS34:DS47" si="94">DR34/DR$11*100</f>
        <v>21.641240859258247</v>
      </c>
      <c r="DT34" s="374">
        <f>17.853+2.476</f>
        <v>20.329000000000001</v>
      </c>
      <c r="DU34" s="37">
        <f t="shared" ref="DU34:DU47" si="95">DT34/DT$11*100</f>
        <v>12.456724081937782</v>
      </c>
      <c r="DV34" s="138"/>
      <c r="DW34" s="37"/>
      <c r="DX34" s="424">
        <f>5.4+4.5+1.6</f>
        <v>11.5</v>
      </c>
      <c r="DY34" s="37">
        <f t="shared" ref="DY34:DY47" si="96">DX34/DX$11*100</f>
        <v>23.958333333333336</v>
      </c>
      <c r="DZ34" s="138">
        <v>0</v>
      </c>
      <c r="EA34" s="37">
        <f t="shared" ref="EA34:EA47" si="97">DZ34/DZ$11*100</f>
        <v>0</v>
      </c>
      <c r="EB34" s="138"/>
      <c r="EC34" s="37"/>
      <c r="ED34" s="138"/>
      <c r="EE34" s="37"/>
      <c r="EF34" s="138"/>
      <c r="EG34" s="37"/>
      <c r="EH34" s="138"/>
      <c r="EI34" s="37"/>
      <c r="EJ34" s="138"/>
      <c r="EK34" s="37"/>
      <c r="EL34" s="138"/>
      <c r="EM34" s="37"/>
      <c r="EN34" s="138"/>
      <c r="EO34" s="37"/>
    </row>
    <row r="35" spans="1:152" ht="12.75" customHeight="1">
      <c r="A35" s="405" t="s">
        <v>143</v>
      </c>
      <c r="B35" s="138">
        <f t="shared" si="50"/>
        <v>435.60447932</v>
      </c>
      <c r="C35" s="37">
        <f t="shared" si="51"/>
        <v>1.7228393602031724</v>
      </c>
      <c r="D35" s="138"/>
      <c r="E35" s="37">
        <f t="shared" si="52"/>
        <v>0</v>
      </c>
      <c r="F35" s="138"/>
      <c r="G35" s="37"/>
      <c r="H35" s="138">
        <v>0</v>
      </c>
      <c r="I35" s="37">
        <f t="shared" si="53"/>
        <v>0</v>
      </c>
      <c r="J35" s="424">
        <v>0</v>
      </c>
      <c r="K35" s="37">
        <f t="shared" si="54"/>
        <v>0</v>
      </c>
      <c r="L35" s="424"/>
      <c r="M35" s="37">
        <f t="shared" si="55"/>
        <v>0</v>
      </c>
      <c r="N35" s="138"/>
      <c r="O35" s="37"/>
      <c r="P35" s="138"/>
      <c r="Q35" s="37">
        <f t="shared" si="56"/>
        <v>0</v>
      </c>
      <c r="R35" s="138"/>
      <c r="S35" s="37">
        <f t="shared" si="57"/>
        <v>0</v>
      </c>
      <c r="T35" s="138">
        <v>0</v>
      </c>
      <c r="U35" s="37">
        <f t="shared" si="58"/>
        <v>0</v>
      </c>
      <c r="V35" s="138"/>
      <c r="W35" s="37">
        <f t="shared" si="59"/>
        <v>0</v>
      </c>
      <c r="X35" s="138">
        <v>112.31897824000001</v>
      </c>
      <c r="Y35" s="37">
        <f t="shared" si="60"/>
        <v>4.4692403781611203</v>
      </c>
      <c r="Z35" s="138">
        <v>17.238954870000001</v>
      </c>
      <c r="AA35" s="37">
        <f t="shared" si="61"/>
        <v>5.8960983752244251</v>
      </c>
      <c r="AB35" s="138"/>
      <c r="AC35" s="37">
        <f t="shared" si="62"/>
        <v>0</v>
      </c>
      <c r="AD35" s="138"/>
      <c r="AE35" s="37">
        <f t="shared" si="63"/>
        <v>0</v>
      </c>
      <c r="AF35" s="138">
        <v>0.2</v>
      </c>
      <c r="AG35" s="37">
        <f t="shared" si="64"/>
        <v>2.3126734505087881E-2</v>
      </c>
      <c r="AH35" s="138">
        <f>11835600/1000000</f>
        <v>11.835599999999999</v>
      </c>
      <c r="AI35" s="37">
        <f t="shared" si="64"/>
        <v>3.5846688202390737</v>
      </c>
      <c r="AJ35" s="138"/>
      <c r="AK35" s="37">
        <f t="shared" si="65"/>
        <v>0</v>
      </c>
      <c r="AL35" s="138"/>
      <c r="AM35" s="37"/>
      <c r="AN35" s="357">
        <v>0</v>
      </c>
      <c r="AO35" s="37">
        <f t="shared" si="66"/>
        <v>0</v>
      </c>
      <c r="AP35" s="138">
        <v>18.53016444</v>
      </c>
      <c r="AQ35" s="37">
        <f t="shared" si="67"/>
        <v>3.4160811798583586</v>
      </c>
      <c r="AR35" s="138">
        <v>0</v>
      </c>
      <c r="AS35" s="37">
        <f t="shared" si="68"/>
        <v>0</v>
      </c>
      <c r="AT35" s="424">
        <v>5.3</v>
      </c>
      <c r="AU35" s="37">
        <f t="shared" si="69"/>
        <v>2.1900826446280988</v>
      </c>
      <c r="AV35" s="424"/>
      <c r="AW35" s="37">
        <f t="shared" si="70"/>
        <v>0</v>
      </c>
      <c r="AX35" s="138"/>
      <c r="AY35" s="37"/>
      <c r="AZ35" s="424"/>
      <c r="BA35" s="37">
        <f t="shared" si="71"/>
        <v>0</v>
      </c>
      <c r="BB35" s="138"/>
      <c r="BC35" s="37"/>
      <c r="BD35" s="424">
        <v>13.773999999999999</v>
      </c>
      <c r="BE35" s="37">
        <f t="shared" si="72"/>
        <v>3.517050314706295</v>
      </c>
      <c r="BF35" s="138"/>
      <c r="BG35" s="37"/>
      <c r="BH35" s="138">
        <v>0</v>
      </c>
      <c r="BI35" s="37">
        <f t="shared" si="73"/>
        <v>0</v>
      </c>
      <c r="BJ35" s="138">
        <v>0</v>
      </c>
      <c r="BK35" s="37">
        <f t="shared" si="74"/>
        <v>0</v>
      </c>
      <c r="BL35" s="138"/>
      <c r="BM35" s="37"/>
      <c r="BN35" s="138"/>
      <c r="BO35" s="37">
        <f t="shared" si="75"/>
        <v>0</v>
      </c>
      <c r="BP35" s="138"/>
      <c r="BQ35" s="37">
        <f t="shared" si="76"/>
        <v>0</v>
      </c>
      <c r="BR35" s="138"/>
      <c r="BS35" s="37"/>
      <c r="BT35" s="138"/>
      <c r="BU35" s="37"/>
      <c r="BV35" s="138"/>
      <c r="BW35" s="37"/>
      <c r="BX35" s="424"/>
      <c r="BY35" s="37">
        <f t="shared" si="77"/>
        <v>0</v>
      </c>
      <c r="BZ35" s="424"/>
      <c r="CA35" s="37">
        <f t="shared" si="78"/>
        <v>0</v>
      </c>
      <c r="CB35" s="138">
        <v>62.8</v>
      </c>
      <c r="CC35" s="37">
        <f t="shared" si="79"/>
        <v>9.7731630188491341</v>
      </c>
      <c r="CD35" s="138">
        <v>14.2</v>
      </c>
      <c r="CE35" s="37">
        <f t="shared" si="80"/>
        <v>8.285874334796004</v>
      </c>
      <c r="CF35" s="138">
        <v>4.3</v>
      </c>
      <c r="CG35" s="37">
        <f t="shared" si="81"/>
        <v>4.8507546871827278</v>
      </c>
      <c r="CH35" s="138">
        <v>0.30399999999999999</v>
      </c>
      <c r="CI35" s="37">
        <f t="shared" si="82"/>
        <v>7.550919026328863</v>
      </c>
      <c r="CJ35" s="138"/>
      <c r="CK35" s="37"/>
      <c r="CL35" s="424">
        <v>75.840781770000007</v>
      </c>
      <c r="CM35" s="37">
        <f t="shared" si="83"/>
        <v>3.7327430513344586</v>
      </c>
      <c r="CN35" s="138">
        <v>8</v>
      </c>
      <c r="CO35" s="37">
        <f t="shared" si="84"/>
        <v>1.7145306472353194</v>
      </c>
      <c r="CP35" s="138">
        <v>0</v>
      </c>
      <c r="CQ35" s="37">
        <f t="shared" si="85"/>
        <v>0</v>
      </c>
      <c r="CR35" s="138"/>
      <c r="CS35" s="37"/>
      <c r="CT35" s="138"/>
      <c r="CU35" s="37">
        <f t="shared" si="86"/>
        <v>0</v>
      </c>
      <c r="CV35" s="138"/>
      <c r="CW35" s="37"/>
      <c r="CX35" s="138">
        <v>34.5</v>
      </c>
      <c r="CY35" s="37">
        <f t="shared" si="87"/>
        <v>1.3567187069880844</v>
      </c>
      <c r="CZ35" s="138">
        <v>28</v>
      </c>
      <c r="DA35" s="37">
        <f t="shared" si="88"/>
        <v>7.1844241684029013</v>
      </c>
      <c r="DB35" s="138">
        <v>6.1</v>
      </c>
      <c r="DC35" s="37">
        <f t="shared" si="89"/>
        <v>1.2753501986201128</v>
      </c>
      <c r="DD35" s="138">
        <v>0.67100000000000004</v>
      </c>
      <c r="DE35" s="37">
        <f t="shared" si="90"/>
        <v>0.2478557339263156</v>
      </c>
      <c r="DF35" s="138">
        <v>0</v>
      </c>
      <c r="DG35" s="37">
        <f t="shared" si="91"/>
        <v>0</v>
      </c>
      <c r="DH35" s="138"/>
      <c r="DI35" s="37"/>
      <c r="DJ35" s="138"/>
      <c r="DK35" s="37"/>
      <c r="DL35" s="138"/>
      <c r="DM35" s="37"/>
      <c r="DN35" s="138"/>
      <c r="DO35" s="37">
        <f t="shared" si="92"/>
        <v>0</v>
      </c>
      <c r="DP35" s="217">
        <v>0</v>
      </c>
      <c r="DQ35" s="37">
        <f t="shared" si="93"/>
        <v>0</v>
      </c>
      <c r="DR35" s="374">
        <f>10.684+11.007</f>
        <v>21.690999999999999</v>
      </c>
      <c r="DS35" s="37">
        <f t="shared" si="94"/>
        <v>1.5465821326305942</v>
      </c>
      <c r="DT35" s="374">
        <v>0</v>
      </c>
      <c r="DU35" s="37">
        <f t="shared" si="95"/>
        <v>0</v>
      </c>
      <c r="DV35" s="138"/>
      <c r="DW35" s="37"/>
      <c r="DX35" s="424"/>
      <c r="DY35" s="37">
        <f t="shared" si="96"/>
        <v>0</v>
      </c>
      <c r="DZ35" s="138">
        <v>0</v>
      </c>
      <c r="EA35" s="37">
        <f t="shared" si="97"/>
        <v>0</v>
      </c>
      <c r="EB35" s="138"/>
      <c r="EC35" s="37"/>
      <c r="ED35" s="138"/>
      <c r="EE35" s="37"/>
      <c r="EF35" s="138"/>
      <c r="EG35" s="37"/>
      <c r="EH35" s="138"/>
      <c r="EI35" s="37"/>
      <c r="EJ35" s="138"/>
      <c r="EK35" s="37"/>
      <c r="EL35" s="138"/>
      <c r="EM35" s="37"/>
      <c r="EN35" s="138"/>
      <c r="EO35" s="37"/>
      <c r="ER35" s="81"/>
      <c r="ES35" s="81"/>
      <c r="ET35" s="81"/>
      <c r="EU35" s="81"/>
      <c r="EV35" s="81"/>
    </row>
    <row r="36" spans="1:152" s="81" customFormat="1" ht="12.75" customHeight="1">
      <c r="A36" s="405" t="s">
        <v>145</v>
      </c>
      <c r="B36" s="138">
        <f t="shared" si="50"/>
        <v>160.76876597</v>
      </c>
      <c r="C36" s="37">
        <f t="shared" si="51"/>
        <v>0.63584919589620803</v>
      </c>
      <c r="D36" s="138"/>
      <c r="E36" s="37">
        <f t="shared" si="52"/>
        <v>0</v>
      </c>
      <c r="F36" s="138"/>
      <c r="G36" s="37"/>
      <c r="H36" s="138">
        <v>0</v>
      </c>
      <c r="I36" s="37">
        <f t="shared" si="53"/>
        <v>0</v>
      </c>
      <c r="J36" s="424">
        <v>0</v>
      </c>
      <c r="K36" s="37">
        <f t="shared" si="54"/>
        <v>0</v>
      </c>
      <c r="L36" s="424"/>
      <c r="M36" s="37">
        <f t="shared" si="55"/>
        <v>0</v>
      </c>
      <c r="N36" s="138"/>
      <c r="O36" s="37"/>
      <c r="P36" s="138"/>
      <c r="Q36" s="37">
        <f t="shared" si="56"/>
        <v>0</v>
      </c>
      <c r="R36" s="138"/>
      <c r="S36" s="37">
        <f t="shared" si="57"/>
        <v>0</v>
      </c>
      <c r="T36" s="138">
        <v>0</v>
      </c>
      <c r="U36" s="37">
        <f t="shared" si="58"/>
        <v>0</v>
      </c>
      <c r="V36" s="138"/>
      <c r="W36" s="37">
        <f t="shared" si="59"/>
        <v>0</v>
      </c>
      <c r="X36" s="138">
        <v>127.98941268</v>
      </c>
      <c r="Y36" s="37">
        <f t="shared" si="60"/>
        <v>5.0927764843472536</v>
      </c>
      <c r="Z36" s="138">
        <v>16.679353289999998</v>
      </c>
      <c r="AA36" s="37">
        <f t="shared" si="61"/>
        <v>5.70470243553478</v>
      </c>
      <c r="AB36" s="138"/>
      <c r="AC36" s="37">
        <f t="shared" si="62"/>
        <v>0</v>
      </c>
      <c r="AD36" s="138"/>
      <c r="AE36" s="37">
        <f t="shared" si="63"/>
        <v>0</v>
      </c>
      <c r="AF36" s="138"/>
      <c r="AG36" s="37">
        <f t="shared" si="64"/>
        <v>0</v>
      </c>
      <c r="AH36" s="138"/>
      <c r="AI36" s="37">
        <f t="shared" si="64"/>
        <v>0</v>
      </c>
      <c r="AJ36" s="138"/>
      <c r="AK36" s="37">
        <f t="shared" si="65"/>
        <v>0</v>
      </c>
      <c r="AL36" s="138"/>
      <c r="AM36" s="37"/>
      <c r="AN36" s="357">
        <v>0</v>
      </c>
      <c r="AO36" s="37">
        <f t="shared" si="66"/>
        <v>0</v>
      </c>
      <c r="AP36" s="138">
        <v>0</v>
      </c>
      <c r="AQ36" s="37">
        <f t="shared" si="67"/>
        <v>0</v>
      </c>
      <c r="AR36" s="138">
        <v>0</v>
      </c>
      <c r="AS36" s="37">
        <f t="shared" si="68"/>
        <v>0</v>
      </c>
      <c r="AT36" s="424">
        <v>5.2</v>
      </c>
      <c r="AU36" s="37">
        <f t="shared" si="69"/>
        <v>2.1487603305785123</v>
      </c>
      <c r="AV36" s="424"/>
      <c r="AW36" s="37">
        <f t="shared" si="70"/>
        <v>0</v>
      </c>
      <c r="AX36" s="138"/>
      <c r="AY36" s="37"/>
      <c r="AZ36" s="424"/>
      <c r="BA36" s="37">
        <f t="shared" si="71"/>
        <v>0</v>
      </c>
      <c r="BB36" s="138"/>
      <c r="BC36" s="37"/>
      <c r="BD36" s="424"/>
      <c r="BE36" s="37">
        <f t="shared" si="72"/>
        <v>0</v>
      </c>
      <c r="BF36" s="138"/>
      <c r="BG36" s="37"/>
      <c r="BH36" s="138">
        <v>0</v>
      </c>
      <c r="BI36" s="37">
        <f t="shared" si="73"/>
        <v>0</v>
      </c>
      <c r="BJ36" s="138">
        <v>0</v>
      </c>
      <c r="BK36" s="37">
        <f t="shared" si="74"/>
        <v>0</v>
      </c>
      <c r="BL36" s="138"/>
      <c r="BM36" s="37"/>
      <c r="BN36" s="138"/>
      <c r="BO36" s="37">
        <f t="shared" si="75"/>
        <v>0</v>
      </c>
      <c r="BP36" s="138"/>
      <c r="BQ36" s="37">
        <f t="shared" si="76"/>
        <v>0</v>
      </c>
      <c r="BR36" s="138"/>
      <c r="BS36" s="37"/>
      <c r="BT36" s="138"/>
      <c r="BU36" s="37"/>
      <c r="BV36" s="138"/>
      <c r="BW36" s="37"/>
      <c r="BX36" s="424"/>
      <c r="BY36" s="37">
        <f t="shared" si="77"/>
        <v>0</v>
      </c>
      <c r="BZ36" s="424"/>
      <c r="CA36" s="37">
        <f t="shared" si="78"/>
        <v>0</v>
      </c>
      <c r="CB36" s="138"/>
      <c r="CC36" s="37">
        <f t="shared" si="79"/>
        <v>0</v>
      </c>
      <c r="CD36" s="138"/>
      <c r="CE36" s="37">
        <f t="shared" si="80"/>
        <v>0</v>
      </c>
      <c r="CF36" s="138"/>
      <c r="CG36" s="37">
        <f t="shared" si="81"/>
        <v>0</v>
      </c>
      <c r="CH36" s="138"/>
      <c r="CI36" s="37">
        <f t="shared" si="82"/>
        <v>0</v>
      </c>
      <c r="CJ36" s="138"/>
      <c r="CK36" s="37"/>
      <c r="CL36" s="424">
        <v>0</v>
      </c>
      <c r="CM36" s="37">
        <f t="shared" si="83"/>
        <v>0</v>
      </c>
      <c r="CN36" s="138">
        <v>0</v>
      </c>
      <c r="CO36" s="37">
        <f t="shared" si="84"/>
        <v>0</v>
      </c>
      <c r="CP36" s="138">
        <v>0</v>
      </c>
      <c r="CQ36" s="37">
        <f t="shared" si="85"/>
        <v>0</v>
      </c>
      <c r="CR36" s="138"/>
      <c r="CS36" s="37"/>
      <c r="CT36" s="138"/>
      <c r="CU36" s="37">
        <f t="shared" si="86"/>
        <v>0</v>
      </c>
      <c r="CV36" s="138"/>
      <c r="CW36" s="37"/>
      <c r="CX36" s="138"/>
      <c r="CY36" s="37">
        <f t="shared" si="87"/>
        <v>0</v>
      </c>
      <c r="CZ36" s="138"/>
      <c r="DA36" s="37">
        <f t="shared" si="88"/>
        <v>0</v>
      </c>
      <c r="DB36" s="138"/>
      <c r="DC36" s="37">
        <f t="shared" si="89"/>
        <v>0</v>
      </c>
      <c r="DD36" s="138"/>
      <c r="DE36" s="37">
        <f t="shared" si="90"/>
        <v>0</v>
      </c>
      <c r="DF36" s="138">
        <v>0</v>
      </c>
      <c r="DG36" s="37">
        <f t="shared" si="91"/>
        <v>0</v>
      </c>
      <c r="DH36" s="138"/>
      <c r="DI36" s="37"/>
      <c r="DJ36" s="138"/>
      <c r="DK36" s="37"/>
      <c r="DL36" s="138"/>
      <c r="DM36" s="37"/>
      <c r="DN36" s="138"/>
      <c r="DO36" s="37">
        <f t="shared" si="92"/>
        <v>0</v>
      </c>
      <c r="DP36" s="217">
        <v>0</v>
      </c>
      <c r="DQ36" s="37">
        <f t="shared" si="93"/>
        <v>0</v>
      </c>
      <c r="DR36" s="374">
        <v>0</v>
      </c>
      <c r="DS36" s="37">
        <f t="shared" si="94"/>
        <v>0</v>
      </c>
      <c r="DT36" s="374">
        <v>0</v>
      </c>
      <c r="DU36" s="37">
        <f t="shared" si="95"/>
        <v>0</v>
      </c>
      <c r="DV36" s="138"/>
      <c r="DW36" s="37"/>
      <c r="DX36" s="424">
        <v>10.9</v>
      </c>
      <c r="DY36" s="37">
        <f t="shared" si="96"/>
        <v>22.708333333333332</v>
      </c>
      <c r="DZ36" s="138">
        <v>0</v>
      </c>
      <c r="EA36" s="37">
        <f t="shared" si="97"/>
        <v>0</v>
      </c>
      <c r="EB36" s="138"/>
      <c r="EC36" s="37"/>
      <c r="ED36" s="138"/>
      <c r="EE36" s="37"/>
      <c r="EF36" s="138"/>
      <c r="EG36" s="37"/>
      <c r="EH36" s="138"/>
      <c r="EI36" s="37"/>
      <c r="EJ36" s="138"/>
      <c r="EK36" s="37"/>
      <c r="EL36" s="138"/>
      <c r="EM36" s="37"/>
      <c r="EN36" s="138"/>
      <c r="EO36" s="37"/>
    </row>
    <row r="37" spans="1:152" s="81" customFormat="1" ht="12.75" customHeight="1">
      <c r="A37" s="405" t="s">
        <v>147</v>
      </c>
      <c r="B37" s="138">
        <f t="shared" si="50"/>
        <v>137.85165808000002</v>
      </c>
      <c r="C37" s="37">
        <f t="shared" si="51"/>
        <v>0.54521079025687946</v>
      </c>
      <c r="D37" s="138"/>
      <c r="E37" s="37">
        <f t="shared" si="52"/>
        <v>0</v>
      </c>
      <c r="F37" s="138"/>
      <c r="G37" s="37"/>
      <c r="H37" s="138">
        <v>0</v>
      </c>
      <c r="I37" s="37">
        <f t="shared" si="53"/>
        <v>0</v>
      </c>
      <c r="J37" s="424">
        <v>0</v>
      </c>
      <c r="K37" s="37">
        <f t="shared" si="54"/>
        <v>0</v>
      </c>
      <c r="L37" s="424"/>
      <c r="M37" s="37">
        <f t="shared" si="55"/>
        <v>0</v>
      </c>
      <c r="N37" s="138"/>
      <c r="O37" s="37"/>
      <c r="P37" s="138"/>
      <c r="Q37" s="37">
        <f t="shared" si="56"/>
        <v>0</v>
      </c>
      <c r="R37" s="138"/>
      <c r="S37" s="37">
        <f t="shared" si="57"/>
        <v>0</v>
      </c>
      <c r="T37" s="138">
        <v>0</v>
      </c>
      <c r="U37" s="37">
        <f t="shared" si="58"/>
        <v>0</v>
      </c>
      <c r="V37" s="138"/>
      <c r="W37" s="37">
        <f t="shared" si="59"/>
        <v>0</v>
      </c>
      <c r="X37" s="138">
        <v>16.493046079999999</v>
      </c>
      <c r="Y37" s="37">
        <f t="shared" si="60"/>
        <v>0.65626832307985905</v>
      </c>
      <c r="Z37" s="138">
        <v>0</v>
      </c>
      <c r="AA37" s="37">
        <f t="shared" si="61"/>
        <v>0</v>
      </c>
      <c r="AB37" s="138"/>
      <c r="AC37" s="37">
        <f t="shared" si="62"/>
        <v>0</v>
      </c>
      <c r="AD37" s="138"/>
      <c r="AE37" s="37">
        <f t="shared" si="63"/>
        <v>0</v>
      </c>
      <c r="AF37" s="138"/>
      <c r="AG37" s="37">
        <f t="shared" si="64"/>
        <v>0</v>
      </c>
      <c r="AH37" s="138">
        <f>10841978/1000000</f>
        <v>10.841977999999999</v>
      </c>
      <c r="AI37" s="37">
        <f t="shared" si="64"/>
        <v>3.2837287916386146</v>
      </c>
      <c r="AJ37" s="138"/>
      <c r="AK37" s="37">
        <f t="shared" si="65"/>
        <v>0</v>
      </c>
      <c r="AL37" s="138"/>
      <c r="AM37" s="37"/>
      <c r="AN37" s="357">
        <v>0</v>
      </c>
      <c r="AO37" s="37">
        <f t="shared" si="66"/>
        <v>0</v>
      </c>
      <c r="AP37" s="138">
        <v>3.1621100000000002</v>
      </c>
      <c r="AQ37" s="37">
        <f t="shared" si="67"/>
        <v>0.58294271994285196</v>
      </c>
      <c r="AR37" s="138">
        <v>0</v>
      </c>
      <c r="AS37" s="37">
        <f t="shared" si="68"/>
        <v>0</v>
      </c>
      <c r="AT37" s="424"/>
      <c r="AU37" s="37">
        <f t="shared" si="69"/>
        <v>0</v>
      </c>
      <c r="AV37" s="424"/>
      <c r="AW37" s="37">
        <f t="shared" si="70"/>
        <v>0</v>
      </c>
      <c r="AX37" s="138"/>
      <c r="AY37" s="37"/>
      <c r="AZ37" s="424"/>
      <c r="BA37" s="37">
        <f t="shared" si="71"/>
        <v>0</v>
      </c>
      <c r="BB37" s="138"/>
      <c r="BC37" s="37"/>
      <c r="BD37" s="424"/>
      <c r="BE37" s="37">
        <f t="shared" si="72"/>
        <v>0</v>
      </c>
      <c r="BF37" s="138"/>
      <c r="BG37" s="37"/>
      <c r="BH37" s="138">
        <v>0</v>
      </c>
      <c r="BI37" s="37">
        <f t="shared" si="73"/>
        <v>0</v>
      </c>
      <c r="BJ37" s="138">
        <v>0</v>
      </c>
      <c r="BK37" s="37">
        <f t="shared" si="74"/>
        <v>0</v>
      </c>
      <c r="BL37" s="138"/>
      <c r="BM37" s="37"/>
      <c r="BN37" s="138"/>
      <c r="BO37" s="37">
        <f t="shared" si="75"/>
        <v>0</v>
      </c>
      <c r="BP37" s="138"/>
      <c r="BQ37" s="37">
        <f t="shared" si="76"/>
        <v>0</v>
      </c>
      <c r="BR37" s="138"/>
      <c r="BS37" s="37"/>
      <c r="BT37" s="138"/>
      <c r="BU37" s="37"/>
      <c r="BV37" s="138"/>
      <c r="BW37" s="37"/>
      <c r="BX37" s="424"/>
      <c r="BY37" s="37">
        <f t="shared" si="77"/>
        <v>0</v>
      </c>
      <c r="BZ37" s="424">
        <v>4</v>
      </c>
      <c r="CA37" s="37">
        <f t="shared" si="78"/>
        <v>2.3419203747072599</v>
      </c>
      <c r="CB37" s="138"/>
      <c r="CC37" s="37">
        <f t="shared" si="79"/>
        <v>0</v>
      </c>
      <c r="CD37" s="138"/>
      <c r="CE37" s="37">
        <f t="shared" si="80"/>
        <v>0</v>
      </c>
      <c r="CF37" s="138"/>
      <c r="CG37" s="37">
        <f t="shared" si="81"/>
        <v>0</v>
      </c>
      <c r="CH37" s="138"/>
      <c r="CI37" s="37">
        <f t="shared" si="82"/>
        <v>0</v>
      </c>
      <c r="CJ37" s="138"/>
      <c r="CK37" s="37"/>
      <c r="CL37" s="424">
        <v>55.844524000000007</v>
      </c>
      <c r="CM37" s="37">
        <f t="shared" si="83"/>
        <v>2.7485642163902027</v>
      </c>
      <c r="CN37" s="138">
        <v>2.2000000000000002</v>
      </c>
      <c r="CO37" s="37">
        <f t="shared" si="84"/>
        <v>0.47149592798971285</v>
      </c>
      <c r="CP37" s="138">
        <v>0</v>
      </c>
      <c r="CQ37" s="37">
        <f t="shared" si="85"/>
        <v>0</v>
      </c>
      <c r="CR37" s="138"/>
      <c r="CS37" s="37"/>
      <c r="CT37" s="138"/>
      <c r="CU37" s="37">
        <f t="shared" si="86"/>
        <v>0</v>
      </c>
      <c r="CV37" s="138"/>
      <c r="CW37" s="37"/>
      <c r="CX37" s="138"/>
      <c r="CY37" s="37">
        <f t="shared" si="87"/>
        <v>0</v>
      </c>
      <c r="CZ37" s="138"/>
      <c r="DA37" s="37">
        <f t="shared" si="88"/>
        <v>0</v>
      </c>
      <c r="DB37" s="138"/>
      <c r="DC37" s="37">
        <f t="shared" si="89"/>
        <v>0</v>
      </c>
      <c r="DD37" s="138"/>
      <c r="DE37" s="37">
        <f t="shared" si="90"/>
        <v>0</v>
      </c>
      <c r="DF37" s="138">
        <v>0</v>
      </c>
      <c r="DG37" s="37">
        <f t="shared" si="91"/>
        <v>0</v>
      </c>
      <c r="DH37" s="138"/>
      <c r="DI37" s="37"/>
      <c r="DJ37" s="138"/>
      <c r="DK37" s="37"/>
      <c r="DL37" s="138"/>
      <c r="DM37" s="37"/>
      <c r="DN37" s="138"/>
      <c r="DO37" s="37">
        <f t="shared" si="92"/>
        <v>0</v>
      </c>
      <c r="DP37" s="217">
        <v>0</v>
      </c>
      <c r="DQ37" s="37">
        <f t="shared" si="93"/>
        <v>0</v>
      </c>
      <c r="DR37" s="374">
        <f>15+29.523</f>
        <v>44.522999999999996</v>
      </c>
      <c r="DS37" s="37">
        <f t="shared" si="94"/>
        <v>3.1745182928916114</v>
      </c>
      <c r="DT37" s="374">
        <v>0.78700000000000003</v>
      </c>
      <c r="DU37" s="37">
        <f t="shared" si="95"/>
        <v>0.48223925684908431</v>
      </c>
      <c r="DV37" s="138"/>
      <c r="DW37" s="37"/>
      <c r="DX37" s="424"/>
      <c r="DY37" s="37">
        <f t="shared" si="96"/>
        <v>0</v>
      </c>
      <c r="DZ37" s="138">
        <v>0</v>
      </c>
      <c r="EA37" s="37">
        <f t="shared" si="97"/>
        <v>0</v>
      </c>
      <c r="EB37" s="138"/>
      <c r="EC37" s="37"/>
      <c r="ED37" s="138"/>
      <c r="EE37" s="37"/>
      <c r="EF37" s="138"/>
      <c r="EG37" s="37"/>
      <c r="EH37" s="138"/>
      <c r="EI37" s="37"/>
      <c r="EJ37" s="138"/>
      <c r="EK37" s="37"/>
      <c r="EL37" s="138"/>
      <c r="EM37" s="37"/>
      <c r="EN37" s="138"/>
      <c r="EO37" s="37"/>
      <c r="ER37" s="30"/>
      <c r="ES37" s="30"/>
      <c r="ET37" s="30"/>
      <c r="EU37" s="30"/>
      <c r="EV37" s="30"/>
    </row>
    <row r="38" spans="1:152" ht="12.75" customHeight="1">
      <c r="A38" s="405" t="s">
        <v>148</v>
      </c>
      <c r="B38" s="138">
        <f t="shared" si="50"/>
        <v>2639.5512368999998</v>
      </c>
      <c r="C38" s="37">
        <f t="shared" si="51"/>
        <v>10.439568416062192</v>
      </c>
      <c r="D38" s="138">
        <v>0.2</v>
      </c>
      <c r="E38" s="37">
        <f t="shared" si="52"/>
        <v>0.28384899233607719</v>
      </c>
      <c r="F38" s="138"/>
      <c r="G38" s="37"/>
      <c r="H38" s="138">
        <v>68.013999999999996</v>
      </c>
      <c r="I38" s="37">
        <f t="shared" si="53"/>
        <v>40.470311021724505</v>
      </c>
      <c r="J38" s="424">
        <v>25.4</v>
      </c>
      <c r="K38" s="37">
        <f t="shared" si="54"/>
        <v>25.30636644415662</v>
      </c>
      <c r="L38" s="424">
        <v>33</v>
      </c>
      <c r="M38" s="37">
        <f t="shared" si="55"/>
        <v>3.832961845768585</v>
      </c>
      <c r="N38" s="138"/>
      <c r="O38" s="37"/>
      <c r="P38" s="138"/>
      <c r="Q38" s="37">
        <f t="shared" si="56"/>
        <v>0</v>
      </c>
      <c r="R38" s="138">
        <v>2.48</v>
      </c>
      <c r="S38" s="37">
        <f t="shared" si="57"/>
        <v>3.6172695449241536</v>
      </c>
      <c r="T38" s="138">
        <v>26.106270990000002</v>
      </c>
      <c r="U38" s="37">
        <f t="shared" si="58"/>
        <v>47.971832028665936</v>
      </c>
      <c r="V38" s="138"/>
      <c r="W38" s="37">
        <f t="shared" si="59"/>
        <v>0</v>
      </c>
      <c r="X38" s="138">
        <v>397.37278848</v>
      </c>
      <c r="Y38" s="37">
        <f t="shared" si="60"/>
        <v>15.811704658339082</v>
      </c>
      <c r="Z38" s="138">
        <v>51.999845149999999</v>
      </c>
      <c r="AA38" s="37">
        <f t="shared" si="61"/>
        <v>17.785080639336734</v>
      </c>
      <c r="AB38" s="138"/>
      <c r="AC38" s="37">
        <f t="shared" si="62"/>
        <v>0</v>
      </c>
      <c r="AD38" s="138">
        <v>0.26</v>
      </c>
      <c r="AE38" s="37">
        <f t="shared" si="63"/>
        <v>0.15032377428307125</v>
      </c>
      <c r="AF38" s="138"/>
      <c r="AG38" s="37">
        <f t="shared" si="64"/>
        <v>0</v>
      </c>
      <c r="AH38" s="138">
        <f>7580224.96/1000000</f>
        <v>7.5802249599999998</v>
      </c>
      <c r="AI38" s="37">
        <f t="shared" si="64"/>
        <v>2.2958359580004375</v>
      </c>
      <c r="AJ38" s="138">
        <f>(1812311+6036230+1925739+131807+26303-28845-8718+2566307.3)/1000000</f>
        <v>12.461134300000001</v>
      </c>
      <c r="AK38" s="37">
        <f t="shared" si="65"/>
        <v>11.192212677254556</v>
      </c>
      <c r="AL38" s="138"/>
      <c r="AM38" s="37"/>
      <c r="AN38" s="357">
        <f>(31444387.38+2086527.4-56205.33)/1000000</f>
        <v>33.474709449999999</v>
      </c>
      <c r="AO38" s="37">
        <f t="shared" si="66"/>
        <v>1.8421912078549856</v>
      </c>
      <c r="AP38" s="138">
        <v>1.7712346000000001</v>
      </c>
      <c r="AQ38" s="37">
        <f t="shared" si="67"/>
        <v>0.32653143482702673</v>
      </c>
      <c r="AR38" s="138">
        <v>38.448555980000002</v>
      </c>
      <c r="AS38" s="37">
        <f t="shared" si="68"/>
        <v>47.237416846549138</v>
      </c>
      <c r="AT38" s="424">
        <v>87.3</v>
      </c>
      <c r="AU38" s="37">
        <f t="shared" si="69"/>
        <v>36.074380165289256</v>
      </c>
      <c r="AV38" s="424">
        <v>11.634</v>
      </c>
      <c r="AW38" s="37">
        <f t="shared" si="70"/>
        <v>16.39607644173854</v>
      </c>
      <c r="AX38" s="138"/>
      <c r="AY38" s="37"/>
      <c r="AZ38" s="424">
        <v>1.9059999999999999</v>
      </c>
      <c r="BA38" s="37">
        <f t="shared" si="71"/>
        <v>37.233834733346356</v>
      </c>
      <c r="BB38" s="138"/>
      <c r="BC38" s="37"/>
      <c r="BD38" s="424">
        <f>4.457+31.978</f>
        <v>36.435000000000002</v>
      </c>
      <c r="BE38" s="37">
        <f t="shared" si="72"/>
        <v>9.3033053736259514</v>
      </c>
      <c r="BF38" s="138"/>
      <c r="BG38" s="37"/>
      <c r="BH38" s="138">
        <v>10.44240274</v>
      </c>
      <c r="BI38" s="37">
        <f t="shared" si="73"/>
        <v>27.343290756742604</v>
      </c>
      <c r="BJ38" s="138">
        <v>9.2158262200000003</v>
      </c>
      <c r="BK38" s="37">
        <f t="shared" si="74"/>
        <v>23.461879378818736</v>
      </c>
      <c r="BL38" s="138"/>
      <c r="BM38" s="37"/>
      <c r="BN38" s="138"/>
      <c r="BO38" s="37">
        <f t="shared" si="75"/>
        <v>0</v>
      </c>
      <c r="BP38" s="138"/>
      <c r="BQ38" s="37">
        <f t="shared" si="76"/>
        <v>0</v>
      </c>
      <c r="BR38" s="138"/>
      <c r="BS38" s="37"/>
      <c r="BT38" s="138"/>
      <c r="BU38" s="37"/>
      <c r="BV38" s="138"/>
      <c r="BW38" s="37"/>
      <c r="BX38" s="424">
        <v>341.1</v>
      </c>
      <c r="BY38" s="37">
        <f t="shared" si="77"/>
        <v>11.05636770282973</v>
      </c>
      <c r="BZ38" s="424">
        <v>105.2</v>
      </c>
      <c r="CA38" s="37">
        <f t="shared" si="78"/>
        <v>61.59250585480094</v>
      </c>
      <c r="CB38" s="138">
        <v>1.1000000000000001</v>
      </c>
      <c r="CC38" s="37">
        <f t="shared" si="79"/>
        <v>0.17118597644480968</v>
      </c>
      <c r="CD38" s="138">
        <v>0.09</v>
      </c>
      <c r="CE38" s="37">
        <f t="shared" si="80"/>
        <v>5.2516104938847924E-2</v>
      </c>
      <c r="CF38" s="138">
        <v>4.4999999999999998E-2</v>
      </c>
      <c r="CG38" s="37">
        <f t="shared" si="81"/>
        <v>5.0763711842609936E-2</v>
      </c>
      <c r="CH38" s="138"/>
      <c r="CI38" s="37">
        <f t="shared" si="82"/>
        <v>0</v>
      </c>
      <c r="CJ38" s="138"/>
      <c r="CK38" s="37"/>
      <c r="CL38" s="424">
        <v>30.631244030000001</v>
      </c>
      <c r="CM38" s="37">
        <f t="shared" si="83"/>
        <v>1.5076131948832443</v>
      </c>
      <c r="CN38" s="138">
        <v>212.9</v>
      </c>
      <c r="CO38" s="37">
        <f t="shared" si="84"/>
        <v>45.627946849549936</v>
      </c>
      <c r="CP38" s="138">
        <v>222.3</v>
      </c>
      <c r="CQ38" s="37">
        <f t="shared" si="85"/>
        <v>13.388340158997833</v>
      </c>
      <c r="CR38" s="138"/>
      <c r="CS38" s="37"/>
      <c r="CT38" s="138"/>
      <c r="CU38" s="37">
        <f t="shared" si="86"/>
        <v>0</v>
      </c>
      <c r="CV38" s="138"/>
      <c r="CW38" s="37"/>
      <c r="CX38" s="138">
        <v>338.6</v>
      </c>
      <c r="CY38" s="37">
        <f t="shared" si="87"/>
        <v>13.315505918439577</v>
      </c>
      <c r="CZ38" s="138">
        <v>6.4</v>
      </c>
      <c r="DA38" s="37">
        <f t="shared" si="88"/>
        <v>1.6421540956349492</v>
      </c>
      <c r="DB38" s="138">
        <v>45.7</v>
      </c>
      <c r="DC38" s="37">
        <f t="shared" si="89"/>
        <v>9.5546727994982241</v>
      </c>
      <c r="DD38" s="138">
        <v>9.8729999999999993</v>
      </c>
      <c r="DE38" s="37">
        <f t="shared" si="90"/>
        <v>3.6469145470261006</v>
      </c>
      <c r="DF38" s="138">
        <v>0</v>
      </c>
      <c r="DG38" s="37">
        <f t="shared" si="91"/>
        <v>0</v>
      </c>
      <c r="DH38" s="138"/>
      <c r="DI38" s="37"/>
      <c r="DJ38" s="138"/>
      <c r="DK38" s="37"/>
      <c r="DL38" s="138"/>
      <c r="DM38" s="37"/>
      <c r="DN38" s="138">
        <v>5.3</v>
      </c>
      <c r="DO38" s="37">
        <f t="shared" si="92"/>
        <v>12.309836255951689</v>
      </c>
      <c r="DP38" s="217">
        <f>196.469-79.485</f>
        <v>116.98399999999999</v>
      </c>
      <c r="DQ38" s="37">
        <f t="shared" si="93"/>
        <v>33.044834131790651</v>
      </c>
      <c r="DR38" s="374">
        <f>14.99+10.166+6.81+48.788+31.444+48.178+20.782+2.057+73.658</f>
        <v>256.87299999999999</v>
      </c>
      <c r="DS38" s="37">
        <f t="shared" si="94"/>
        <v>18.315208711226713</v>
      </c>
      <c r="DT38" s="374">
        <f>6.021+2.512+2.027+10.979+65.314</f>
        <v>86.852999999999994</v>
      </c>
      <c r="DU38" s="37">
        <f t="shared" si="95"/>
        <v>53.219728303829115</v>
      </c>
      <c r="DV38" s="138"/>
      <c r="DW38" s="37"/>
      <c r="DX38" s="424">
        <f>3.7+0.4</f>
        <v>4.1000000000000005</v>
      </c>
      <c r="DY38" s="37">
        <f t="shared" si="96"/>
        <v>8.5416666666666679</v>
      </c>
      <c r="DZ38" s="138">
        <v>0</v>
      </c>
      <c r="EA38" s="37">
        <f t="shared" si="97"/>
        <v>0</v>
      </c>
      <c r="EB38" s="138"/>
      <c r="EC38" s="37"/>
      <c r="ED38" s="138"/>
      <c r="EE38" s="37"/>
      <c r="EF38" s="138"/>
      <c r="EG38" s="37"/>
      <c r="EH38" s="138"/>
      <c r="EI38" s="37"/>
      <c r="EJ38" s="138"/>
      <c r="EK38" s="37"/>
      <c r="EL38" s="138"/>
      <c r="EM38" s="37"/>
      <c r="EN38" s="138"/>
      <c r="EO38" s="37"/>
    </row>
    <row r="39" spans="1:152" ht="12.75" customHeight="1">
      <c r="A39" s="405" t="s">
        <v>150</v>
      </c>
      <c r="B39" s="138">
        <f t="shared" si="50"/>
        <v>2958.5624813599993</v>
      </c>
      <c r="C39" s="37">
        <f t="shared" si="51"/>
        <v>11.701275203745009</v>
      </c>
      <c r="D39" s="138"/>
      <c r="E39" s="37">
        <f t="shared" si="52"/>
        <v>0</v>
      </c>
      <c r="F39" s="138"/>
      <c r="G39" s="37"/>
      <c r="H39" s="138">
        <v>0</v>
      </c>
      <c r="I39" s="37">
        <f t="shared" si="53"/>
        <v>0</v>
      </c>
      <c r="J39" s="424">
        <v>0</v>
      </c>
      <c r="K39" s="37">
        <f t="shared" si="54"/>
        <v>0</v>
      </c>
      <c r="L39" s="424">
        <v>59.720999999999997</v>
      </c>
      <c r="M39" s="37">
        <f t="shared" si="55"/>
        <v>6.9366155876104747</v>
      </c>
      <c r="N39" s="138"/>
      <c r="O39" s="37"/>
      <c r="P39" s="138"/>
      <c r="Q39" s="37">
        <f t="shared" si="56"/>
        <v>0</v>
      </c>
      <c r="R39" s="138">
        <v>0.41</v>
      </c>
      <c r="S39" s="37">
        <f t="shared" si="57"/>
        <v>0.59801633605600935</v>
      </c>
      <c r="T39" s="138">
        <v>1.9695959999999998E-2</v>
      </c>
      <c r="U39" s="37">
        <f t="shared" si="58"/>
        <v>3.6192502756339576E-2</v>
      </c>
      <c r="V39" s="138">
        <v>3.05</v>
      </c>
      <c r="W39" s="37">
        <f t="shared" si="59"/>
        <v>2.7193295292439372</v>
      </c>
      <c r="X39" s="138">
        <v>0</v>
      </c>
      <c r="Y39" s="37">
        <f t="shared" si="60"/>
        <v>0</v>
      </c>
      <c r="Z39" s="138">
        <v>0</v>
      </c>
      <c r="AA39" s="37">
        <f t="shared" si="61"/>
        <v>0</v>
      </c>
      <c r="AB39" s="138"/>
      <c r="AC39" s="37">
        <f t="shared" si="62"/>
        <v>0</v>
      </c>
      <c r="AD39" s="138"/>
      <c r="AE39" s="37">
        <f t="shared" si="63"/>
        <v>0</v>
      </c>
      <c r="AF39" s="138"/>
      <c r="AG39" s="37">
        <f t="shared" si="64"/>
        <v>0</v>
      </c>
      <c r="AH39" s="138">
        <f>42471299/1000000</f>
        <v>42.471299000000002</v>
      </c>
      <c r="AI39" s="37">
        <f t="shared" si="64"/>
        <v>12.863356423024685</v>
      </c>
      <c r="AJ39" s="138">
        <f>(3095539+2026685+9838646+2022731+4040320+4048575+4044677+12027187)/1000000</f>
        <v>41.144359999999999</v>
      </c>
      <c r="AK39" s="37">
        <f t="shared" si="65"/>
        <v>36.954615567342472</v>
      </c>
      <c r="AL39" s="138"/>
      <c r="AM39" s="37"/>
      <c r="AN39" s="357">
        <f>(145027462.13+88216108.16)/1000000</f>
        <v>233.24357028999998</v>
      </c>
      <c r="AO39" s="37">
        <f t="shared" si="66"/>
        <v>12.835936787404867</v>
      </c>
      <c r="AP39" s="138">
        <v>139.74174004</v>
      </c>
      <c r="AQ39" s="37">
        <f t="shared" si="67"/>
        <v>25.761731890561851</v>
      </c>
      <c r="AR39" s="138">
        <v>0</v>
      </c>
      <c r="AS39" s="37">
        <f t="shared" si="68"/>
        <v>0</v>
      </c>
      <c r="AT39" s="424"/>
      <c r="AU39" s="37">
        <f t="shared" si="69"/>
        <v>0</v>
      </c>
      <c r="AV39" s="424">
        <v>51.347000000000001</v>
      </c>
      <c r="AW39" s="37">
        <f t="shared" si="70"/>
        <v>72.36456395512711</v>
      </c>
      <c r="AX39" s="138"/>
      <c r="AY39" s="37"/>
      <c r="AZ39" s="424"/>
      <c r="BA39" s="37">
        <f t="shared" si="71"/>
        <v>0</v>
      </c>
      <c r="BB39" s="138"/>
      <c r="BC39" s="37"/>
      <c r="BD39" s="424">
        <v>2.0630000000000002</v>
      </c>
      <c r="BE39" s="37">
        <f t="shared" si="72"/>
        <v>0.52676599384631095</v>
      </c>
      <c r="BF39" s="138"/>
      <c r="BG39" s="37"/>
      <c r="BH39" s="138">
        <v>6.3964709399999995</v>
      </c>
      <c r="BI39" s="37">
        <f t="shared" si="73"/>
        <v>16.749072898664572</v>
      </c>
      <c r="BJ39" s="138">
        <v>5.7852723200000007</v>
      </c>
      <c r="BK39" s="37">
        <f t="shared" si="74"/>
        <v>14.7282900203666</v>
      </c>
      <c r="BL39" s="138"/>
      <c r="BM39" s="37"/>
      <c r="BN39" s="138">
        <v>14.657999999999999</v>
      </c>
      <c r="BO39" s="37">
        <f t="shared" si="75"/>
        <v>1.970404942546659</v>
      </c>
      <c r="BP39" s="138">
        <v>358.36799999999999</v>
      </c>
      <c r="BQ39" s="37">
        <f t="shared" si="76"/>
        <v>59.910427250979225</v>
      </c>
      <c r="BR39" s="138"/>
      <c r="BS39" s="37"/>
      <c r="BT39" s="138"/>
      <c r="BU39" s="37"/>
      <c r="BV39" s="138"/>
      <c r="BW39" s="37"/>
      <c r="BX39" s="424">
        <v>2014.6</v>
      </c>
      <c r="BY39" s="37">
        <f t="shared" si="77"/>
        <v>65.300962691646944</v>
      </c>
      <c r="BZ39" s="424"/>
      <c r="CA39" s="37">
        <f t="shared" si="78"/>
        <v>0</v>
      </c>
      <c r="CB39" s="138"/>
      <c r="CC39" s="37">
        <f t="shared" si="79"/>
        <v>0</v>
      </c>
      <c r="CD39" s="138"/>
      <c r="CE39" s="37">
        <f t="shared" si="80"/>
        <v>0</v>
      </c>
      <c r="CF39" s="138"/>
      <c r="CG39" s="37">
        <f t="shared" si="81"/>
        <v>0</v>
      </c>
      <c r="CH39" s="138"/>
      <c r="CI39" s="37">
        <f t="shared" si="82"/>
        <v>0</v>
      </c>
      <c r="CJ39" s="138"/>
      <c r="CK39" s="37"/>
      <c r="CL39" s="424">
        <v>-100.84672213</v>
      </c>
      <c r="CM39" s="37">
        <f t="shared" si="83"/>
        <v>-4.9634892006020843</v>
      </c>
      <c r="CN39" s="138">
        <v>0</v>
      </c>
      <c r="CO39" s="37">
        <f t="shared" si="84"/>
        <v>0</v>
      </c>
      <c r="CP39" s="138">
        <v>0</v>
      </c>
      <c r="CQ39" s="37">
        <f t="shared" si="85"/>
        <v>0</v>
      </c>
      <c r="CR39" s="138"/>
      <c r="CS39" s="37"/>
      <c r="CT39" s="138"/>
      <c r="CU39" s="37">
        <f t="shared" si="86"/>
        <v>0</v>
      </c>
      <c r="CV39" s="138"/>
      <c r="CW39" s="37"/>
      <c r="CX39" s="138">
        <v>35</v>
      </c>
      <c r="CY39" s="37">
        <f t="shared" si="87"/>
        <v>1.3763812969444333</v>
      </c>
      <c r="CZ39" s="138"/>
      <c r="DA39" s="37">
        <f t="shared" si="88"/>
        <v>0</v>
      </c>
      <c r="DB39" s="138">
        <v>8</v>
      </c>
      <c r="DC39" s="37">
        <f t="shared" si="89"/>
        <v>1.6725904244198202</v>
      </c>
      <c r="DD39" s="138"/>
      <c r="DE39" s="37">
        <f t="shared" si="90"/>
        <v>0</v>
      </c>
      <c r="DF39" s="138">
        <v>0</v>
      </c>
      <c r="DG39" s="37">
        <f t="shared" si="91"/>
        <v>0</v>
      </c>
      <c r="DH39" s="138"/>
      <c r="DI39" s="37"/>
      <c r="DJ39" s="138"/>
      <c r="DK39" s="37"/>
      <c r="DL39" s="138"/>
      <c r="DM39" s="37"/>
      <c r="DN39" s="138"/>
      <c r="DO39" s="37">
        <f t="shared" si="92"/>
        <v>0</v>
      </c>
      <c r="DP39" s="217">
        <v>0</v>
      </c>
      <c r="DQ39" s="37">
        <f t="shared" si="93"/>
        <v>0</v>
      </c>
      <c r="DR39" s="374">
        <v>0</v>
      </c>
      <c r="DS39" s="37">
        <f t="shared" si="94"/>
        <v>0</v>
      </c>
      <c r="DT39" s="374">
        <v>0</v>
      </c>
      <c r="DU39" s="37">
        <f t="shared" si="95"/>
        <v>0</v>
      </c>
      <c r="DV39" s="138"/>
      <c r="DW39" s="37"/>
      <c r="DX39" s="424">
        <f>0.6+5+0.8+5.1+3+3.1+1+1.1+1</f>
        <v>20.700000000000003</v>
      </c>
      <c r="DY39" s="37">
        <f t="shared" si="96"/>
        <v>43.125000000000007</v>
      </c>
      <c r="DZ39" s="138">
        <v>22.689794940000002</v>
      </c>
      <c r="EA39" s="37">
        <f t="shared" si="97"/>
        <v>10.073689078235008</v>
      </c>
      <c r="EB39" s="138"/>
      <c r="EC39" s="37"/>
      <c r="ED39" s="138"/>
      <c r="EE39" s="37"/>
      <c r="EF39" s="138"/>
      <c r="EG39" s="37"/>
      <c r="EH39" s="138"/>
      <c r="EI39" s="37"/>
      <c r="EJ39" s="138"/>
      <c r="EK39" s="37"/>
      <c r="EL39" s="138"/>
      <c r="EM39" s="37"/>
      <c r="EN39" s="138"/>
      <c r="EO39" s="37"/>
    </row>
    <row r="40" spans="1:152" ht="12.75" customHeight="1" thickBot="1">
      <c r="A40" s="405" t="s">
        <v>151</v>
      </c>
      <c r="B40" s="138">
        <f t="shared" si="50"/>
        <v>2784.36486629</v>
      </c>
      <c r="C40" s="37">
        <f t="shared" si="51"/>
        <v>11.012314180744029</v>
      </c>
      <c r="D40" s="138">
        <v>-0.01</v>
      </c>
      <c r="E40" s="37">
        <f t="shared" si="52"/>
        <v>-1.4192449616803861E-2</v>
      </c>
      <c r="F40" s="138"/>
      <c r="G40" s="37"/>
      <c r="H40" s="138">
        <v>4.5640000000000001</v>
      </c>
      <c r="I40" s="37">
        <f t="shared" si="53"/>
        <v>2.7157129341481263</v>
      </c>
      <c r="J40" s="424">
        <v>0</v>
      </c>
      <c r="K40" s="37">
        <f t="shared" si="54"/>
        <v>0</v>
      </c>
      <c r="L40" s="424"/>
      <c r="M40" s="37">
        <f t="shared" si="55"/>
        <v>0</v>
      </c>
      <c r="N40" s="138"/>
      <c r="O40" s="37"/>
      <c r="P40" s="138">
        <v>32.47</v>
      </c>
      <c r="Q40" s="37">
        <f t="shared" si="56"/>
        <v>10.987040232802086</v>
      </c>
      <c r="R40" s="138">
        <v>0.8</v>
      </c>
      <c r="S40" s="37">
        <f t="shared" si="57"/>
        <v>1.1668611435239207</v>
      </c>
      <c r="T40" s="138">
        <v>-0.69148908000000009</v>
      </c>
      <c r="U40" s="37">
        <f t="shared" si="58"/>
        <v>-1.2706524807056232</v>
      </c>
      <c r="V40" s="138">
        <v>4.13</v>
      </c>
      <c r="W40" s="37">
        <f t="shared" si="59"/>
        <v>3.6822396576319543</v>
      </c>
      <c r="X40" s="138">
        <v>0</v>
      </c>
      <c r="Y40" s="37">
        <f t="shared" si="60"/>
        <v>0</v>
      </c>
      <c r="Z40" s="138">
        <v>0</v>
      </c>
      <c r="AA40" s="37">
        <f t="shared" si="61"/>
        <v>0</v>
      </c>
      <c r="AB40" s="138"/>
      <c r="AC40" s="37">
        <f t="shared" si="62"/>
        <v>0</v>
      </c>
      <c r="AD40" s="138">
        <v>7.03</v>
      </c>
      <c r="AE40" s="37">
        <f t="shared" si="63"/>
        <v>4.0645235892691955</v>
      </c>
      <c r="AF40" s="138">
        <v>556.9</v>
      </c>
      <c r="AG40" s="37">
        <f t="shared" si="64"/>
        <v>64.396392229417202</v>
      </c>
      <c r="AH40" s="138"/>
      <c r="AI40" s="37">
        <f t="shared" si="64"/>
        <v>0</v>
      </c>
      <c r="AJ40" s="138"/>
      <c r="AK40" s="37">
        <f t="shared" si="65"/>
        <v>0</v>
      </c>
      <c r="AL40" s="138"/>
      <c r="AM40" s="37"/>
      <c r="AN40" s="357">
        <v>0</v>
      </c>
      <c r="AO40" s="37">
        <f t="shared" si="66"/>
        <v>0</v>
      </c>
      <c r="AP40" s="138">
        <v>0</v>
      </c>
      <c r="AQ40" s="37">
        <f t="shared" si="67"/>
        <v>0</v>
      </c>
      <c r="AR40" s="138">
        <v>0</v>
      </c>
      <c r="AS40" s="37">
        <f t="shared" si="68"/>
        <v>0</v>
      </c>
      <c r="AT40" s="424"/>
      <c r="AU40" s="37">
        <f t="shared" si="69"/>
        <v>0</v>
      </c>
      <c r="AV40" s="424"/>
      <c r="AW40" s="37">
        <f t="shared" si="70"/>
        <v>0</v>
      </c>
      <c r="AX40" s="138"/>
      <c r="AY40" s="37"/>
      <c r="AZ40" s="424"/>
      <c r="BA40" s="37">
        <f t="shared" si="71"/>
        <v>0</v>
      </c>
      <c r="BB40" s="138"/>
      <c r="BC40" s="37"/>
      <c r="BD40" s="424"/>
      <c r="BE40" s="37">
        <f t="shared" si="72"/>
        <v>0</v>
      </c>
      <c r="BF40" s="138"/>
      <c r="BG40" s="37"/>
      <c r="BH40" s="138">
        <v>6.308786999999999E-2</v>
      </c>
      <c r="BI40" s="37">
        <f t="shared" si="73"/>
        <v>0.16519473684210526</v>
      </c>
      <c r="BJ40" s="138">
        <v>1.5171614899999999</v>
      </c>
      <c r="BK40" s="37">
        <f t="shared" si="74"/>
        <v>3.8624274185336045</v>
      </c>
      <c r="BL40" s="138"/>
      <c r="BM40" s="37"/>
      <c r="BN40" s="138"/>
      <c r="BO40" s="37">
        <f t="shared" si="75"/>
        <v>0</v>
      </c>
      <c r="BP40" s="138"/>
      <c r="BQ40" s="37">
        <f t="shared" si="76"/>
        <v>0</v>
      </c>
      <c r="BR40" s="138"/>
      <c r="BS40" s="37"/>
      <c r="BT40" s="138"/>
      <c r="BU40" s="37"/>
      <c r="BV40" s="138"/>
      <c r="BW40" s="37"/>
      <c r="BX40" s="424"/>
      <c r="BY40" s="37">
        <f t="shared" si="77"/>
        <v>0</v>
      </c>
      <c r="BZ40" s="424"/>
      <c r="CA40" s="37">
        <f t="shared" si="78"/>
        <v>0</v>
      </c>
      <c r="CB40" s="138">
        <v>139.1</v>
      </c>
      <c r="CC40" s="37">
        <f t="shared" si="79"/>
        <v>21.64724483952093</v>
      </c>
      <c r="CD40" s="138">
        <v>37</v>
      </c>
      <c r="CE40" s="37">
        <f t="shared" si="80"/>
        <v>21.589954252637476</v>
      </c>
      <c r="CF40" s="138">
        <v>20.3</v>
      </c>
      <c r="CG40" s="37">
        <f t="shared" si="81"/>
        <v>22.900074453444041</v>
      </c>
      <c r="CH40" s="138">
        <v>0.92800000000000005</v>
      </c>
      <c r="CI40" s="37">
        <f t="shared" si="82"/>
        <v>23.050173869846002</v>
      </c>
      <c r="CJ40" s="138"/>
      <c r="CK40" s="37"/>
      <c r="CL40" s="424">
        <v>594.13210600999992</v>
      </c>
      <c r="CM40" s="37">
        <f t="shared" si="83"/>
        <v>29.242083724943846</v>
      </c>
      <c r="CN40" s="138">
        <v>0</v>
      </c>
      <c r="CO40" s="37">
        <f t="shared" si="84"/>
        <v>0</v>
      </c>
      <c r="CP40" s="138">
        <v>0</v>
      </c>
      <c r="CQ40" s="37">
        <f t="shared" si="85"/>
        <v>0</v>
      </c>
      <c r="CR40" s="138"/>
      <c r="CS40" s="37"/>
      <c r="CT40" s="138">
        <v>1.1000000000000001</v>
      </c>
      <c r="CU40" s="37">
        <f t="shared" si="86"/>
        <v>100</v>
      </c>
      <c r="CV40" s="138"/>
      <c r="CW40" s="37"/>
      <c r="CX40" s="138">
        <v>935.9</v>
      </c>
      <c r="CY40" s="37">
        <f t="shared" si="87"/>
        <v>36.80443588029415</v>
      </c>
      <c r="CZ40" s="138">
        <v>95.4</v>
      </c>
      <c r="DA40" s="37">
        <f t="shared" si="88"/>
        <v>24.478359488058459</v>
      </c>
      <c r="DB40" s="138">
        <v>151.1</v>
      </c>
      <c r="DC40" s="37">
        <f t="shared" si="89"/>
        <v>31.591051641229349</v>
      </c>
      <c r="DD40" s="138">
        <v>24.231999999999999</v>
      </c>
      <c r="DE40" s="37">
        <f t="shared" si="90"/>
        <v>8.950879500003694</v>
      </c>
      <c r="DF40" s="138">
        <v>162.6</v>
      </c>
      <c r="DG40" s="37">
        <f t="shared" si="91"/>
        <v>46.653755110824193</v>
      </c>
      <c r="DH40" s="138"/>
      <c r="DI40" s="37"/>
      <c r="DJ40" s="138"/>
      <c r="DK40" s="37"/>
      <c r="DL40" s="138"/>
      <c r="DM40" s="37"/>
      <c r="DN40" s="138">
        <v>15.8</v>
      </c>
      <c r="DO40" s="37">
        <f t="shared" si="92"/>
        <v>36.697247706422019</v>
      </c>
      <c r="DP40" s="217">
        <v>0</v>
      </c>
      <c r="DQ40" s="37">
        <f t="shared" si="93"/>
        <v>0</v>
      </c>
      <c r="DR40" s="374">
        <v>0</v>
      </c>
      <c r="DS40" s="37">
        <f t="shared" si="94"/>
        <v>0</v>
      </c>
      <c r="DT40" s="374">
        <v>0</v>
      </c>
      <c r="DU40" s="37">
        <f t="shared" si="95"/>
        <v>0</v>
      </c>
      <c r="DV40" s="138"/>
      <c r="DW40" s="37"/>
      <c r="DX40" s="424"/>
      <c r="DY40" s="37">
        <f t="shared" si="96"/>
        <v>0</v>
      </c>
      <c r="DZ40" s="138">
        <v>0</v>
      </c>
      <c r="EA40" s="37">
        <f t="shared" si="97"/>
        <v>0</v>
      </c>
      <c r="EB40" s="138"/>
      <c r="EC40" s="37"/>
      <c r="ED40" s="138"/>
      <c r="EE40" s="37"/>
      <c r="EF40" s="138"/>
      <c r="EG40" s="37"/>
      <c r="EH40" s="138"/>
      <c r="EI40" s="37"/>
      <c r="EJ40" s="138"/>
      <c r="EK40" s="37"/>
      <c r="EL40" s="138"/>
      <c r="EM40" s="37"/>
      <c r="EN40" s="138"/>
      <c r="EO40" s="37"/>
    </row>
    <row r="41" spans="1:152" ht="12.75" customHeight="1" thickBot="1">
      <c r="A41" s="406" t="s">
        <v>153</v>
      </c>
      <c r="B41" s="5">
        <f t="shared" si="50"/>
        <v>11050.905940320003</v>
      </c>
      <c r="C41" s="80">
        <f t="shared" si="51"/>
        <v>43.706932834132161</v>
      </c>
      <c r="D41" s="5">
        <f>SUM(D34:D40)</f>
        <v>0.19</v>
      </c>
      <c r="E41" s="80">
        <f t="shared" si="52"/>
        <v>0.26965654271927331</v>
      </c>
      <c r="F41" s="5"/>
      <c r="G41" s="80"/>
      <c r="H41" s="5">
        <v>133.059</v>
      </c>
      <c r="I41" s="80">
        <f t="shared" si="53"/>
        <v>79.173980566348718</v>
      </c>
      <c r="J41" s="425">
        <f>SUM(J33:J40)</f>
        <v>25.4</v>
      </c>
      <c r="K41" s="80">
        <f t="shared" si="54"/>
        <v>25.30636644415662</v>
      </c>
      <c r="L41" s="425">
        <f>SUM(L33:L40)</f>
        <v>92.721000000000004</v>
      </c>
      <c r="M41" s="80">
        <f t="shared" si="55"/>
        <v>10.769577433379061</v>
      </c>
      <c r="N41" s="5"/>
      <c r="O41" s="80"/>
      <c r="P41" s="5">
        <f>SUM(P34:P40)</f>
        <v>32.47</v>
      </c>
      <c r="Q41" s="80">
        <f t="shared" si="56"/>
        <v>10.987040232802086</v>
      </c>
      <c r="R41" s="5">
        <f>SUM(R34:R40)</f>
        <v>3.6900000000000004</v>
      </c>
      <c r="S41" s="80">
        <f t="shared" si="57"/>
        <v>5.3821470245040848</v>
      </c>
      <c r="T41" s="5">
        <f>SUM(T34:T40)</f>
        <v>37.200252260000006</v>
      </c>
      <c r="U41" s="80">
        <f t="shared" si="58"/>
        <v>68.357685152517462</v>
      </c>
      <c r="V41" s="5">
        <f>SUM(V34:V40)</f>
        <v>7.18</v>
      </c>
      <c r="W41" s="80">
        <f t="shared" si="59"/>
        <v>6.401569186875891</v>
      </c>
      <c r="X41" s="5">
        <v>723.60428659999991</v>
      </c>
      <c r="Y41" s="80">
        <f t="shared" si="60"/>
        <v>28.792654154785435</v>
      </c>
      <c r="Z41" s="5">
        <v>97.728445130000011</v>
      </c>
      <c r="AA41" s="80">
        <f t="shared" si="61"/>
        <v>33.425258717218419</v>
      </c>
      <c r="AB41" s="5"/>
      <c r="AC41" s="80">
        <f t="shared" si="62"/>
        <v>0</v>
      </c>
      <c r="AD41" s="5">
        <f>SUM(AD34:AD40)</f>
        <v>7.29</v>
      </c>
      <c r="AE41" s="80">
        <f t="shared" si="63"/>
        <v>4.2148473635522672</v>
      </c>
      <c r="AF41" s="5">
        <v>593.1</v>
      </c>
      <c r="AG41" s="80">
        <f t="shared" si="64"/>
        <v>68.582331174838103</v>
      </c>
      <c r="AH41" s="5">
        <f>SUM(AH33:AH40)</f>
        <v>80.738797959999999</v>
      </c>
      <c r="AI41" s="80">
        <f t="shared" si="64"/>
        <v>24.453500594037827</v>
      </c>
      <c r="AJ41" s="5">
        <f>SUM(AJ33:AJ40)</f>
        <v>53.605494300000004</v>
      </c>
      <c r="AK41" s="80">
        <f t="shared" si="65"/>
        <v>48.146828244597032</v>
      </c>
      <c r="AL41" s="5"/>
      <c r="AM41" s="80"/>
      <c r="AN41" s="359">
        <f>SUM(AN33:AN40)</f>
        <v>564.92112481999993</v>
      </c>
      <c r="AO41" s="80">
        <f t="shared" si="66"/>
        <v>31.088924933893718</v>
      </c>
      <c r="AP41" s="5">
        <v>185.67688801</v>
      </c>
      <c r="AQ41" s="80">
        <f t="shared" si="67"/>
        <v>34.229988876754355</v>
      </c>
      <c r="AR41" s="5">
        <v>38.448555980000002</v>
      </c>
      <c r="AS41" s="80">
        <f t="shared" si="68"/>
        <v>47.237416846549138</v>
      </c>
      <c r="AT41" s="425">
        <f>SUM(AT33:AT40)</f>
        <v>107.8</v>
      </c>
      <c r="AU41" s="80">
        <f t="shared" si="69"/>
        <v>44.545454545454547</v>
      </c>
      <c r="AV41" s="425">
        <f>SUM(AV33:AV40)</f>
        <v>62.981000000000002</v>
      </c>
      <c r="AW41" s="80">
        <f t="shared" si="70"/>
        <v>88.760640396865668</v>
      </c>
      <c r="AX41" s="5"/>
      <c r="AY41" s="80"/>
      <c r="AZ41" s="425">
        <f>SUM(AZ33:AZ40)</f>
        <v>5.1189999999999998</v>
      </c>
      <c r="BA41" s="80">
        <f t="shared" si="71"/>
        <v>100</v>
      </c>
      <c r="BB41" s="5"/>
      <c r="BC41" s="80"/>
      <c r="BD41" s="425">
        <f>SUM(BD33:BD40)</f>
        <v>75.369000000000014</v>
      </c>
      <c r="BE41" s="80">
        <f t="shared" si="72"/>
        <v>19.244704891033745</v>
      </c>
      <c r="BF41" s="5"/>
      <c r="BG41" s="80"/>
      <c r="BH41" s="5">
        <f>SUM(BH34:BH40)</f>
        <v>21.09222171</v>
      </c>
      <c r="BI41" s="80">
        <f t="shared" si="73"/>
        <v>55.229698114689718</v>
      </c>
      <c r="BJ41" s="5">
        <f>SUM(BJ34:BJ40)</f>
        <v>17.58841563</v>
      </c>
      <c r="BK41" s="80">
        <f t="shared" si="74"/>
        <v>44.777025534623213</v>
      </c>
      <c r="BL41" s="5"/>
      <c r="BM41" s="80"/>
      <c r="BN41" s="5">
        <v>14.657999999999999</v>
      </c>
      <c r="BO41" s="80">
        <f t="shared" si="75"/>
        <v>1.970404942546659</v>
      </c>
      <c r="BP41" s="5">
        <v>363.59399999999999</v>
      </c>
      <c r="BQ41" s="80">
        <f t="shared" si="76"/>
        <v>60.784087546579336</v>
      </c>
      <c r="BR41" s="5"/>
      <c r="BS41" s="80"/>
      <c r="BT41" s="5"/>
      <c r="BU41" s="80"/>
      <c r="BV41" s="5"/>
      <c r="BW41" s="80"/>
      <c r="BX41" s="425">
        <f>SUM(BX33:BX40)</f>
        <v>2355.6999999999998</v>
      </c>
      <c r="BY41" s="80">
        <f t="shared" si="77"/>
        <v>76.357330394476676</v>
      </c>
      <c r="BZ41" s="425">
        <f>SUM(BZ33:BZ40)</f>
        <v>134.19999999999999</v>
      </c>
      <c r="CA41" s="80">
        <f t="shared" si="78"/>
        <v>78.571428571428555</v>
      </c>
      <c r="CB41" s="5">
        <v>381.1</v>
      </c>
      <c r="CC41" s="80">
        <f t="shared" si="79"/>
        <v>59.308159657379058</v>
      </c>
      <c r="CD41" s="5">
        <v>85.19</v>
      </c>
      <c r="CE41" s="80">
        <f t="shared" si="80"/>
        <v>49.709410886005045</v>
      </c>
      <c r="CF41" s="5">
        <v>36.145000000000003</v>
      </c>
      <c r="CG41" s="80">
        <f t="shared" si="81"/>
        <v>40.774541434469697</v>
      </c>
      <c r="CH41" s="5">
        <v>3.3319999999999999</v>
      </c>
      <c r="CI41" s="80">
        <f t="shared" si="82"/>
        <v>82.762046696472922</v>
      </c>
      <c r="CJ41" s="5"/>
      <c r="CK41" s="80"/>
      <c r="CL41" s="425">
        <f>SUM(CL33:CL40)</f>
        <v>1203.9636629799998</v>
      </c>
      <c r="CM41" s="80">
        <f t="shared" si="83"/>
        <v>59.256865398313728</v>
      </c>
      <c r="CN41" s="5">
        <v>240</v>
      </c>
      <c r="CO41" s="80">
        <f t="shared" si="84"/>
        <v>51.435919417059573</v>
      </c>
      <c r="CP41" s="5">
        <v>222.3</v>
      </c>
      <c r="CQ41" s="80">
        <f t="shared" si="85"/>
        <v>13.388340158997833</v>
      </c>
      <c r="CR41" s="5"/>
      <c r="CS41" s="80"/>
      <c r="CT41" s="5">
        <v>1.1000000000000001</v>
      </c>
      <c r="CU41" s="80">
        <f t="shared" si="86"/>
        <v>100</v>
      </c>
      <c r="CV41" s="5"/>
      <c r="CW41" s="80"/>
      <c r="CX41" s="5">
        <v>1429.7</v>
      </c>
      <c r="CY41" s="80">
        <f t="shared" si="87"/>
        <v>56.223209721184475</v>
      </c>
      <c r="CZ41" s="5">
        <v>221.6</v>
      </c>
      <c r="DA41" s="80">
        <f t="shared" si="88"/>
        <v>56.859585561360106</v>
      </c>
      <c r="DB41" s="5">
        <v>239</v>
      </c>
      <c r="DC41" s="80">
        <f t="shared" si="89"/>
        <v>49.968638929542124</v>
      </c>
      <c r="DD41" s="5">
        <v>44.399000000000001</v>
      </c>
      <c r="DE41" s="80">
        <f t="shared" si="90"/>
        <v>16.400218674507432</v>
      </c>
      <c r="DF41" s="5">
        <v>162.6</v>
      </c>
      <c r="DG41" s="80">
        <f t="shared" si="91"/>
        <v>46.653755110824193</v>
      </c>
      <c r="DH41" s="5"/>
      <c r="DI41" s="80"/>
      <c r="DJ41" s="5"/>
      <c r="DK41" s="80"/>
      <c r="DL41" s="5"/>
      <c r="DM41" s="80"/>
      <c r="DN41" s="5">
        <v>23.9</v>
      </c>
      <c r="DO41" s="80">
        <f t="shared" si="92"/>
        <v>55.510393682499128</v>
      </c>
      <c r="DP41" s="605">
        <f>SUM(DP33:DP40)</f>
        <v>116.98399999999999</v>
      </c>
      <c r="DQ41" s="80">
        <f t="shared" si="93"/>
        <v>33.044834131790651</v>
      </c>
      <c r="DR41" s="606">
        <f>SUM(DR33:DR40)</f>
        <v>626.60799999999995</v>
      </c>
      <c r="DS41" s="80">
        <f t="shared" si="94"/>
        <v>44.677549996007158</v>
      </c>
      <c r="DT41" s="606">
        <f>SUM(DT33:DT40)</f>
        <v>107.96899999999999</v>
      </c>
      <c r="DU41" s="80">
        <f t="shared" si="95"/>
        <v>66.158691642615992</v>
      </c>
      <c r="DV41" s="5"/>
      <c r="DW41" s="80"/>
      <c r="DX41" s="425">
        <f>SUM(DX33:DX40)</f>
        <v>47.2</v>
      </c>
      <c r="DY41" s="80">
        <f t="shared" si="96"/>
        <v>98.333333333333343</v>
      </c>
      <c r="DZ41" s="5">
        <v>22.689794940000002</v>
      </c>
      <c r="EA41" s="80">
        <f t="shared" si="97"/>
        <v>10.073689078235008</v>
      </c>
      <c r="EB41" s="5"/>
      <c r="EC41" s="80"/>
      <c r="ED41" s="5"/>
      <c r="EE41" s="80"/>
      <c r="EF41" s="5"/>
      <c r="EG41" s="80"/>
      <c r="EH41" s="5"/>
      <c r="EI41" s="80"/>
      <c r="EJ41" s="5"/>
      <c r="EK41" s="80"/>
      <c r="EL41" s="5"/>
      <c r="EM41" s="80"/>
      <c r="EN41" s="5"/>
      <c r="EO41" s="80"/>
    </row>
    <row r="42" spans="1:152" ht="12.75" customHeight="1" thickBot="1">
      <c r="A42" s="406" t="s">
        <v>155</v>
      </c>
      <c r="B42" s="5">
        <f t="shared" si="50"/>
        <v>127.964518</v>
      </c>
      <c r="C42" s="37">
        <f t="shared" si="51"/>
        <v>0.50610661456920703</v>
      </c>
      <c r="D42" s="5"/>
      <c r="E42" s="37">
        <f t="shared" si="52"/>
        <v>0</v>
      </c>
      <c r="F42" s="5"/>
      <c r="G42" s="37"/>
      <c r="H42" s="5">
        <v>0</v>
      </c>
      <c r="I42" s="37">
        <f t="shared" si="53"/>
        <v>0</v>
      </c>
      <c r="J42" s="425"/>
      <c r="K42" s="37">
        <f t="shared" si="54"/>
        <v>0</v>
      </c>
      <c r="L42" s="425"/>
      <c r="M42" s="37">
        <f t="shared" si="55"/>
        <v>0</v>
      </c>
      <c r="N42" s="5"/>
      <c r="O42" s="37"/>
      <c r="P42" s="5"/>
      <c r="Q42" s="37">
        <f t="shared" si="56"/>
        <v>0</v>
      </c>
      <c r="R42" s="5"/>
      <c r="S42" s="37">
        <f t="shared" si="57"/>
        <v>0</v>
      </c>
      <c r="T42" s="5"/>
      <c r="U42" s="37">
        <f t="shared" si="58"/>
        <v>0</v>
      </c>
      <c r="V42" s="5"/>
      <c r="W42" s="37">
        <f t="shared" si="59"/>
        <v>0</v>
      </c>
      <c r="X42" s="5">
        <v>87.164518000000001</v>
      </c>
      <c r="Y42" s="37">
        <f t="shared" si="60"/>
        <v>3.4683291238293923</v>
      </c>
      <c r="Z42" s="5">
        <v>0</v>
      </c>
      <c r="AA42" s="37">
        <f t="shared" si="61"/>
        <v>0</v>
      </c>
      <c r="AB42" s="5"/>
      <c r="AC42" s="37">
        <f t="shared" si="62"/>
        <v>0</v>
      </c>
      <c r="AD42" s="5"/>
      <c r="AE42" s="37">
        <f t="shared" si="63"/>
        <v>0</v>
      </c>
      <c r="AF42" s="5">
        <v>0</v>
      </c>
      <c r="AG42" s="37">
        <f t="shared" si="64"/>
        <v>0</v>
      </c>
      <c r="AH42" s="5"/>
      <c r="AI42" s="37">
        <f t="shared" si="64"/>
        <v>0</v>
      </c>
      <c r="AJ42" s="5"/>
      <c r="AK42" s="37">
        <f t="shared" si="65"/>
        <v>0</v>
      </c>
      <c r="AL42" s="5"/>
      <c r="AM42" s="37"/>
      <c r="AN42" s="359">
        <v>0</v>
      </c>
      <c r="AO42" s="37">
        <f t="shared" si="66"/>
        <v>0</v>
      </c>
      <c r="AP42" s="5">
        <v>0</v>
      </c>
      <c r="AQ42" s="37">
        <f t="shared" si="67"/>
        <v>0</v>
      </c>
      <c r="AR42" s="5">
        <v>0</v>
      </c>
      <c r="AS42" s="37">
        <f t="shared" si="68"/>
        <v>0</v>
      </c>
      <c r="AT42" s="425"/>
      <c r="AU42" s="37">
        <f t="shared" si="69"/>
        <v>0</v>
      </c>
      <c r="AV42" s="425"/>
      <c r="AW42" s="37">
        <f t="shared" si="70"/>
        <v>0</v>
      </c>
      <c r="AX42" s="5"/>
      <c r="AY42" s="37"/>
      <c r="AZ42" s="425"/>
      <c r="BA42" s="37">
        <f t="shared" si="71"/>
        <v>0</v>
      </c>
      <c r="BB42" s="5"/>
      <c r="BC42" s="37"/>
      <c r="BD42" s="425"/>
      <c r="BE42" s="37">
        <f t="shared" si="72"/>
        <v>0</v>
      </c>
      <c r="BF42" s="5"/>
      <c r="BG42" s="37"/>
      <c r="BH42" s="5"/>
      <c r="BI42" s="37">
        <f t="shared" si="73"/>
        <v>0</v>
      </c>
      <c r="BJ42" s="5"/>
      <c r="BK42" s="37">
        <f t="shared" si="74"/>
        <v>0</v>
      </c>
      <c r="BL42" s="5"/>
      <c r="BM42" s="37"/>
      <c r="BN42" s="5"/>
      <c r="BO42" s="37">
        <f t="shared" si="75"/>
        <v>0</v>
      </c>
      <c r="BP42" s="5"/>
      <c r="BQ42" s="37">
        <f t="shared" si="76"/>
        <v>0</v>
      </c>
      <c r="BR42" s="5"/>
      <c r="BS42" s="37"/>
      <c r="BT42" s="5"/>
      <c r="BU42" s="37"/>
      <c r="BV42" s="5"/>
      <c r="BW42" s="37"/>
      <c r="BX42" s="425"/>
      <c r="BY42" s="37">
        <f t="shared" si="77"/>
        <v>0</v>
      </c>
      <c r="BZ42" s="425"/>
      <c r="CA42" s="37">
        <f t="shared" si="78"/>
        <v>0</v>
      </c>
      <c r="CB42" s="5">
        <v>29.4</v>
      </c>
      <c r="CC42" s="37">
        <f t="shared" si="79"/>
        <v>4.5753342795249123</v>
      </c>
      <c r="CD42" s="5">
        <v>7.5</v>
      </c>
      <c r="CE42" s="37">
        <f t="shared" si="80"/>
        <v>4.376342078237327</v>
      </c>
      <c r="CF42" s="5">
        <v>3.9</v>
      </c>
      <c r="CG42" s="37">
        <f t="shared" si="81"/>
        <v>4.3995216930261947</v>
      </c>
      <c r="CH42" s="5">
        <v>0</v>
      </c>
      <c r="CI42" s="37">
        <f t="shared" si="82"/>
        <v>0</v>
      </c>
      <c r="CJ42" s="5"/>
      <c r="CK42" s="37"/>
      <c r="CL42" s="425"/>
      <c r="CM42" s="37">
        <f t="shared" si="83"/>
        <v>0</v>
      </c>
      <c r="CN42" s="5">
        <v>0</v>
      </c>
      <c r="CO42" s="37">
        <f t="shared" si="84"/>
        <v>0</v>
      </c>
      <c r="CP42" s="5">
        <v>0</v>
      </c>
      <c r="CQ42" s="37">
        <f t="shared" si="85"/>
        <v>0</v>
      </c>
      <c r="CR42" s="5"/>
      <c r="CS42" s="37"/>
      <c r="CT42" s="5">
        <v>0</v>
      </c>
      <c r="CU42" s="37">
        <f t="shared" si="86"/>
        <v>0</v>
      </c>
      <c r="CV42" s="5"/>
      <c r="CW42" s="37"/>
      <c r="CX42" s="5">
        <v>0</v>
      </c>
      <c r="CY42" s="37">
        <f t="shared" si="87"/>
        <v>0</v>
      </c>
      <c r="CZ42" s="5">
        <v>0</v>
      </c>
      <c r="DA42" s="37">
        <f t="shared" si="88"/>
        <v>0</v>
      </c>
      <c r="DB42" s="5">
        <v>0</v>
      </c>
      <c r="DC42" s="37">
        <f t="shared" si="89"/>
        <v>0</v>
      </c>
      <c r="DD42" s="5">
        <v>0</v>
      </c>
      <c r="DE42" s="37">
        <f t="shared" si="90"/>
        <v>0</v>
      </c>
      <c r="DF42" s="5">
        <v>0</v>
      </c>
      <c r="DG42" s="37">
        <f t="shared" si="91"/>
        <v>0</v>
      </c>
      <c r="DH42" s="5"/>
      <c r="DI42" s="37"/>
      <c r="DJ42" s="5"/>
      <c r="DK42" s="37"/>
      <c r="DL42" s="5"/>
      <c r="DM42" s="37"/>
      <c r="DN42" s="5">
        <v>0</v>
      </c>
      <c r="DO42" s="37">
        <f t="shared" si="92"/>
        <v>0</v>
      </c>
      <c r="DP42" s="217">
        <v>0</v>
      </c>
      <c r="DQ42" s="37">
        <f t="shared" si="93"/>
        <v>0</v>
      </c>
      <c r="DR42" s="374">
        <v>0</v>
      </c>
      <c r="DS42" s="37">
        <f t="shared" si="94"/>
        <v>0</v>
      </c>
      <c r="DT42" s="374">
        <v>0</v>
      </c>
      <c r="DU42" s="37">
        <f t="shared" si="95"/>
        <v>0</v>
      </c>
      <c r="DV42" s="5"/>
      <c r="DW42" s="37"/>
      <c r="DX42" s="425"/>
      <c r="DY42" s="37">
        <f t="shared" si="96"/>
        <v>0</v>
      </c>
      <c r="DZ42" s="5">
        <v>0</v>
      </c>
      <c r="EA42" s="37">
        <f t="shared" si="97"/>
        <v>0</v>
      </c>
      <c r="EB42" s="5"/>
      <c r="EC42" s="37"/>
      <c r="ED42" s="5"/>
      <c r="EE42" s="37"/>
      <c r="EF42" s="5"/>
      <c r="EG42" s="37"/>
      <c r="EH42" s="5"/>
      <c r="EI42" s="37"/>
      <c r="EJ42" s="5"/>
      <c r="EK42" s="37"/>
      <c r="EL42" s="5"/>
      <c r="EM42" s="37"/>
      <c r="EN42" s="5"/>
      <c r="EO42" s="37"/>
    </row>
    <row r="43" spans="1:152" ht="12.75" customHeight="1" thickBot="1">
      <c r="A43" s="406" t="s">
        <v>156</v>
      </c>
      <c r="B43" s="5">
        <f t="shared" si="50"/>
        <v>11178.870458320001</v>
      </c>
      <c r="C43" s="80">
        <f t="shared" si="51"/>
        <v>44.213039448701366</v>
      </c>
      <c r="D43" s="5">
        <f>D42+D41</f>
        <v>0.19</v>
      </c>
      <c r="E43" s="80">
        <f t="shared" si="52"/>
        <v>0.26965654271927331</v>
      </c>
      <c r="F43" s="5"/>
      <c r="G43" s="80"/>
      <c r="H43" s="5">
        <v>133.059</v>
      </c>
      <c r="I43" s="80">
        <f t="shared" si="53"/>
        <v>79.173980566348718</v>
      </c>
      <c r="J43" s="425">
        <f>SUM(J41:J42)</f>
        <v>25.4</v>
      </c>
      <c r="K43" s="80">
        <f t="shared" si="54"/>
        <v>25.30636644415662</v>
      </c>
      <c r="L43" s="425">
        <f>SUM(L41:L42)</f>
        <v>92.721000000000004</v>
      </c>
      <c r="M43" s="80">
        <f t="shared" si="55"/>
        <v>10.769577433379061</v>
      </c>
      <c r="N43" s="5"/>
      <c r="O43" s="80"/>
      <c r="P43" s="5">
        <f>P42+P41</f>
        <v>32.47</v>
      </c>
      <c r="Q43" s="80">
        <f t="shared" si="56"/>
        <v>10.987040232802086</v>
      </c>
      <c r="R43" s="5">
        <f>R42+R41</f>
        <v>3.6900000000000004</v>
      </c>
      <c r="S43" s="80">
        <f t="shared" si="57"/>
        <v>5.3821470245040848</v>
      </c>
      <c r="T43" s="5">
        <f>T42+T41</f>
        <v>37.200252260000006</v>
      </c>
      <c r="U43" s="80">
        <f t="shared" si="58"/>
        <v>68.357685152517462</v>
      </c>
      <c r="V43" s="5">
        <f>V42+V41</f>
        <v>7.18</v>
      </c>
      <c r="W43" s="80">
        <f t="shared" si="59"/>
        <v>6.401569186875891</v>
      </c>
      <c r="X43" s="5">
        <v>810.76880459999995</v>
      </c>
      <c r="Y43" s="80">
        <f t="shared" si="60"/>
        <v>32.26098327861483</v>
      </c>
      <c r="Z43" s="5">
        <v>97.728445130000011</v>
      </c>
      <c r="AA43" s="80">
        <f t="shared" si="61"/>
        <v>33.425258717218419</v>
      </c>
      <c r="AB43" s="5"/>
      <c r="AC43" s="80">
        <f t="shared" si="62"/>
        <v>0</v>
      </c>
      <c r="AD43" s="5">
        <f>AD42+AD41</f>
        <v>7.29</v>
      </c>
      <c r="AE43" s="80">
        <f t="shared" si="63"/>
        <v>4.2148473635522672</v>
      </c>
      <c r="AF43" s="5">
        <v>593.1</v>
      </c>
      <c r="AG43" s="80">
        <f t="shared" si="64"/>
        <v>68.582331174838103</v>
      </c>
      <c r="AH43" s="5">
        <f>SUM(AH41:AH42)</f>
        <v>80.738797959999999</v>
      </c>
      <c r="AI43" s="80">
        <f t="shared" si="64"/>
        <v>24.453500594037827</v>
      </c>
      <c r="AJ43" s="5">
        <f>SUM(AJ41:AJ42)</f>
        <v>53.605494300000004</v>
      </c>
      <c r="AK43" s="80">
        <f t="shared" si="65"/>
        <v>48.146828244597032</v>
      </c>
      <c r="AL43" s="5"/>
      <c r="AM43" s="80"/>
      <c r="AN43" s="359">
        <f>SUM(AN41:AN42)</f>
        <v>564.92112481999993</v>
      </c>
      <c r="AO43" s="80">
        <f t="shared" si="66"/>
        <v>31.088924933893718</v>
      </c>
      <c r="AP43" s="5">
        <v>185.67688801</v>
      </c>
      <c r="AQ43" s="80">
        <f t="shared" si="67"/>
        <v>34.229988876754355</v>
      </c>
      <c r="AR43" s="5">
        <v>38.448555980000002</v>
      </c>
      <c r="AS43" s="80">
        <f t="shared" si="68"/>
        <v>47.237416846549138</v>
      </c>
      <c r="AT43" s="425">
        <f>SUM(AT41:AT42)</f>
        <v>107.8</v>
      </c>
      <c r="AU43" s="80">
        <f t="shared" si="69"/>
        <v>44.545454545454547</v>
      </c>
      <c r="AV43" s="425">
        <f>SUM(AV41:AV42)</f>
        <v>62.981000000000002</v>
      </c>
      <c r="AW43" s="80">
        <f t="shared" si="70"/>
        <v>88.760640396865668</v>
      </c>
      <c r="AX43" s="5"/>
      <c r="AY43" s="80"/>
      <c r="AZ43" s="425">
        <f>SUM(AZ41:AZ42)</f>
        <v>5.1189999999999998</v>
      </c>
      <c r="BA43" s="80">
        <f t="shared" si="71"/>
        <v>100</v>
      </c>
      <c r="BB43" s="5"/>
      <c r="BC43" s="80"/>
      <c r="BD43" s="425">
        <f>SUM(BD41:BD42)</f>
        <v>75.369000000000014</v>
      </c>
      <c r="BE43" s="80">
        <f t="shared" si="72"/>
        <v>19.244704891033745</v>
      </c>
      <c r="BF43" s="5"/>
      <c r="BG43" s="80"/>
      <c r="BH43" s="5">
        <f>BH42+BH41</f>
        <v>21.09222171</v>
      </c>
      <c r="BI43" s="80">
        <f t="shared" si="73"/>
        <v>55.229698114689718</v>
      </c>
      <c r="BJ43" s="5">
        <f>BJ42+BJ41</f>
        <v>17.58841563</v>
      </c>
      <c r="BK43" s="80">
        <f t="shared" si="74"/>
        <v>44.777025534623213</v>
      </c>
      <c r="BL43" s="5"/>
      <c r="BM43" s="80"/>
      <c r="BN43" s="5">
        <v>14.657999999999999</v>
      </c>
      <c r="BO43" s="80">
        <f t="shared" si="75"/>
        <v>1.970404942546659</v>
      </c>
      <c r="BP43" s="5">
        <v>363.59399999999999</v>
      </c>
      <c r="BQ43" s="80">
        <f t="shared" si="76"/>
        <v>60.784087546579336</v>
      </c>
      <c r="BR43" s="5"/>
      <c r="BS43" s="80"/>
      <c r="BT43" s="5"/>
      <c r="BU43" s="80"/>
      <c r="BV43" s="5"/>
      <c r="BW43" s="80"/>
      <c r="BX43" s="425">
        <f>SUM(BX41:BX42)</f>
        <v>2355.6999999999998</v>
      </c>
      <c r="BY43" s="80">
        <f t="shared" si="77"/>
        <v>76.357330394476676</v>
      </c>
      <c r="BZ43" s="425">
        <f>SUM(BZ41:BZ42)</f>
        <v>134.19999999999999</v>
      </c>
      <c r="CA43" s="80">
        <f t="shared" si="78"/>
        <v>78.571428571428555</v>
      </c>
      <c r="CB43" s="5">
        <v>410.5</v>
      </c>
      <c r="CC43" s="80">
        <f t="shared" si="79"/>
        <v>63.883493936903967</v>
      </c>
      <c r="CD43" s="5">
        <v>92.69</v>
      </c>
      <c r="CE43" s="80">
        <f t="shared" si="80"/>
        <v>54.085752964242374</v>
      </c>
      <c r="CF43" s="5">
        <v>40.045000000000002</v>
      </c>
      <c r="CG43" s="80">
        <f t="shared" si="81"/>
        <v>45.174063127495891</v>
      </c>
      <c r="CH43" s="5">
        <v>3.3319999999999999</v>
      </c>
      <c r="CI43" s="80">
        <f t="shared" si="82"/>
        <v>82.762046696472922</v>
      </c>
      <c r="CJ43" s="5"/>
      <c r="CK43" s="80"/>
      <c r="CL43" s="425">
        <f>SUM(CL41:CL42)</f>
        <v>1203.9636629799998</v>
      </c>
      <c r="CM43" s="80">
        <f t="shared" si="83"/>
        <v>59.256865398313728</v>
      </c>
      <c r="CN43" s="5">
        <v>240</v>
      </c>
      <c r="CO43" s="80">
        <f t="shared" si="84"/>
        <v>51.435919417059573</v>
      </c>
      <c r="CP43" s="5">
        <v>222.3</v>
      </c>
      <c r="CQ43" s="80">
        <f t="shared" si="85"/>
        <v>13.388340158997833</v>
      </c>
      <c r="CR43" s="5"/>
      <c r="CS43" s="80"/>
      <c r="CT43" s="5">
        <v>1.1000000000000001</v>
      </c>
      <c r="CU43" s="80">
        <f t="shared" si="86"/>
        <v>100</v>
      </c>
      <c r="CV43" s="5"/>
      <c r="CW43" s="80"/>
      <c r="CX43" s="5">
        <v>1429.7</v>
      </c>
      <c r="CY43" s="80">
        <f t="shared" si="87"/>
        <v>56.223209721184475</v>
      </c>
      <c r="CZ43" s="5">
        <v>221.6</v>
      </c>
      <c r="DA43" s="80">
        <f t="shared" si="88"/>
        <v>56.859585561360106</v>
      </c>
      <c r="DB43" s="5">
        <v>239</v>
      </c>
      <c r="DC43" s="80">
        <f t="shared" si="89"/>
        <v>49.968638929542124</v>
      </c>
      <c r="DD43" s="5">
        <v>44.399000000000001</v>
      </c>
      <c r="DE43" s="80">
        <f t="shared" si="90"/>
        <v>16.400218674507432</v>
      </c>
      <c r="DF43" s="5">
        <v>162.6</v>
      </c>
      <c r="DG43" s="80">
        <f t="shared" si="91"/>
        <v>46.653755110824193</v>
      </c>
      <c r="DH43" s="5"/>
      <c r="DI43" s="80"/>
      <c r="DJ43" s="5"/>
      <c r="DK43" s="80"/>
      <c r="DL43" s="5"/>
      <c r="DM43" s="80"/>
      <c r="DN43" s="5">
        <v>23.9</v>
      </c>
      <c r="DO43" s="80">
        <f t="shared" si="92"/>
        <v>55.510393682499128</v>
      </c>
      <c r="DP43" s="605">
        <f>SUM(DP41:DP42)</f>
        <v>116.98399999999999</v>
      </c>
      <c r="DQ43" s="80">
        <f t="shared" si="93"/>
        <v>33.044834131790651</v>
      </c>
      <c r="DR43" s="606">
        <f>SUM(DR41:DR42)</f>
        <v>626.60799999999995</v>
      </c>
      <c r="DS43" s="80">
        <f t="shared" si="94"/>
        <v>44.677549996007158</v>
      </c>
      <c r="DT43" s="606">
        <f>SUM(DT41:DT42)</f>
        <v>107.96899999999999</v>
      </c>
      <c r="DU43" s="80">
        <f t="shared" si="95"/>
        <v>66.158691642615992</v>
      </c>
      <c r="DV43" s="5"/>
      <c r="DW43" s="80"/>
      <c r="DX43" s="425">
        <f>SUM(DX41:DX42)</f>
        <v>47.2</v>
      </c>
      <c r="DY43" s="80">
        <f t="shared" si="96"/>
        <v>98.333333333333343</v>
      </c>
      <c r="DZ43" s="5">
        <v>22.689794940000002</v>
      </c>
      <c r="EA43" s="80">
        <f t="shared" si="97"/>
        <v>10.073689078235008</v>
      </c>
      <c r="EB43" s="5"/>
      <c r="EC43" s="80"/>
      <c r="ED43" s="5"/>
      <c r="EE43" s="80"/>
      <c r="EF43" s="5"/>
      <c r="EG43" s="80"/>
      <c r="EH43" s="5"/>
      <c r="EI43" s="80"/>
      <c r="EJ43" s="5"/>
      <c r="EK43" s="80"/>
      <c r="EL43" s="5"/>
      <c r="EM43" s="80"/>
      <c r="EN43" s="5"/>
      <c r="EO43" s="80"/>
    </row>
    <row r="44" spans="1:152" ht="12.75" customHeight="1">
      <c r="A44" s="408" t="s">
        <v>486</v>
      </c>
      <c r="B44" s="138">
        <f t="shared" si="50"/>
        <v>191.13534301999999</v>
      </c>
      <c r="C44" s="37">
        <f t="shared" si="51"/>
        <v>0.7559506564184949</v>
      </c>
      <c r="D44" s="138"/>
      <c r="E44" s="37">
        <f t="shared" si="52"/>
        <v>0</v>
      </c>
      <c r="F44" s="138"/>
      <c r="G44" s="37"/>
      <c r="H44" s="138"/>
      <c r="I44" s="37">
        <f t="shared" si="53"/>
        <v>0</v>
      </c>
      <c r="J44" s="424">
        <v>0</v>
      </c>
      <c r="K44" s="37">
        <f t="shared" si="54"/>
        <v>0</v>
      </c>
      <c r="L44" s="424"/>
      <c r="M44" s="37">
        <f t="shared" si="55"/>
        <v>0</v>
      </c>
      <c r="N44" s="138"/>
      <c r="O44" s="37"/>
      <c r="P44" s="138"/>
      <c r="Q44" s="37">
        <f t="shared" si="56"/>
        <v>0</v>
      </c>
      <c r="R44" s="138"/>
      <c r="S44" s="37">
        <f t="shared" si="57"/>
        <v>0</v>
      </c>
      <c r="T44" s="138"/>
      <c r="U44" s="37">
        <f t="shared" si="58"/>
        <v>0</v>
      </c>
      <c r="V44" s="138"/>
      <c r="W44" s="37">
        <f t="shared" si="59"/>
        <v>0</v>
      </c>
      <c r="X44" s="138"/>
      <c r="Y44" s="37">
        <f t="shared" si="60"/>
        <v>0</v>
      </c>
      <c r="Z44" s="138"/>
      <c r="AA44" s="37">
        <f t="shared" si="61"/>
        <v>0</v>
      </c>
      <c r="AB44" s="138"/>
      <c r="AC44" s="37">
        <f t="shared" si="62"/>
        <v>0</v>
      </c>
      <c r="AD44" s="138"/>
      <c r="AE44" s="37">
        <f t="shared" si="63"/>
        <v>0</v>
      </c>
      <c r="AF44" s="138"/>
      <c r="AG44" s="37">
        <f t="shared" si="64"/>
        <v>0</v>
      </c>
      <c r="AH44" s="138">
        <f>63758578.58/1000000</f>
        <v>63.758578579999998</v>
      </c>
      <c r="AI44" s="37">
        <f t="shared" si="64"/>
        <v>19.310671926939815</v>
      </c>
      <c r="AJ44" s="138"/>
      <c r="AK44" s="37">
        <f t="shared" si="65"/>
        <v>0</v>
      </c>
      <c r="AL44" s="138"/>
      <c r="AM44" s="37"/>
      <c r="AN44" s="357">
        <f>34376764.44/1000000</f>
        <v>34.376764439999995</v>
      </c>
      <c r="AO44" s="37">
        <f t="shared" si="66"/>
        <v>1.8918333944156134</v>
      </c>
      <c r="AP44" s="138"/>
      <c r="AQ44" s="37">
        <f t="shared" si="67"/>
        <v>0</v>
      </c>
      <c r="AR44" s="138"/>
      <c r="AS44" s="37">
        <f t="shared" si="68"/>
        <v>0</v>
      </c>
      <c r="AT44" s="424"/>
      <c r="AU44" s="37">
        <f t="shared" si="69"/>
        <v>0</v>
      </c>
      <c r="AV44" s="424"/>
      <c r="AW44" s="37">
        <f t="shared" si="70"/>
        <v>0</v>
      </c>
      <c r="AX44" s="138"/>
      <c r="AY44" s="37"/>
      <c r="AZ44" s="424"/>
      <c r="BA44" s="37">
        <f t="shared" si="71"/>
        <v>0</v>
      </c>
      <c r="BB44" s="138"/>
      <c r="BC44" s="37"/>
      <c r="BD44" s="424"/>
      <c r="BE44" s="37">
        <f t="shared" si="72"/>
        <v>0</v>
      </c>
      <c r="BF44" s="138"/>
      <c r="BG44" s="37"/>
      <c r="BH44" s="138"/>
      <c r="BI44" s="37">
        <f t="shared" si="73"/>
        <v>0</v>
      </c>
      <c r="BJ44" s="138"/>
      <c r="BK44" s="37">
        <f t="shared" si="74"/>
        <v>0</v>
      </c>
      <c r="BL44" s="138"/>
      <c r="BM44" s="37"/>
      <c r="BN44" s="138"/>
      <c r="BO44" s="37">
        <f t="shared" si="75"/>
        <v>0</v>
      </c>
      <c r="BP44" s="138"/>
      <c r="BQ44" s="37">
        <f t="shared" si="76"/>
        <v>0</v>
      </c>
      <c r="BR44" s="138"/>
      <c r="BS44" s="37"/>
      <c r="BT44" s="138"/>
      <c r="BU44" s="37"/>
      <c r="BV44" s="138"/>
      <c r="BW44" s="37"/>
      <c r="BX44" s="424"/>
      <c r="BY44" s="37">
        <f t="shared" si="77"/>
        <v>0</v>
      </c>
      <c r="BZ44" s="424"/>
      <c r="CA44" s="37">
        <f t="shared" si="78"/>
        <v>0</v>
      </c>
      <c r="CB44" s="138">
        <v>0</v>
      </c>
      <c r="CC44" s="37">
        <f t="shared" si="79"/>
        <v>0</v>
      </c>
      <c r="CD44" s="138">
        <v>0</v>
      </c>
      <c r="CE44" s="37">
        <f t="shared" si="80"/>
        <v>0</v>
      </c>
      <c r="CF44" s="138">
        <v>0</v>
      </c>
      <c r="CG44" s="37">
        <f t="shared" si="81"/>
        <v>0</v>
      </c>
      <c r="CH44" s="138">
        <v>0</v>
      </c>
      <c r="CI44" s="37">
        <f t="shared" si="82"/>
        <v>0</v>
      </c>
      <c r="CJ44" s="138"/>
      <c r="CK44" s="37"/>
      <c r="CL44" s="424">
        <v>0</v>
      </c>
      <c r="CM44" s="37">
        <f t="shared" si="83"/>
        <v>0</v>
      </c>
      <c r="CN44" s="138">
        <v>93</v>
      </c>
      <c r="CO44" s="37">
        <f t="shared" si="84"/>
        <v>19.931418774110586</v>
      </c>
      <c r="CP44" s="138">
        <v>0</v>
      </c>
      <c r="CQ44" s="37">
        <f t="shared" si="85"/>
        <v>0</v>
      </c>
      <c r="CR44" s="138"/>
      <c r="CS44" s="37"/>
      <c r="CT44" s="138">
        <v>0</v>
      </c>
      <c r="CU44" s="37">
        <f t="shared" si="86"/>
        <v>0</v>
      </c>
      <c r="CV44" s="138"/>
      <c r="CW44" s="37"/>
      <c r="CX44" s="138">
        <v>0</v>
      </c>
      <c r="CY44" s="37">
        <f t="shared" si="87"/>
        <v>0</v>
      </c>
      <c r="CZ44" s="138">
        <v>0</v>
      </c>
      <c r="DA44" s="37">
        <f t="shared" si="88"/>
        <v>0</v>
      </c>
      <c r="DB44" s="138">
        <v>0</v>
      </c>
      <c r="DC44" s="37">
        <f t="shared" si="89"/>
        <v>0</v>
      </c>
      <c r="DD44" s="138">
        <v>0</v>
      </c>
      <c r="DE44" s="37">
        <f t="shared" si="90"/>
        <v>0</v>
      </c>
      <c r="DF44" s="138">
        <v>0</v>
      </c>
      <c r="DG44" s="37">
        <f t="shared" si="91"/>
        <v>0</v>
      </c>
      <c r="DH44" s="138"/>
      <c r="DI44" s="37"/>
      <c r="DJ44" s="138"/>
      <c r="DK44" s="37"/>
      <c r="DL44" s="138"/>
      <c r="DM44" s="37"/>
      <c r="DN44" s="138">
        <v>0</v>
      </c>
      <c r="DO44" s="37">
        <f t="shared" si="92"/>
        <v>0</v>
      </c>
      <c r="DP44" s="217">
        <v>0</v>
      </c>
      <c r="DQ44" s="37">
        <f t="shared" si="93"/>
        <v>0</v>
      </c>
      <c r="DR44" s="374">
        <v>0</v>
      </c>
      <c r="DS44" s="37">
        <f t="shared" si="94"/>
        <v>0</v>
      </c>
      <c r="DT44" s="374">
        <v>0</v>
      </c>
      <c r="DU44" s="37">
        <f t="shared" si="95"/>
        <v>0</v>
      </c>
      <c r="DV44" s="138"/>
      <c r="DW44" s="37"/>
      <c r="DX44" s="424"/>
      <c r="DY44" s="37">
        <f t="shared" si="96"/>
        <v>0</v>
      </c>
      <c r="DZ44" s="138"/>
      <c r="EA44" s="37">
        <f t="shared" si="97"/>
        <v>0</v>
      </c>
      <c r="EB44" s="138"/>
      <c r="EC44" s="37"/>
      <c r="ED44" s="138"/>
      <c r="EE44" s="37"/>
      <c r="EF44" s="138"/>
      <c r="EG44" s="37"/>
      <c r="EH44" s="138"/>
      <c r="EI44" s="37"/>
      <c r="EJ44" s="138"/>
      <c r="EK44" s="37"/>
      <c r="EL44" s="138"/>
      <c r="EM44" s="37"/>
      <c r="EN44" s="138"/>
      <c r="EO44" s="37"/>
    </row>
    <row r="45" spans="1:152" ht="12.75" customHeight="1">
      <c r="A45" s="408" t="s">
        <v>257</v>
      </c>
      <c r="B45" s="138">
        <f t="shared" si="50"/>
        <v>1.1000000000000001</v>
      </c>
      <c r="C45" s="37">
        <f t="shared" si="51"/>
        <v>4.3505597077005964E-3</v>
      </c>
      <c r="D45" s="138"/>
      <c r="E45" s="37">
        <f t="shared" si="52"/>
        <v>0</v>
      </c>
      <c r="F45" s="138"/>
      <c r="G45" s="37"/>
      <c r="H45" s="138"/>
      <c r="I45" s="37">
        <f t="shared" si="53"/>
        <v>0</v>
      </c>
      <c r="J45" s="424">
        <v>0</v>
      </c>
      <c r="K45" s="37">
        <f t="shared" si="54"/>
        <v>0</v>
      </c>
      <c r="L45" s="424"/>
      <c r="M45" s="37">
        <f t="shared" si="55"/>
        <v>0</v>
      </c>
      <c r="N45" s="138"/>
      <c r="O45" s="37"/>
      <c r="P45" s="138"/>
      <c r="Q45" s="37">
        <f t="shared" si="56"/>
        <v>0</v>
      </c>
      <c r="R45" s="138"/>
      <c r="S45" s="37">
        <f t="shared" si="57"/>
        <v>0</v>
      </c>
      <c r="T45" s="138"/>
      <c r="U45" s="37">
        <f t="shared" si="58"/>
        <v>0</v>
      </c>
      <c r="V45" s="138"/>
      <c r="W45" s="37">
        <f t="shared" si="59"/>
        <v>0</v>
      </c>
      <c r="X45" s="138"/>
      <c r="Y45" s="37">
        <f t="shared" si="60"/>
        <v>0</v>
      </c>
      <c r="Z45" s="138"/>
      <c r="AA45" s="37">
        <f t="shared" si="61"/>
        <v>0</v>
      </c>
      <c r="AB45" s="138"/>
      <c r="AC45" s="37">
        <f t="shared" si="62"/>
        <v>0</v>
      </c>
      <c r="AD45" s="138">
        <v>1.1000000000000001</v>
      </c>
      <c r="AE45" s="37">
        <f t="shared" si="63"/>
        <v>0.63598519888991689</v>
      </c>
      <c r="AF45" s="138"/>
      <c r="AG45" s="37">
        <f t="shared" si="64"/>
        <v>0</v>
      </c>
      <c r="AH45" s="138"/>
      <c r="AI45" s="37">
        <f t="shared" si="64"/>
        <v>0</v>
      </c>
      <c r="AJ45" s="138"/>
      <c r="AK45" s="37">
        <f t="shared" si="65"/>
        <v>0</v>
      </c>
      <c r="AL45" s="138"/>
      <c r="AM45" s="37"/>
      <c r="AN45" s="357">
        <v>0</v>
      </c>
      <c r="AO45" s="37">
        <f t="shared" si="66"/>
        <v>0</v>
      </c>
      <c r="AP45" s="138"/>
      <c r="AQ45" s="37">
        <f t="shared" si="67"/>
        <v>0</v>
      </c>
      <c r="AR45" s="138"/>
      <c r="AS45" s="37">
        <f t="shared" si="68"/>
        <v>0</v>
      </c>
      <c r="AT45" s="424"/>
      <c r="AU45" s="37">
        <f t="shared" si="69"/>
        <v>0</v>
      </c>
      <c r="AV45" s="424"/>
      <c r="AW45" s="37">
        <f t="shared" si="70"/>
        <v>0</v>
      </c>
      <c r="AX45" s="138"/>
      <c r="AY45" s="37"/>
      <c r="AZ45" s="424"/>
      <c r="BA45" s="37">
        <f t="shared" si="71"/>
        <v>0</v>
      </c>
      <c r="BB45" s="138"/>
      <c r="BC45" s="37"/>
      <c r="BD45" s="424"/>
      <c r="BE45" s="37">
        <f t="shared" si="72"/>
        <v>0</v>
      </c>
      <c r="BF45" s="138"/>
      <c r="BG45" s="37"/>
      <c r="BH45" s="138"/>
      <c r="BI45" s="37">
        <f t="shared" si="73"/>
        <v>0</v>
      </c>
      <c r="BJ45" s="138"/>
      <c r="BK45" s="37">
        <f t="shared" si="74"/>
        <v>0</v>
      </c>
      <c r="BL45" s="138"/>
      <c r="BM45" s="37"/>
      <c r="BN45" s="138"/>
      <c r="BO45" s="37">
        <f t="shared" si="75"/>
        <v>0</v>
      </c>
      <c r="BP45" s="138"/>
      <c r="BQ45" s="37">
        <f t="shared" si="76"/>
        <v>0</v>
      </c>
      <c r="BR45" s="138"/>
      <c r="BS45" s="37"/>
      <c r="BT45" s="138"/>
      <c r="BU45" s="37"/>
      <c r="BV45" s="138"/>
      <c r="BW45" s="37"/>
      <c r="BX45" s="424"/>
      <c r="BY45" s="37">
        <f t="shared" si="77"/>
        <v>0</v>
      </c>
      <c r="BZ45" s="424"/>
      <c r="CA45" s="37">
        <f t="shared" si="78"/>
        <v>0</v>
      </c>
      <c r="CB45" s="138">
        <v>0</v>
      </c>
      <c r="CC45" s="37">
        <f t="shared" si="79"/>
        <v>0</v>
      </c>
      <c r="CD45" s="138">
        <v>0</v>
      </c>
      <c r="CE45" s="37">
        <f t="shared" si="80"/>
        <v>0</v>
      </c>
      <c r="CF45" s="138">
        <v>0</v>
      </c>
      <c r="CG45" s="37">
        <f t="shared" si="81"/>
        <v>0</v>
      </c>
      <c r="CH45" s="138">
        <v>0</v>
      </c>
      <c r="CI45" s="37">
        <f t="shared" si="82"/>
        <v>0</v>
      </c>
      <c r="CJ45" s="138"/>
      <c r="CK45" s="37"/>
      <c r="CL45" s="424">
        <v>0</v>
      </c>
      <c r="CM45" s="37">
        <f t="shared" si="83"/>
        <v>0</v>
      </c>
      <c r="CN45" s="138">
        <v>0</v>
      </c>
      <c r="CO45" s="37">
        <f t="shared" si="84"/>
        <v>0</v>
      </c>
      <c r="CP45" s="138">
        <v>0</v>
      </c>
      <c r="CQ45" s="37">
        <f t="shared" si="85"/>
        <v>0</v>
      </c>
      <c r="CR45" s="138"/>
      <c r="CS45" s="37"/>
      <c r="CT45" s="138">
        <v>0</v>
      </c>
      <c r="CU45" s="37">
        <f t="shared" si="86"/>
        <v>0</v>
      </c>
      <c r="CV45" s="138"/>
      <c r="CW45" s="37"/>
      <c r="CX45" s="138">
        <v>0</v>
      </c>
      <c r="CY45" s="37">
        <f t="shared" si="87"/>
        <v>0</v>
      </c>
      <c r="CZ45" s="138">
        <v>0</v>
      </c>
      <c r="DA45" s="37">
        <f t="shared" si="88"/>
        <v>0</v>
      </c>
      <c r="DB45" s="138">
        <v>0</v>
      </c>
      <c r="DC45" s="37">
        <f t="shared" si="89"/>
        <v>0</v>
      </c>
      <c r="DD45" s="138">
        <v>0</v>
      </c>
      <c r="DE45" s="37">
        <f t="shared" si="90"/>
        <v>0</v>
      </c>
      <c r="DF45" s="138">
        <v>0</v>
      </c>
      <c r="DG45" s="37">
        <f t="shared" si="91"/>
        <v>0</v>
      </c>
      <c r="DH45" s="138"/>
      <c r="DI45" s="37"/>
      <c r="DJ45" s="138"/>
      <c r="DK45" s="37"/>
      <c r="DL45" s="138"/>
      <c r="DM45" s="37"/>
      <c r="DN45" s="138">
        <v>0</v>
      </c>
      <c r="DO45" s="37">
        <f t="shared" si="92"/>
        <v>0</v>
      </c>
      <c r="DP45" s="217">
        <v>0</v>
      </c>
      <c r="DQ45" s="37">
        <f t="shared" si="93"/>
        <v>0</v>
      </c>
      <c r="DR45" s="374">
        <v>0</v>
      </c>
      <c r="DS45" s="37">
        <f t="shared" si="94"/>
        <v>0</v>
      </c>
      <c r="DT45" s="374">
        <v>0</v>
      </c>
      <c r="DU45" s="37">
        <f t="shared" si="95"/>
        <v>0</v>
      </c>
      <c r="DV45" s="138"/>
      <c r="DW45" s="37"/>
      <c r="DX45" s="424"/>
      <c r="DY45" s="37">
        <f t="shared" si="96"/>
        <v>0</v>
      </c>
      <c r="DZ45" s="138"/>
      <c r="EA45" s="37">
        <f t="shared" si="97"/>
        <v>0</v>
      </c>
      <c r="EB45" s="138"/>
      <c r="EC45" s="37"/>
      <c r="ED45" s="138"/>
      <c r="EE45" s="37"/>
      <c r="EF45" s="138"/>
      <c r="EG45" s="37"/>
      <c r="EH45" s="138"/>
      <c r="EI45" s="37"/>
      <c r="EJ45" s="138"/>
      <c r="EK45" s="37"/>
      <c r="EL45" s="138"/>
      <c r="EM45" s="37"/>
      <c r="EN45" s="138"/>
      <c r="EO45" s="37"/>
    </row>
    <row r="46" spans="1:152" ht="12.75" customHeight="1" thickBot="1">
      <c r="A46" s="408" t="s">
        <v>258</v>
      </c>
      <c r="B46" s="138">
        <f t="shared" si="50"/>
        <v>61.5</v>
      </c>
      <c r="C46" s="37">
        <f t="shared" si="51"/>
        <v>0.24323583820326061</v>
      </c>
      <c r="D46" s="138"/>
      <c r="E46" s="37">
        <f t="shared" si="52"/>
        <v>0</v>
      </c>
      <c r="F46" s="138"/>
      <c r="G46" s="37"/>
      <c r="H46" s="138"/>
      <c r="I46" s="37">
        <f t="shared" si="53"/>
        <v>0</v>
      </c>
      <c r="J46" s="424">
        <v>0</v>
      </c>
      <c r="K46" s="37">
        <f t="shared" si="54"/>
        <v>0</v>
      </c>
      <c r="L46" s="424"/>
      <c r="M46" s="37">
        <f t="shared" si="55"/>
        <v>0</v>
      </c>
      <c r="N46" s="138"/>
      <c r="O46" s="37"/>
      <c r="P46" s="138"/>
      <c r="Q46" s="37">
        <f t="shared" si="56"/>
        <v>0</v>
      </c>
      <c r="R46" s="138"/>
      <c r="S46" s="37">
        <f t="shared" si="57"/>
        <v>0</v>
      </c>
      <c r="T46" s="138"/>
      <c r="U46" s="37">
        <f t="shared" si="58"/>
        <v>0</v>
      </c>
      <c r="V46" s="138"/>
      <c r="W46" s="37">
        <f t="shared" si="59"/>
        <v>0</v>
      </c>
      <c r="X46" s="138"/>
      <c r="Y46" s="37">
        <f t="shared" si="60"/>
        <v>0</v>
      </c>
      <c r="Z46" s="138"/>
      <c r="AA46" s="37">
        <f t="shared" si="61"/>
        <v>0</v>
      </c>
      <c r="AB46" s="138"/>
      <c r="AC46" s="37">
        <f t="shared" si="62"/>
        <v>0</v>
      </c>
      <c r="AD46" s="138"/>
      <c r="AE46" s="37">
        <f t="shared" si="63"/>
        <v>0</v>
      </c>
      <c r="AF46" s="138"/>
      <c r="AG46" s="37">
        <f t="shared" si="64"/>
        <v>0</v>
      </c>
      <c r="AH46" s="138"/>
      <c r="AI46" s="37">
        <f t="shared" si="64"/>
        <v>0</v>
      </c>
      <c r="AJ46" s="138"/>
      <c r="AK46" s="37">
        <f t="shared" si="65"/>
        <v>0</v>
      </c>
      <c r="AL46" s="138"/>
      <c r="AM46" s="37"/>
      <c r="AN46" s="357">
        <v>0</v>
      </c>
      <c r="AO46" s="37">
        <f t="shared" si="66"/>
        <v>0</v>
      </c>
      <c r="AP46" s="138"/>
      <c r="AQ46" s="37">
        <f t="shared" si="67"/>
        <v>0</v>
      </c>
      <c r="AR46" s="138"/>
      <c r="AS46" s="37">
        <f t="shared" si="68"/>
        <v>0</v>
      </c>
      <c r="AT46" s="424"/>
      <c r="AU46" s="37">
        <f t="shared" si="69"/>
        <v>0</v>
      </c>
      <c r="AV46" s="424"/>
      <c r="AW46" s="37">
        <f t="shared" si="70"/>
        <v>0</v>
      </c>
      <c r="AX46" s="138"/>
      <c r="AY46" s="37"/>
      <c r="AZ46" s="424"/>
      <c r="BA46" s="37">
        <f t="shared" si="71"/>
        <v>0</v>
      </c>
      <c r="BB46" s="138"/>
      <c r="BC46" s="37"/>
      <c r="BD46" s="424"/>
      <c r="BE46" s="37">
        <f t="shared" si="72"/>
        <v>0</v>
      </c>
      <c r="BF46" s="138"/>
      <c r="BG46" s="37"/>
      <c r="BH46" s="138"/>
      <c r="BI46" s="37">
        <f t="shared" si="73"/>
        <v>0</v>
      </c>
      <c r="BJ46" s="138"/>
      <c r="BK46" s="37">
        <f t="shared" si="74"/>
        <v>0</v>
      </c>
      <c r="BL46" s="138"/>
      <c r="BM46" s="37"/>
      <c r="BN46" s="138"/>
      <c r="BO46" s="37">
        <f t="shared" si="75"/>
        <v>0</v>
      </c>
      <c r="BP46" s="138"/>
      <c r="BQ46" s="37">
        <f t="shared" si="76"/>
        <v>0</v>
      </c>
      <c r="BR46" s="138"/>
      <c r="BS46" s="37"/>
      <c r="BT46" s="138"/>
      <c r="BU46" s="37"/>
      <c r="BV46" s="138"/>
      <c r="BW46" s="37"/>
      <c r="BX46" s="424"/>
      <c r="BY46" s="37">
        <f t="shared" si="77"/>
        <v>0</v>
      </c>
      <c r="BZ46" s="424"/>
      <c r="CA46" s="37">
        <f t="shared" si="78"/>
        <v>0</v>
      </c>
      <c r="CB46" s="138">
        <v>39.5</v>
      </c>
      <c r="CC46" s="37">
        <f t="shared" si="79"/>
        <v>6.1471327905181647</v>
      </c>
      <c r="CD46" s="138">
        <v>11.7</v>
      </c>
      <c r="CE46" s="37">
        <f t="shared" si="80"/>
        <v>6.8270936420502286</v>
      </c>
      <c r="CF46" s="138">
        <v>10.3</v>
      </c>
      <c r="CG46" s="37">
        <f t="shared" si="81"/>
        <v>11.61924959953072</v>
      </c>
      <c r="CH46" s="138">
        <v>0</v>
      </c>
      <c r="CI46" s="37">
        <f t="shared" si="82"/>
        <v>0</v>
      </c>
      <c r="CJ46" s="138"/>
      <c r="CK46" s="37"/>
      <c r="CL46" s="424">
        <v>0</v>
      </c>
      <c r="CM46" s="37">
        <f t="shared" si="83"/>
        <v>0</v>
      </c>
      <c r="CN46" s="138">
        <v>0</v>
      </c>
      <c r="CO46" s="37">
        <f t="shared" si="84"/>
        <v>0</v>
      </c>
      <c r="CP46" s="138">
        <v>0</v>
      </c>
      <c r="CQ46" s="37">
        <f t="shared" si="85"/>
        <v>0</v>
      </c>
      <c r="CR46" s="138"/>
      <c r="CS46" s="37"/>
      <c r="CT46" s="138">
        <v>0</v>
      </c>
      <c r="CU46" s="37">
        <f t="shared" si="86"/>
        <v>0</v>
      </c>
      <c r="CV46" s="138"/>
      <c r="CW46" s="37"/>
      <c r="CX46" s="138">
        <v>0</v>
      </c>
      <c r="CY46" s="37">
        <f t="shared" si="87"/>
        <v>0</v>
      </c>
      <c r="CZ46" s="138">
        <v>0</v>
      </c>
      <c r="DA46" s="37">
        <f t="shared" si="88"/>
        <v>0</v>
      </c>
      <c r="DB46" s="138">
        <v>0</v>
      </c>
      <c r="DC46" s="37">
        <f t="shared" si="89"/>
        <v>0</v>
      </c>
      <c r="DD46" s="138">
        <v>0</v>
      </c>
      <c r="DE46" s="37">
        <f t="shared" si="90"/>
        <v>0</v>
      </c>
      <c r="DF46" s="138">
        <v>0</v>
      </c>
      <c r="DG46" s="37">
        <f t="shared" si="91"/>
        <v>0</v>
      </c>
      <c r="DH46" s="138"/>
      <c r="DI46" s="37"/>
      <c r="DJ46" s="138"/>
      <c r="DK46" s="37"/>
      <c r="DL46" s="138"/>
      <c r="DM46" s="37"/>
      <c r="DN46" s="138">
        <v>0</v>
      </c>
      <c r="DO46" s="37">
        <f t="shared" si="92"/>
        <v>0</v>
      </c>
      <c r="DP46" s="217">
        <v>0</v>
      </c>
      <c r="DQ46" s="37">
        <f t="shared" si="93"/>
        <v>0</v>
      </c>
      <c r="DR46" s="374">
        <v>0</v>
      </c>
      <c r="DS46" s="37">
        <f t="shared" si="94"/>
        <v>0</v>
      </c>
      <c r="DT46" s="374">
        <v>0</v>
      </c>
      <c r="DU46" s="37">
        <f t="shared" si="95"/>
        <v>0</v>
      </c>
      <c r="DV46" s="138"/>
      <c r="DW46" s="37"/>
      <c r="DX46" s="424"/>
      <c r="DY46" s="37">
        <f t="shared" si="96"/>
        <v>0</v>
      </c>
      <c r="DZ46" s="138"/>
      <c r="EA46" s="37">
        <f t="shared" si="97"/>
        <v>0</v>
      </c>
      <c r="EB46" s="138"/>
      <c r="EC46" s="37"/>
      <c r="ED46" s="138"/>
      <c r="EE46" s="37"/>
      <c r="EF46" s="138"/>
      <c r="EG46" s="37"/>
      <c r="EH46" s="138"/>
      <c r="EI46" s="37"/>
      <c r="EJ46" s="138"/>
      <c r="EK46" s="37"/>
      <c r="EL46" s="138"/>
      <c r="EM46" s="37"/>
      <c r="EN46" s="138"/>
      <c r="EO46" s="37"/>
    </row>
    <row r="47" spans="1:152" ht="12.75" customHeight="1" thickBot="1">
      <c r="A47" s="406" t="s">
        <v>163</v>
      </c>
      <c r="B47" s="5">
        <f t="shared" si="50"/>
        <v>253.73534301999999</v>
      </c>
      <c r="C47" s="80">
        <f t="shared" si="51"/>
        <v>1.0035370543294559</v>
      </c>
      <c r="D47" s="5">
        <f>SUM(D44:D46)</f>
        <v>0</v>
      </c>
      <c r="E47" s="80">
        <f t="shared" si="52"/>
        <v>0</v>
      </c>
      <c r="F47" s="5"/>
      <c r="G47" s="80"/>
      <c r="H47" s="5">
        <v>0</v>
      </c>
      <c r="I47" s="80">
        <f t="shared" si="53"/>
        <v>0</v>
      </c>
      <c r="J47" s="425">
        <f>SUM(J44:J46)</f>
        <v>0</v>
      </c>
      <c r="K47" s="80">
        <f t="shared" si="54"/>
        <v>0</v>
      </c>
      <c r="L47" s="425">
        <f>SUM(L44:L46)</f>
        <v>0</v>
      </c>
      <c r="M47" s="80">
        <f t="shared" si="55"/>
        <v>0</v>
      </c>
      <c r="N47" s="5"/>
      <c r="O47" s="80"/>
      <c r="P47" s="5">
        <f>SUM(P44:P46)</f>
        <v>0</v>
      </c>
      <c r="Q47" s="80">
        <f t="shared" si="56"/>
        <v>0</v>
      </c>
      <c r="R47" s="5">
        <f>SUM(R44:R46)</f>
        <v>0</v>
      </c>
      <c r="S47" s="80">
        <f t="shared" si="57"/>
        <v>0</v>
      </c>
      <c r="T47" s="5">
        <f>SUM(T44:T46)</f>
        <v>0</v>
      </c>
      <c r="U47" s="80">
        <f t="shared" si="58"/>
        <v>0</v>
      </c>
      <c r="V47" s="5">
        <f>SUM(V44:V46)</f>
        <v>0</v>
      </c>
      <c r="W47" s="80">
        <f t="shared" si="59"/>
        <v>0</v>
      </c>
      <c r="X47" s="5">
        <v>0</v>
      </c>
      <c r="Y47" s="80">
        <f t="shared" si="60"/>
        <v>0</v>
      </c>
      <c r="Z47" s="5">
        <v>0</v>
      </c>
      <c r="AA47" s="80">
        <f t="shared" si="61"/>
        <v>0</v>
      </c>
      <c r="AB47" s="5"/>
      <c r="AC47" s="80">
        <f t="shared" si="62"/>
        <v>0</v>
      </c>
      <c r="AD47" s="5">
        <f>SUM(AD44:AD46)</f>
        <v>1.1000000000000001</v>
      </c>
      <c r="AE47" s="80">
        <f t="shared" si="63"/>
        <v>0.63598519888991689</v>
      </c>
      <c r="AF47" s="5">
        <v>0</v>
      </c>
      <c r="AG47" s="80">
        <f t="shared" si="64"/>
        <v>0</v>
      </c>
      <c r="AH47" s="5">
        <f>SUM(AH44:AH46)</f>
        <v>63.758578579999998</v>
      </c>
      <c r="AI47" s="80">
        <f t="shared" si="64"/>
        <v>19.310671926939815</v>
      </c>
      <c r="AJ47" s="5">
        <f>SUM(AJ44:AJ46)</f>
        <v>0</v>
      </c>
      <c r="AK47" s="80">
        <f t="shared" si="65"/>
        <v>0</v>
      </c>
      <c r="AL47" s="5"/>
      <c r="AM47" s="80"/>
      <c r="AN47" s="359">
        <f>SUM(AN44:AN46)</f>
        <v>34.376764439999995</v>
      </c>
      <c r="AO47" s="80">
        <f t="shared" si="66"/>
        <v>1.8918333944156134</v>
      </c>
      <c r="AP47" s="5"/>
      <c r="AQ47" s="80">
        <f t="shared" si="67"/>
        <v>0</v>
      </c>
      <c r="AR47" s="5">
        <v>0</v>
      </c>
      <c r="AS47" s="80">
        <f t="shared" si="68"/>
        <v>0</v>
      </c>
      <c r="AT47" s="425">
        <f>SUM(AT44:AT46)</f>
        <v>0</v>
      </c>
      <c r="AU47" s="80">
        <f t="shared" si="69"/>
        <v>0</v>
      </c>
      <c r="AV47" s="425">
        <f>SUM(AV44:AV46)</f>
        <v>0</v>
      </c>
      <c r="AW47" s="80">
        <f t="shared" si="70"/>
        <v>0</v>
      </c>
      <c r="AX47" s="5"/>
      <c r="AY47" s="80"/>
      <c r="AZ47" s="425">
        <f>SUM(AZ44:AZ46)</f>
        <v>0</v>
      </c>
      <c r="BA47" s="80">
        <f t="shared" si="71"/>
        <v>0</v>
      </c>
      <c r="BB47" s="5"/>
      <c r="BC47" s="80"/>
      <c r="BD47" s="425">
        <f>SUM(BD44:BD46)</f>
        <v>0</v>
      </c>
      <c r="BE47" s="80">
        <f t="shared" si="72"/>
        <v>0</v>
      </c>
      <c r="BF47" s="5"/>
      <c r="BG47" s="80"/>
      <c r="BH47" s="5">
        <f>SUM(BH44:BH46)</f>
        <v>0</v>
      </c>
      <c r="BI47" s="80">
        <f t="shared" si="73"/>
        <v>0</v>
      </c>
      <c r="BJ47" s="5">
        <f>SUM(BJ44:BJ46)</f>
        <v>0</v>
      </c>
      <c r="BK47" s="80">
        <f t="shared" si="74"/>
        <v>0</v>
      </c>
      <c r="BL47" s="5"/>
      <c r="BM47" s="80"/>
      <c r="BN47" s="5">
        <v>0</v>
      </c>
      <c r="BO47" s="80">
        <f t="shared" si="75"/>
        <v>0</v>
      </c>
      <c r="BP47" s="5">
        <v>0</v>
      </c>
      <c r="BQ47" s="80">
        <f t="shared" si="76"/>
        <v>0</v>
      </c>
      <c r="BR47" s="5"/>
      <c r="BS47" s="80"/>
      <c r="BT47" s="5"/>
      <c r="BU47" s="80"/>
      <c r="BV47" s="5"/>
      <c r="BW47" s="80"/>
      <c r="BX47" s="425">
        <f>SUM(BX44:BX46)</f>
        <v>0</v>
      </c>
      <c r="BY47" s="80">
        <f t="shared" si="77"/>
        <v>0</v>
      </c>
      <c r="BZ47" s="425">
        <f>SUM(BZ44:BZ46)</f>
        <v>0</v>
      </c>
      <c r="CA47" s="80">
        <f t="shared" si="78"/>
        <v>0</v>
      </c>
      <c r="CB47" s="5">
        <v>39.5</v>
      </c>
      <c r="CC47" s="80">
        <f t="shared" si="79"/>
        <v>6.1471327905181647</v>
      </c>
      <c r="CD47" s="5">
        <v>11.7</v>
      </c>
      <c r="CE47" s="80">
        <f t="shared" si="80"/>
        <v>6.8270936420502286</v>
      </c>
      <c r="CF47" s="5">
        <v>10.3</v>
      </c>
      <c r="CG47" s="80">
        <f t="shared" si="81"/>
        <v>11.61924959953072</v>
      </c>
      <c r="CH47" s="5">
        <v>0</v>
      </c>
      <c r="CI47" s="80">
        <f t="shared" si="82"/>
        <v>0</v>
      </c>
      <c r="CJ47" s="5"/>
      <c r="CK47" s="80"/>
      <c r="CL47" s="425">
        <f>SUM(CL44:CL46)</f>
        <v>0</v>
      </c>
      <c r="CM47" s="80">
        <f t="shared" si="83"/>
        <v>0</v>
      </c>
      <c r="CN47" s="5">
        <v>93</v>
      </c>
      <c r="CO47" s="80">
        <f t="shared" si="84"/>
        <v>19.931418774110586</v>
      </c>
      <c r="CP47" s="5">
        <v>0</v>
      </c>
      <c r="CQ47" s="80">
        <f t="shared" si="85"/>
        <v>0</v>
      </c>
      <c r="CR47" s="5"/>
      <c r="CS47" s="80"/>
      <c r="CT47" s="5">
        <v>0</v>
      </c>
      <c r="CU47" s="80">
        <f t="shared" si="86"/>
        <v>0</v>
      </c>
      <c r="CV47" s="5"/>
      <c r="CW47" s="80"/>
      <c r="CX47" s="5">
        <v>0</v>
      </c>
      <c r="CY47" s="80">
        <f t="shared" si="87"/>
        <v>0</v>
      </c>
      <c r="CZ47" s="5">
        <v>0</v>
      </c>
      <c r="DA47" s="80">
        <f t="shared" si="88"/>
        <v>0</v>
      </c>
      <c r="DB47" s="5">
        <v>0</v>
      </c>
      <c r="DC47" s="80">
        <f t="shared" si="89"/>
        <v>0</v>
      </c>
      <c r="DD47" s="5">
        <v>0</v>
      </c>
      <c r="DE47" s="80">
        <f t="shared" si="90"/>
        <v>0</v>
      </c>
      <c r="DF47" s="5">
        <v>0</v>
      </c>
      <c r="DG47" s="80">
        <f t="shared" si="91"/>
        <v>0</v>
      </c>
      <c r="DH47" s="5"/>
      <c r="DI47" s="80"/>
      <c r="DJ47" s="5"/>
      <c r="DK47" s="80"/>
      <c r="DL47" s="5"/>
      <c r="DM47" s="80"/>
      <c r="DN47" s="5">
        <v>0</v>
      </c>
      <c r="DO47" s="80">
        <f t="shared" si="92"/>
        <v>0</v>
      </c>
      <c r="DP47" s="605">
        <f>SUM(DP44:DP46)</f>
        <v>0</v>
      </c>
      <c r="DQ47" s="80">
        <f t="shared" si="93"/>
        <v>0</v>
      </c>
      <c r="DR47" s="606">
        <f>SUM(DR44:DR46)</f>
        <v>0</v>
      </c>
      <c r="DS47" s="80">
        <f t="shared" si="94"/>
        <v>0</v>
      </c>
      <c r="DT47" s="606">
        <f>SUM(DT44:DT46)</f>
        <v>0</v>
      </c>
      <c r="DU47" s="80">
        <f t="shared" si="95"/>
        <v>0</v>
      </c>
      <c r="DV47" s="5"/>
      <c r="DW47" s="80"/>
      <c r="DX47" s="425">
        <f>SUM(DX44:DX46)</f>
        <v>0</v>
      </c>
      <c r="DY47" s="80">
        <f t="shared" si="96"/>
        <v>0</v>
      </c>
      <c r="DZ47" s="5"/>
      <c r="EA47" s="80">
        <f t="shared" si="97"/>
        <v>0</v>
      </c>
      <c r="EB47" s="5"/>
      <c r="EC47" s="80"/>
      <c r="ED47" s="5"/>
      <c r="EE47" s="80"/>
      <c r="EF47" s="5"/>
      <c r="EG47" s="80"/>
      <c r="EH47" s="5"/>
      <c r="EI47" s="80"/>
      <c r="EJ47" s="5"/>
      <c r="EK47" s="80"/>
      <c r="EL47" s="5"/>
      <c r="EM47" s="80"/>
      <c r="EN47" s="5"/>
      <c r="EO47" s="80"/>
    </row>
    <row r="48" spans="1:152" ht="12.75" customHeight="1" thickBot="1">
      <c r="A48" s="408"/>
      <c r="B48" s="36"/>
      <c r="C48" s="36"/>
      <c r="D48" s="36"/>
      <c r="E48" s="36"/>
      <c r="F48" s="36"/>
      <c r="G48" s="36"/>
      <c r="H48" s="36"/>
      <c r="I48" s="36"/>
      <c r="J48" s="424"/>
      <c r="K48" s="36"/>
      <c r="L48" s="424"/>
      <c r="M48" s="36"/>
      <c r="N48" s="36"/>
      <c r="O48" s="36"/>
      <c r="P48" s="36"/>
      <c r="Q48" s="36"/>
      <c r="R48" s="36"/>
      <c r="S48" s="36"/>
      <c r="T48" s="36"/>
      <c r="U48" s="36"/>
      <c r="W48" s="36"/>
      <c r="X48" s="36"/>
      <c r="Y48" s="36"/>
      <c r="AA48" s="36"/>
      <c r="AB48" s="36"/>
      <c r="AC48" s="36"/>
      <c r="AE48" s="36"/>
      <c r="AF48" s="36"/>
      <c r="AG48" s="36"/>
      <c r="AH48" s="36"/>
      <c r="AI48" s="36"/>
      <c r="AJ48" s="36"/>
      <c r="AK48" s="36"/>
      <c r="AL48" s="36"/>
      <c r="AM48" s="36"/>
      <c r="AN48" s="357"/>
      <c r="AO48" s="36"/>
      <c r="AP48" s="36"/>
      <c r="AQ48" s="36"/>
      <c r="AR48" s="36"/>
      <c r="AS48" s="36"/>
      <c r="AT48" s="424"/>
      <c r="AU48" s="36"/>
      <c r="AV48" s="424"/>
      <c r="AW48" s="36"/>
      <c r="AX48" s="36"/>
      <c r="AY48" s="36"/>
      <c r="AZ48" s="424"/>
      <c r="BA48" s="36"/>
      <c r="BB48" s="36"/>
      <c r="BC48" s="36"/>
      <c r="BD48" s="424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V48" s="36"/>
      <c r="BW48" s="36"/>
      <c r="BX48" s="424"/>
      <c r="BY48" s="36"/>
      <c r="BZ48" s="424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424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74"/>
      <c r="DQ48" s="36"/>
      <c r="DR48" s="374"/>
      <c r="DS48" s="36"/>
      <c r="DT48" s="374"/>
      <c r="DU48" s="36"/>
      <c r="DV48" s="36"/>
      <c r="DW48" s="36"/>
      <c r="DX48" s="424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</row>
    <row r="49" spans="1:145" ht="12.75" customHeight="1">
      <c r="A49" s="409" t="s">
        <v>152</v>
      </c>
      <c r="B49" s="41">
        <f>D49+F49+H49+J49+L49+N49+P49+R49+T49+V49+X49+Z49+AB49+AD49+AF49+AH49+AJ49+AL49+AN49+AP49+AR49+AT49+AV49+AX49+AZ49+BB49+BD49+BF49+BH49+BJ49+BL49+BN49+BP49+BR49+BT49+BV49+BX49+BZ49+CB49+CD49+CF49+CH49+CJ49+CL49+CN49+CP49+CR49+CT49+CV49+CX49+CZ49+DB49+DD49+DF49+DH49+DJ49+DL49+DN49+DP49+DR49+DT49+DV49+DX49+DZ49+EB49+ED49+EF49+EH49+EJ49+EL49+EN49</f>
        <v>46761.769</v>
      </c>
      <c r="C49" s="41"/>
      <c r="D49" s="41">
        <v>78</v>
      </c>
      <c r="E49" s="41"/>
      <c r="F49" s="41"/>
      <c r="G49" s="41"/>
      <c r="H49" s="41">
        <v>25994</v>
      </c>
      <c r="I49" s="41"/>
      <c r="J49" s="426">
        <v>26</v>
      </c>
      <c r="K49" s="41"/>
      <c r="L49" s="426">
        <f>4+929</f>
        <v>933</v>
      </c>
      <c r="M49" s="41"/>
      <c r="N49" s="41"/>
      <c r="O49" s="41"/>
      <c r="P49" s="41">
        <v>97</v>
      </c>
      <c r="Q49" s="41"/>
      <c r="R49" s="41">
        <v>169</v>
      </c>
      <c r="S49" s="41"/>
      <c r="T49" s="41">
        <v>27</v>
      </c>
      <c r="U49" s="41"/>
      <c r="V49" s="41">
        <v>217</v>
      </c>
      <c r="W49" s="41"/>
      <c r="X49" s="41">
        <v>953</v>
      </c>
      <c r="Y49" s="41"/>
      <c r="Z49" s="41">
        <v>160</v>
      </c>
      <c r="AA49" s="41"/>
      <c r="AB49" s="41"/>
      <c r="AC49" s="41"/>
      <c r="AD49" s="41">
        <v>5</v>
      </c>
      <c r="AE49" s="41"/>
      <c r="AF49" s="41">
        <v>335</v>
      </c>
      <c r="AG49" s="41"/>
      <c r="AH49" s="41">
        <v>37</v>
      </c>
      <c r="AI49" s="41"/>
      <c r="AJ49" s="41">
        <v>8</v>
      </c>
      <c r="AK49" s="41"/>
      <c r="AL49" s="41"/>
      <c r="AM49" s="41"/>
      <c r="AN49" s="373">
        <f>275+53+10+12</f>
        <v>350</v>
      </c>
      <c r="AO49" s="41"/>
      <c r="AP49" s="41">
        <v>26</v>
      </c>
      <c r="AQ49" s="41"/>
      <c r="AR49" s="41">
        <v>13</v>
      </c>
      <c r="AS49" s="41"/>
      <c r="AT49" s="426">
        <v>12</v>
      </c>
      <c r="AU49" s="41"/>
      <c r="AV49" s="426">
        <v>12</v>
      </c>
      <c r="AW49" s="41"/>
      <c r="AX49" s="41"/>
      <c r="AY49" s="41"/>
      <c r="AZ49" s="426">
        <v>15</v>
      </c>
      <c r="BA49" s="41"/>
      <c r="BB49" s="41"/>
      <c r="BC49" s="41"/>
      <c r="BD49" s="426">
        <v>23</v>
      </c>
      <c r="BE49" s="41"/>
      <c r="BF49" s="41"/>
      <c r="BG49" s="41"/>
      <c r="BH49" s="41">
        <v>64</v>
      </c>
      <c r="BI49" s="41"/>
      <c r="BJ49" s="41">
        <v>76</v>
      </c>
      <c r="BK49" s="41"/>
      <c r="BL49" s="41"/>
      <c r="BM49" s="41"/>
      <c r="BN49" s="41">
        <v>1242</v>
      </c>
      <c r="BO49" s="41"/>
      <c r="BP49" s="41">
        <v>455</v>
      </c>
      <c r="BQ49" s="41"/>
      <c r="BR49" s="41"/>
      <c r="BS49" s="41"/>
      <c r="BT49" s="41"/>
      <c r="BU49" s="41"/>
      <c r="BV49" s="41"/>
      <c r="BW49" s="41"/>
      <c r="BX49" s="426">
        <v>8041</v>
      </c>
      <c r="BY49" s="41"/>
      <c r="BZ49" s="426">
        <v>509</v>
      </c>
      <c r="CA49" s="41"/>
      <c r="CB49" s="41">
        <v>20</v>
      </c>
      <c r="CC49" s="41"/>
      <c r="CD49" s="41">
        <v>16</v>
      </c>
      <c r="CE49" s="41"/>
      <c r="CF49" s="41">
        <v>17</v>
      </c>
      <c r="CG49" s="41"/>
      <c r="CH49" s="41">
        <v>5</v>
      </c>
      <c r="CI49" s="41"/>
      <c r="CJ49" s="41"/>
      <c r="CK49" s="41"/>
      <c r="CL49" s="426">
        <v>866</v>
      </c>
      <c r="CM49" s="41"/>
      <c r="CN49" s="41">
        <v>555</v>
      </c>
      <c r="CO49" s="41"/>
      <c r="CP49" s="41">
        <v>29</v>
      </c>
      <c r="CQ49" s="41"/>
      <c r="CR49" s="41"/>
      <c r="CS49" s="41"/>
      <c r="CT49" s="41">
        <v>2</v>
      </c>
      <c r="CU49" s="41"/>
      <c r="CV49" s="41"/>
      <c r="CW49" s="41"/>
      <c r="CX49" s="41">
        <v>10.769</v>
      </c>
      <c r="CY49" s="41"/>
      <c r="CZ49" s="41">
        <v>3</v>
      </c>
      <c r="DA49" s="41"/>
      <c r="DB49" s="41">
        <v>4</v>
      </c>
      <c r="DC49" s="41"/>
      <c r="DD49" s="41">
        <v>3</v>
      </c>
      <c r="DE49" s="41"/>
      <c r="DF49" s="41">
        <v>3</v>
      </c>
      <c r="DG49" s="41"/>
      <c r="DH49" s="41"/>
      <c r="DI49" s="41"/>
      <c r="DJ49" s="41"/>
      <c r="DK49" s="41"/>
      <c r="DL49" s="41"/>
      <c r="DM49" s="41"/>
      <c r="DN49" s="41">
        <v>1</v>
      </c>
      <c r="DO49" s="41"/>
      <c r="DP49" s="603">
        <v>903</v>
      </c>
      <c r="DQ49" s="41"/>
      <c r="DR49" s="603">
        <v>4429</v>
      </c>
      <c r="DS49" s="41"/>
      <c r="DT49" s="603">
        <v>4</v>
      </c>
      <c r="DU49" s="41"/>
      <c r="DV49" s="41"/>
      <c r="DW49" s="41"/>
      <c r="DX49" s="426">
        <v>5</v>
      </c>
      <c r="DY49" s="41"/>
      <c r="DZ49" s="41">
        <v>9</v>
      </c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</row>
    <row r="50" spans="1:145" ht="12.75" customHeight="1" thickBot="1">
      <c r="A50" s="410" t="s">
        <v>154</v>
      </c>
      <c r="B50" s="42">
        <f>B11/B49*1000000</f>
        <v>540700.31131243124</v>
      </c>
      <c r="C50" s="42"/>
      <c r="D50" s="42">
        <f>D11/D49*1000000</f>
        <v>903333.33333333349</v>
      </c>
      <c r="E50" s="42"/>
      <c r="F50" s="42"/>
      <c r="G50" s="42"/>
      <c r="H50" s="42">
        <f>H11/H49*1000000</f>
        <v>6465.2996845425878</v>
      </c>
      <c r="I50" s="42"/>
      <c r="J50" s="42">
        <f>J11/J49*1000000</f>
        <v>3860384.6153846155</v>
      </c>
      <c r="K50" s="42"/>
      <c r="L50" s="42">
        <f>L11/L49*1000000</f>
        <v>922779.20685959258</v>
      </c>
      <c r="M50" s="42"/>
      <c r="N50" s="42"/>
      <c r="O50" s="42"/>
      <c r="P50" s="42">
        <f>P11/P49*1000000</f>
        <v>3046701.0309278346</v>
      </c>
      <c r="Q50" s="42"/>
      <c r="R50" s="42">
        <f>R11/R49*1000000</f>
        <v>405680.47337278107</v>
      </c>
      <c r="S50" s="42"/>
      <c r="T50" s="42">
        <f>T11/T49*1000000</f>
        <v>2015555.5555555557</v>
      </c>
      <c r="U50" s="42"/>
      <c r="V50" s="42">
        <f>V11/V49*1000000</f>
        <v>516866.35944700456</v>
      </c>
      <c r="W50" s="42"/>
      <c r="X50" s="42">
        <f>X11/X49*1000000</f>
        <v>2637099.5800629584</v>
      </c>
      <c r="Y50" s="42"/>
      <c r="Z50" s="42">
        <f>Z11/Z49*1000000</f>
        <v>1827368.8985624993</v>
      </c>
      <c r="AA50" s="42"/>
      <c r="AB50" s="42"/>
      <c r="AC50" s="42"/>
      <c r="AD50" s="42">
        <f>AD11/AD49*1000000</f>
        <v>34592000</v>
      </c>
      <c r="AE50" s="42"/>
      <c r="AF50" s="42">
        <f>AF11/AF49*1000000</f>
        <v>2581492.5373134334</v>
      </c>
      <c r="AG50" s="42"/>
      <c r="AH50" s="42">
        <f>AH11/AH49*1000000</f>
        <v>8923588.1227027029</v>
      </c>
      <c r="AI50" s="42"/>
      <c r="AJ50" s="42">
        <f>AJ11/AJ49*1000000</f>
        <v>13917192.5375</v>
      </c>
      <c r="AK50" s="42"/>
      <c r="AL50" s="42"/>
      <c r="AM50" s="42"/>
      <c r="AN50" s="42">
        <f>AN11/AN49*1000000</f>
        <v>5191753.5265714275</v>
      </c>
      <c r="AO50" s="42"/>
      <c r="AP50" s="42">
        <f>AP11/AP49*1000000</f>
        <v>20863047.298461538</v>
      </c>
      <c r="AQ50" s="42"/>
      <c r="AR50" s="42">
        <f>AR11/AR49*1000000</f>
        <v>6261098.56692308</v>
      </c>
      <c r="AS50" s="42"/>
      <c r="AT50" s="42">
        <f>AT11/AT49*1000000</f>
        <v>20166666.666666668</v>
      </c>
      <c r="AU50" s="42"/>
      <c r="AV50" s="42">
        <f>AV11/AV49*1000000</f>
        <v>5913000</v>
      </c>
      <c r="AW50" s="42"/>
      <c r="AX50" s="42"/>
      <c r="AY50" s="42"/>
      <c r="AZ50" s="42">
        <f>AZ11/AZ49*1000000</f>
        <v>341266.66666666669</v>
      </c>
      <c r="BA50" s="42"/>
      <c r="BB50" s="42"/>
      <c r="BC50" s="42"/>
      <c r="BD50" s="42">
        <f>BD11/BD49*1000000</f>
        <v>17027608.695652176</v>
      </c>
      <c r="BE50" s="42"/>
      <c r="BF50" s="42"/>
      <c r="BG50" s="42"/>
      <c r="BH50" s="42">
        <f>BH11/BH49*1000000</f>
        <v>596718.75</v>
      </c>
      <c r="BI50" s="42"/>
      <c r="BJ50" s="42">
        <f>BJ11/BJ49*1000000</f>
        <v>516842.10526315786</v>
      </c>
      <c r="BK50" s="42"/>
      <c r="BL50" s="42"/>
      <c r="BM50" s="42"/>
      <c r="BN50" s="42">
        <f>BN11/BN49*1000000</f>
        <v>598959.74235104676</v>
      </c>
      <c r="BO50" s="42"/>
      <c r="BP50" s="42">
        <f>BP11/BP49*1000000</f>
        <v>1314665.934065934</v>
      </c>
      <c r="BQ50" s="42"/>
      <c r="BR50" s="42"/>
      <c r="BS50" s="42"/>
      <c r="BT50" s="42"/>
      <c r="BU50" s="42"/>
      <c r="BV50" s="42"/>
      <c r="BW50" s="42"/>
      <c r="BX50" s="42">
        <f>BX11/BX49*1000000</f>
        <v>383671.18517597317</v>
      </c>
      <c r="BY50" s="42"/>
      <c r="BZ50" s="42">
        <f>BZ11/BZ49*1000000</f>
        <v>335559.92141453834</v>
      </c>
      <c r="CA50" s="42"/>
      <c r="CB50" s="42">
        <f>CB11/CB49*1000000</f>
        <v>32128800</v>
      </c>
      <c r="CC50" s="42"/>
      <c r="CD50" s="42">
        <f>CD11/CD49*1000000</f>
        <v>10710999.999999998</v>
      </c>
      <c r="CE50" s="42"/>
      <c r="CF50" s="42">
        <f>CF11/CF49*1000000</f>
        <v>5214470.5882352935</v>
      </c>
      <c r="CG50" s="42"/>
      <c r="CH50" s="42">
        <f>CH11/CH49*1000000</f>
        <v>805199.99999999988</v>
      </c>
      <c r="CI50" s="42"/>
      <c r="CJ50" s="42"/>
      <c r="CK50" s="42"/>
      <c r="CL50" s="42">
        <f>CL11/CL49*1000000</f>
        <v>2346155.609133949</v>
      </c>
      <c r="CM50" s="42"/>
      <c r="CN50" s="42">
        <f>CN11/CN49*1000000</f>
        <v>840720.72072072083</v>
      </c>
      <c r="CO50" s="42"/>
      <c r="CP50" s="42">
        <f>CP11/CP49*1000000</f>
        <v>57255172.413793094</v>
      </c>
      <c r="CQ50" s="42"/>
      <c r="CR50" s="42"/>
      <c r="CS50" s="42"/>
      <c r="CT50" s="42">
        <f>CT11/CT49*1000000</f>
        <v>550000</v>
      </c>
      <c r="CU50" s="42"/>
      <c r="CV50" s="42"/>
      <c r="CW50" s="42"/>
      <c r="CX50" s="42">
        <f>CX11/CX49*1000000</f>
        <v>236131488.5318971</v>
      </c>
      <c r="CY50" s="42"/>
      <c r="CZ50" s="42">
        <f>CZ11/CZ49*1000000</f>
        <v>129910666.66666669</v>
      </c>
      <c r="DA50" s="42"/>
      <c r="DB50" s="42">
        <f>DB11/DB49*1000000</f>
        <v>119575000</v>
      </c>
      <c r="DC50" s="42"/>
      <c r="DD50" s="42">
        <f>DD11/DD49*1000000</f>
        <v>90240666.666666657</v>
      </c>
      <c r="DE50" s="42"/>
      <c r="DF50" s="42">
        <f>DF11/DF49*1000000</f>
        <v>116175000</v>
      </c>
      <c r="DG50" s="42"/>
      <c r="DH50" s="42"/>
      <c r="DI50" s="42"/>
      <c r="DJ50" s="42"/>
      <c r="DK50" s="42"/>
      <c r="DL50" s="42"/>
      <c r="DM50" s="42"/>
      <c r="DN50" s="42">
        <f>DN11/DN49*1000000</f>
        <v>43055000</v>
      </c>
      <c r="DO50" s="42"/>
      <c r="DP50" s="42">
        <f>DP11/DP49*1000000</f>
        <v>392044.29678848287</v>
      </c>
      <c r="DQ50" s="42"/>
      <c r="DR50" s="42">
        <f>DR11/DR49*1000000</f>
        <v>316665.61300519301</v>
      </c>
      <c r="DS50" s="42"/>
      <c r="DT50" s="42">
        <f>DT11/DT49*1000000</f>
        <v>40799249.999999993</v>
      </c>
      <c r="DU50" s="42"/>
      <c r="DV50" s="42"/>
      <c r="DW50" s="42"/>
      <c r="DX50" s="42">
        <f>DX11/DX49*1000000</f>
        <v>9600000</v>
      </c>
      <c r="DY50" s="42"/>
      <c r="DZ50" s="42">
        <f>DZ11/DZ49*1000000</f>
        <v>25026465.548888888</v>
      </c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</row>
    <row r="51" spans="1:145" ht="12.75" customHeight="1">
      <c r="A51" s="408"/>
      <c r="C51" s="36"/>
      <c r="E51" s="36"/>
      <c r="G51" s="36"/>
      <c r="I51" s="36"/>
      <c r="K51" s="36"/>
      <c r="M51" s="36"/>
      <c r="N51" s="30"/>
      <c r="O51" s="36"/>
      <c r="P51" s="30"/>
      <c r="Q51" s="36"/>
      <c r="S51" s="36"/>
      <c r="U51" s="36"/>
      <c r="V51" s="30"/>
      <c r="W51" s="36"/>
      <c r="Y51" s="36"/>
      <c r="Z51" s="30"/>
      <c r="AA51" s="36"/>
      <c r="AC51" s="36"/>
      <c r="AD51" s="30"/>
      <c r="AE51" s="36"/>
      <c r="AF51" s="30"/>
      <c r="AG51" s="36"/>
      <c r="AH51" s="30"/>
      <c r="AI51" s="36"/>
      <c r="AJ51" s="30"/>
      <c r="AK51" s="36"/>
      <c r="AM51" s="36"/>
      <c r="AO51" s="36"/>
      <c r="AQ51" s="36"/>
      <c r="AS51" s="36"/>
      <c r="AU51" s="36"/>
      <c r="AW51" s="36"/>
      <c r="AY51" s="36"/>
      <c r="BA51" s="36"/>
      <c r="BC51" s="36"/>
      <c r="BE51" s="36"/>
      <c r="BG51" s="36"/>
      <c r="BI51" s="36"/>
      <c r="BK51" s="36"/>
      <c r="BM51" s="36"/>
      <c r="BO51" s="36"/>
      <c r="BQ51" s="36"/>
      <c r="BR51" s="30"/>
      <c r="BT51" s="30"/>
      <c r="BW51" s="36"/>
      <c r="BY51" s="36"/>
      <c r="CA51" s="36"/>
      <c r="CC51" s="36"/>
      <c r="CE51" s="36"/>
      <c r="CG51" s="36"/>
      <c r="CI51" s="36"/>
      <c r="CK51" s="36"/>
      <c r="CM51" s="36"/>
      <c r="CO51" s="36"/>
      <c r="CQ51" s="36"/>
      <c r="CS51" s="36"/>
      <c r="CU51" s="36"/>
      <c r="CW51" s="36"/>
      <c r="CY51" s="36"/>
      <c r="DA51" s="36"/>
      <c r="DC51" s="36"/>
      <c r="DE51" s="36"/>
      <c r="DG51" s="36"/>
      <c r="DI51" s="36"/>
      <c r="DK51" s="36"/>
      <c r="DM51" s="36"/>
      <c r="DO51" s="36"/>
      <c r="DQ51" s="36"/>
      <c r="DS51" s="36"/>
      <c r="DU51" s="36"/>
      <c r="DW51" s="36"/>
      <c r="DY51" s="36"/>
      <c r="EA51" s="36"/>
      <c r="EC51" s="36"/>
      <c r="EE51" s="36"/>
      <c r="EG51" s="36"/>
      <c r="EI51" s="36"/>
      <c r="EK51" s="36"/>
      <c r="EM51" s="36"/>
      <c r="EO51" s="36"/>
    </row>
    <row r="52" spans="1:145" ht="12.75" customHeight="1">
      <c r="A52" s="411" t="s">
        <v>164</v>
      </c>
      <c r="B52" s="86" t="s">
        <v>80</v>
      </c>
      <c r="C52" s="39"/>
      <c r="D52" s="86" t="str">
        <f>D3</f>
        <v>36ONE</v>
      </c>
      <c r="E52" s="39"/>
      <c r="F52" s="85"/>
      <c r="G52" s="39"/>
      <c r="H52" s="86" t="str">
        <f>H3</f>
        <v>ABSA</v>
      </c>
      <c r="I52" s="39"/>
      <c r="J52" s="86" t="str">
        <f>J3</f>
        <v>AFRICAN HARVEST</v>
      </c>
      <c r="K52" s="39"/>
      <c r="L52" s="86" t="str">
        <f>L3</f>
        <v>ALLAN GRAY</v>
      </c>
      <c r="M52" s="39"/>
      <c r="N52" s="85"/>
      <c r="O52" s="39"/>
      <c r="P52" s="86" t="str">
        <f>P3</f>
        <v>BLUEBAY VISIO</v>
      </c>
      <c r="Q52" s="73"/>
      <c r="R52" s="86" t="str">
        <f>R3</f>
        <v>CADIZ EQUITY</v>
      </c>
      <c r="S52" s="73"/>
      <c r="T52" s="86" t="str">
        <f>T3</f>
        <v>CADIZ INFLATION</v>
      </c>
      <c r="U52" s="39"/>
      <c r="V52" s="86" t="str">
        <f>V3</f>
        <v>CONTEGO B5</v>
      </c>
      <c r="W52" s="73"/>
      <c r="X52" s="86" t="str">
        <f>X3</f>
        <v xml:space="preserve">CORONATION </v>
      </c>
      <c r="Y52" s="39"/>
      <c r="Z52" s="86" t="str">
        <f>Z3</f>
        <v xml:space="preserve">CORONATION </v>
      </c>
      <c r="AA52" s="39"/>
      <c r="AB52" s="86"/>
      <c r="AC52" s="73"/>
      <c r="AD52" s="86" t="str">
        <f>AD3</f>
        <v>DYNAMIC</v>
      </c>
      <c r="AE52" s="39"/>
      <c r="AF52" s="86" t="str">
        <f>AF3</f>
        <v>FRATERS</v>
      </c>
      <c r="AG52" s="39"/>
      <c r="AH52" s="86" t="str">
        <f>AH3</f>
        <v>GTC</v>
      </c>
      <c r="AI52" s="39"/>
      <c r="AJ52" s="86" t="str">
        <f>AJ3</f>
        <v>GTC</v>
      </c>
      <c r="AK52" s="39"/>
      <c r="AL52" s="231"/>
      <c r="AM52" s="39"/>
      <c r="AN52" s="86" t="str">
        <f>AN3</f>
        <v>INVESTEC ABSOLUTE</v>
      </c>
      <c r="AO52" s="39"/>
      <c r="AP52" s="86" t="str">
        <f>AP3</f>
        <v>INVESTMENT SOLN</v>
      </c>
      <c r="AQ52" s="39"/>
      <c r="AR52" s="86" t="str">
        <f>AR3</f>
        <v>KAGISO</v>
      </c>
      <c r="AS52" s="39"/>
      <c r="AT52" s="86" t="str">
        <f>AT3</f>
        <v>MATADOR</v>
      </c>
      <c r="AU52" s="39"/>
      <c r="AV52" s="86" t="str">
        <f>AV3</f>
        <v>MCUBED</v>
      </c>
      <c r="AW52" s="74"/>
      <c r="AX52" s="86"/>
      <c r="AY52" s="39"/>
      <c r="AZ52" s="86" t="str">
        <f>AZ3</f>
        <v>MCUBED</v>
      </c>
      <c r="BA52" s="74"/>
      <c r="BB52" s="86"/>
      <c r="BC52" s="39"/>
      <c r="BD52" s="86" t="str">
        <f>BD3</f>
        <v xml:space="preserve">MCUBED </v>
      </c>
      <c r="BE52" s="39"/>
      <c r="BF52" s="92"/>
      <c r="BG52" s="39"/>
      <c r="BH52" s="86" t="str">
        <f>BH3</f>
        <v>METROPOLITAN ABS</v>
      </c>
      <c r="BI52" s="39"/>
      <c r="BJ52" s="86" t="str">
        <f>BJ3</f>
        <v xml:space="preserve">METROPOLITAN </v>
      </c>
      <c r="BK52" s="39"/>
      <c r="BL52" s="97"/>
      <c r="BM52" s="39"/>
      <c r="BN52" s="86" t="str">
        <f>BN3</f>
        <v>NEDBANK</v>
      </c>
      <c r="BO52" s="39"/>
      <c r="BP52" s="86" t="str">
        <f>BP3</f>
        <v>NEDBANK</v>
      </c>
      <c r="BQ52" s="39"/>
      <c r="BR52" s="85"/>
      <c r="BS52" s="73"/>
      <c r="BT52" s="85"/>
      <c r="BU52" s="73"/>
      <c r="BV52" s="85"/>
      <c r="BW52" s="39"/>
      <c r="BX52" s="86" t="str">
        <f>BX3</f>
        <v>OLD MUTUAL</v>
      </c>
      <c r="BY52" s="39"/>
      <c r="BZ52" s="86" t="str">
        <f>BZ3</f>
        <v>OLD MUTUAL</v>
      </c>
      <c r="CA52" s="39"/>
      <c r="CB52" s="86" t="str">
        <f>CB3</f>
        <v>PEREGRINE QUANT</v>
      </c>
      <c r="CC52" s="73"/>
      <c r="CD52" s="86" t="str">
        <f>CD3</f>
        <v>PEREGRINE QUANT</v>
      </c>
      <c r="CE52" s="73"/>
      <c r="CF52" s="86" t="str">
        <f>CF3</f>
        <v>PEREGRINE QUANT</v>
      </c>
      <c r="CG52" s="73"/>
      <c r="CH52" s="86" t="str">
        <f>CH3</f>
        <v>PEREGRINE QUANT</v>
      </c>
      <c r="CI52" s="39"/>
      <c r="CJ52" s="73"/>
      <c r="CK52" s="39"/>
      <c r="CL52" s="86" t="str">
        <f>CL3</f>
        <v>PRUDENTIAL</v>
      </c>
      <c r="CM52" s="39"/>
      <c r="CN52" s="86" t="str">
        <f>CN3</f>
        <v>PSG</v>
      </c>
      <c r="CO52" s="39"/>
      <c r="CP52" s="86" t="str">
        <f>CP3</f>
        <v>RMB</v>
      </c>
      <c r="CQ52" s="39"/>
      <c r="CR52" s="85"/>
      <c r="CS52" s="39"/>
      <c r="CT52" s="86" t="str">
        <f>CT3</f>
        <v>SANLAM ABSA</v>
      </c>
      <c r="CU52" s="39"/>
      <c r="CV52" s="86"/>
      <c r="CW52" s="39"/>
      <c r="CX52" s="86" t="str">
        <f>CX3</f>
        <v xml:space="preserve">SANLAM </v>
      </c>
      <c r="CY52" s="39"/>
      <c r="CZ52" s="86" t="str">
        <f>CZ3</f>
        <v>SANLAM MULTI MANAGED</v>
      </c>
      <c r="DA52" s="39"/>
      <c r="DB52" s="86" t="str">
        <f>DB3</f>
        <v>SANLAM MULTI MANAGED</v>
      </c>
      <c r="DC52" s="74"/>
      <c r="DD52" s="86" t="str">
        <f>DD3</f>
        <v>SANLAM MULTI MANAGED</v>
      </c>
      <c r="DE52" s="74"/>
      <c r="DF52" s="86" t="str">
        <f>DF3</f>
        <v>SANLAM MULTI MANAGED</v>
      </c>
      <c r="DG52" s="74"/>
      <c r="DH52" s="92"/>
      <c r="DI52" s="74"/>
      <c r="DJ52" s="92"/>
      <c r="DK52" s="74"/>
      <c r="DL52" s="92"/>
      <c r="DM52" s="74"/>
      <c r="DN52" s="86" t="str">
        <f>DN3</f>
        <v>SANLAM PRIVATE CLIENT</v>
      </c>
      <c r="DO52" s="74"/>
      <c r="DP52" s="86" t="str">
        <f>DP3</f>
        <v>STANLIB</v>
      </c>
      <c r="DQ52" s="74"/>
      <c r="DR52" s="86" t="str">
        <f>DR3</f>
        <v>STANLIB</v>
      </c>
      <c r="DS52" s="39"/>
      <c r="DT52" s="86" t="str">
        <f>DT3</f>
        <v>STANLIB MM</v>
      </c>
      <c r="DU52" s="74"/>
      <c r="DV52" s="97"/>
      <c r="DW52" s="39"/>
      <c r="DX52" s="86" t="str">
        <f>DX3</f>
        <v xml:space="preserve">SYMMETRY </v>
      </c>
      <c r="DY52" s="39"/>
      <c r="DZ52" s="86" t="str">
        <f>DZ3</f>
        <v>UMBONO ABSOLUTE</v>
      </c>
      <c r="EA52" s="74"/>
      <c r="EB52" s="85"/>
      <c r="EC52" s="39"/>
      <c r="ED52" s="85"/>
      <c r="EE52" s="39"/>
      <c r="EF52" s="85"/>
      <c r="EG52" s="39"/>
      <c r="EH52" s="85"/>
      <c r="EI52" s="39"/>
      <c r="EJ52" s="85"/>
      <c r="EK52" s="39"/>
      <c r="EL52" s="85"/>
      <c r="EM52" s="39"/>
      <c r="EN52" s="85"/>
      <c r="EO52" s="39"/>
    </row>
    <row r="53" spans="1:145" ht="12.75" customHeight="1">
      <c r="A53" s="412"/>
      <c r="B53" s="88"/>
      <c r="C53" s="60"/>
      <c r="D53" s="88" t="str">
        <f>D4</f>
        <v>TARGET RETURN</v>
      </c>
      <c r="E53" s="60"/>
      <c r="F53" s="87"/>
      <c r="G53" s="60"/>
      <c r="H53" s="88" t="str">
        <f>H4</f>
        <v>INFLATION BEATER</v>
      </c>
      <c r="I53" s="60"/>
      <c r="J53" s="88" t="str">
        <f>J4</f>
        <v>ALPHA PLUS</v>
      </c>
      <c r="K53" s="60"/>
      <c r="L53" s="88" t="str">
        <f>L4</f>
        <v xml:space="preserve">OPTIMAL </v>
      </c>
      <c r="M53" s="60"/>
      <c r="N53" s="87"/>
      <c r="O53" s="60"/>
      <c r="P53" s="88" t="str">
        <f>P4</f>
        <v>ACTINIO</v>
      </c>
      <c r="Q53" s="76"/>
      <c r="R53" s="88" t="str">
        <f>R4</f>
        <v xml:space="preserve">LADDER </v>
      </c>
      <c r="S53" s="76"/>
      <c r="T53" s="88" t="str">
        <f>T4</f>
        <v>PLUS</v>
      </c>
      <c r="U53" s="60"/>
      <c r="V53" s="88" t="str">
        <f>V4</f>
        <v>PROTECTED EQUITY</v>
      </c>
      <c r="W53" s="76"/>
      <c r="X53" s="88" t="str">
        <f>X4</f>
        <v>CAPITAL PLUS</v>
      </c>
      <c r="Y53" s="60"/>
      <c r="Z53" s="88" t="str">
        <f>Z4</f>
        <v>SA CAPITAL PLUS</v>
      </c>
      <c r="AA53" s="60"/>
      <c r="AB53" s="88"/>
      <c r="AC53" s="76"/>
      <c r="AD53" s="88" t="str">
        <f>AD4</f>
        <v>WEALTH OPTIMAL</v>
      </c>
      <c r="AE53" s="60"/>
      <c r="AF53" s="88" t="str">
        <f>AF4</f>
        <v>REAL INCOME</v>
      </c>
      <c r="AG53" s="60"/>
      <c r="AH53" s="88" t="str">
        <f>AH4</f>
        <v>WEALTH PRESERVER</v>
      </c>
      <c r="AI53" s="60"/>
      <c r="AJ53" s="88" t="str">
        <f>AJ4</f>
        <v>WEALTH PRESERVER PLUS</v>
      </c>
      <c r="AK53" s="60"/>
      <c r="AL53" s="233"/>
      <c r="AM53" s="60"/>
      <c r="AN53" s="88" t="str">
        <f>AN4</f>
        <v xml:space="preserve">BALANCED </v>
      </c>
      <c r="AO53" s="60"/>
      <c r="AP53" s="88" t="str">
        <f>AP4</f>
        <v>REAL RETURN FOCUS</v>
      </c>
      <c r="AQ53" s="60"/>
      <c r="AR53" s="88" t="str">
        <f>AR4</f>
        <v>PROTECTOR</v>
      </c>
      <c r="AS53" s="60"/>
      <c r="AT53" s="88" t="str">
        <f>AT4</f>
        <v>INFLATION PLUS</v>
      </c>
      <c r="AU53" s="60"/>
      <c r="AV53" s="88" t="str">
        <f>AV4</f>
        <v>INFLATION PLUS 3 CORE</v>
      </c>
      <c r="AW53" s="77"/>
      <c r="AX53" s="88"/>
      <c r="AY53" s="60"/>
      <c r="AZ53" s="88" t="str">
        <f>AZ4</f>
        <v>INFLATION PLUS 5 CORE</v>
      </c>
      <c r="BA53" s="77"/>
      <c r="BB53" s="88"/>
      <c r="BC53" s="60"/>
      <c r="BD53" s="88" t="str">
        <f>BD4</f>
        <v>REAL RETURN CORE</v>
      </c>
      <c r="BE53" s="60"/>
      <c r="BF53" s="95"/>
      <c r="BG53" s="60"/>
      <c r="BH53" s="88" t="str">
        <f>BH4</f>
        <v>INCOME PROPERTY</v>
      </c>
      <c r="BI53" s="60"/>
      <c r="BJ53" s="88" t="str">
        <f>BJ4</f>
        <v>ABSOLUTE PROVIDER</v>
      </c>
      <c r="BK53" s="60"/>
      <c r="BL53" s="98"/>
      <c r="BM53" s="60"/>
      <c r="BN53" s="88" t="str">
        <f>BN4</f>
        <v>INFLATION BEATER</v>
      </c>
      <c r="BO53" s="60"/>
      <c r="BP53" s="88" t="str">
        <f>BP4</f>
        <v>POSITIVE RETURN</v>
      </c>
      <c r="BQ53" s="60"/>
      <c r="BR53" s="87"/>
      <c r="BS53" s="76"/>
      <c r="BT53" s="87"/>
      <c r="BU53" s="76"/>
      <c r="BV53" s="87"/>
      <c r="BW53" s="60"/>
      <c r="BX53" s="88" t="str">
        <f>BX4</f>
        <v>DYNAMIC FLOOR</v>
      </c>
      <c r="BY53" s="60"/>
      <c r="BZ53" s="88" t="str">
        <f>BZ4</f>
        <v>REAL INCOME</v>
      </c>
      <c r="CA53" s="60"/>
      <c r="CB53" s="88" t="str">
        <f>CB4</f>
        <v>INFLATION PLUS 3</v>
      </c>
      <c r="CC53" s="76"/>
      <c r="CD53" s="88" t="str">
        <f>CD4</f>
        <v>INFLATION PLUS 5</v>
      </c>
      <c r="CE53" s="76"/>
      <c r="CF53" s="88" t="str">
        <f>CF4</f>
        <v>INFLATION PLUS 7</v>
      </c>
      <c r="CG53" s="76"/>
      <c r="CH53" s="88" t="str">
        <f>CH4</f>
        <v>REAL INCOME</v>
      </c>
      <c r="CI53" s="60"/>
      <c r="CJ53" s="76"/>
      <c r="CK53" s="60"/>
      <c r="CL53" s="88" t="str">
        <f>CL4</f>
        <v>INFLATION PLUS</v>
      </c>
      <c r="CM53" s="60"/>
      <c r="CN53" s="88" t="str">
        <f>CN4</f>
        <v>BALANCED</v>
      </c>
      <c r="CO53" s="60"/>
      <c r="CP53" s="88" t="str">
        <f>CP4</f>
        <v>ABSOLUTE FOCUS</v>
      </c>
      <c r="CQ53" s="60"/>
      <c r="CR53" s="76"/>
      <c r="CS53" s="60"/>
      <c r="CT53" s="88" t="str">
        <f>CT4</f>
        <v>POSITIVE RETURN</v>
      </c>
      <c r="CU53" s="60"/>
      <c r="CV53" s="88"/>
      <c r="CW53" s="60"/>
      <c r="CX53" s="88" t="str">
        <f>CX4</f>
        <v>INFLATION LINKED</v>
      </c>
      <c r="CY53" s="60"/>
      <c r="CZ53" s="88" t="str">
        <f>CZ4</f>
        <v>INSTI POSITIVE RETURN ONE</v>
      </c>
      <c r="DA53" s="60"/>
      <c r="DB53" s="88" t="str">
        <f>DB4</f>
        <v>INSTI POSITIVE RETURN TWO</v>
      </c>
      <c r="DC53" s="77"/>
      <c r="DD53" s="88" t="str">
        <f>DD4</f>
        <v>INSTI POSITIVE RETURN THREE</v>
      </c>
      <c r="DE53" s="77"/>
      <c r="DF53" s="88" t="str">
        <f>DF4</f>
        <v>INSTI POSITIVE RETURN FOUR</v>
      </c>
      <c r="DG53" s="77"/>
      <c r="DH53" s="77"/>
      <c r="DI53" s="77"/>
      <c r="DJ53" s="77"/>
      <c r="DK53" s="77"/>
      <c r="DL53" s="77"/>
      <c r="DM53" s="77"/>
      <c r="DN53" s="88" t="str">
        <f>DN4</f>
        <v xml:space="preserve">ABSOLUTE RETURN </v>
      </c>
      <c r="DO53" s="77"/>
      <c r="DP53" s="88" t="str">
        <f>DP4</f>
        <v xml:space="preserve">DYNAMIC RETURN </v>
      </c>
      <c r="DQ53" s="77"/>
      <c r="DR53" s="88" t="str">
        <f>DR4</f>
        <v>MANAGED FLEXIBLE</v>
      </c>
      <c r="DS53" s="60"/>
      <c r="DT53" s="88" t="str">
        <f>DT4</f>
        <v>MEDICAL INVESTMENT</v>
      </c>
      <c r="DU53" s="77"/>
      <c r="DV53" s="66"/>
      <c r="DW53" s="60"/>
      <c r="DX53" s="88" t="str">
        <f>DX4</f>
        <v>INCOME</v>
      </c>
      <c r="DY53" s="60"/>
      <c r="DZ53" s="88" t="str">
        <f>DZ4</f>
        <v xml:space="preserve">RETURN UNIT TRUST </v>
      </c>
      <c r="EA53" s="77"/>
      <c r="EB53" s="76"/>
      <c r="EC53" s="60"/>
      <c r="ED53" s="76"/>
      <c r="EE53" s="60"/>
      <c r="EF53" s="76"/>
      <c r="EG53" s="60"/>
      <c r="EH53" s="76"/>
      <c r="EI53" s="60"/>
      <c r="EJ53" s="76"/>
      <c r="EK53" s="60"/>
      <c r="EL53" s="76"/>
      <c r="EM53" s="60"/>
      <c r="EN53" s="76"/>
      <c r="EO53" s="60"/>
    </row>
    <row r="54" spans="1:145" ht="12.75" customHeight="1">
      <c r="A54" s="415"/>
      <c r="B54" s="40" t="s">
        <v>84</v>
      </c>
      <c r="C54" s="40" t="s">
        <v>15</v>
      </c>
      <c r="D54" s="40" t="s">
        <v>84</v>
      </c>
      <c r="E54" s="40" t="s">
        <v>15</v>
      </c>
      <c r="F54" s="40"/>
      <c r="G54" s="40"/>
      <c r="H54" s="40" t="s">
        <v>84</v>
      </c>
      <c r="I54" s="40" t="s">
        <v>15</v>
      </c>
      <c r="J54" s="40" t="s">
        <v>84</v>
      </c>
      <c r="K54" s="40" t="s">
        <v>15</v>
      </c>
      <c r="L54" s="40" t="s">
        <v>84</v>
      </c>
      <c r="M54" s="40" t="s">
        <v>15</v>
      </c>
      <c r="N54" s="40"/>
      <c r="O54" s="40"/>
      <c r="P54" s="40" t="s">
        <v>84</v>
      </c>
      <c r="Q54" s="40" t="s">
        <v>15</v>
      </c>
      <c r="R54" s="40" t="s">
        <v>84</v>
      </c>
      <c r="S54" s="40" t="s">
        <v>15</v>
      </c>
      <c r="T54" s="40" t="s">
        <v>84</v>
      </c>
      <c r="U54" s="40" t="s">
        <v>15</v>
      </c>
      <c r="V54" s="40" t="s">
        <v>84</v>
      </c>
      <c r="W54" s="40" t="s">
        <v>15</v>
      </c>
      <c r="X54" s="40" t="s">
        <v>84</v>
      </c>
      <c r="Y54" s="40" t="s">
        <v>15</v>
      </c>
      <c r="Z54" s="40" t="s">
        <v>84</v>
      </c>
      <c r="AA54" s="40" t="s">
        <v>15</v>
      </c>
      <c r="AB54" s="40"/>
      <c r="AC54" s="40" t="s">
        <v>15</v>
      </c>
      <c r="AD54" s="40" t="s">
        <v>84</v>
      </c>
      <c r="AE54" s="40" t="s">
        <v>15</v>
      </c>
      <c r="AF54" s="40" t="s">
        <v>84</v>
      </c>
      <c r="AG54" s="40" t="s">
        <v>15</v>
      </c>
      <c r="AH54" s="40" t="s">
        <v>84</v>
      </c>
      <c r="AI54" s="40" t="s">
        <v>15</v>
      </c>
      <c r="AJ54" s="40" t="s">
        <v>84</v>
      </c>
      <c r="AK54" s="40" t="s">
        <v>15</v>
      </c>
      <c r="AL54" s="40"/>
      <c r="AM54" s="40"/>
      <c r="AN54" s="40" t="s">
        <v>84</v>
      </c>
      <c r="AO54" s="40" t="s">
        <v>15</v>
      </c>
      <c r="AP54" s="40" t="s">
        <v>84</v>
      </c>
      <c r="AQ54" s="40" t="s">
        <v>15</v>
      </c>
      <c r="AR54" s="40" t="s">
        <v>84</v>
      </c>
      <c r="AS54" s="40" t="s">
        <v>15</v>
      </c>
      <c r="AT54" s="40" t="s">
        <v>84</v>
      </c>
      <c r="AU54" s="40" t="s">
        <v>15</v>
      </c>
      <c r="AV54" s="40" t="s">
        <v>84</v>
      </c>
      <c r="AW54" s="40" t="s">
        <v>15</v>
      </c>
      <c r="AX54" s="40"/>
      <c r="AY54" s="40"/>
      <c r="AZ54" s="40" t="s">
        <v>84</v>
      </c>
      <c r="BA54" s="40" t="s">
        <v>15</v>
      </c>
      <c r="BB54" s="40"/>
      <c r="BC54" s="40"/>
      <c r="BD54" s="40" t="s">
        <v>84</v>
      </c>
      <c r="BE54" s="40" t="s">
        <v>15</v>
      </c>
      <c r="BF54" s="40"/>
      <c r="BG54" s="40"/>
      <c r="BH54" s="40" t="s">
        <v>84</v>
      </c>
      <c r="BI54" s="40" t="s">
        <v>15</v>
      </c>
      <c r="BJ54" s="40" t="s">
        <v>84</v>
      </c>
      <c r="BK54" s="40" t="s">
        <v>15</v>
      </c>
      <c r="BL54" s="40"/>
      <c r="BM54" s="40"/>
      <c r="BN54" s="40" t="s">
        <v>84</v>
      </c>
      <c r="BO54" s="40" t="s">
        <v>15</v>
      </c>
      <c r="BP54" s="40" t="s">
        <v>84</v>
      </c>
      <c r="BQ54" s="40" t="s">
        <v>15</v>
      </c>
      <c r="BR54" s="40"/>
      <c r="BS54" s="40"/>
      <c r="BT54" s="40"/>
      <c r="BU54" s="40"/>
      <c r="BV54" s="40"/>
      <c r="BW54" s="40"/>
      <c r="BX54" s="40" t="s">
        <v>84</v>
      </c>
      <c r="BY54" s="40" t="s">
        <v>15</v>
      </c>
      <c r="BZ54" s="40" t="s">
        <v>84</v>
      </c>
      <c r="CA54" s="40" t="s">
        <v>15</v>
      </c>
      <c r="CB54" s="40" t="s">
        <v>84</v>
      </c>
      <c r="CC54" s="40" t="s">
        <v>15</v>
      </c>
      <c r="CD54" s="40" t="s">
        <v>84</v>
      </c>
      <c r="CE54" s="40" t="s">
        <v>15</v>
      </c>
      <c r="CF54" s="40" t="s">
        <v>84</v>
      </c>
      <c r="CG54" s="40" t="s">
        <v>15</v>
      </c>
      <c r="CH54" s="40" t="s">
        <v>84</v>
      </c>
      <c r="CI54" s="40" t="s">
        <v>15</v>
      </c>
      <c r="CJ54" s="40"/>
      <c r="CK54" s="40"/>
      <c r="CL54" s="40" t="s">
        <v>84</v>
      </c>
      <c r="CM54" s="40" t="s">
        <v>15</v>
      </c>
      <c r="CN54" s="40" t="s">
        <v>84</v>
      </c>
      <c r="CO54" s="40" t="s">
        <v>15</v>
      </c>
      <c r="CP54" s="40" t="s">
        <v>84</v>
      </c>
      <c r="CQ54" s="40" t="s">
        <v>15</v>
      </c>
      <c r="CR54" s="40"/>
      <c r="CS54" s="40"/>
      <c r="CT54" s="40" t="s">
        <v>84</v>
      </c>
      <c r="CU54" s="40" t="s">
        <v>15</v>
      </c>
      <c r="CV54" s="40"/>
      <c r="CW54" s="40"/>
      <c r="CX54" s="40" t="s">
        <v>84</v>
      </c>
      <c r="CY54" s="40" t="s">
        <v>15</v>
      </c>
      <c r="CZ54" s="40" t="s">
        <v>84</v>
      </c>
      <c r="DA54" s="40" t="s">
        <v>15</v>
      </c>
      <c r="DB54" s="40" t="s">
        <v>84</v>
      </c>
      <c r="DC54" s="40" t="s">
        <v>15</v>
      </c>
      <c r="DD54" s="40" t="s">
        <v>84</v>
      </c>
      <c r="DE54" s="40" t="s">
        <v>15</v>
      </c>
      <c r="DF54" s="40" t="s">
        <v>84</v>
      </c>
      <c r="DG54" s="40" t="s">
        <v>15</v>
      </c>
      <c r="DH54" s="40"/>
      <c r="DI54" s="40"/>
      <c r="DJ54" s="40"/>
      <c r="DK54" s="40"/>
      <c r="DL54" s="40"/>
      <c r="DM54" s="40"/>
      <c r="DN54" s="40" t="s">
        <v>84</v>
      </c>
      <c r="DO54" s="40" t="s">
        <v>15</v>
      </c>
      <c r="DP54" s="40" t="s">
        <v>84</v>
      </c>
      <c r="DQ54" s="40" t="s">
        <v>15</v>
      </c>
      <c r="DR54" s="40" t="s">
        <v>84</v>
      </c>
      <c r="DS54" s="40" t="s">
        <v>15</v>
      </c>
      <c r="DT54" s="40" t="s">
        <v>84</v>
      </c>
      <c r="DU54" s="40" t="s">
        <v>15</v>
      </c>
      <c r="DV54" s="40"/>
      <c r="DW54" s="40"/>
      <c r="DX54" s="40" t="s">
        <v>84</v>
      </c>
      <c r="DY54" s="40" t="s">
        <v>15</v>
      </c>
      <c r="DZ54" s="40" t="s">
        <v>84</v>
      </c>
      <c r="EA54" s="40" t="s">
        <v>15</v>
      </c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</row>
    <row r="55" spans="1:145" ht="12.75" customHeight="1">
      <c r="A55" s="408" t="s">
        <v>165</v>
      </c>
      <c r="B55" s="36">
        <f t="shared" ref="B55:B63" si="98">D55+F55+H55+J55+L55+N55+P55+R55+T55+V55+X55+Z55+AB55+AD55+AF55+AH55+AJ55+AL55+AN55+AP55+AR55+AT55+AV55+AX55+AZ55+BB55+BD55+BF55+BH55+BJ55+BL55+BN55+BP55+BR55+BT55+BV55+BX55+BZ55+CB55+CD55+CF55+CH55+CJ55+CL55+CN55+CP55+CR55+CT55+CV55+CX55+CZ55+DB55+DD55+DF55+DH55+DJ55+DL55+DN55+DP55+DR55+DT55+DV55+DX55+DZ55+EB55+ED55+EF55+EH55+EJ55+EL55+EN55</f>
        <v>2304.5624222298543</v>
      </c>
      <c r="C55" s="37">
        <f t="shared" ref="C55:C63" si="99">B55/B$11*100</f>
        <v>9.1146694709400844</v>
      </c>
      <c r="D55" s="36">
        <v>0.18</v>
      </c>
      <c r="E55" s="37">
        <f t="shared" ref="E55:E63" si="100">D55/D$11*100</f>
        <v>0.25546409310246943</v>
      </c>
      <c r="F55" s="36"/>
      <c r="G55" s="37"/>
      <c r="H55" s="36"/>
      <c r="I55" s="37">
        <f t="shared" ref="I55:I63" si="101">H55/H$11*100</f>
        <v>0</v>
      </c>
      <c r="J55" s="408">
        <v>23.5</v>
      </c>
      <c r="K55" s="37">
        <f t="shared" ref="K55:K63" si="102">J55/J$11*100</f>
        <v>23.413370529042542</v>
      </c>
      <c r="L55" s="408">
        <v>92.7</v>
      </c>
      <c r="M55" s="37">
        <f t="shared" ref="M55:M63" si="103">L55/L$11*100</f>
        <v>10.767138275840843</v>
      </c>
      <c r="N55" s="36"/>
      <c r="O55" s="37"/>
      <c r="P55" s="36">
        <v>32.47</v>
      </c>
      <c r="Q55" s="37">
        <f t="shared" ref="Q55:Q63" si="104">P55/P$11*100</f>
        <v>10.987040232802086</v>
      </c>
      <c r="R55" s="36">
        <v>3.69</v>
      </c>
      <c r="S55" s="37">
        <f t="shared" ref="S55:S63" si="105">R55/R$11*100</f>
        <v>5.3821470245040839</v>
      </c>
      <c r="T55" s="36">
        <v>15.22</v>
      </c>
      <c r="U55" s="37">
        <f t="shared" ref="U55:U63" si="106">T55/T$11*100</f>
        <v>27.96765894891584</v>
      </c>
      <c r="V55" s="36">
        <v>7.19</v>
      </c>
      <c r="W55" s="37">
        <f t="shared" ref="W55:W63" si="107">V55/V$11*100</f>
        <v>6.4104850213980029</v>
      </c>
      <c r="X55" s="36">
        <v>257.01798679000001</v>
      </c>
      <c r="Y55" s="37">
        <f t="shared" ref="Y55:Y63" si="108">X55/X$11*100</f>
        <v>10.226901833286739</v>
      </c>
      <c r="Z55" s="36">
        <v>23.3787269</v>
      </c>
      <c r="AA55" s="37">
        <f t="shared" ref="AA55:AA63" si="109">Z55/Z$11*100</f>
        <v>7.9960342566814528</v>
      </c>
      <c r="AB55" s="36"/>
      <c r="AC55" s="37">
        <f t="shared" ref="AC55:AC63" si="110">AB55/AB$11*100</f>
        <v>0</v>
      </c>
      <c r="AD55" s="36">
        <v>7.29</v>
      </c>
      <c r="AE55" s="37">
        <f t="shared" ref="AE55:AE63" si="111">AD55/AD$11*100</f>
        <v>4.2148473635522672</v>
      </c>
      <c r="AF55" s="36"/>
      <c r="AG55" s="37">
        <f t="shared" ref="AG55:AI63" si="112">AF55/AF$11*100</f>
        <v>0</v>
      </c>
      <c r="AH55" s="36">
        <f>(42471299+7580224.96)/1000000</f>
        <v>50.051523960000004</v>
      </c>
      <c r="AI55" s="37">
        <f t="shared" si="112"/>
        <v>15.159192381025122</v>
      </c>
      <c r="AJ55" s="36">
        <f>(9894827+2566307.3)/1000000</f>
        <v>12.461134300000001</v>
      </c>
      <c r="AK55" s="37">
        <f t="shared" ref="AK55:AK63" si="113">AJ55/AJ$11*100</f>
        <v>11.192212677254556</v>
      </c>
      <c r="AL55" s="36"/>
      <c r="AM55" s="37"/>
      <c r="AN55" s="356">
        <f>(88216108+1018350+39415331+9619471+19890280)/1000000</f>
        <v>158.15953999999999</v>
      </c>
      <c r="AO55" s="37">
        <f t="shared" ref="AO55:AO63" si="114">AN55/AN$11*100</f>
        <v>8.7038877652271562</v>
      </c>
      <c r="AP55" s="36">
        <v>139.74</v>
      </c>
      <c r="AQ55" s="37">
        <f t="shared" ref="AQ55:AQ63" si="115">AP55/AP$11*100</f>
        <v>25.761411109927906</v>
      </c>
      <c r="AR55" s="36">
        <v>26.818476</v>
      </c>
      <c r="AS55" s="37">
        <f t="shared" ref="AS55:AS63" si="116">AR55/AR$11*100</f>
        <v>32.948845482263387</v>
      </c>
      <c r="AT55" s="408"/>
      <c r="AU55" s="37">
        <f t="shared" ref="AU55:AU63" si="117">AT55/AT$11*100</f>
        <v>0</v>
      </c>
      <c r="AV55" s="408">
        <v>11.634</v>
      </c>
      <c r="AW55" s="37">
        <f t="shared" ref="AW55:AW63" si="118">AV55/AV$11*100</f>
        <v>16.39607644173854</v>
      </c>
      <c r="AX55" s="36"/>
      <c r="AY55" s="37"/>
      <c r="AZ55" s="408">
        <v>1.9059999999999999</v>
      </c>
      <c r="BA55" s="37">
        <f t="shared" ref="BA55:BA63" si="119">AZ55/AZ$11*100</f>
        <v>37.233834733346356</v>
      </c>
      <c r="BB55" s="36"/>
      <c r="BC55" s="37"/>
      <c r="BD55" s="408">
        <f>4.457+31.978</f>
        <v>36.435000000000002</v>
      </c>
      <c r="BE55" s="37">
        <f t="shared" ref="BE55:BE63" si="120">BD55/BD$11*100</f>
        <v>9.3033053736259514</v>
      </c>
      <c r="BF55" s="36"/>
      <c r="BG55" s="37"/>
      <c r="BH55" s="36">
        <v>16.899999999999999</v>
      </c>
      <c r="BI55" s="37">
        <f t="shared" ref="BI55:BI63" si="121">BH55/BH$11*100</f>
        <v>44.252422100026187</v>
      </c>
      <c r="BJ55" s="36">
        <v>16.52</v>
      </c>
      <c r="BK55" s="37">
        <f t="shared" ref="BK55:BK63" si="122">BJ55/BJ$11*100</f>
        <v>42.057026476578407</v>
      </c>
      <c r="BL55" s="36"/>
      <c r="BM55" s="37"/>
      <c r="BN55" s="36">
        <v>14.657999999999999</v>
      </c>
      <c r="BO55" s="37">
        <f t="shared" ref="BO55:BO63" si="123">BN55/BN$11*100</f>
        <v>1.970404942546659</v>
      </c>
      <c r="BP55" s="36">
        <v>74.174000000000007</v>
      </c>
      <c r="BQ55" s="37">
        <f t="shared" ref="BQ55:BQ63" si="124">BP55/BP$11*100</f>
        <v>12.400091612292766</v>
      </c>
      <c r="BS55" s="37"/>
      <c r="BU55" s="37"/>
      <c r="BV55" s="36"/>
      <c r="BW55" s="37"/>
      <c r="BX55" s="408">
        <v>341.1</v>
      </c>
      <c r="BY55" s="37">
        <f t="shared" ref="BY55:BY63" si="125">BX55/BX$11*100</f>
        <v>11.05636770282973</v>
      </c>
      <c r="BZ55" s="408"/>
      <c r="CA55" s="37">
        <f t="shared" ref="CA55:CA63" si="126">BZ55/BZ$11*100</f>
        <v>0</v>
      </c>
      <c r="CB55" s="36"/>
      <c r="CC55" s="37">
        <f t="shared" ref="CC55:CC63" si="127">CB55/CB$11*100</f>
        <v>0</v>
      </c>
      <c r="CD55" s="36"/>
      <c r="CE55" s="37">
        <f t="shared" ref="CE55:CE63" si="128">CD55/CD$11*100</f>
        <v>0</v>
      </c>
      <c r="CF55" s="36"/>
      <c r="CG55" s="37">
        <f t="shared" ref="CG55:CG63" si="129">CF55/CF$11*100</f>
        <v>0</v>
      </c>
      <c r="CH55" s="36"/>
      <c r="CI55" s="37">
        <f t="shared" ref="CI55:CI63" si="130">CH55/CH$11*100</f>
        <v>0</v>
      </c>
      <c r="CJ55" s="36"/>
      <c r="CK55" s="37"/>
      <c r="CL55" s="408">
        <v>209.17076431000001</v>
      </c>
      <c r="CM55" s="37">
        <f t="shared" ref="CM55:CM63" si="131">CL55/CL$11*100</f>
        <v>10.294998268719326</v>
      </c>
      <c r="CN55" s="36">
        <v>184.7</v>
      </c>
      <c r="CO55" s="37">
        <f t="shared" ref="CO55:CO63" si="132">CN55/CN$11*100</f>
        <v>39.584226318045431</v>
      </c>
      <c r="CP55" s="36">
        <v>222.3</v>
      </c>
      <c r="CQ55" s="37">
        <f t="shared" ref="CQ55:CQ63" si="133">CP55/CP$11*100</f>
        <v>13.388340158997833</v>
      </c>
      <c r="CR55" s="36"/>
      <c r="CS55" s="37"/>
      <c r="CT55" s="36"/>
      <c r="CU55" s="37">
        <f t="shared" ref="CU55:CU63" si="134">CT55/CT$11*100</f>
        <v>0</v>
      </c>
      <c r="CV55" s="36"/>
      <c r="CW55" s="37"/>
      <c r="CX55" s="36"/>
      <c r="CY55" s="37">
        <f t="shared" ref="CY55:CY63" si="135">CX55/CX$11*100</f>
        <v>0</v>
      </c>
      <c r="CZ55" s="36"/>
      <c r="DA55" s="37">
        <f t="shared" ref="DA55:DA63" si="136">CZ55/CZ$11*100</f>
        <v>0</v>
      </c>
      <c r="DB55" s="36"/>
      <c r="DC55" s="37">
        <f t="shared" ref="DC55:DC63" si="137">DB55/DB$11*100</f>
        <v>0</v>
      </c>
      <c r="DD55" s="36"/>
      <c r="DE55" s="37">
        <f t="shared" ref="DE55:DE63" si="138">DD55/DD$11*100</f>
        <v>0</v>
      </c>
      <c r="DF55" s="36"/>
      <c r="DG55" s="37">
        <f t="shared" ref="DG55:DG63" si="139">DF55/DF$11*100</f>
        <v>0</v>
      </c>
      <c r="DH55" s="36"/>
      <c r="DI55" s="37"/>
      <c r="DJ55" s="36"/>
      <c r="DK55" s="37"/>
      <c r="DL55" s="36"/>
      <c r="DM55" s="37"/>
      <c r="DN55" s="36"/>
      <c r="DO55" s="37">
        <f t="shared" ref="DO55:DO63" si="140">DN55/DN$11*100</f>
        <v>0</v>
      </c>
      <c r="DP55" s="378">
        <v>117</v>
      </c>
      <c r="DQ55" s="37">
        <f t="shared" ref="DQ55:DQ63" si="141">DP55/DP$11*100</f>
        <v>33.049353701527615</v>
      </c>
      <c r="DR55" s="378">
        <v>125.31030466985396</v>
      </c>
      <c r="DS55" s="37">
        <f t="shared" ref="DS55:DS63" si="142">DR55/DR$11*100</f>
        <v>8.9347046349588428</v>
      </c>
      <c r="DT55" s="378">
        <v>64.8869653</v>
      </c>
      <c r="DU55" s="37">
        <f t="shared" ref="DU55:DU63" si="143">DT55/DT$11*100</f>
        <v>39.759900794745008</v>
      </c>
      <c r="DV55" s="36"/>
      <c r="DW55" s="37"/>
      <c r="DX55" s="408">
        <v>18</v>
      </c>
      <c r="DY55" s="37">
        <f t="shared" ref="DY55:DY63" si="144">DX55/DX$11*100</f>
        <v>37.5</v>
      </c>
      <c r="DZ55" s="36">
        <v>0</v>
      </c>
      <c r="EA55" s="37">
        <f t="shared" ref="EA55:EA63" si="145">DZ55/DZ$11*100</f>
        <v>0</v>
      </c>
      <c r="EB55" s="36"/>
      <c r="EC55" s="37"/>
      <c r="ED55" s="36"/>
      <c r="EE55" s="37"/>
      <c r="EF55" s="36"/>
      <c r="EG55" s="37"/>
      <c r="EH55" s="36"/>
      <c r="EI55" s="37"/>
      <c r="EJ55" s="36"/>
      <c r="EK55" s="37"/>
      <c r="EL55" s="36"/>
      <c r="EM55" s="37"/>
      <c r="EN55" s="36"/>
      <c r="EO55" s="37"/>
    </row>
    <row r="56" spans="1:145" ht="12.75" customHeight="1">
      <c r="A56" s="408" t="s">
        <v>166</v>
      </c>
      <c r="B56" s="36">
        <f t="shared" si="98"/>
        <v>2374.3697508299997</v>
      </c>
      <c r="C56" s="37">
        <f t="shared" si="99"/>
        <v>9.3907612446764563</v>
      </c>
      <c r="D56" s="36"/>
      <c r="E56" s="37">
        <f t="shared" si="100"/>
        <v>0</v>
      </c>
      <c r="F56" s="36"/>
      <c r="G56" s="37"/>
      <c r="H56" s="36"/>
      <c r="I56" s="37">
        <f t="shared" si="101"/>
        <v>0</v>
      </c>
      <c r="J56" s="408">
        <v>1.9</v>
      </c>
      <c r="K56" s="37">
        <f t="shared" si="102"/>
        <v>1.8929959151140776</v>
      </c>
      <c r="L56" s="36"/>
      <c r="M56" s="37">
        <f t="shared" si="103"/>
        <v>0</v>
      </c>
      <c r="N56" s="36"/>
      <c r="O56" s="37"/>
      <c r="P56" s="36"/>
      <c r="Q56" s="37">
        <f t="shared" si="104"/>
        <v>0</v>
      </c>
      <c r="R56" s="36"/>
      <c r="S56" s="37">
        <f t="shared" si="105"/>
        <v>0</v>
      </c>
      <c r="T56" s="36">
        <f>4.94+1.07</f>
        <v>6.0100000000000007</v>
      </c>
      <c r="U56" s="37">
        <f t="shared" si="106"/>
        <v>11.043733921352445</v>
      </c>
      <c r="W56" s="37">
        <f t="shared" si="107"/>
        <v>0</v>
      </c>
      <c r="X56" s="36">
        <v>12.15951995</v>
      </c>
      <c r="Y56" s="37">
        <f t="shared" si="108"/>
        <v>0.4838346857418464</v>
      </c>
      <c r="Z56" s="36">
        <v>0</v>
      </c>
      <c r="AA56" s="37">
        <f t="shared" si="109"/>
        <v>0</v>
      </c>
      <c r="AB56" s="36"/>
      <c r="AC56" s="37">
        <f t="shared" si="110"/>
        <v>0</v>
      </c>
      <c r="AE56" s="37">
        <f t="shared" si="111"/>
        <v>0</v>
      </c>
      <c r="AF56" s="36">
        <v>556.9</v>
      </c>
      <c r="AG56" s="37">
        <f t="shared" si="112"/>
        <v>64.396392229417202</v>
      </c>
      <c r="AH56" s="36"/>
      <c r="AI56" s="37">
        <f t="shared" si="112"/>
        <v>0</v>
      </c>
      <c r="AJ56" s="36">
        <f>(3095539+2026685+9838646)/1000000</f>
        <v>14.96087</v>
      </c>
      <c r="AK56" s="37">
        <f t="shared" si="113"/>
        <v>13.437399424926941</v>
      </c>
      <c r="AL56" s="36"/>
      <c r="AM56" s="37"/>
      <c r="AN56" s="356">
        <f>(14268167+15435273)/1000000</f>
        <v>29.703440000000001</v>
      </c>
      <c r="AO56" s="37">
        <f t="shared" si="114"/>
        <v>1.6346494685123576</v>
      </c>
      <c r="AP56" s="36">
        <v>16.72</v>
      </c>
      <c r="AQ56" s="37">
        <f t="shared" si="115"/>
        <v>3.0823729337197263</v>
      </c>
      <c r="AR56" s="36">
        <v>0</v>
      </c>
      <c r="AS56" s="37">
        <f t="shared" si="116"/>
        <v>0</v>
      </c>
      <c r="AT56" s="408">
        <v>81.5</v>
      </c>
      <c r="AU56" s="37">
        <f t="shared" si="117"/>
        <v>33.67768595041322</v>
      </c>
      <c r="AV56" s="408"/>
      <c r="AW56" s="37">
        <f t="shared" si="118"/>
        <v>0</v>
      </c>
      <c r="AX56" s="36"/>
      <c r="AY56" s="37"/>
      <c r="AZ56" s="408"/>
      <c r="BA56" s="37">
        <f t="shared" si="119"/>
        <v>0</v>
      </c>
      <c r="BB56" s="36"/>
      <c r="BC56" s="37"/>
      <c r="BD56" s="408"/>
      <c r="BE56" s="37">
        <f t="shared" si="120"/>
        <v>0</v>
      </c>
      <c r="BF56" s="36"/>
      <c r="BG56" s="37"/>
      <c r="BH56" s="36"/>
      <c r="BI56" s="37">
        <f t="shared" si="121"/>
        <v>0</v>
      </c>
      <c r="BJ56" s="36"/>
      <c r="BK56" s="37">
        <f t="shared" si="122"/>
        <v>0</v>
      </c>
      <c r="BL56" s="36"/>
      <c r="BM56" s="37"/>
      <c r="BN56" s="36"/>
      <c r="BO56" s="37">
        <f t="shared" si="123"/>
        <v>0</v>
      </c>
      <c r="BP56" s="36">
        <v>97.406000000000006</v>
      </c>
      <c r="BQ56" s="37">
        <f t="shared" si="124"/>
        <v>16.283917863226861</v>
      </c>
      <c r="BS56" s="37"/>
      <c r="BU56" s="37"/>
      <c r="BV56" s="36"/>
      <c r="BW56" s="37"/>
      <c r="BX56" s="408">
        <v>219.5</v>
      </c>
      <c r="BY56" s="37">
        <f t="shared" si="125"/>
        <v>7.1148423065702886</v>
      </c>
      <c r="BZ56" s="408">
        <v>82.5</v>
      </c>
      <c r="CA56" s="37">
        <f t="shared" si="126"/>
        <v>48.302107728337234</v>
      </c>
      <c r="CB56" s="36">
        <v>79.099999999999994</v>
      </c>
      <c r="CC56" s="37">
        <f t="shared" si="127"/>
        <v>12.309827942531312</v>
      </c>
      <c r="CD56" s="36">
        <v>22</v>
      </c>
      <c r="CE56" s="37">
        <f t="shared" si="128"/>
        <v>12.837270096162825</v>
      </c>
      <c r="CF56" s="36">
        <v>20.3</v>
      </c>
      <c r="CG56" s="37">
        <f t="shared" si="129"/>
        <v>22.900074453444041</v>
      </c>
      <c r="CH56" s="36">
        <v>0.92800000000000005</v>
      </c>
      <c r="CI56" s="37">
        <f t="shared" si="130"/>
        <v>23.050173869846002</v>
      </c>
      <c r="CJ56" s="36"/>
      <c r="CK56" s="37"/>
      <c r="CL56" s="408">
        <v>9.9601259399999993</v>
      </c>
      <c r="CM56" s="37">
        <f t="shared" si="131"/>
        <v>0.49021898278556059</v>
      </c>
      <c r="CN56" s="36">
        <v>25.4</v>
      </c>
      <c r="CO56" s="37">
        <f t="shared" si="132"/>
        <v>5.4436348049721381</v>
      </c>
      <c r="CP56" s="36">
        <v>0</v>
      </c>
      <c r="CQ56" s="37">
        <f t="shared" si="133"/>
        <v>0</v>
      </c>
      <c r="CR56" s="36"/>
      <c r="CS56" s="37"/>
      <c r="CT56" s="36">
        <v>1.1000000000000001</v>
      </c>
      <c r="CU56" s="37">
        <f t="shared" si="134"/>
        <v>100</v>
      </c>
      <c r="CV56" s="36"/>
      <c r="CW56" s="37"/>
      <c r="CX56" s="36">
        <v>821.4</v>
      </c>
      <c r="CY56" s="37">
        <f t="shared" si="135"/>
        <v>32.301702780290221</v>
      </c>
      <c r="CZ56" s="36">
        <v>75.400000000000006</v>
      </c>
      <c r="DA56" s="37">
        <f t="shared" si="136"/>
        <v>19.346627939199244</v>
      </c>
      <c r="DB56" s="36">
        <v>112.6</v>
      </c>
      <c r="DC56" s="37">
        <f t="shared" si="137"/>
        <v>23.541710223708968</v>
      </c>
      <c r="DD56" s="36">
        <v>24.231999999999999</v>
      </c>
      <c r="DE56" s="37">
        <f t="shared" si="138"/>
        <v>8.950879500003694</v>
      </c>
      <c r="DF56" s="36">
        <v>24.6</v>
      </c>
      <c r="DG56" s="37">
        <f t="shared" si="139"/>
        <v>7.0583171938885316</v>
      </c>
      <c r="DH56" s="36"/>
      <c r="DI56" s="37"/>
      <c r="DJ56" s="36"/>
      <c r="DK56" s="37"/>
      <c r="DL56" s="36"/>
      <c r="DM56" s="37"/>
      <c r="DN56" s="36">
        <v>14.8</v>
      </c>
      <c r="DO56" s="37">
        <f t="shared" si="140"/>
        <v>34.374637092091511</v>
      </c>
      <c r="DP56" s="378">
        <v>0</v>
      </c>
      <c r="DQ56" s="37">
        <f t="shared" si="141"/>
        <v>0</v>
      </c>
      <c r="DR56" s="378">
        <v>0</v>
      </c>
      <c r="DS56" s="37">
        <f t="shared" si="142"/>
        <v>0</v>
      </c>
      <c r="DT56" s="378">
        <v>0</v>
      </c>
      <c r="DU56" s="37">
        <f t="shared" si="143"/>
        <v>0</v>
      </c>
      <c r="DV56" s="36"/>
      <c r="DW56" s="37"/>
      <c r="DX56" s="408">
        <v>0.6</v>
      </c>
      <c r="DY56" s="37">
        <f t="shared" si="144"/>
        <v>1.25</v>
      </c>
      <c r="DZ56" s="36">
        <v>22.689794940000002</v>
      </c>
      <c r="EA56" s="37">
        <f t="shared" si="145"/>
        <v>10.073689078235008</v>
      </c>
      <c r="EB56" s="36"/>
      <c r="EC56" s="37"/>
      <c r="ED56" s="36"/>
      <c r="EE56" s="37"/>
      <c r="EF56" s="36"/>
      <c r="EG56" s="37"/>
      <c r="EH56" s="36"/>
      <c r="EI56" s="37"/>
      <c r="EJ56" s="36"/>
      <c r="EK56" s="37"/>
      <c r="EL56" s="36"/>
      <c r="EM56" s="37"/>
      <c r="EN56" s="36"/>
      <c r="EO56" s="37"/>
    </row>
    <row r="57" spans="1:145" ht="12.75" customHeight="1">
      <c r="A57" s="408" t="s">
        <v>167</v>
      </c>
      <c r="B57" s="36">
        <f t="shared" si="98"/>
        <v>299.3511792032495</v>
      </c>
      <c r="C57" s="37">
        <f t="shared" si="99"/>
        <v>1.18395016244938</v>
      </c>
      <c r="D57" s="36"/>
      <c r="E57" s="37">
        <f t="shared" si="100"/>
        <v>0</v>
      </c>
      <c r="F57" s="36"/>
      <c r="G57" s="37"/>
      <c r="H57" s="36"/>
      <c r="I57" s="37">
        <f t="shared" si="101"/>
        <v>0</v>
      </c>
      <c r="J57" s="408">
        <v>0</v>
      </c>
      <c r="K57" s="37">
        <f t="shared" si="102"/>
        <v>0</v>
      </c>
      <c r="L57" s="36"/>
      <c r="M57" s="37">
        <f t="shared" si="103"/>
        <v>0</v>
      </c>
      <c r="N57" s="36"/>
      <c r="O57" s="37"/>
      <c r="P57" s="36"/>
      <c r="Q57" s="37">
        <f t="shared" si="104"/>
        <v>0</v>
      </c>
      <c r="R57" s="36"/>
      <c r="S57" s="37">
        <f t="shared" si="105"/>
        <v>0</v>
      </c>
      <c r="T57" s="36"/>
      <c r="U57" s="37">
        <f t="shared" si="106"/>
        <v>0</v>
      </c>
      <c r="W57" s="37">
        <f t="shared" si="107"/>
        <v>0</v>
      </c>
      <c r="X57" s="36">
        <v>4.3331925600000005</v>
      </c>
      <c r="Y57" s="37">
        <f t="shared" si="108"/>
        <v>0.17242036438506828</v>
      </c>
      <c r="Z57" s="36">
        <v>0</v>
      </c>
      <c r="AA57" s="37">
        <f t="shared" si="109"/>
        <v>0</v>
      </c>
      <c r="AB57" s="36"/>
      <c r="AC57" s="37">
        <f t="shared" si="110"/>
        <v>0</v>
      </c>
      <c r="AE57" s="37">
        <f t="shared" si="111"/>
        <v>0</v>
      </c>
      <c r="AF57" s="36">
        <v>0</v>
      </c>
      <c r="AG57" s="37">
        <f t="shared" si="112"/>
        <v>0</v>
      </c>
      <c r="AH57" s="36"/>
      <c r="AI57" s="37">
        <f t="shared" si="112"/>
        <v>0</v>
      </c>
      <c r="AJ57" s="36"/>
      <c r="AK57" s="37">
        <f t="shared" si="113"/>
        <v>0</v>
      </c>
      <c r="AL57" s="36"/>
      <c r="AM57" s="37"/>
      <c r="AN57" s="356">
        <v>0</v>
      </c>
      <c r="AO57" s="37">
        <f t="shared" si="114"/>
        <v>0</v>
      </c>
      <c r="AP57" s="36"/>
      <c r="AQ57" s="37">
        <f t="shared" si="115"/>
        <v>0</v>
      </c>
      <c r="AR57" s="36">
        <v>0</v>
      </c>
      <c r="AS57" s="37">
        <f t="shared" si="116"/>
        <v>0</v>
      </c>
      <c r="AT57" s="408"/>
      <c r="AU57" s="37">
        <f t="shared" si="117"/>
        <v>0</v>
      </c>
      <c r="AV57" s="408"/>
      <c r="AW57" s="37">
        <f t="shared" si="118"/>
        <v>0</v>
      </c>
      <c r="AX57" s="36"/>
      <c r="AY57" s="37"/>
      <c r="AZ57" s="408"/>
      <c r="BA57" s="37">
        <f t="shared" si="119"/>
        <v>0</v>
      </c>
      <c r="BB57" s="36"/>
      <c r="BC57" s="37"/>
      <c r="BD57" s="408"/>
      <c r="BE57" s="37">
        <f t="shared" si="120"/>
        <v>0</v>
      </c>
      <c r="BF57" s="36"/>
      <c r="BG57" s="37"/>
      <c r="BH57" s="36">
        <v>4.1900000000000004</v>
      </c>
      <c r="BI57" s="37">
        <f t="shared" si="121"/>
        <v>10.971458496988742</v>
      </c>
      <c r="BJ57" s="36"/>
      <c r="BK57" s="37">
        <f t="shared" si="122"/>
        <v>0</v>
      </c>
      <c r="BL57" s="36"/>
      <c r="BM57" s="37"/>
      <c r="BN57" s="36"/>
      <c r="BO57" s="37">
        <f t="shared" si="123"/>
        <v>0</v>
      </c>
      <c r="BP57" s="36">
        <v>50.494</v>
      </c>
      <c r="BQ57" s="37">
        <f t="shared" si="124"/>
        <v>8.4413706402662765</v>
      </c>
      <c r="BS57" s="37"/>
      <c r="BU57" s="37"/>
      <c r="BV57" s="36"/>
      <c r="BW57" s="37"/>
      <c r="BX57" s="408">
        <v>4</v>
      </c>
      <c r="BY57" s="37">
        <f t="shared" si="125"/>
        <v>0.12965544066642895</v>
      </c>
      <c r="BZ57" s="408"/>
      <c r="CA57" s="37">
        <f t="shared" si="126"/>
        <v>0</v>
      </c>
      <c r="CB57" s="36">
        <v>60</v>
      </c>
      <c r="CC57" s="37">
        <f t="shared" si="127"/>
        <v>9.3374168969896179</v>
      </c>
      <c r="CD57" s="36">
        <v>15</v>
      </c>
      <c r="CE57" s="37">
        <f t="shared" si="128"/>
        <v>8.752684156474654</v>
      </c>
      <c r="CF57" s="36"/>
      <c r="CG57" s="37">
        <f t="shared" si="129"/>
        <v>0</v>
      </c>
      <c r="CH57" s="36"/>
      <c r="CI57" s="37">
        <f t="shared" si="130"/>
        <v>0</v>
      </c>
      <c r="CJ57" s="36"/>
      <c r="CK57" s="37"/>
      <c r="CL57" s="408">
        <v>23.336293089999998</v>
      </c>
      <c r="CM57" s="37">
        <f t="shared" si="131"/>
        <v>1.1485691977671424</v>
      </c>
      <c r="CN57" s="36">
        <v>0</v>
      </c>
      <c r="CO57" s="37">
        <f t="shared" si="132"/>
        <v>0</v>
      </c>
      <c r="CP57" s="36">
        <v>0</v>
      </c>
      <c r="CQ57" s="37">
        <f t="shared" si="133"/>
        <v>0</v>
      </c>
      <c r="CR57" s="36"/>
      <c r="CS57" s="37"/>
      <c r="CT57" s="36"/>
      <c r="CU57" s="37">
        <f t="shared" si="134"/>
        <v>0</v>
      </c>
      <c r="CV57" s="36"/>
      <c r="CW57" s="37"/>
      <c r="CX57" s="36">
        <v>44.7</v>
      </c>
      <c r="CY57" s="37">
        <f t="shared" si="135"/>
        <v>1.7578355420976053</v>
      </c>
      <c r="CZ57" s="36">
        <v>20</v>
      </c>
      <c r="DA57" s="37">
        <f t="shared" si="136"/>
        <v>5.1317315488592152</v>
      </c>
      <c r="DB57" s="36">
        <v>38.6</v>
      </c>
      <c r="DC57" s="37">
        <f t="shared" si="137"/>
        <v>8.0702487978256325</v>
      </c>
      <c r="DD57" s="36"/>
      <c r="DE57" s="37">
        <f t="shared" si="138"/>
        <v>0</v>
      </c>
      <c r="DF57" s="36">
        <v>4</v>
      </c>
      <c r="DG57" s="37">
        <f t="shared" si="139"/>
        <v>1.1476938526648017</v>
      </c>
      <c r="DH57" s="36"/>
      <c r="DI57" s="37"/>
      <c r="DJ57" s="36"/>
      <c r="DK57" s="37"/>
      <c r="DL57" s="36"/>
      <c r="DM57" s="37"/>
      <c r="DN57" s="36"/>
      <c r="DO57" s="37">
        <f t="shared" si="140"/>
        <v>0</v>
      </c>
      <c r="DP57" s="378">
        <v>0</v>
      </c>
      <c r="DQ57" s="37">
        <f t="shared" si="141"/>
        <v>0</v>
      </c>
      <c r="DR57" s="378">
        <v>30.697693553249454</v>
      </c>
      <c r="DS57" s="37">
        <f t="shared" si="142"/>
        <v>2.1887651266619788</v>
      </c>
      <c r="DT57" s="378">
        <v>0</v>
      </c>
      <c r="DU57" s="37">
        <f t="shared" si="143"/>
        <v>0</v>
      </c>
      <c r="DV57" s="36"/>
      <c r="DW57" s="37"/>
      <c r="DX57" s="408"/>
      <c r="DY57" s="37">
        <f t="shared" si="144"/>
        <v>0</v>
      </c>
      <c r="DZ57" s="36">
        <v>0</v>
      </c>
      <c r="EA57" s="37">
        <f t="shared" si="145"/>
        <v>0</v>
      </c>
      <c r="EB57" s="36"/>
      <c r="EC57" s="37"/>
      <c r="ED57" s="36"/>
      <c r="EE57" s="37"/>
      <c r="EF57" s="36"/>
      <c r="EG57" s="37"/>
      <c r="EH57" s="36"/>
      <c r="EI57" s="37"/>
      <c r="EJ57" s="36"/>
      <c r="EK57" s="37"/>
      <c r="EL57" s="36"/>
      <c r="EM57" s="37"/>
      <c r="EN57" s="36"/>
      <c r="EO57" s="37"/>
    </row>
    <row r="58" spans="1:145" ht="12.75" customHeight="1">
      <c r="A58" s="408" t="s">
        <v>168</v>
      </c>
      <c r="B58" s="36">
        <f t="shared" si="98"/>
        <v>2172.2202363070187</v>
      </c>
      <c r="C58" s="37">
        <f t="shared" si="99"/>
        <v>8.5912489421174403</v>
      </c>
      <c r="D58" s="36"/>
      <c r="E58" s="37">
        <f t="shared" si="100"/>
        <v>0</v>
      </c>
      <c r="F58" s="36"/>
      <c r="G58" s="37"/>
      <c r="H58" s="36"/>
      <c r="I58" s="37">
        <f t="shared" si="101"/>
        <v>0</v>
      </c>
      <c r="J58" s="408">
        <v>0</v>
      </c>
      <c r="K58" s="37">
        <f t="shared" si="102"/>
        <v>0</v>
      </c>
      <c r="L58" s="36"/>
      <c r="M58" s="37">
        <f t="shared" si="103"/>
        <v>0</v>
      </c>
      <c r="N58" s="36"/>
      <c r="O58" s="37"/>
      <c r="P58" s="36"/>
      <c r="Q58" s="37">
        <f t="shared" si="104"/>
        <v>0</v>
      </c>
      <c r="R58" s="36"/>
      <c r="S58" s="37">
        <f t="shared" si="105"/>
        <v>0</v>
      </c>
      <c r="T58" s="36">
        <v>9.14</v>
      </c>
      <c r="U58" s="37">
        <f t="shared" si="106"/>
        <v>16.795295847115032</v>
      </c>
      <c r="W58" s="37">
        <f t="shared" si="107"/>
        <v>0</v>
      </c>
      <c r="X58" s="36">
        <v>0</v>
      </c>
      <c r="Y58" s="37">
        <f t="shared" si="108"/>
        <v>0</v>
      </c>
      <c r="Z58" s="36">
        <v>0</v>
      </c>
      <c r="AA58" s="37">
        <f t="shared" si="109"/>
        <v>0</v>
      </c>
      <c r="AB58" s="36"/>
      <c r="AC58" s="37">
        <f t="shared" si="110"/>
        <v>0</v>
      </c>
      <c r="AE58" s="37">
        <f t="shared" si="111"/>
        <v>0</v>
      </c>
      <c r="AF58" s="36">
        <v>0</v>
      </c>
      <c r="AG58" s="37">
        <f t="shared" si="112"/>
        <v>0</v>
      </c>
      <c r="AH58" s="36">
        <f>(10841978+11835600)/1000000</f>
        <v>22.677578</v>
      </c>
      <c r="AI58" s="37">
        <f t="shared" si="112"/>
        <v>6.8683976118776888</v>
      </c>
      <c r="AJ58" s="36">
        <f>(2022731+4040320+4048575+4044677+12027187)/1000000</f>
        <v>26.183489999999999</v>
      </c>
      <c r="AK58" s="37">
        <f t="shared" si="113"/>
        <v>23.517216142415531</v>
      </c>
      <c r="AL58" s="36"/>
      <c r="AM58" s="37"/>
      <c r="AN58" s="356">
        <f>(17127913+2086527+5013014)/1000000</f>
        <v>24.227454000000002</v>
      </c>
      <c r="AO58" s="37">
        <f t="shared" si="114"/>
        <v>1.3332932079418274</v>
      </c>
      <c r="AP58" s="36"/>
      <c r="AQ58" s="37">
        <f t="shared" si="115"/>
        <v>0</v>
      </c>
      <c r="AR58" s="36">
        <v>0</v>
      </c>
      <c r="AS58" s="37">
        <f t="shared" si="116"/>
        <v>0</v>
      </c>
      <c r="AT58" s="408">
        <v>4</v>
      </c>
      <c r="AU58" s="37">
        <f t="shared" si="117"/>
        <v>1.6528925619834711</v>
      </c>
      <c r="AV58" s="408"/>
      <c r="AW58" s="37">
        <f t="shared" si="118"/>
        <v>0</v>
      </c>
      <c r="AX58" s="36"/>
      <c r="AY58" s="37"/>
      <c r="AZ58" s="408"/>
      <c r="BA58" s="37">
        <f t="shared" si="119"/>
        <v>0</v>
      </c>
      <c r="BB58" s="36"/>
      <c r="BC58" s="37"/>
      <c r="BD58" s="408">
        <v>23.097000000000001</v>
      </c>
      <c r="BE58" s="37">
        <f t="shared" si="120"/>
        <v>5.8975832088551838</v>
      </c>
      <c r="BF58" s="36"/>
      <c r="BG58" s="37"/>
      <c r="BH58" s="36"/>
      <c r="BI58" s="37">
        <f t="shared" si="121"/>
        <v>0</v>
      </c>
      <c r="BJ58" s="36"/>
      <c r="BK58" s="37">
        <f t="shared" si="122"/>
        <v>0</v>
      </c>
      <c r="BL58" s="36"/>
      <c r="BM58" s="37"/>
      <c r="BN58" s="36"/>
      <c r="BO58" s="37">
        <f t="shared" si="123"/>
        <v>0</v>
      </c>
      <c r="BP58" s="36">
        <v>136.29499999999999</v>
      </c>
      <c r="BQ58" s="37">
        <f t="shared" si="124"/>
        <v>22.78521431091005</v>
      </c>
      <c r="BS58" s="37"/>
      <c r="BU58" s="37"/>
      <c r="BV58" s="36"/>
      <c r="BW58" s="37"/>
      <c r="BX58" s="408">
        <v>1494.5</v>
      </c>
      <c r="BY58" s="37">
        <f t="shared" si="125"/>
        <v>48.442514018994522</v>
      </c>
      <c r="BZ58" s="408">
        <v>12.5</v>
      </c>
      <c r="CA58" s="37">
        <f t="shared" si="126"/>
        <v>7.3185011709601868</v>
      </c>
      <c r="CB58" s="36"/>
      <c r="CC58" s="37">
        <f t="shared" si="127"/>
        <v>0</v>
      </c>
      <c r="CD58" s="36"/>
      <c r="CE58" s="37">
        <f t="shared" si="128"/>
        <v>0</v>
      </c>
      <c r="CF58" s="36"/>
      <c r="CG58" s="37">
        <f t="shared" si="129"/>
        <v>0</v>
      </c>
      <c r="CH58" s="36"/>
      <c r="CI58" s="37">
        <f t="shared" si="130"/>
        <v>0</v>
      </c>
      <c r="CJ58" s="36"/>
      <c r="CK58" s="37"/>
      <c r="CL58" s="408">
        <v>197.84251990000001</v>
      </c>
      <c r="CM58" s="37">
        <f t="shared" si="131"/>
        <v>9.737443024451359</v>
      </c>
      <c r="CN58" s="36">
        <v>0</v>
      </c>
      <c r="CO58" s="37">
        <f t="shared" si="132"/>
        <v>0</v>
      </c>
      <c r="CP58" s="36">
        <v>0</v>
      </c>
      <c r="CQ58" s="37">
        <f t="shared" si="133"/>
        <v>0</v>
      </c>
      <c r="CR58" s="36"/>
      <c r="CS58" s="37"/>
      <c r="CT58" s="36"/>
      <c r="CU58" s="37">
        <f t="shared" si="134"/>
        <v>0</v>
      </c>
      <c r="CV58" s="36"/>
      <c r="CW58" s="37"/>
      <c r="CX58" s="36">
        <v>69.7</v>
      </c>
      <c r="CY58" s="37">
        <f t="shared" si="135"/>
        <v>2.7409650399150576</v>
      </c>
      <c r="CZ58" s="36"/>
      <c r="DA58" s="37">
        <f t="shared" si="136"/>
        <v>0</v>
      </c>
      <c r="DB58" s="36"/>
      <c r="DC58" s="37">
        <f t="shared" si="137"/>
        <v>0</v>
      </c>
      <c r="DD58" s="36"/>
      <c r="DE58" s="37">
        <f t="shared" si="138"/>
        <v>0</v>
      </c>
      <c r="DF58" s="36">
        <v>134</v>
      </c>
      <c r="DG58" s="37">
        <f t="shared" si="139"/>
        <v>38.447744064270857</v>
      </c>
      <c r="DH58" s="36"/>
      <c r="DI58" s="37"/>
      <c r="DJ58" s="36"/>
      <c r="DK58" s="37"/>
      <c r="DL58" s="36"/>
      <c r="DM58" s="37"/>
      <c r="DN58" s="36">
        <v>0.996</v>
      </c>
      <c r="DO58" s="37">
        <f t="shared" si="140"/>
        <v>2.3133201718731855</v>
      </c>
      <c r="DP58" s="378">
        <v>0</v>
      </c>
      <c r="DQ58" s="37">
        <f t="shared" si="141"/>
        <v>0</v>
      </c>
      <c r="DR58" s="378">
        <v>17.061194407018448</v>
      </c>
      <c r="DS58" s="37">
        <f t="shared" si="142"/>
        <v>1.2164740413642414</v>
      </c>
      <c r="DT58" s="378">
        <v>0</v>
      </c>
      <c r="DU58" s="37">
        <f t="shared" si="143"/>
        <v>0</v>
      </c>
      <c r="DV58" s="36"/>
      <c r="DW58" s="37"/>
      <c r="DX58" s="408"/>
      <c r="DY58" s="37">
        <f t="shared" si="144"/>
        <v>0</v>
      </c>
      <c r="DZ58" s="36">
        <v>0</v>
      </c>
      <c r="EA58" s="37">
        <f t="shared" si="145"/>
        <v>0</v>
      </c>
      <c r="EB58" s="36"/>
      <c r="EC58" s="37"/>
      <c r="ED58" s="36"/>
      <c r="EE58" s="37"/>
      <c r="EF58" s="36"/>
      <c r="EG58" s="37"/>
      <c r="EH58" s="36"/>
      <c r="EI58" s="37"/>
      <c r="EJ58" s="36"/>
      <c r="EK58" s="37"/>
      <c r="EL58" s="36"/>
      <c r="EM58" s="37"/>
      <c r="EN58" s="36"/>
      <c r="EO58" s="37"/>
    </row>
    <row r="59" spans="1:145" ht="12.75" customHeight="1">
      <c r="A59" s="408" t="s">
        <v>169</v>
      </c>
      <c r="B59" s="36">
        <f t="shared" si="98"/>
        <v>877.73214075475107</v>
      </c>
      <c r="C59" s="37">
        <f t="shared" si="99"/>
        <v>3.4714782597467355</v>
      </c>
      <c r="D59" s="36"/>
      <c r="E59" s="37">
        <f t="shared" si="100"/>
        <v>0</v>
      </c>
      <c r="F59" s="36"/>
      <c r="G59" s="37"/>
      <c r="H59" s="36"/>
      <c r="I59" s="37">
        <f t="shared" si="101"/>
        <v>0</v>
      </c>
      <c r="J59" s="408">
        <v>0</v>
      </c>
      <c r="K59" s="37">
        <f t="shared" si="102"/>
        <v>0</v>
      </c>
      <c r="L59" s="36"/>
      <c r="M59" s="37">
        <f t="shared" si="103"/>
        <v>0</v>
      </c>
      <c r="N59" s="36"/>
      <c r="O59" s="37"/>
      <c r="P59" s="36"/>
      <c r="Q59" s="37">
        <f t="shared" si="104"/>
        <v>0</v>
      </c>
      <c r="R59" s="36"/>
      <c r="S59" s="37">
        <f t="shared" si="105"/>
        <v>0</v>
      </c>
      <c r="T59" s="36"/>
      <c r="U59" s="37">
        <f t="shared" si="106"/>
        <v>0</v>
      </c>
      <c r="W59" s="37">
        <f t="shared" si="107"/>
        <v>0</v>
      </c>
      <c r="X59" s="36">
        <v>8.1657210399999993</v>
      </c>
      <c r="Y59" s="37">
        <f t="shared" si="108"/>
        <v>0.32491900087256181</v>
      </c>
      <c r="Z59" s="36">
        <v>0</v>
      </c>
      <c r="AA59" s="37">
        <f t="shared" si="109"/>
        <v>0</v>
      </c>
      <c r="AB59" s="36"/>
      <c r="AC59" s="37">
        <f t="shared" si="110"/>
        <v>0</v>
      </c>
      <c r="AE59" s="37">
        <f t="shared" si="111"/>
        <v>0</v>
      </c>
      <c r="AF59" s="36">
        <v>0</v>
      </c>
      <c r="AG59" s="37">
        <f t="shared" si="112"/>
        <v>0</v>
      </c>
      <c r="AH59" s="36"/>
      <c r="AI59" s="37">
        <f t="shared" si="112"/>
        <v>0</v>
      </c>
      <c r="AJ59" s="36"/>
      <c r="AK59" s="37">
        <f t="shared" si="113"/>
        <v>0</v>
      </c>
      <c r="AL59" s="36"/>
      <c r="AM59" s="37"/>
      <c r="AN59" s="356">
        <f>(88823014+3224685)/1000000</f>
        <v>92.047698999999994</v>
      </c>
      <c r="AO59" s="37">
        <f t="shared" si="114"/>
        <v>5.0655992116783599</v>
      </c>
      <c r="AP59" s="36">
        <v>1.06</v>
      </c>
      <c r="AQ59" s="37">
        <f t="shared" si="115"/>
        <v>0.19541359508031758</v>
      </c>
      <c r="AR59" s="36">
        <v>0</v>
      </c>
      <c r="AS59" s="37">
        <f t="shared" si="116"/>
        <v>0</v>
      </c>
      <c r="AT59" s="408">
        <v>10.1</v>
      </c>
      <c r="AU59" s="37">
        <f t="shared" si="117"/>
        <v>4.1735537190082637</v>
      </c>
      <c r="AV59" s="408">
        <v>8.2859999999999996</v>
      </c>
      <c r="AW59" s="37">
        <f t="shared" si="118"/>
        <v>11.677659394554372</v>
      </c>
      <c r="AX59" s="36"/>
      <c r="AY59" s="37"/>
      <c r="AZ59" s="408">
        <v>0.71799999999999997</v>
      </c>
      <c r="BA59" s="37">
        <f t="shared" si="119"/>
        <v>14.02617698769291</v>
      </c>
      <c r="BB59" s="36"/>
      <c r="BC59" s="37"/>
      <c r="BD59" s="36"/>
      <c r="BE59" s="37">
        <f t="shared" si="120"/>
        <v>0</v>
      </c>
      <c r="BF59" s="36"/>
      <c r="BG59" s="37"/>
      <c r="BH59" s="36"/>
      <c r="BI59" s="37">
        <f t="shared" si="121"/>
        <v>0</v>
      </c>
      <c r="BJ59" s="36">
        <v>0.18</v>
      </c>
      <c r="BK59" s="37">
        <f t="shared" si="122"/>
        <v>0.45824847250509165</v>
      </c>
      <c r="BL59" s="36"/>
      <c r="BM59" s="37"/>
      <c r="BN59" s="36"/>
      <c r="BO59" s="37">
        <f t="shared" si="123"/>
        <v>0</v>
      </c>
      <c r="BP59" s="36">
        <v>5.226</v>
      </c>
      <c r="BQ59" s="37">
        <f t="shared" si="124"/>
        <v>0.87366029560010228</v>
      </c>
      <c r="BS59" s="37"/>
      <c r="BU59" s="37"/>
      <c r="BV59" s="36"/>
      <c r="BW59" s="37"/>
      <c r="BX59" s="408">
        <v>0</v>
      </c>
      <c r="BY59" s="37">
        <f t="shared" si="125"/>
        <v>0</v>
      </c>
      <c r="BZ59" s="408">
        <v>26.3</v>
      </c>
      <c r="CA59" s="37">
        <f t="shared" si="126"/>
        <v>15.398126463700235</v>
      </c>
      <c r="CB59" s="36">
        <v>49</v>
      </c>
      <c r="CC59" s="37">
        <f t="shared" si="127"/>
        <v>7.6255571325415215</v>
      </c>
      <c r="CD59" s="36">
        <v>9.5</v>
      </c>
      <c r="CE59" s="37">
        <f t="shared" si="128"/>
        <v>5.5433666324339468</v>
      </c>
      <c r="CF59" s="36">
        <v>3.6</v>
      </c>
      <c r="CG59" s="37">
        <f t="shared" si="129"/>
        <v>4.061096947408795</v>
      </c>
      <c r="CH59" s="36">
        <v>1.3</v>
      </c>
      <c r="CI59" s="37">
        <f t="shared" si="130"/>
        <v>32.290114257327375</v>
      </c>
      <c r="CJ59" s="36"/>
      <c r="CK59" s="37"/>
      <c r="CL59" s="408">
        <v>115.83605659999998</v>
      </c>
      <c r="CM59" s="37">
        <f t="shared" si="131"/>
        <v>5.7012365283749222</v>
      </c>
      <c r="CN59" s="36">
        <v>6.6</v>
      </c>
      <c r="CO59" s="37">
        <f t="shared" si="132"/>
        <v>1.4144877839691383</v>
      </c>
      <c r="CP59" s="36">
        <v>0</v>
      </c>
      <c r="CQ59" s="37">
        <f t="shared" si="133"/>
        <v>0</v>
      </c>
      <c r="CR59" s="36"/>
      <c r="CS59" s="37"/>
      <c r="CT59" s="36"/>
      <c r="CU59" s="37">
        <f t="shared" si="134"/>
        <v>0</v>
      </c>
      <c r="CV59" s="36"/>
      <c r="CW59" s="37"/>
      <c r="CX59" s="36">
        <v>207.8</v>
      </c>
      <c r="CY59" s="37">
        <f t="shared" si="135"/>
        <v>8.1717723858586648</v>
      </c>
      <c r="CZ59" s="36">
        <v>25.6</v>
      </c>
      <c r="DA59" s="37">
        <f t="shared" si="136"/>
        <v>6.5686163825397967</v>
      </c>
      <c r="DB59" s="36">
        <v>41.1</v>
      </c>
      <c r="DC59" s="37">
        <f t="shared" si="137"/>
        <v>8.5929333054568264</v>
      </c>
      <c r="DD59" s="36"/>
      <c r="DE59" s="37">
        <f t="shared" si="138"/>
        <v>0</v>
      </c>
      <c r="DF59" s="36"/>
      <c r="DG59" s="37">
        <f t="shared" si="139"/>
        <v>0</v>
      </c>
      <c r="DH59" s="36"/>
      <c r="DI59" s="37"/>
      <c r="DJ59" s="36"/>
      <c r="DK59" s="37"/>
      <c r="DL59" s="36"/>
      <c r="DM59" s="37"/>
      <c r="DN59" s="36">
        <v>3.1</v>
      </c>
      <c r="DO59" s="37">
        <f t="shared" si="140"/>
        <v>7.2000929044245741</v>
      </c>
      <c r="DP59" s="378">
        <v>0</v>
      </c>
      <c r="DQ59" s="37">
        <f t="shared" si="141"/>
        <v>0</v>
      </c>
      <c r="DR59" s="378">
        <v>243.97335806475098</v>
      </c>
      <c r="DS59" s="37">
        <f t="shared" si="142"/>
        <v>17.395456014975345</v>
      </c>
      <c r="DT59" s="378">
        <v>11.23930605</v>
      </c>
      <c r="DU59" s="37">
        <f t="shared" si="143"/>
        <v>6.8869562859611406</v>
      </c>
      <c r="DV59" s="36"/>
      <c r="DW59" s="37"/>
      <c r="DX59" s="408">
        <v>7</v>
      </c>
      <c r="DY59" s="37">
        <f t="shared" si="144"/>
        <v>14.583333333333334</v>
      </c>
      <c r="DZ59" s="36">
        <v>0</v>
      </c>
      <c r="EA59" s="37">
        <f t="shared" si="145"/>
        <v>0</v>
      </c>
      <c r="EB59" s="36"/>
      <c r="EC59" s="37"/>
      <c r="ED59" s="36"/>
      <c r="EE59" s="37"/>
      <c r="EF59" s="36"/>
      <c r="EG59" s="37"/>
      <c r="EH59" s="36"/>
      <c r="EI59" s="37"/>
      <c r="EJ59" s="36"/>
      <c r="EK59" s="37"/>
      <c r="EL59" s="36"/>
      <c r="EM59" s="37"/>
      <c r="EN59" s="36"/>
      <c r="EO59" s="37"/>
    </row>
    <row r="60" spans="1:145" ht="12.75" customHeight="1">
      <c r="A60" s="408" t="s">
        <v>170</v>
      </c>
      <c r="B60" s="36">
        <f t="shared" si="98"/>
        <v>1559.2500101063679</v>
      </c>
      <c r="C60" s="37">
        <f t="shared" si="99"/>
        <v>6.1669184256368288</v>
      </c>
      <c r="D60" s="36"/>
      <c r="E60" s="37">
        <f t="shared" si="100"/>
        <v>0</v>
      </c>
      <c r="F60" s="36"/>
      <c r="G60" s="37"/>
      <c r="H60" s="36"/>
      <c r="I60" s="37">
        <f t="shared" si="101"/>
        <v>0</v>
      </c>
      <c r="J60" s="408">
        <v>0</v>
      </c>
      <c r="K60" s="37">
        <f t="shared" si="102"/>
        <v>0</v>
      </c>
      <c r="L60" s="36"/>
      <c r="M60" s="37">
        <f t="shared" si="103"/>
        <v>0</v>
      </c>
      <c r="N60" s="36"/>
      <c r="O60" s="37"/>
      <c r="P60" s="36"/>
      <c r="Q60" s="37">
        <f t="shared" si="104"/>
        <v>0</v>
      </c>
      <c r="R60" s="36"/>
      <c r="S60" s="37">
        <f t="shared" si="105"/>
        <v>0</v>
      </c>
      <c r="T60" s="36">
        <v>6.82</v>
      </c>
      <c r="U60" s="37">
        <f t="shared" si="106"/>
        <v>12.532157295112093</v>
      </c>
      <c r="W60" s="37">
        <f t="shared" si="107"/>
        <v>0</v>
      </c>
      <c r="X60" s="36">
        <v>161.53596862999999</v>
      </c>
      <c r="Y60" s="37">
        <f t="shared" si="108"/>
        <v>6.4276143251938826</v>
      </c>
      <c r="Z60" s="36">
        <v>26.89237627</v>
      </c>
      <c r="AA60" s="37">
        <f t="shared" si="109"/>
        <v>9.1977789388731601</v>
      </c>
      <c r="AB60" s="36"/>
      <c r="AC60" s="37">
        <f t="shared" si="110"/>
        <v>0</v>
      </c>
      <c r="AE60" s="37">
        <f t="shared" si="111"/>
        <v>0</v>
      </c>
      <c r="AF60" s="36">
        <v>36.1</v>
      </c>
      <c r="AG60" s="37">
        <f t="shared" si="112"/>
        <v>4.1743755781683625</v>
      </c>
      <c r="AH60" s="36">
        <f>2792199/1000000</f>
        <v>2.7921990000000001</v>
      </c>
      <c r="AI60" s="37">
        <f t="shared" si="112"/>
        <v>0.84567818236529813</v>
      </c>
      <c r="AJ60" s="36"/>
      <c r="AK60" s="37">
        <f t="shared" si="113"/>
        <v>0</v>
      </c>
      <c r="AL60" s="36"/>
      <c r="AM60" s="37"/>
      <c r="AN60" s="356">
        <f>142232234/1000000</f>
        <v>142.23223400000001</v>
      </c>
      <c r="AO60" s="37">
        <f t="shared" si="114"/>
        <v>7.8273710288581144</v>
      </c>
      <c r="AP60" s="36">
        <v>17.25</v>
      </c>
      <c r="AQ60" s="37">
        <f t="shared" si="115"/>
        <v>3.1800797312598856</v>
      </c>
      <c r="AR60" s="36">
        <v>0</v>
      </c>
      <c r="AS60" s="37">
        <f t="shared" si="116"/>
        <v>0</v>
      </c>
      <c r="AT60" s="408">
        <v>9</v>
      </c>
      <c r="AU60" s="37">
        <f t="shared" si="117"/>
        <v>3.71900826446281</v>
      </c>
      <c r="AV60" s="408">
        <v>24.631</v>
      </c>
      <c r="AW60" s="37">
        <f t="shared" si="118"/>
        <v>34.713061615649131</v>
      </c>
      <c r="AX60" s="36"/>
      <c r="AY60" s="37"/>
      <c r="AZ60" s="408">
        <v>0.93899999999999995</v>
      </c>
      <c r="BA60" s="37">
        <f t="shared" si="119"/>
        <v>18.34342645047861</v>
      </c>
      <c r="BB60" s="36"/>
      <c r="BC60" s="37"/>
      <c r="BD60" s="36"/>
      <c r="BE60" s="37">
        <f t="shared" si="120"/>
        <v>0</v>
      </c>
      <c r="BF60" s="36"/>
      <c r="BG60" s="37"/>
      <c r="BH60" s="36"/>
      <c r="BI60" s="37">
        <f t="shared" si="121"/>
        <v>0</v>
      </c>
      <c r="BJ60" s="36">
        <v>0.2</v>
      </c>
      <c r="BK60" s="37">
        <f t="shared" si="122"/>
        <v>0.50916496945010181</v>
      </c>
      <c r="BL60" s="36"/>
      <c r="BM60" s="37"/>
      <c r="BN60" s="36"/>
      <c r="BO60" s="37">
        <f t="shared" si="123"/>
        <v>0</v>
      </c>
      <c r="BP60" s="36"/>
      <c r="BQ60" s="37">
        <f t="shared" si="124"/>
        <v>0</v>
      </c>
      <c r="BS60" s="37"/>
      <c r="BU60" s="37"/>
      <c r="BV60" s="36"/>
      <c r="BW60" s="37"/>
      <c r="BX60" s="408">
        <v>192.9</v>
      </c>
      <c r="BY60" s="37">
        <f t="shared" si="125"/>
        <v>6.2526336261385378</v>
      </c>
      <c r="BZ60" s="408">
        <v>4.2</v>
      </c>
      <c r="CA60" s="37">
        <f t="shared" si="126"/>
        <v>2.459016393442623</v>
      </c>
      <c r="CB60" s="36">
        <v>55</v>
      </c>
      <c r="CC60" s="37">
        <f t="shared" si="127"/>
        <v>8.5592988222404838</v>
      </c>
      <c r="CD60" s="36">
        <v>12.6</v>
      </c>
      <c r="CE60" s="37">
        <f t="shared" si="128"/>
        <v>7.3522546914387092</v>
      </c>
      <c r="CF60" s="36">
        <v>4.0999999999999996</v>
      </c>
      <c r="CG60" s="37">
        <f t="shared" si="129"/>
        <v>4.6251381901044608</v>
      </c>
      <c r="CH60" s="36">
        <v>0.28499999999999998</v>
      </c>
      <c r="CI60" s="37">
        <f t="shared" si="130"/>
        <v>7.0789865871833086</v>
      </c>
      <c r="CJ60" s="36"/>
      <c r="CK60" s="37"/>
      <c r="CL60" s="408">
        <v>373.79012682000001</v>
      </c>
      <c r="CM60" s="37">
        <f t="shared" si="131"/>
        <v>18.397258915080155</v>
      </c>
      <c r="CN60" s="36">
        <v>9.4</v>
      </c>
      <c r="CO60" s="37">
        <f t="shared" si="132"/>
        <v>2.0145735105015001</v>
      </c>
      <c r="CP60" s="36">
        <v>0</v>
      </c>
      <c r="CQ60" s="37">
        <f t="shared" si="133"/>
        <v>0</v>
      </c>
      <c r="CR60" s="36"/>
      <c r="CS60" s="37"/>
      <c r="CT60" s="36"/>
      <c r="CU60" s="37">
        <f t="shared" si="134"/>
        <v>0</v>
      </c>
      <c r="CV60" s="36"/>
      <c r="CW60" s="37"/>
      <c r="CX60" s="36">
        <v>253.3</v>
      </c>
      <c r="CY60" s="37">
        <f t="shared" si="135"/>
        <v>9.9610680718864302</v>
      </c>
      <c r="CZ60" s="36">
        <v>30.8</v>
      </c>
      <c r="DA60" s="37">
        <f t="shared" si="136"/>
        <v>7.902866585243193</v>
      </c>
      <c r="DB60" s="36">
        <v>28.4</v>
      </c>
      <c r="DC60" s="37">
        <f t="shared" si="137"/>
        <v>5.937696006690361</v>
      </c>
      <c r="DD60" s="36">
        <v>6.3239999999999998</v>
      </c>
      <c r="DE60" s="37">
        <f t="shared" si="138"/>
        <v>2.3359756502980922</v>
      </c>
      <c r="DF60" s="36"/>
      <c r="DG60" s="37">
        <f t="shared" si="139"/>
        <v>0</v>
      </c>
      <c r="DH60" s="36"/>
      <c r="DI60" s="37"/>
      <c r="DJ60" s="36"/>
      <c r="DK60" s="37"/>
      <c r="DL60" s="36"/>
      <c r="DM60" s="37"/>
      <c r="DN60" s="36">
        <v>4.5</v>
      </c>
      <c r="DO60" s="37">
        <f t="shared" si="140"/>
        <v>10.451747764487283</v>
      </c>
      <c r="DP60" s="378">
        <v>0</v>
      </c>
      <c r="DQ60" s="37">
        <f t="shared" si="141"/>
        <v>0</v>
      </c>
      <c r="DR60" s="378">
        <v>125.97076468636773</v>
      </c>
      <c r="DS60" s="37">
        <f t="shared" si="142"/>
        <v>8.9817958553201489</v>
      </c>
      <c r="DT60" s="378">
        <v>15.5873407</v>
      </c>
      <c r="DU60" s="37">
        <f t="shared" si="143"/>
        <v>9.5512421796969331</v>
      </c>
      <c r="DV60" s="36"/>
      <c r="DW60" s="37"/>
      <c r="DX60" s="408">
        <v>13.7</v>
      </c>
      <c r="DY60" s="37">
        <f t="shared" si="144"/>
        <v>28.541666666666664</v>
      </c>
      <c r="DZ60" s="36">
        <v>0</v>
      </c>
      <c r="EA60" s="37">
        <f t="shared" si="145"/>
        <v>0</v>
      </c>
      <c r="EB60" s="36"/>
      <c r="EC60" s="37"/>
      <c r="ED60" s="36"/>
      <c r="EE60" s="37"/>
      <c r="EF60" s="36"/>
      <c r="EG60" s="37"/>
      <c r="EH60" s="36"/>
      <c r="EI60" s="37"/>
      <c r="EJ60" s="36"/>
      <c r="EK60" s="37"/>
      <c r="EL60" s="36"/>
      <c r="EM60" s="37"/>
      <c r="EN60" s="36"/>
      <c r="EO60" s="37"/>
    </row>
    <row r="61" spans="1:145" ht="12.75" customHeight="1">
      <c r="A61" s="408" t="s">
        <v>171</v>
      </c>
      <c r="B61" s="36">
        <f t="shared" si="98"/>
        <v>661.20151467718051</v>
      </c>
      <c r="C61" s="37">
        <f t="shared" si="99"/>
        <v>2.6150878803864961</v>
      </c>
      <c r="D61" s="36"/>
      <c r="E61" s="37">
        <f t="shared" si="100"/>
        <v>0</v>
      </c>
      <c r="F61" s="36"/>
      <c r="G61" s="37"/>
      <c r="H61" s="36"/>
      <c r="I61" s="37">
        <f t="shared" si="101"/>
        <v>0</v>
      </c>
      <c r="J61" s="408">
        <v>0</v>
      </c>
      <c r="K61" s="37">
        <f t="shared" si="102"/>
        <v>0</v>
      </c>
      <c r="L61" s="36"/>
      <c r="M61" s="37">
        <f t="shared" si="103"/>
        <v>0</v>
      </c>
      <c r="N61" s="36"/>
      <c r="O61" s="37"/>
      <c r="P61" s="36"/>
      <c r="Q61" s="37">
        <f t="shared" si="104"/>
        <v>0</v>
      </c>
      <c r="R61" s="36"/>
      <c r="S61" s="37">
        <f t="shared" si="105"/>
        <v>0</v>
      </c>
      <c r="T61" s="36"/>
      <c r="U61" s="37">
        <f t="shared" si="106"/>
        <v>0</v>
      </c>
      <c r="W61" s="37">
        <f t="shared" si="107"/>
        <v>0</v>
      </c>
      <c r="X61" s="36">
        <v>103.25787965000001</v>
      </c>
      <c r="Y61" s="37">
        <f t="shared" si="108"/>
        <v>4.108693760630505</v>
      </c>
      <c r="Z61" s="36">
        <v>15.793277029999999</v>
      </c>
      <c r="AA61" s="37">
        <f t="shared" si="109"/>
        <v>5.4016450381282439</v>
      </c>
      <c r="AB61" s="36"/>
      <c r="AC61" s="37">
        <f t="shared" si="110"/>
        <v>0</v>
      </c>
      <c r="AE61" s="37">
        <f t="shared" si="111"/>
        <v>0</v>
      </c>
      <c r="AF61" s="36">
        <v>0</v>
      </c>
      <c r="AG61" s="37">
        <f t="shared" si="112"/>
        <v>0</v>
      </c>
      <c r="AH61" s="36">
        <f>5217497/1000000</f>
        <v>5.2174969999999998</v>
      </c>
      <c r="AI61" s="37">
        <f t="shared" si="112"/>
        <v>1.5802324187697205</v>
      </c>
      <c r="AJ61" s="36"/>
      <c r="AK61" s="37">
        <f t="shared" si="113"/>
        <v>0</v>
      </c>
      <c r="AL61" s="36"/>
      <c r="AM61" s="37"/>
      <c r="AN61" s="356">
        <f>58672419/1000000</f>
        <v>58.672418999999998</v>
      </c>
      <c r="AO61" s="37">
        <f t="shared" si="114"/>
        <v>3.2288798379812014</v>
      </c>
      <c r="AP61" s="36">
        <v>8</v>
      </c>
      <c r="AQ61" s="37">
        <f t="shared" si="115"/>
        <v>1.4748195855118309</v>
      </c>
      <c r="AR61" s="36">
        <v>0</v>
      </c>
      <c r="AS61" s="37">
        <f t="shared" si="116"/>
        <v>0</v>
      </c>
      <c r="AT61" s="408">
        <v>3.2</v>
      </c>
      <c r="AU61" s="37">
        <f t="shared" si="117"/>
        <v>1.3223140495867769</v>
      </c>
      <c r="AV61" s="408">
        <v>12.451000000000001</v>
      </c>
      <c r="AW61" s="37">
        <f t="shared" si="118"/>
        <v>17.547494221771238</v>
      </c>
      <c r="AX61" s="36"/>
      <c r="AY61" s="37"/>
      <c r="AZ61" s="408">
        <v>1.0649999999999999</v>
      </c>
      <c r="BA61" s="37">
        <f t="shared" si="119"/>
        <v>20.804844696229733</v>
      </c>
      <c r="BB61" s="36"/>
      <c r="BC61" s="37"/>
      <c r="BD61" s="36"/>
      <c r="BE61" s="37">
        <f t="shared" si="120"/>
        <v>0</v>
      </c>
      <c r="BF61" s="36"/>
      <c r="BG61" s="37"/>
      <c r="BH61" s="36"/>
      <c r="BI61" s="37">
        <f t="shared" si="121"/>
        <v>0</v>
      </c>
      <c r="BJ61" s="36">
        <v>0.09</v>
      </c>
      <c r="BK61" s="37">
        <f t="shared" si="122"/>
        <v>0.22912423625254583</v>
      </c>
      <c r="BL61" s="36"/>
      <c r="BM61" s="37"/>
      <c r="BN61" s="36"/>
      <c r="BO61" s="37">
        <f t="shared" si="123"/>
        <v>0</v>
      </c>
      <c r="BP61" s="36"/>
      <c r="BQ61" s="37">
        <f t="shared" si="124"/>
        <v>0</v>
      </c>
      <c r="BS61" s="37"/>
      <c r="BU61" s="37"/>
      <c r="BV61" s="36"/>
      <c r="BW61" s="37"/>
      <c r="BX61" s="408">
        <v>20.6</v>
      </c>
      <c r="BY61" s="37">
        <f t="shared" si="125"/>
        <v>0.66772551943210923</v>
      </c>
      <c r="BZ61" s="408">
        <v>8.6999999999999993</v>
      </c>
      <c r="CA61" s="37">
        <f t="shared" si="126"/>
        <v>5.0936768149882896</v>
      </c>
      <c r="CB61" s="36">
        <v>71.5</v>
      </c>
      <c r="CC61" s="37">
        <f t="shared" si="127"/>
        <v>11.127088468912628</v>
      </c>
      <c r="CD61" s="36">
        <v>12.7</v>
      </c>
      <c r="CE61" s="37">
        <f t="shared" si="128"/>
        <v>7.4106059191485398</v>
      </c>
      <c r="CF61" s="36">
        <v>4.4000000000000004</v>
      </c>
      <c r="CG61" s="37">
        <f t="shared" si="129"/>
        <v>4.9635629357218614</v>
      </c>
      <c r="CH61" s="36">
        <v>0.46400000000000002</v>
      </c>
      <c r="CI61" s="37">
        <f t="shared" si="130"/>
        <v>11.525086934923001</v>
      </c>
      <c r="CJ61" s="36"/>
      <c r="CK61" s="37"/>
      <c r="CL61" s="408">
        <v>197.21471033999998</v>
      </c>
      <c r="CM61" s="37">
        <f t="shared" si="131"/>
        <v>9.7065433987096519</v>
      </c>
      <c r="CN61" s="36">
        <v>11.6</v>
      </c>
      <c r="CO61" s="37">
        <f t="shared" si="132"/>
        <v>2.4860694384912128</v>
      </c>
      <c r="CP61" s="36">
        <v>0</v>
      </c>
      <c r="CQ61" s="37">
        <f t="shared" si="133"/>
        <v>0</v>
      </c>
      <c r="CR61" s="36"/>
      <c r="CS61" s="37"/>
      <c r="CT61" s="36"/>
      <c r="CU61" s="37">
        <f t="shared" si="134"/>
        <v>0</v>
      </c>
      <c r="CV61" s="36"/>
      <c r="CW61" s="37"/>
      <c r="CX61" s="36">
        <v>32.799999999999997</v>
      </c>
      <c r="CY61" s="37">
        <f t="shared" si="135"/>
        <v>1.2898659011364975</v>
      </c>
      <c r="CZ61" s="36">
        <v>41</v>
      </c>
      <c r="DA61" s="37">
        <f t="shared" si="136"/>
        <v>10.520049675161394</v>
      </c>
      <c r="DB61" s="36">
        <v>18.3</v>
      </c>
      <c r="DC61" s="37">
        <f t="shared" si="137"/>
        <v>3.8260505958603384</v>
      </c>
      <c r="DD61" s="36">
        <v>9.5429999999999993</v>
      </c>
      <c r="DE61" s="37">
        <f t="shared" si="138"/>
        <v>3.5250182844393878</v>
      </c>
      <c r="DF61" s="36"/>
      <c r="DG61" s="37">
        <f t="shared" si="139"/>
        <v>0</v>
      </c>
      <c r="DH61" s="36"/>
      <c r="DI61" s="37"/>
      <c r="DJ61" s="36"/>
      <c r="DK61" s="37"/>
      <c r="DL61" s="36"/>
      <c r="DM61" s="37"/>
      <c r="DN61" s="36">
        <v>0.51900000000000002</v>
      </c>
      <c r="DO61" s="37">
        <f t="shared" si="140"/>
        <v>1.2054349088375333</v>
      </c>
      <c r="DP61" s="378">
        <v>0</v>
      </c>
      <c r="DQ61" s="37">
        <f t="shared" si="141"/>
        <v>0</v>
      </c>
      <c r="DR61" s="378">
        <v>10.975974307180651</v>
      </c>
      <c r="DS61" s="37">
        <f t="shared" si="142"/>
        <v>0.78259396762242694</v>
      </c>
      <c r="DT61" s="378">
        <v>5.2377573499999999</v>
      </c>
      <c r="DU61" s="37">
        <f t="shared" si="143"/>
        <v>3.2094691385258312</v>
      </c>
      <c r="DV61" s="36"/>
      <c r="DW61" s="37"/>
      <c r="DX61" s="408">
        <v>7.9</v>
      </c>
      <c r="DY61" s="37">
        <f t="shared" si="144"/>
        <v>16.458333333333332</v>
      </c>
      <c r="DZ61" s="36">
        <v>0</v>
      </c>
      <c r="EA61" s="37">
        <f t="shared" si="145"/>
        <v>0</v>
      </c>
      <c r="EB61" s="36"/>
      <c r="EC61" s="37"/>
      <c r="ED61" s="36"/>
      <c r="EE61" s="37"/>
      <c r="EF61" s="36"/>
      <c r="EG61" s="37"/>
      <c r="EH61" s="36"/>
      <c r="EI61" s="37"/>
      <c r="EJ61" s="36"/>
      <c r="EK61" s="37"/>
      <c r="EL61" s="36"/>
      <c r="EM61" s="37"/>
      <c r="EN61" s="36"/>
      <c r="EO61" s="37"/>
    </row>
    <row r="62" spans="1:145" ht="12.75" customHeight="1" thickBot="1">
      <c r="A62" s="408" t="s">
        <v>172</v>
      </c>
      <c r="B62" s="36">
        <f t="shared" si="98"/>
        <v>438.4188989948517</v>
      </c>
      <c r="C62" s="37">
        <f t="shared" si="99"/>
        <v>1.7339705427831449</v>
      </c>
      <c r="D62" s="36"/>
      <c r="E62" s="37">
        <f t="shared" si="100"/>
        <v>0</v>
      </c>
      <c r="F62" s="36"/>
      <c r="G62" s="37"/>
      <c r="H62" s="36"/>
      <c r="I62" s="37">
        <f t="shared" si="101"/>
        <v>0</v>
      </c>
      <c r="J62" s="408">
        <v>0</v>
      </c>
      <c r="K62" s="37">
        <f t="shared" si="102"/>
        <v>0</v>
      </c>
      <c r="L62" s="36"/>
      <c r="M62" s="37">
        <f t="shared" si="103"/>
        <v>0</v>
      </c>
      <c r="N62" s="36"/>
      <c r="O62" s="37"/>
      <c r="P62" s="36"/>
      <c r="Q62" s="37">
        <f t="shared" si="104"/>
        <v>0</v>
      </c>
      <c r="R62" s="36"/>
      <c r="S62" s="37">
        <f t="shared" si="105"/>
        <v>0</v>
      </c>
      <c r="T62" s="36"/>
      <c r="U62" s="37">
        <f t="shared" si="106"/>
        <v>0</v>
      </c>
      <c r="W62" s="37">
        <f t="shared" si="107"/>
        <v>0</v>
      </c>
      <c r="X62" s="36">
        <v>36.802520579999999</v>
      </c>
      <c r="Y62" s="37">
        <f t="shared" si="108"/>
        <v>1.4643946514789947</v>
      </c>
      <c r="Z62" s="36">
        <v>3.0465697599999997</v>
      </c>
      <c r="AA62" s="37">
        <f t="shared" si="109"/>
        <v>1.0419932732235215</v>
      </c>
      <c r="AB62" s="36"/>
      <c r="AC62" s="37">
        <f t="shared" si="110"/>
        <v>0</v>
      </c>
      <c r="AE62" s="37">
        <f t="shared" si="111"/>
        <v>0</v>
      </c>
      <c r="AF62" s="36">
        <v>0.1</v>
      </c>
      <c r="AG62" s="37">
        <f t="shared" si="112"/>
        <v>1.156336725254394E-2</v>
      </c>
      <c r="AH62" s="36"/>
      <c r="AI62" s="37">
        <f t="shared" si="112"/>
        <v>0</v>
      </c>
      <c r="AJ62" s="36"/>
      <c r="AK62" s="37">
        <f t="shared" si="113"/>
        <v>0</v>
      </c>
      <c r="AL62" s="36"/>
      <c r="AM62" s="37"/>
      <c r="AN62" s="356">
        <f>(21092902+4464877)/1000000</f>
        <v>25.557779</v>
      </c>
      <c r="AO62" s="37">
        <f t="shared" si="114"/>
        <v>1.4065040903917625</v>
      </c>
      <c r="AP62" s="36">
        <v>2.91</v>
      </c>
      <c r="AQ62" s="37">
        <f t="shared" si="115"/>
        <v>0.53646562422992849</v>
      </c>
      <c r="AR62" s="36">
        <v>0</v>
      </c>
      <c r="AS62" s="37">
        <f t="shared" si="116"/>
        <v>0</v>
      </c>
      <c r="AT62" s="408"/>
      <c r="AU62" s="37">
        <f t="shared" si="117"/>
        <v>0</v>
      </c>
      <c r="AV62" s="408">
        <v>5.9779999999999998</v>
      </c>
      <c r="AW62" s="37">
        <f t="shared" si="118"/>
        <v>8.4249393990642076</v>
      </c>
      <c r="AX62" s="36"/>
      <c r="AY62" s="37"/>
      <c r="AZ62" s="408">
        <v>0.49099999999999999</v>
      </c>
      <c r="BA62" s="37">
        <f t="shared" si="119"/>
        <v>9.5917171322523931</v>
      </c>
      <c r="BB62" s="36"/>
      <c r="BC62" s="37"/>
      <c r="BD62" s="36"/>
      <c r="BE62" s="37">
        <f t="shared" si="120"/>
        <v>0</v>
      </c>
      <c r="BF62" s="36"/>
      <c r="BG62" s="37"/>
      <c r="BH62" s="36"/>
      <c r="BI62" s="37">
        <f t="shared" si="121"/>
        <v>0</v>
      </c>
      <c r="BJ62" s="36">
        <v>0.6</v>
      </c>
      <c r="BK62" s="37">
        <f t="shared" si="122"/>
        <v>1.5274949083503055</v>
      </c>
      <c r="BL62" s="36"/>
      <c r="BM62" s="37"/>
      <c r="BN62" s="36"/>
      <c r="BO62" s="37">
        <f t="shared" si="123"/>
        <v>0</v>
      </c>
      <c r="BP62" s="36"/>
      <c r="BQ62" s="37">
        <f t="shared" si="124"/>
        <v>0</v>
      </c>
      <c r="BS62" s="37"/>
      <c r="BU62" s="37"/>
      <c r="BV62" s="36"/>
      <c r="BW62" s="37"/>
      <c r="BX62" s="408">
        <v>83.1</v>
      </c>
      <c r="BY62" s="37">
        <f t="shared" si="125"/>
        <v>2.6935917798450615</v>
      </c>
      <c r="BZ62" s="408"/>
      <c r="CA62" s="37">
        <f t="shared" si="126"/>
        <v>0</v>
      </c>
      <c r="CB62" s="36">
        <v>66.5</v>
      </c>
      <c r="CC62" s="37">
        <f t="shared" si="127"/>
        <v>10.348970394163494</v>
      </c>
      <c r="CD62" s="36">
        <v>13.4</v>
      </c>
      <c r="CE62" s="37">
        <f t="shared" si="128"/>
        <v>7.8190645131173575</v>
      </c>
      <c r="CF62" s="36">
        <v>3.8</v>
      </c>
      <c r="CG62" s="37">
        <f t="shared" si="129"/>
        <v>4.2867134444870612</v>
      </c>
      <c r="CH62" s="36">
        <v>0.34799999999999998</v>
      </c>
      <c r="CI62" s="37">
        <f t="shared" si="130"/>
        <v>8.6438152011922504</v>
      </c>
      <c r="CJ62" s="36"/>
      <c r="CK62" s="37"/>
      <c r="CL62" s="408">
        <v>76.813065980000005</v>
      </c>
      <c r="CM62" s="37">
        <f t="shared" si="131"/>
        <v>3.7805970824256212</v>
      </c>
      <c r="CN62" s="36">
        <v>2.2999999999999998</v>
      </c>
      <c r="CO62" s="37">
        <f t="shared" si="132"/>
        <v>0.49292756108015423</v>
      </c>
      <c r="CP62" s="36">
        <v>0</v>
      </c>
      <c r="CQ62" s="37">
        <f t="shared" si="133"/>
        <v>0</v>
      </c>
      <c r="CR62" s="36"/>
      <c r="CS62" s="37"/>
      <c r="CT62" s="36"/>
      <c r="CU62" s="37">
        <f t="shared" si="134"/>
        <v>0</v>
      </c>
      <c r="CV62" s="36"/>
      <c r="CW62" s="37"/>
      <c r="CX62" s="36"/>
      <c r="CY62" s="37">
        <f t="shared" si="135"/>
        <v>0</v>
      </c>
      <c r="CZ62" s="36">
        <v>28.7</v>
      </c>
      <c r="DA62" s="37">
        <f t="shared" si="136"/>
        <v>7.3640347726129747</v>
      </c>
      <c r="DB62" s="36"/>
      <c r="DC62" s="37">
        <f t="shared" si="137"/>
        <v>0</v>
      </c>
      <c r="DD62" s="36">
        <v>4.3</v>
      </c>
      <c r="DE62" s="37">
        <f t="shared" si="138"/>
        <v>1.5883452397662547</v>
      </c>
      <c r="DF62" s="36"/>
      <c r="DG62" s="37">
        <f t="shared" si="139"/>
        <v>0</v>
      </c>
      <c r="DH62" s="36"/>
      <c r="DI62" s="37"/>
      <c r="DJ62" s="36"/>
      <c r="DK62" s="37"/>
      <c r="DL62" s="36"/>
      <c r="DM62" s="37"/>
      <c r="DN62" s="36"/>
      <c r="DO62" s="37">
        <f t="shared" si="140"/>
        <v>0</v>
      </c>
      <c r="DP62" s="378">
        <v>0</v>
      </c>
      <c r="DQ62" s="37">
        <f t="shared" si="141"/>
        <v>0</v>
      </c>
      <c r="DR62" s="378">
        <v>72.622716874851704</v>
      </c>
      <c r="DS62" s="37">
        <f t="shared" si="142"/>
        <v>5.1780460256205796</v>
      </c>
      <c r="DT62" s="378">
        <v>11.049246800000001</v>
      </c>
      <c r="DU62" s="37">
        <f t="shared" si="143"/>
        <v>6.7704962713775396</v>
      </c>
      <c r="DV62" s="36"/>
      <c r="DW62" s="37"/>
      <c r="DX62" s="408"/>
      <c r="DY62" s="37">
        <f t="shared" si="144"/>
        <v>0</v>
      </c>
      <c r="DZ62" s="36">
        <v>0</v>
      </c>
      <c r="EA62" s="37">
        <f t="shared" si="145"/>
        <v>0</v>
      </c>
      <c r="EB62" s="36"/>
      <c r="EC62" s="37"/>
      <c r="ED62" s="36"/>
      <c r="EE62" s="37"/>
      <c r="EF62" s="36"/>
      <c r="EG62" s="37"/>
      <c r="EH62" s="36"/>
      <c r="EI62" s="37"/>
      <c r="EJ62" s="36"/>
      <c r="EK62" s="37"/>
      <c r="EL62" s="36"/>
      <c r="EM62" s="37"/>
      <c r="EN62" s="36"/>
      <c r="EO62" s="37"/>
    </row>
    <row r="63" spans="1:145" ht="12.75" customHeight="1" thickBot="1">
      <c r="A63" s="406" t="s">
        <v>21</v>
      </c>
      <c r="B63" s="5">
        <f t="shared" si="98"/>
        <v>10687.106153103277</v>
      </c>
      <c r="C63" s="80">
        <f t="shared" si="99"/>
        <v>42.268084928736585</v>
      </c>
      <c r="D63" s="5">
        <f>SUM(D55:D62)</f>
        <v>0.18</v>
      </c>
      <c r="E63" s="80">
        <f t="shared" si="100"/>
        <v>0.25546409310246943</v>
      </c>
      <c r="F63" s="5"/>
      <c r="G63" s="80"/>
      <c r="H63" s="5">
        <f>SUM(H55:H62)</f>
        <v>0</v>
      </c>
      <c r="I63" s="80">
        <f t="shared" si="101"/>
        <v>0</v>
      </c>
      <c r="J63" s="5">
        <f>SUM(J55:J62)</f>
        <v>25.4</v>
      </c>
      <c r="K63" s="80">
        <f t="shared" si="102"/>
        <v>25.30636644415662</v>
      </c>
      <c r="L63" s="5">
        <f>SUM(L55:L62)</f>
        <v>92.7</v>
      </c>
      <c r="M63" s="80">
        <f t="shared" si="103"/>
        <v>10.767138275840843</v>
      </c>
      <c r="N63" s="5"/>
      <c r="O63" s="80"/>
      <c r="P63" s="5">
        <f>SUM(P55:P62)</f>
        <v>32.47</v>
      </c>
      <c r="Q63" s="80">
        <f t="shared" si="104"/>
        <v>10.987040232802086</v>
      </c>
      <c r="R63" s="5">
        <f>SUM(R55:R62)</f>
        <v>3.69</v>
      </c>
      <c r="S63" s="80">
        <f t="shared" si="105"/>
        <v>5.3821470245040839</v>
      </c>
      <c r="T63" s="5">
        <f>SUM(T55:T62)</f>
        <v>37.19</v>
      </c>
      <c r="U63" s="80">
        <f t="shared" si="106"/>
        <v>68.338846012495395</v>
      </c>
      <c r="V63" s="5">
        <f>SUM(V55:V62)</f>
        <v>7.19</v>
      </c>
      <c r="W63" s="80">
        <f t="shared" si="107"/>
        <v>6.4104850213980029</v>
      </c>
      <c r="X63" s="5">
        <f>SUM(X55:X62)</f>
        <v>583.27278920000003</v>
      </c>
      <c r="Y63" s="80">
        <f t="shared" si="108"/>
        <v>23.208778621589598</v>
      </c>
      <c r="Z63" s="5">
        <f>SUM(Z55:Z62)</f>
        <v>69.110949959999999</v>
      </c>
      <c r="AA63" s="80">
        <f t="shared" si="109"/>
        <v>23.63745150690638</v>
      </c>
      <c r="AB63" s="5"/>
      <c r="AC63" s="80">
        <f t="shared" si="110"/>
        <v>0</v>
      </c>
      <c r="AD63" s="5">
        <f>SUM(AD55:AD62)</f>
        <v>7.29</v>
      </c>
      <c r="AE63" s="80">
        <f t="shared" si="111"/>
        <v>4.2148473635522672</v>
      </c>
      <c r="AF63" s="5">
        <f>SUM(AF55:AF62)</f>
        <v>593.1</v>
      </c>
      <c r="AG63" s="80">
        <f t="shared" si="112"/>
        <v>68.582331174838103</v>
      </c>
      <c r="AH63" s="5">
        <f>SUM(AH55:AH62)</f>
        <v>80.738797959999999</v>
      </c>
      <c r="AI63" s="80">
        <f t="shared" si="112"/>
        <v>24.453500594037827</v>
      </c>
      <c r="AJ63" s="5">
        <f>SUM(AJ55:AJ62)</f>
        <v>53.605494300000004</v>
      </c>
      <c r="AK63" s="80">
        <f t="shared" si="113"/>
        <v>48.146828244597032</v>
      </c>
      <c r="AL63" s="5"/>
      <c r="AM63" s="80"/>
      <c r="AN63" s="5">
        <f>SUM(AN55:AN62)</f>
        <v>530.60056499999996</v>
      </c>
      <c r="AO63" s="80">
        <f t="shared" si="114"/>
        <v>29.200184610590778</v>
      </c>
      <c r="AP63" s="5">
        <f>SUM(AP55:AP62)</f>
        <v>185.68</v>
      </c>
      <c r="AQ63" s="80">
        <f t="shared" si="115"/>
        <v>34.230562579729593</v>
      </c>
      <c r="AR63" s="5">
        <f>SUM(AR55:AR62)</f>
        <v>26.818476</v>
      </c>
      <c r="AS63" s="80">
        <f t="shared" si="116"/>
        <v>32.948845482263387</v>
      </c>
      <c r="AT63" s="5">
        <f>SUM(AT55:AT62)</f>
        <v>107.8</v>
      </c>
      <c r="AU63" s="80">
        <f t="shared" si="117"/>
        <v>44.545454545454547</v>
      </c>
      <c r="AV63" s="5">
        <f>SUM(AV55:AV62)</f>
        <v>62.980000000000004</v>
      </c>
      <c r="AW63" s="80">
        <f t="shared" si="118"/>
        <v>88.759231072777496</v>
      </c>
      <c r="AX63" s="5"/>
      <c r="AY63" s="80"/>
      <c r="AZ63" s="5">
        <f>SUM(AZ55:AZ62)</f>
        <v>5.1189999999999998</v>
      </c>
      <c r="BA63" s="80">
        <f t="shared" si="119"/>
        <v>100</v>
      </c>
      <c r="BB63" s="5"/>
      <c r="BC63" s="80"/>
      <c r="BD63" s="5">
        <f>SUM(BD55:BD62)</f>
        <v>59.532000000000004</v>
      </c>
      <c r="BE63" s="80">
        <f t="shared" si="120"/>
        <v>15.200888582481136</v>
      </c>
      <c r="BF63" s="5"/>
      <c r="BG63" s="80"/>
      <c r="BH63" s="5">
        <f>SUM(BH55:BH62)</f>
        <v>21.09</v>
      </c>
      <c r="BI63" s="80">
        <f t="shared" si="121"/>
        <v>55.223880597014926</v>
      </c>
      <c r="BJ63" s="5">
        <f>SUM(BJ55:BJ62)</f>
        <v>17.59</v>
      </c>
      <c r="BK63" s="80">
        <f t="shared" si="122"/>
        <v>44.781059063136453</v>
      </c>
      <c r="BL63" s="5"/>
      <c r="BM63" s="80"/>
      <c r="BN63" s="5">
        <f>SUM(BN55:BN62)</f>
        <v>14.657999999999999</v>
      </c>
      <c r="BO63" s="80">
        <f t="shared" si="123"/>
        <v>1.970404942546659</v>
      </c>
      <c r="BP63" s="5">
        <f>SUM(BP55:BP62)</f>
        <v>363.59500000000003</v>
      </c>
      <c r="BQ63" s="80">
        <f t="shared" si="124"/>
        <v>60.784254722296062</v>
      </c>
      <c r="BR63" s="5"/>
      <c r="BS63" s="80"/>
      <c r="BT63" s="5"/>
      <c r="BU63" s="80"/>
      <c r="BV63" s="5"/>
      <c r="BW63" s="80"/>
      <c r="BX63" s="5">
        <f>SUM(BX55:BX62)</f>
        <v>2355.6999999999998</v>
      </c>
      <c r="BY63" s="80">
        <f t="shared" si="125"/>
        <v>76.357330394476676</v>
      </c>
      <c r="BZ63" s="5">
        <f>SUM(BZ55:BZ62)</f>
        <v>134.19999999999999</v>
      </c>
      <c r="CA63" s="80">
        <f t="shared" si="126"/>
        <v>78.571428571428555</v>
      </c>
      <c r="CB63" s="5">
        <f>SUM(CB55:CB62)</f>
        <v>381.1</v>
      </c>
      <c r="CC63" s="80">
        <f t="shared" si="127"/>
        <v>59.308159657379058</v>
      </c>
      <c r="CD63" s="5">
        <f>SUM(CD55:CD62)</f>
        <v>85.2</v>
      </c>
      <c r="CE63" s="80">
        <f t="shared" si="128"/>
        <v>49.715246008776035</v>
      </c>
      <c r="CF63" s="5">
        <f>SUM(CF55:CF62)</f>
        <v>36.199999999999996</v>
      </c>
      <c r="CG63" s="80">
        <f t="shared" si="129"/>
        <v>40.836585971166208</v>
      </c>
      <c r="CH63" s="5">
        <f>SUM(CH55:CH62)</f>
        <v>3.3250000000000002</v>
      </c>
      <c r="CI63" s="80">
        <f t="shared" si="130"/>
        <v>82.588176850471939</v>
      </c>
      <c r="CJ63" s="5"/>
      <c r="CK63" s="80"/>
      <c r="CL63" s="5">
        <f>SUM(CL55:CL62)</f>
        <v>1203.96366298</v>
      </c>
      <c r="CM63" s="80">
        <f t="shared" si="131"/>
        <v>59.256865398313742</v>
      </c>
      <c r="CN63" s="5">
        <f>SUM(CN55:CN62)</f>
        <v>240</v>
      </c>
      <c r="CO63" s="80">
        <f t="shared" si="132"/>
        <v>51.435919417059573</v>
      </c>
      <c r="CP63" s="5">
        <f>SUM(CP55:CP62)</f>
        <v>222.3</v>
      </c>
      <c r="CQ63" s="80">
        <f t="shared" si="133"/>
        <v>13.388340158997833</v>
      </c>
      <c r="CR63" s="5"/>
      <c r="CS63" s="80"/>
      <c r="CT63" s="5">
        <f>SUM(CT55:CT62)</f>
        <v>1.1000000000000001</v>
      </c>
      <c r="CU63" s="80">
        <f t="shared" si="134"/>
        <v>100</v>
      </c>
      <c r="CV63" s="5"/>
      <c r="CW63" s="80"/>
      <c r="CX63" s="5">
        <f>SUM(CX55:CX62)</f>
        <v>1429.7</v>
      </c>
      <c r="CY63" s="80">
        <f t="shared" si="135"/>
        <v>56.223209721184475</v>
      </c>
      <c r="CZ63" s="5">
        <f>SUM(CZ55:CZ62)</f>
        <v>221.5</v>
      </c>
      <c r="DA63" s="80">
        <f t="shared" si="136"/>
        <v>56.833926903615819</v>
      </c>
      <c r="DB63" s="5">
        <f>SUM(DB55:DB62)</f>
        <v>239</v>
      </c>
      <c r="DC63" s="80">
        <f t="shared" si="137"/>
        <v>49.968638929542124</v>
      </c>
      <c r="DD63" s="5">
        <f>SUM(DD55:DD62)</f>
        <v>44.398999999999994</v>
      </c>
      <c r="DE63" s="80">
        <f t="shared" si="138"/>
        <v>16.400218674507428</v>
      </c>
      <c r="DF63" s="5">
        <f>SUM(DF55:DF62)</f>
        <v>162.6</v>
      </c>
      <c r="DG63" s="80">
        <f t="shared" si="139"/>
        <v>46.653755110824193</v>
      </c>
      <c r="DH63" s="5"/>
      <c r="DI63" s="80"/>
      <c r="DJ63" s="5"/>
      <c r="DK63" s="80"/>
      <c r="DL63" s="5"/>
      <c r="DM63" s="80"/>
      <c r="DN63" s="5">
        <f>SUM(DN55:DN62)</f>
        <v>23.914999999999999</v>
      </c>
      <c r="DO63" s="80">
        <f t="shared" si="140"/>
        <v>55.545232841714089</v>
      </c>
      <c r="DP63" s="5">
        <f>SUM(DP55:DP62)</f>
        <v>117</v>
      </c>
      <c r="DQ63" s="80">
        <f t="shared" si="141"/>
        <v>33.049353701527615</v>
      </c>
      <c r="DR63" s="5">
        <f>SUM(DR55:DR62)</f>
        <v>626.61200656327287</v>
      </c>
      <c r="DS63" s="80">
        <f t="shared" si="142"/>
        <v>44.677835666523556</v>
      </c>
      <c r="DT63" s="5">
        <f>SUM(DT55:DT62)</f>
        <v>108.0006162</v>
      </c>
      <c r="DU63" s="80">
        <f t="shared" si="143"/>
        <v>66.178064670306441</v>
      </c>
      <c r="DV63" s="5"/>
      <c r="DW63" s="80"/>
      <c r="DX63" s="5">
        <f>SUM(DX55:DX62)</f>
        <v>47.199999999999996</v>
      </c>
      <c r="DY63" s="80">
        <f t="shared" si="144"/>
        <v>98.333333333333329</v>
      </c>
      <c r="DZ63" s="5">
        <f>SUM(DZ55:DZ62)</f>
        <v>22.689794940000002</v>
      </c>
      <c r="EA63" s="80">
        <f t="shared" si="145"/>
        <v>10.073689078235008</v>
      </c>
      <c r="EB63" s="5"/>
      <c r="EC63" s="80"/>
      <c r="ED63" s="5"/>
      <c r="EE63" s="80"/>
      <c r="EF63" s="5"/>
      <c r="EG63" s="80"/>
      <c r="EH63" s="5"/>
      <c r="EI63" s="80"/>
      <c r="EJ63" s="5"/>
      <c r="EK63" s="80"/>
      <c r="EL63" s="5"/>
      <c r="EM63" s="80"/>
      <c r="EN63" s="5"/>
      <c r="EO63" s="80"/>
    </row>
    <row r="64" spans="1:145" ht="12.75" customHeight="1">
      <c r="A64" s="414"/>
      <c r="B64" s="149"/>
      <c r="C64" s="36"/>
      <c r="D64" s="149"/>
      <c r="E64" s="36"/>
      <c r="F64" s="149"/>
      <c r="G64" s="36"/>
      <c r="H64" s="149"/>
      <c r="I64" s="36"/>
      <c r="J64" s="149"/>
      <c r="K64" s="36"/>
      <c r="L64" s="149"/>
      <c r="M64" s="36"/>
      <c r="N64" s="149"/>
      <c r="O64" s="36"/>
      <c r="P64" s="149"/>
      <c r="Q64" s="36"/>
      <c r="R64" s="149"/>
      <c r="S64" s="36"/>
      <c r="T64" s="149"/>
      <c r="U64" s="36"/>
      <c r="V64" s="149"/>
      <c r="W64" s="36"/>
      <c r="X64" s="149"/>
      <c r="Y64" s="36"/>
      <c r="Z64" s="149"/>
      <c r="AA64" s="36"/>
      <c r="AB64" s="138"/>
      <c r="AD64" s="149"/>
      <c r="AE64" s="36"/>
      <c r="AF64" s="149"/>
      <c r="AG64" s="36"/>
      <c r="AH64" s="149"/>
      <c r="AI64" s="36"/>
      <c r="AJ64" s="149"/>
      <c r="AK64" s="36"/>
      <c r="AL64" s="149"/>
      <c r="AM64" s="36"/>
      <c r="AN64" s="149"/>
      <c r="AO64" s="36"/>
      <c r="AP64" s="149"/>
      <c r="AQ64" s="36"/>
      <c r="AR64" s="149"/>
      <c r="AS64" s="36"/>
      <c r="AT64" s="149"/>
      <c r="AU64" s="36"/>
      <c r="AV64" s="149"/>
      <c r="AW64" s="36"/>
      <c r="AX64" s="149"/>
      <c r="AY64" s="36"/>
      <c r="AZ64" s="149"/>
      <c r="BA64" s="36"/>
      <c r="BB64" s="149"/>
      <c r="BC64" s="36"/>
      <c r="BD64" s="149"/>
      <c r="BE64" s="36"/>
      <c r="BF64" s="149"/>
      <c r="BG64" s="36"/>
      <c r="BH64" s="149"/>
      <c r="BI64" s="36"/>
      <c r="BJ64" s="149"/>
      <c r="BK64" s="36"/>
      <c r="BL64" s="149"/>
      <c r="BM64" s="36"/>
      <c r="BN64" s="149"/>
      <c r="BO64" s="36"/>
      <c r="BP64" s="149"/>
      <c r="BQ64" s="36"/>
      <c r="BR64" s="149"/>
      <c r="BS64" s="149"/>
      <c r="BT64" s="37"/>
      <c r="BU64" s="37"/>
      <c r="BX64" s="149"/>
      <c r="BY64" s="36"/>
      <c r="BZ64" s="149"/>
      <c r="CA64" s="36"/>
      <c r="CB64" s="149"/>
      <c r="CC64" s="36"/>
      <c r="CD64" s="149"/>
      <c r="CE64" s="36"/>
      <c r="CF64" s="149"/>
      <c r="CG64" s="36"/>
      <c r="CH64" s="149"/>
      <c r="CI64" s="36"/>
      <c r="CJ64" s="149"/>
      <c r="CK64" s="36"/>
      <c r="CL64" s="149"/>
      <c r="CM64" s="36"/>
      <c r="CN64" s="149"/>
      <c r="CO64" s="36"/>
      <c r="CP64" s="149"/>
      <c r="CQ64" s="36"/>
      <c r="CR64" s="149"/>
      <c r="CS64" s="36"/>
      <c r="CT64" s="149"/>
      <c r="CU64" s="36"/>
      <c r="CV64" s="149"/>
      <c r="CW64" s="36"/>
      <c r="CX64" s="149"/>
      <c r="CY64" s="36"/>
      <c r="CZ64" s="149"/>
      <c r="DA64" s="36"/>
      <c r="DB64" s="149"/>
      <c r="DC64" s="36"/>
      <c r="DD64" s="149"/>
      <c r="DE64" s="36"/>
      <c r="DF64" s="149"/>
      <c r="DG64" s="36"/>
      <c r="DH64" s="149"/>
      <c r="DI64" s="36"/>
      <c r="DJ64" s="149"/>
      <c r="DK64" s="36"/>
      <c r="DL64" s="149"/>
      <c r="DM64" s="36"/>
      <c r="DN64" s="149"/>
      <c r="DO64" s="36"/>
      <c r="DP64" s="149"/>
      <c r="DQ64" s="36"/>
      <c r="DR64" s="149"/>
      <c r="DS64" s="36"/>
      <c r="DT64" s="149"/>
      <c r="DU64" s="36"/>
      <c r="DV64" s="149"/>
      <c r="DW64" s="36"/>
      <c r="DX64" s="149"/>
      <c r="DY64" s="36"/>
      <c r="DZ64" s="149"/>
      <c r="EA64" s="36"/>
      <c r="EB64" s="149"/>
      <c r="EC64" s="36"/>
      <c r="ED64" s="149"/>
      <c r="EE64" s="36"/>
      <c r="EF64" s="149"/>
      <c r="EG64" s="36"/>
      <c r="EH64" s="149"/>
      <c r="EI64" s="36"/>
      <c r="EJ64" s="149"/>
      <c r="EK64" s="36"/>
      <c r="EL64" s="149"/>
      <c r="EM64" s="36"/>
      <c r="EN64" s="149"/>
      <c r="EO64" s="36"/>
    </row>
    <row r="65" spans="1:145" ht="12.75" customHeight="1">
      <c r="A65" s="1"/>
      <c r="B65" s="149"/>
      <c r="C65" s="36"/>
      <c r="D65" s="149"/>
      <c r="E65" s="36"/>
      <c r="F65" s="149"/>
      <c r="G65" s="36"/>
      <c r="H65" s="149"/>
      <c r="I65" s="36"/>
      <c r="J65" s="149"/>
      <c r="K65" s="36"/>
      <c r="L65" s="149"/>
      <c r="M65" s="36"/>
      <c r="N65" s="149"/>
      <c r="O65" s="36"/>
      <c r="P65" s="149"/>
      <c r="Q65" s="36"/>
      <c r="R65" s="149"/>
      <c r="S65" s="36"/>
      <c r="T65" s="149"/>
      <c r="U65" s="36"/>
      <c r="V65" s="149"/>
      <c r="W65" s="36"/>
      <c r="X65" s="149"/>
      <c r="Y65" s="36"/>
      <c r="Z65" s="149"/>
      <c r="AA65" s="36"/>
      <c r="AB65" s="149"/>
      <c r="AD65" s="149"/>
      <c r="AE65" s="36"/>
      <c r="AF65" s="149"/>
      <c r="AG65" s="36"/>
      <c r="AH65" s="149"/>
      <c r="AI65" s="36"/>
      <c r="AJ65" s="149"/>
      <c r="AK65" s="36"/>
      <c r="AL65" s="149"/>
      <c r="AM65" s="36"/>
      <c r="AN65" s="149"/>
      <c r="AO65" s="36"/>
      <c r="AP65" s="149"/>
      <c r="AQ65" s="36"/>
      <c r="AR65" s="149"/>
      <c r="AS65" s="36"/>
      <c r="AT65" s="149"/>
      <c r="AU65" s="36"/>
      <c r="AV65" s="149"/>
      <c r="AW65" s="36"/>
      <c r="AY65" s="36"/>
      <c r="AZ65" s="149"/>
      <c r="BA65" s="36"/>
      <c r="BC65" s="36"/>
      <c r="BD65" s="149"/>
      <c r="BE65" s="36"/>
      <c r="BF65" s="138"/>
      <c r="BG65" s="36"/>
      <c r="BH65" s="149"/>
      <c r="BI65" s="36"/>
      <c r="BJ65" s="149"/>
      <c r="BK65" s="36"/>
      <c r="BL65" s="149"/>
      <c r="BM65" s="36"/>
      <c r="BN65" s="149"/>
      <c r="BO65" s="36"/>
      <c r="BP65" s="149"/>
      <c r="BQ65" s="36"/>
      <c r="BR65" s="149"/>
      <c r="BS65" s="149"/>
      <c r="BX65" s="149"/>
      <c r="BY65" s="36"/>
      <c r="BZ65" s="149"/>
      <c r="CA65" s="36"/>
      <c r="CB65" s="149"/>
      <c r="CC65" s="36"/>
      <c r="CD65" s="149"/>
      <c r="CE65" s="36"/>
      <c r="CF65" s="149"/>
      <c r="CG65" s="36"/>
      <c r="CH65" s="149"/>
      <c r="CI65" s="36"/>
      <c r="CK65" s="36"/>
      <c r="CL65" s="149"/>
      <c r="CM65" s="36"/>
      <c r="CN65" s="149"/>
      <c r="CO65" s="36"/>
      <c r="CP65" s="149"/>
      <c r="CQ65" s="36"/>
      <c r="CR65" s="149"/>
      <c r="CS65" s="36"/>
      <c r="CT65" s="149"/>
      <c r="CU65" s="36"/>
      <c r="CW65" s="36"/>
      <c r="CX65" s="149"/>
      <c r="CY65" s="36"/>
      <c r="CZ65" s="149"/>
      <c r="DA65" s="36"/>
      <c r="DB65" s="149"/>
      <c r="DC65" s="36"/>
      <c r="DD65" s="149"/>
      <c r="DE65" s="36"/>
      <c r="DF65" s="149"/>
      <c r="DG65" s="36"/>
      <c r="DH65" s="149"/>
      <c r="DI65" s="36"/>
      <c r="DJ65" s="149"/>
      <c r="DK65" s="36"/>
      <c r="DL65" s="149"/>
      <c r="DM65" s="36"/>
      <c r="DN65" s="149"/>
      <c r="DO65" s="36"/>
      <c r="DP65" s="149"/>
      <c r="DQ65" s="36"/>
      <c r="DR65" s="149"/>
      <c r="DS65" s="36"/>
      <c r="DT65" s="149"/>
      <c r="DU65" s="36"/>
      <c r="DV65" s="149"/>
      <c r="DW65" s="36"/>
      <c r="DX65" s="149"/>
      <c r="DY65" s="36"/>
      <c r="DZ65" s="149"/>
      <c r="EA65" s="36"/>
      <c r="EB65" s="138"/>
      <c r="EC65" s="36"/>
      <c r="ED65" s="138"/>
      <c r="EE65" s="36"/>
      <c r="EG65" s="36"/>
      <c r="EI65" s="36"/>
      <c r="EK65" s="36"/>
      <c r="EM65" s="36"/>
      <c r="EO65" s="36"/>
    </row>
    <row r="66" spans="1:145" ht="12.75" customHeight="1">
      <c r="A66" s="36" t="s">
        <v>496</v>
      </c>
      <c r="C66" s="36"/>
      <c r="D66" s="149"/>
      <c r="E66" s="36"/>
      <c r="F66" s="149"/>
      <c r="G66" s="36"/>
      <c r="H66" s="149"/>
      <c r="I66" s="36"/>
      <c r="J66" s="149"/>
      <c r="K66" s="36"/>
      <c r="L66" s="149"/>
      <c r="M66" s="36"/>
      <c r="N66" s="149"/>
      <c r="O66" s="36"/>
      <c r="P66" s="149"/>
      <c r="Q66" s="36"/>
      <c r="R66" s="149"/>
      <c r="S66" s="36"/>
      <c r="T66" s="149"/>
      <c r="U66" s="36"/>
      <c r="V66" s="149"/>
      <c r="W66" s="36"/>
      <c r="X66" s="149"/>
      <c r="Y66" s="36"/>
      <c r="Z66" s="149"/>
      <c r="AA66" s="36"/>
      <c r="AB66" s="37"/>
      <c r="AD66" s="149"/>
      <c r="AE66" s="36"/>
      <c r="AF66" s="149"/>
      <c r="AG66" s="36"/>
      <c r="AH66" s="149"/>
      <c r="AI66" s="36"/>
      <c r="AJ66" s="149"/>
      <c r="AK66" s="36"/>
      <c r="AL66" s="149"/>
      <c r="AN66" s="149"/>
      <c r="AO66" s="36"/>
      <c r="AP66" s="149">
        <v>347.81</v>
      </c>
      <c r="AQ66" s="36"/>
      <c r="AR66" s="149"/>
      <c r="AS66" s="36"/>
      <c r="AT66" s="149"/>
      <c r="AU66" s="36"/>
      <c r="AV66" s="149"/>
      <c r="AW66" s="36"/>
      <c r="AY66" s="36"/>
      <c r="AZ66" s="149"/>
      <c r="BA66" s="36"/>
      <c r="BC66" s="36"/>
      <c r="BD66" s="149"/>
      <c r="BE66" s="36"/>
      <c r="BF66" s="138"/>
      <c r="BG66" s="36"/>
      <c r="BH66" s="149"/>
      <c r="BI66" s="36"/>
      <c r="BJ66" s="149"/>
      <c r="BK66" s="36"/>
      <c r="BM66" s="36"/>
      <c r="BN66" s="149">
        <v>4.33</v>
      </c>
      <c r="BO66" s="36"/>
      <c r="BP66" s="149">
        <v>146.97</v>
      </c>
      <c r="BQ66" s="36"/>
      <c r="BR66" s="37"/>
      <c r="BS66" s="37"/>
      <c r="BX66" s="149">
        <v>192.8</v>
      </c>
      <c r="BY66" s="36"/>
      <c r="BZ66" s="149">
        <v>0</v>
      </c>
      <c r="CA66" s="36"/>
      <c r="CB66" s="149"/>
      <c r="CC66" s="36"/>
      <c r="CD66" s="149"/>
      <c r="CE66" s="36"/>
      <c r="CF66" s="149"/>
      <c r="CG66" s="36"/>
      <c r="CH66" s="149"/>
      <c r="CI66" s="36"/>
      <c r="CK66" s="36"/>
      <c r="CL66" s="149">
        <v>857.8</v>
      </c>
      <c r="CM66" s="36"/>
      <c r="CN66" s="149"/>
      <c r="CO66" s="36"/>
      <c r="CP66" s="149">
        <v>1569.8</v>
      </c>
      <c r="CQ66" s="36"/>
      <c r="CR66" s="149"/>
      <c r="CS66" s="36"/>
      <c r="CT66" s="149"/>
      <c r="CU66" s="36"/>
      <c r="CW66" s="36"/>
      <c r="CX66" s="149"/>
      <c r="CY66" s="36"/>
      <c r="CZ66" s="149"/>
      <c r="DA66" s="36"/>
      <c r="DB66" s="149"/>
      <c r="DC66" s="36"/>
      <c r="DD66" s="149"/>
      <c r="DE66" s="36"/>
      <c r="DG66" s="36"/>
      <c r="DH66" s="149"/>
      <c r="DI66" s="36"/>
      <c r="DJ66" s="149"/>
      <c r="DK66" s="36"/>
      <c r="DL66" s="149"/>
      <c r="DM66" s="36"/>
      <c r="DN66" s="149"/>
      <c r="DO66" s="36"/>
      <c r="DP66" s="149"/>
      <c r="DQ66" s="36"/>
      <c r="DR66" s="149"/>
      <c r="DS66" s="36"/>
      <c r="DT66" s="149"/>
      <c r="DU66" s="36"/>
      <c r="DV66" s="149"/>
      <c r="DW66" s="36"/>
      <c r="DX66" s="149"/>
      <c r="DY66" s="36"/>
      <c r="DZ66" s="149">
        <v>114.61</v>
      </c>
      <c r="EA66" s="36"/>
      <c r="EB66" s="138"/>
      <c r="EC66" s="36"/>
      <c r="ED66" s="138"/>
      <c r="EE66" s="36"/>
      <c r="EG66" s="36"/>
      <c r="EI66" s="36"/>
      <c r="EK66" s="36"/>
      <c r="EM66" s="36"/>
      <c r="EO66" s="36"/>
    </row>
    <row r="67" spans="1:145" ht="12.75" customHeight="1">
      <c r="A67" s="31"/>
      <c r="B67" s="36"/>
      <c r="C67" s="36"/>
      <c r="D67" s="149"/>
      <c r="E67" s="36"/>
      <c r="F67" s="149"/>
      <c r="G67" s="36"/>
      <c r="H67" s="149"/>
      <c r="I67" s="36"/>
      <c r="J67" s="149"/>
      <c r="K67" s="36"/>
      <c r="L67" s="149"/>
      <c r="M67" s="36"/>
      <c r="O67" s="36"/>
      <c r="Q67" s="36"/>
      <c r="R67" s="37"/>
      <c r="T67" s="37"/>
      <c r="V67" s="37"/>
      <c r="W67" s="36"/>
      <c r="X67" s="138"/>
      <c r="Y67" s="36"/>
      <c r="Z67" s="37"/>
      <c r="AA67" s="36"/>
      <c r="AB67" s="149"/>
      <c r="AD67" s="37"/>
      <c r="AE67" s="36"/>
      <c r="AL67" s="37"/>
      <c r="AN67" s="138"/>
      <c r="AO67" s="36"/>
      <c r="AQ67" s="36"/>
      <c r="AR67" s="138"/>
      <c r="AS67" s="36"/>
      <c r="AU67" s="36"/>
      <c r="AV67" s="37"/>
      <c r="AW67" s="37"/>
      <c r="AY67" s="138"/>
      <c r="AZ67" s="37"/>
      <c r="BA67" s="37"/>
      <c r="BC67" s="138"/>
      <c r="BD67" s="37"/>
      <c r="BE67" s="37"/>
      <c r="BF67" s="138"/>
      <c r="BG67" s="138"/>
      <c r="BI67" s="36"/>
      <c r="BK67" s="36"/>
      <c r="BM67" s="36"/>
      <c r="BO67" s="36"/>
      <c r="BQ67" s="36"/>
      <c r="BR67" s="149"/>
      <c r="BS67" s="149"/>
      <c r="BY67" s="36"/>
      <c r="CA67" s="36"/>
      <c r="CC67" s="138"/>
      <c r="CE67" s="138"/>
      <c r="CG67" s="138"/>
      <c r="CI67" s="138"/>
      <c r="CK67" s="138"/>
      <c r="CM67" s="138"/>
      <c r="CO67" s="138"/>
      <c r="CQ67" s="138"/>
      <c r="CR67" s="152"/>
      <c r="CS67" s="138"/>
      <c r="CU67" s="138"/>
      <c r="CW67" s="138"/>
      <c r="CY67" s="138"/>
      <c r="DA67" s="138"/>
      <c r="DC67" s="138"/>
      <c r="DE67" s="138"/>
      <c r="DG67" s="138"/>
      <c r="DH67" s="152"/>
      <c r="DI67" s="138"/>
      <c r="DJ67" s="152"/>
      <c r="DK67" s="138"/>
      <c r="DL67" s="152"/>
      <c r="DM67" s="138"/>
      <c r="DN67" s="37"/>
      <c r="DO67" s="37"/>
      <c r="DP67" s="37"/>
      <c r="DQ67" s="37"/>
      <c r="DS67" s="138"/>
      <c r="DT67" s="37"/>
      <c r="DU67" s="37"/>
      <c r="DV67" s="152"/>
      <c r="DW67" s="138"/>
      <c r="DY67" s="36"/>
      <c r="DZ67" s="37"/>
      <c r="EA67" s="37"/>
      <c r="EB67" s="138"/>
      <c r="EC67" s="138"/>
      <c r="ED67" s="138"/>
      <c r="EE67" s="138"/>
      <c r="EG67" s="138"/>
      <c r="EI67" s="138"/>
      <c r="EK67" s="138"/>
      <c r="EM67" s="138"/>
      <c r="EO67" s="138"/>
    </row>
    <row r="68" spans="1:145" ht="12.75" customHeight="1">
      <c r="A68" s="1"/>
      <c r="B68" s="138"/>
      <c r="C68" s="138"/>
      <c r="D68" s="152"/>
      <c r="E68" s="138"/>
      <c r="F68" s="152"/>
      <c r="G68" s="138"/>
      <c r="H68" s="152"/>
      <c r="I68" s="138"/>
      <c r="J68" s="152"/>
      <c r="K68" s="138"/>
      <c r="L68" s="152"/>
      <c r="M68" s="138"/>
      <c r="O68" s="138"/>
      <c r="Q68" s="138"/>
      <c r="R68" s="149"/>
      <c r="T68" s="149"/>
      <c r="V68" s="37"/>
      <c r="W68" s="138"/>
      <c r="X68" s="138"/>
      <c r="Y68" s="138"/>
      <c r="Z68" s="37"/>
      <c r="AA68" s="138"/>
      <c r="AB68" s="149"/>
      <c r="AD68" s="37"/>
      <c r="AE68" s="138"/>
      <c r="AL68" s="149"/>
      <c r="AN68" s="138"/>
      <c r="AO68" s="138"/>
      <c r="AQ68" s="138"/>
      <c r="AR68" s="138"/>
      <c r="AS68" s="138"/>
      <c r="AU68" s="138"/>
      <c r="AV68" s="138"/>
      <c r="AW68" s="152"/>
      <c r="AY68" s="152"/>
      <c r="AZ68" s="138"/>
      <c r="BA68" s="152"/>
      <c r="BC68" s="152"/>
      <c r="BD68" s="138"/>
      <c r="BE68" s="152"/>
      <c r="BF68" s="138"/>
      <c r="BG68" s="152"/>
      <c r="BI68" s="138"/>
      <c r="BK68" s="138"/>
      <c r="BM68" s="138"/>
      <c r="BO68" s="138"/>
      <c r="BQ68" s="138"/>
      <c r="BR68" s="149"/>
      <c r="BS68" s="149"/>
      <c r="BY68" s="138"/>
      <c r="CA68" s="138"/>
      <c r="CC68" s="152"/>
      <c r="CE68" s="152"/>
      <c r="CG68" s="152"/>
      <c r="CI68" s="152"/>
      <c r="CK68" s="152"/>
      <c r="CM68" s="152"/>
      <c r="CO68" s="152"/>
      <c r="CQ68" s="152"/>
      <c r="CR68" s="149"/>
      <c r="CS68" s="152"/>
      <c r="CU68" s="152"/>
      <c r="CW68" s="152"/>
      <c r="CY68" s="152"/>
      <c r="DA68" s="152"/>
      <c r="DC68" s="152"/>
      <c r="DE68" s="152"/>
      <c r="DG68" s="152"/>
      <c r="DH68" s="149"/>
      <c r="DI68" s="152"/>
      <c r="DJ68" s="149"/>
      <c r="DK68" s="152"/>
      <c r="DL68" s="149"/>
      <c r="DM68" s="152"/>
      <c r="DN68" s="138"/>
      <c r="DO68" s="152"/>
      <c r="DP68" s="138"/>
      <c r="DQ68" s="152"/>
      <c r="DS68" s="152"/>
      <c r="DT68" s="138"/>
      <c r="DU68" s="152"/>
      <c r="DV68" s="149"/>
      <c r="DW68" s="152"/>
      <c r="DY68" s="138"/>
      <c r="DZ68" s="138"/>
      <c r="EA68" s="152"/>
      <c r="EB68" s="138"/>
      <c r="EC68" s="152"/>
      <c r="ED68" s="138"/>
      <c r="EE68" s="152"/>
      <c r="EG68" s="152"/>
      <c r="EI68" s="152"/>
      <c r="EK68" s="152"/>
      <c r="EM68" s="152"/>
      <c r="EO68" s="152"/>
    </row>
    <row r="69" spans="1:145" ht="12.75" customHeight="1">
      <c r="A69" s="1"/>
      <c r="B69" s="152"/>
      <c r="C69" s="152"/>
      <c r="D69" s="152"/>
      <c r="E69" s="152"/>
      <c r="F69" s="152"/>
      <c r="G69" s="152"/>
      <c r="H69" s="152"/>
      <c r="I69" s="152"/>
      <c r="J69" s="138"/>
      <c r="K69" s="152"/>
      <c r="L69" s="138"/>
      <c r="M69" s="152"/>
      <c r="O69" s="152"/>
      <c r="Q69" s="152"/>
      <c r="R69" s="149"/>
      <c r="T69" s="149"/>
      <c r="V69" s="37"/>
      <c r="W69" s="152"/>
      <c r="X69" s="138"/>
      <c r="Y69" s="152"/>
      <c r="Z69" s="37"/>
      <c r="AA69" s="152"/>
      <c r="AB69" s="149"/>
      <c r="AD69" s="37"/>
      <c r="AE69" s="152"/>
      <c r="AL69" s="149"/>
      <c r="AN69" s="138"/>
      <c r="AO69" s="152"/>
      <c r="AQ69" s="152"/>
      <c r="AR69" s="138"/>
      <c r="AS69" s="152"/>
      <c r="AU69" s="152"/>
      <c r="AV69" s="138"/>
      <c r="AW69" s="36"/>
      <c r="AY69" s="36"/>
      <c r="AZ69" s="138"/>
      <c r="BA69" s="36"/>
      <c r="BC69" s="36"/>
      <c r="BD69" s="138"/>
      <c r="BE69" s="36"/>
      <c r="BF69" s="138"/>
      <c r="BG69" s="36"/>
      <c r="BI69" s="152"/>
      <c r="BK69" s="152"/>
      <c r="BM69" s="152"/>
      <c r="BO69" s="152"/>
      <c r="BQ69" s="152"/>
      <c r="BR69" s="149"/>
      <c r="BS69" s="149"/>
      <c r="BY69" s="152"/>
      <c r="CA69" s="152"/>
      <c r="CC69" s="36"/>
      <c r="CE69" s="36"/>
      <c r="CG69" s="36"/>
      <c r="CI69" s="36"/>
      <c r="CK69" s="36"/>
      <c r="CM69" s="36"/>
      <c r="CO69" s="36"/>
      <c r="CQ69" s="36"/>
      <c r="CR69" s="149"/>
      <c r="CS69" s="36"/>
      <c r="CU69" s="36"/>
      <c r="CW69" s="36"/>
      <c r="CY69" s="36"/>
      <c r="DA69" s="36"/>
      <c r="DC69" s="36"/>
      <c r="DE69" s="36"/>
      <c r="DG69" s="36"/>
      <c r="DH69" s="149"/>
      <c r="DI69" s="36"/>
      <c r="DJ69" s="149"/>
      <c r="DK69" s="36"/>
      <c r="DL69" s="149"/>
      <c r="DM69" s="36"/>
      <c r="DN69" s="138"/>
      <c r="DO69" s="36"/>
      <c r="DP69" s="138"/>
      <c r="DQ69" s="36"/>
      <c r="DS69" s="36"/>
      <c r="DT69" s="138"/>
      <c r="DU69" s="36"/>
      <c r="DV69" s="149"/>
      <c r="DW69" s="36"/>
      <c r="DY69" s="152"/>
      <c r="DZ69" s="138"/>
      <c r="EA69" s="36"/>
      <c r="EB69" s="138"/>
      <c r="EC69" s="36"/>
      <c r="ED69" s="138"/>
      <c r="EE69" s="36"/>
      <c r="EG69" s="36"/>
      <c r="EI69" s="36"/>
      <c r="EK69" s="36"/>
      <c r="EM69" s="36"/>
      <c r="EO69" s="36"/>
    </row>
    <row r="70" spans="1:145" ht="12.75" customHeight="1">
      <c r="A70" s="1"/>
      <c r="B70" s="36"/>
      <c r="C70" s="36"/>
      <c r="D70" s="149"/>
      <c r="E70" s="36"/>
      <c r="F70" s="149"/>
      <c r="G70" s="36"/>
      <c r="H70" s="149"/>
      <c r="I70" s="36"/>
      <c r="J70" s="138"/>
      <c r="K70" s="36"/>
      <c r="L70" s="138"/>
      <c r="M70" s="36"/>
      <c r="N70" s="149"/>
      <c r="O70" s="36"/>
      <c r="P70" s="149"/>
      <c r="Q70" s="36"/>
      <c r="R70" s="149"/>
      <c r="T70" s="149"/>
      <c r="V70" s="149"/>
      <c r="W70" s="36"/>
      <c r="X70" s="138"/>
      <c r="Y70" s="36"/>
      <c r="Z70" s="149"/>
      <c r="AA70" s="36"/>
      <c r="AB70" s="149"/>
      <c r="AD70" s="149"/>
      <c r="AE70" s="36"/>
      <c r="AL70" s="149"/>
      <c r="AN70" s="138"/>
      <c r="AO70" s="36"/>
      <c r="AQ70" s="36"/>
      <c r="AR70" s="138"/>
      <c r="AS70" s="36"/>
      <c r="AU70" s="36"/>
      <c r="AV70" s="138"/>
      <c r="AW70" s="36"/>
      <c r="AY70" s="36"/>
      <c r="AZ70" s="138"/>
      <c r="BA70" s="36"/>
      <c r="BC70" s="36"/>
      <c r="BD70" s="138"/>
      <c r="BE70" s="36"/>
      <c r="BF70" s="138"/>
      <c r="BG70" s="36"/>
      <c r="BI70" s="36"/>
      <c r="BK70" s="36"/>
      <c r="BM70" s="36"/>
      <c r="BO70" s="36"/>
      <c r="BQ70" s="36"/>
      <c r="BR70" s="149"/>
      <c r="BS70" s="149"/>
      <c r="BY70" s="36"/>
      <c r="CA70" s="36"/>
      <c r="CC70" s="36"/>
      <c r="CE70" s="36"/>
      <c r="CG70" s="36"/>
      <c r="CI70" s="36"/>
      <c r="CK70" s="36"/>
      <c r="CM70" s="36"/>
      <c r="CO70" s="36"/>
      <c r="CQ70" s="36"/>
      <c r="CR70" s="149"/>
      <c r="CS70" s="36"/>
      <c r="CU70" s="36"/>
      <c r="CW70" s="36"/>
      <c r="CY70" s="36"/>
      <c r="DA70" s="36"/>
      <c r="DC70" s="36"/>
      <c r="DE70" s="36"/>
      <c r="DG70" s="36"/>
      <c r="DH70" s="149"/>
      <c r="DI70" s="36"/>
      <c r="DJ70" s="149"/>
      <c r="DK70" s="36"/>
      <c r="DL70" s="149"/>
      <c r="DM70" s="36"/>
      <c r="DN70" s="138"/>
      <c r="DO70" s="36"/>
      <c r="DP70" s="138"/>
      <c r="DQ70" s="36"/>
      <c r="DS70" s="36"/>
      <c r="DT70" s="138"/>
      <c r="DU70" s="36"/>
      <c r="DV70" s="149"/>
      <c r="DW70" s="36"/>
      <c r="DY70" s="36"/>
      <c r="DZ70" s="138"/>
      <c r="EA70" s="36"/>
      <c r="EB70" s="138"/>
      <c r="EC70" s="36"/>
      <c r="ED70" s="138"/>
      <c r="EE70" s="36"/>
      <c r="EG70" s="36"/>
      <c r="EI70" s="36"/>
      <c r="EK70" s="36"/>
      <c r="EM70" s="36"/>
      <c r="EO70" s="36"/>
    </row>
    <row r="71" spans="1:145" ht="12.75" customHeight="1">
      <c r="A71" s="1"/>
      <c r="B71" s="36"/>
      <c r="C71" s="36"/>
      <c r="D71" s="149"/>
      <c r="E71" s="36"/>
      <c r="F71" s="149"/>
      <c r="G71" s="36"/>
      <c r="H71" s="149"/>
      <c r="I71" s="36"/>
      <c r="J71" s="138"/>
      <c r="K71" s="36"/>
      <c r="L71" s="138"/>
      <c r="M71" s="36"/>
      <c r="N71" s="149"/>
      <c r="O71" s="36"/>
      <c r="P71" s="149"/>
      <c r="Q71" s="36"/>
      <c r="R71" s="149"/>
      <c r="T71" s="149"/>
      <c r="V71" s="149"/>
      <c r="W71" s="36"/>
      <c r="X71" s="138"/>
      <c r="Y71" s="36"/>
      <c r="Z71" s="149"/>
      <c r="AA71" s="36"/>
      <c r="AB71" s="149"/>
      <c r="AD71" s="149"/>
      <c r="AE71" s="36"/>
      <c r="AL71" s="149"/>
      <c r="AN71" s="138"/>
      <c r="AO71" s="36"/>
      <c r="AQ71" s="36"/>
      <c r="AR71" s="138"/>
      <c r="AS71" s="36"/>
      <c r="AU71" s="36"/>
      <c r="AV71" s="138"/>
      <c r="AW71" s="36"/>
      <c r="AY71" s="36"/>
      <c r="AZ71" s="138"/>
      <c r="BA71" s="36"/>
      <c r="BC71" s="36"/>
      <c r="BD71" s="138"/>
      <c r="BE71" s="36"/>
      <c r="BF71" s="138"/>
      <c r="BG71" s="36"/>
      <c r="BI71" s="36"/>
      <c r="BK71" s="36"/>
      <c r="BM71" s="36"/>
      <c r="BO71" s="36"/>
      <c r="BQ71" s="36"/>
      <c r="BR71" s="149"/>
      <c r="BS71" s="149"/>
      <c r="BY71" s="36"/>
      <c r="CA71" s="36"/>
      <c r="CC71" s="36"/>
      <c r="CE71" s="36"/>
      <c r="CG71" s="36"/>
      <c r="CI71" s="36"/>
      <c r="CK71" s="36"/>
      <c r="CM71" s="36"/>
      <c r="CO71" s="36"/>
      <c r="CQ71" s="36"/>
      <c r="CR71" s="149"/>
      <c r="CS71" s="36"/>
      <c r="CU71" s="36"/>
      <c r="CW71" s="36"/>
      <c r="CY71" s="36"/>
      <c r="DA71" s="36"/>
      <c r="DC71" s="36"/>
      <c r="DE71" s="36"/>
      <c r="DG71" s="36"/>
      <c r="DH71" s="149"/>
      <c r="DI71" s="36"/>
      <c r="DJ71" s="149"/>
      <c r="DK71" s="36"/>
      <c r="DL71" s="149"/>
      <c r="DM71" s="36"/>
      <c r="DN71" s="138"/>
      <c r="DO71" s="36"/>
      <c r="DP71" s="138"/>
      <c r="DQ71" s="36"/>
      <c r="DS71" s="36"/>
      <c r="DT71" s="138"/>
      <c r="DU71" s="36"/>
      <c r="DV71" s="149"/>
      <c r="DW71" s="36"/>
      <c r="DY71" s="36"/>
      <c r="DZ71" s="138"/>
      <c r="EA71" s="36"/>
      <c r="EB71" s="138"/>
      <c r="EC71" s="36"/>
      <c r="ED71" s="138"/>
      <c r="EE71" s="36"/>
      <c r="EG71" s="36"/>
      <c r="EI71" s="36"/>
      <c r="EK71" s="36"/>
      <c r="EM71" s="36"/>
      <c r="EO71" s="36"/>
    </row>
    <row r="72" spans="1:145" ht="12.75" customHeight="1">
      <c r="A72" s="31"/>
      <c r="B72" s="36"/>
      <c r="C72" s="36"/>
      <c r="D72" s="149"/>
      <c r="E72" s="36"/>
      <c r="F72" s="149"/>
      <c r="G72" s="36"/>
      <c r="H72" s="149"/>
      <c r="I72" s="36"/>
      <c r="J72" s="138"/>
      <c r="K72" s="36"/>
      <c r="L72" s="138"/>
      <c r="M72" s="36"/>
      <c r="N72" s="149"/>
      <c r="O72" s="36"/>
      <c r="P72" s="149"/>
      <c r="Q72" s="36"/>
      <c r="R72" s="149"/>
      <c r="T72" s="149"/>
      <c r="V72" s="149"/>
      <c r="W72" s="36"/>
      <c r="X72" s="138"/>
      <c r="Y72" s="36"/>
      <c r="Z72" s="149"/>
      <c r="AA72" s="36"/>
      <c r="AB72" s="149"/>
      <c r="AD72" s="149"/>
      <c r="AE72" s="36"/>
      <c r="AL72" s="149"/>
      <c r="AN72" s="138"/>
      <c r="AO72" s="36"/>
      <c r="AQ72" s="36"/>
      <c r="AR72" s="138"/>
      <c r="AS72" s="36"/>
      <c r="AU72" s="36"/>
      <c r="AV72" s="138"/>
      <c r="AW72" s="36"/>
      <c r="AY72" s="36"/>
      <c r="AZ72" s="138"/>
      <c r="BA72" s="36"/>
      <c r="BC72" s="36"/>
      <c r="BD72" s="138"/>
      <c r="BE72" s="36"/>
      <c r="BF72" s="138"/>
      <c r="BG72" s="36"/>
      <c r="BI72" s="36"/>
      <c r="BK72" s="36"/>
      <c r="BM72" s="36"/>
      <c r="BO72" s="36"/>
      <c r="BQ72" s="36"/>
      <c r="BR72" s="149"/>
      <c r="BS72" s="149"/>
      <c r="BY72" s="36"/>
      <c r="CA72" s="36"/>
      <c r="CC72" s="36"/>
      <c r="CE72" s="36"/>
      <c r="CG72" s="36"/>
      <c r="CI72" s="36"/>
      <c r="CK72" s="36"/>
      <c r="CM72" s="36"/>
      <c r="CO72" s="36"/>
      <c r="CQ72" s="36"/>
      <c r="CR72" s="149"/>
      <c r="CS72" s="36"/>
      <c r="CU72" s="36"/>
      <c r="CW72" s="36"/>
      <c r="CY72" s="36"/>
      <c r="DA72" s="36"/>
      <c r="DC72" s="36"/>
      <c r="DE72" s="36"/>
      <c r="DG72" s="36"/>
      <c r="DH72" s="149"/>
      <c r="DI72" s="36"/>
      <c r="DJ72" s="149"/>
      <c r="DK72" s="36"/>
      <c r="DL72" s="149"/>
      <c r="DM72" s="36"/>
      <c r="DN72" s="138"/>
      <c r="DO72" s="36"/>
      <c r="DP72" s="138"/>
      <c r="DQ72" s="36"/>
      <c r="DS72" s="36"/>
      <c r="DT72" s="138"/>
      <c r="DU72" s="36"/>
      <c r="DV72" s="149"/>
      <c r="DW72" s="36"/>
      <c r="DY72" s="36"/>
      <c r="DZ72" s="138"/>
      <c r="EA72" s="36"/>
      <c r="EB72" s="138"/>
      <c r="EC72" s="36"/>
      <c r="ED72" s="138"/>
      <c r="EE72" s="36"/>
      <c r="EG72" s="36"/>
      <c r="EI72" s="36"/>
      <c r="EK72" s="36"/>
      <c r="EM72" s="36"/>
      <c r="EO72" s="36"/>
    </row>
    <row r="73" spans="1:145" ht="12.75" customHeight="1">
      <c r="A73" s="31"/>
      <c r="B73" s="36"/>
      <c r="C73" s="36"/>
      <c r="D73" s="149"/>
      <c r="E73" s="36"/>
      <c r="F73" s="149"/>
      <c r="G73" s="36"/>
      <c r="H73" s="149"/>
      <c r="I73" s="36"/>
      <c r="J73" s="138"/>
      <c r="K73" s="36"/>
      <c r="L73" s="138"/>
      <c r="M73" s="36"/>
      <c r="N73" s="149"/>
      <c r="O73" s="36"/>
      <c r="P73" s="149"/>
      <c r="Q73" s="36"/>
      <c r="R73" s="149"/>
      <c r="T73" s="149"/>
      <c r="V73" s="149"/>
      <c r="W73" s="36"/>
      <c r="X73" s="138"/>
      <c r="Y73" s="36"/>
      <c r="Z73" s="149"/>
      <c r="AA73" s="36"/>
      <c r="AB73" s="149"/>
      <c r="AD73" s="149"/>
      <c r="AE73" s="36"/>
      <c r="AL73" s="149"/>
      <c r="AN73" s="138"/>
      <c r="AO73" s="36"/>
      <c r="AQ73" s="36"/>
      <c r="AR73" s="138"/>
      <c r="AS73" s="36"/>
      <c r="AU73" s="36"/>
      <c r="AV73" s="138"/>
      <c r="AW73" s="36"/>
      <c r="AY73" s="36"/>
      <c r="AZ73" s="138"/>
      <c r="BA73" s="36"/>
      <c r="BC73" s="36"/>
      <c r="BD73" s="138"/>
      <c r="BE73" s="36"/>
      <c r="BF73" s="138"/>
      <c r="BG73" s="36"/>
      <c r="BI73" s="36"/>
      <c r="BK73" s="36"/>
      <c r="BM73" s="36"/>
      <c r="BO73" s="36"/>
      <c r="BQ73" s="36"/>
      <c r="BR73" s="149"/>
      <c r="BS73" s="149"/>
      <c r="BY73" s="36"/>
      <c r="CA73" s="36"/>
      <c r="CC73" s="36"/>
      <c r="CE73" s="36"/>
      <c r="CG73" s="36"/>
      <c r="CI73" s="36"/>
      <c r="CK73" s="36"/>
      <c r="CM73" s="36"/>
      <c r="CO73" s="36"/>
      <c r="CQ73" s="36"/>
      <c r="CR73" s="149"/>
      <c r="CS73" s="36"/>
      <c r="CU73" s="36"/>
      <c r="CW73" s="36"/>
      <c r="CY73" s="36"/>
      <c r="DA73" s="36"/>
      <c r="DC73" s="36"/>
      <c r="DE73" s="36"/>
      <c r="DG73" s="36"/>
      <c r="DH73" s="149"/>
      <c r="DI73" s="36"/>
      <c r="DJ73" s="149"/>
      <c r="DK73" s="36"/>
      <c r="DL73" s="149"/>
      <c r="DM73" s="36"/>
      <c r="DN73" s="138"/>
      <c r="DO73" s="36"/>
      <c r="DP73" s="138"/>
      <c r="DQ73" s="36"/>
      <c r="DS73" s="36"/>
      <c r="DT73" s="138"/>
      <c r="DU73" s="36"/>
      <c r="DV73" s="149"/>
      <c r="DW73" s="36"/>
      <c r="DY73" s="36"/>
      <c r="DZ73" s="138"/>
      <c r="EA73" s="36"/>
      <c r="EB73" s="138"/>
      <c r="EC73" s="36"/>
      <c r="ED73" s="138"/>
      <c r="EE73" s="36"/>
      <c r="EG73" s="36"/>
      <c r="EI73" s="36"/>
      <c r="EK73" s="36"/>
      <c r="EM73" s="36"/>
      <c r="EO73" s="36"/>
    </row>
    <row r="74" spans="1:145" ht="12.75" customHeight="1">
      <c r="A74" s="31"/>
      <c r="B74" s="36"/>
      <c r="C74" s="36"/>
      <c r="D74" s="149"/>
      <c r="E74" s="36"/>
      <c r="F74" s="149"/>
      <c r="G74" s="36"/>
      <c r="H74" s="149"/>
      <c r="I74" s="36"/>
      <c r="J74" s="138"/>
      <c r="K74" s="36"/>
      <c r="L74" s="138"/>
      <c r="M74" s="36"/>
      <c r="N74" s="149"/>
      <c r="O74" s="36"/>
      <c r="P74" s="149"/>
      <c r="Q74" s="36"/>
      <c r="R74" s="149"/>
      <c r="T74" s="149"/>
      <c r="V74" s="149"/>
      <c r="W74" s="36"/>
      <c r="X74" s="138"/>
      <c r="Y74" s="36"/>
      <c r="Z74" s="149"/>
      <c r="AA74" s="36"/>
      <c r="AB74" s="149"/>
      <c r="AD74" s="149"/>
      <c r="AE74" s="36"/>
      <c r="AL74" s="149"/>
      <c r="AN74" s="138"/>
      <c r="AO74" s="36"/>
      <c r="AQ74" s="36"/>
      <c r="AR74" s="138"/>
      <c r="AS74" s="36"/>
      <c r="AU74" s="36"/>
      <c r="AV74" s="138"/>
      <c r="AW74" s="36"/>
      <c r="AY74" s="36"/>
      <c r="AZ74" s="138"/>
      <c r="BA74" s="36"/>
      <c r="BC74" s="36"/>
      <c r="BD74" s="138"/>
      <c r="BE74" s="36"/>
      <c r="BF74" s="138"/>
      <c r="BG74" s="36"/>
      <c r="BI74" s="36"/>
      <c r="BK74" s="36"/>
      <c r="BM74" s="36"/>
      <c r="BO74" s="36"/>
      <c r="BQ74" s="36"/>
      <c r="BR74" s="149"/>
      <c r="BS74" s="149"/>
      <c r="BY74" s="36"/>
      <c r="CA74" s="36"/>
      <c r="CC74" s="36"/>
      <c r="CE74" s="36"/>
      <c r="CG74" s="36"/>
      <c r="CI74" s="36"/>
      <c r="CK74" s="36"/>
      <c r="CM74" s="36"/>
      <c r="CO74" s="36"/>
      <c r="CQ74" s="36"/>
      <c r="CR74" s="149"/>
      <c r="CS74" s="36"/>
      <c r="CU74" s="36"/>
      <c r="CW74" s="36"/>
      <c r="CY74" s="36"/>
      <c r="DA74" s="36"/>
      <c r="DC74" s="36"/>
      <c r="DE74" s="36"/>
      <c r="DG74" s="36"/>
      <c r="DH74" s="149"/>
      <c r="DI74" s="36"/>
      <c r="DJ74" s="149"/>
      <c r="DK74" s="36"/>
      <c r="DL74" s="149"/>
      <c r="DM74" s="36"/>
      <c r="DN74" s="138"/>
      <c r="DO74" s="36"/>
      <c r="DP74" s="138"/>
      <c r="DQ74" s="36"/>
      <c r="DS74" s="36"/>
      <c r="DT74" s="138"/>
      <c r="DU74" s="36"/>
      <c r="DV74" s="149"/>
      <c r="DW74" s="36"/>
      <c r="DY74" s="36"/>
      <c r="DZ74" s="138"/>
      <c r="EA74" s="36"/>
      <c r="EB74" s="138"/>
      <c r="EC74" s="36"/>
      <c r="ED74" s="138"/>
      <c r="EE74" s="36"/>
      <c r="EG74" s="36"/>
      <c r="EI74" s="36"/>
      <c r="EK74" s="36"/>
      <c r="EM74" s="36"/>
      <c r="EO74" s="36"/>
    </row>
    <row r="75" spans="1:145" ht="12.75" customHeight="1">
      <c r="A75" s="31"/>
      <c r="B75" s="36"/>
      <c r="C75" s="36"/>
      <c r="D75" s="149"/>
      <c r="E75" s="36"/>
      <c r="F75" s="149"/>
      <c r="G75" s="36"/>
      <c r="H75" s="149"/>
      <c r="I75" s="36"/>
      <c r="J75" s="138"/>
      <c r="K75" s="36"/>
      <c r="L75" s="138"/>
      <c r="M75" s="36"/>
      <c r="N75" s="149"/>
      <c r="O75" s="36"/>
      <c r="P75" s="149"/>
      <c r="Q75" s="36"/>
      <c r="R75" s="149"/>
      <c r="T75" s="149"/>
      <c r="V75" s="149"/>
      <c r="W75" s="36"/>
      <c r="X75" s="138"/>
      <c r="Y75" s="36"/>
      <c r="Z75" s="149"/>
      <c r="AA75" s="36"/>
      <c r="AB75" s="149"/>
      <c r="AD75" s="149"/>
      <c r="AE75" s="36"/>
      <c r="AL75" s="149"/>
      <c r="AN75" s="138"/>
      <c r="AO75" s="36"/>
      <c r="AQ75" s="36"/>
      <c r="AR75" s="138"/>
      <c r="AS75" s="36"/>
      <c r="AU75" s="36"/>
      <c r="AV75" s="138"/>
      <c r="AW75" s="36"/>
      <c r="AY75" s="36"/>
      <c r="AZ75" s="138"/>
      <c r="BA75" s="36"/>
      <c r="BC75" s="36"/>
      <c r="BD75" s="138"/>
      <c r="BE75" s="36"/>
      <c r="BF75" s="138"/>
      <c r="BG75" s="36"/>
      <c r="BI75" s="36"/>
      <c r="BK75" s="36"/>
      <c r="BM75" s="36"/>
      <c r="BO75" s="36"/>
      <c r="BQ75" s="36"/>
      <c r="BR75" s="149"/>
      <c r="BS75" s="149"/>
      <c r="BY75" s="36"/>
      <c r="CA75" s="36"/>
      <c r="CC75" s="36"/>
      <c r="CE75" s="36"/>
      <c r="CG75" s="36"/>
      <c r="CI75" s="36"/>
      <c r="CK75" s="36"/>
      <c r="CM75" s="36"/>
      <c r="CO75" s="36"/>
      <c r="CQ75" s="36"/>
      <c r="CR75" s="149"/>
      <c r="CS75" s="36"/>
      <c r="CU75" s="36"/>
      <c r="CW75" s="36"/>
      <c r="CY75" s="36"/>
      <c r="DA75" s="36"/>
      <c r="DC75" s="36"/>
      <c r="DE75" s="36"/>
      <c r="DG75" s="36"/>
      <c r="DH75" s="149"/>
      <c r="DI75" s="36"/>
      <c r="DJ75" s="149"/>
      <c r="DK75" s="36"/>
      <c r="DL75" s="149"/>
      <c r="DM75" s="36"/>
      <c r="DN75" s="138"/>
      <c r="DO75" s="36"/>
      <c r="DP75" s="138"/>
      <c r="DQ75" s="36"/>
      <c r="DS75" s="36"/>
      <c r="DT75" s="138"/>
      <c r="DU75" s="36"/>
      <c r="DV75" s="149"/>
      <c r="DW75" s="36"/>
      <c r="DY75" s="36"/>
      <c r="DZ75" s="138"/>
      <c r="EA75" s="36"/>
      <c r="EB75" s="138"/>
      <c r="EC75" s="36"/>
      <c r="ED75" s="138"/>
      <c r="EE75" s="36"/>
      <c r="EG75" s="36"/>
      <c r="EI75" s="36"/>
      <c r="EK75" s="36"/>
      <c r="EM75" s="36"/>
      <c r="EO75" s="36"/>
    </row>
    <row r="76" spans="1:145" ht="12.75" customHeight="1">
      <c r="A76" s="31"/>
      <c r="B76" s="36"/>
      <c r="C76" s="36"/>
      <c r="D76" s="149"/>
      <c r="E76" s="36"/>
      <c r="F76" s="149"/>
      <c r="G76" s="36"/>
      <c r="H76" s="138"/>
      <c r="I76" s="36"/>
      <c r="J76" s="138"/>
      <c r="K76" s="36"/>
      <c r="L76" s="138"/>
      <c r="M76" s="36"/>
      <c r="N76" s="149"/>
      <c r="O76" s="36"/>
      <c r="P76" s="149"/>
      <c r="Q76" s="36"/>
      <c r="R76" s="149"/>
      <c r="T76" s="149"/>
      <c r="V76" s="149"/>
      <c r="W76" s="36"/>
      <c r="X76" s="138"/>
      <c r="Y76" s="36"/>
      <c r="Z76" s="149"/>
      <c r="AA76" s="36"/>
      <c r="AB76" s="149"/>
      <c r="AD76" s="149"/>
      <c r="AE76" s="36"/>
      <c r="AL76" s="149"/>
      <c r="AN76" s="138"/>
      <c r="AO76" s="36"/>
      <c r="AQ76" s="36"/>
      <c r="AR76" s="138"/>
      <c r="AS76" s="36"/>
      <c r="AU76" s="36"/>
      <c r="AV76" s="138"/>
      <c r="AW76" s="138"/>
      <c r="AY76" s="138"/>
      <c r="AZ76" s="138"/>
      <c r="BA76" s="138"/>
      <c r="BC76" s="138"/>
      <c r="BD76" s="138"/>
      <c r="BE76" s="138"/>
      <c r="BF76" s="138"/>
      <c r="BG76" s="138"/>
      <c r="BI76" s="36"/>
      <c r="BK76" s="36"/>
      <c r="BM76" s="36"/>
      <c r="BO76" s="36"/>
      <c r="BQ76" s="36"/>
      <c r="BR76" s="149"/>
      <c r="BS76" s="149"/>
      <c r="BY76" s="36"/>
      <c r="CA76" s="36"/>
      <c r="CC76" s="138"/>
      <c r="CE76" s="138"/>
      <c r="CG76" s="138"/>
      <c r="CI76" s="138"/>
      <c r="CK76" s="138"/>
      <c r="CM76" s="138"/>
      <c r="CO76" s="138"/>
      <c r="CQ76" s="138"/>
      <c r="CR76" s="149"/>
      <c r="CS76" s="138"/>
      <c r="CU76" s="138"/>
      <c r="CW76" s="138"/>
      <c r="CY76" s="138"/>
      <c r="DA76" s="138"/>
      <c r="DC76" s="138"/>
      <c r="DE76" s="138"/>
      <c r="DG76" s="138"/>
      <c r="DH76" s="149"/>
      <c r="DI76" s="138"/>
      <c r="DJ76" s="149"/>
      <c r="DK76" s="138"/>
      <c r="DL76" s="149"/>
      <c r="DM76" s="138"/>
      <c r="DN76" s="138"/>
      <c r="DO76" s="138"/>
      <c r="DP76" s="138"/>
      <c r="DQ76" s="138"/>
      <c r="DS76" s="138"/>
      <c r="DT76" s="138"/>
      <c r="DU76" s="138"/>
      <c r="DV76" s="149"/>
      <c r="DW76" s="138"/>
      <c r="DY76" s="36"/>
      <c r="DZ76" s="138"/>
      <c r="EA76" s="138"/>
      <c r="EB76" s="138"/>
      <c r="EC76" s="138"/>
      <c r="ED76" s="138"/>
      <c r="EE76" s="138"/>
      <c r="EG76" s="138"/>
      <c r="EI76" s="138"/>
      <c r="EK76" s="138"/>
      <c r="EM76" s="138"/>
      <c r="EO76" s="138"/>
    </row>
    <row r="77" spans="1:145" ht="12.75" customHeight="1">
      <c r="A77" s="31"/>
      <c r="B77" s="138"/>
      <c r="C77" s="138"/>
      <c r="D77" s="149"/>
      <c r="E77" s="138"/>
      <c r="F77" s="149"/>
      <c r="G77" s="138"/>
      <c r="H77" s="138"/>
      <c r="I77" s="138"/>
      <c r="J77" s="138"/>
      <c r="K77" s="138"/>
      <c r="L77" s="138"/>
      <c r="M77" s="138"/>
      <c r="N77" s="149"/>
      <c r="O77" s="138"/>
      <c r="P77" s="149"/>
      <c r="Q77" s="138"/>
      <c r="R77" s="149"/>
      <c r="T77" s="149"/>
      <c r="V77" s="149"/>
      <c r="W77" s="138"/>
      <c r="X77" s="138"/>
      <c r="Y77" s="138"/>
      <c r="Z77" s="149"/>
      <c r="AA77" s="138"/>
      <c r="AB77" s="36"/>
      <c r="AD77" s="149"/>
      <c r="AE77" s="138"/>
      <c r="AL77" s="149"/>
      <c r="AN77" s="138"/>
      <c r="AO77" s="138"/>
      <c r="AQ77" s="138"/>
      <c r="AR77" s="138"/>
      <c r="AS77" s="138"/>
      <c r="AU77" s="138"/>
      <c r="AV77" s="138"/>
      <c r="AW77" s="36"/>
      <c r="AY77" s="36"/>
      <c r="AZ77" s="138"/>
      <c r="BA77" s="36"/>
      <c r="BC77" s="36"/>
      <c r="BD77" s="138"/>
      <c r="BE77" s="36"/>
      <c r="BF77" s="138"/>
      <c r="BG77" s="36"/>
      <c r="BI77" s="138"/>
      <c r="BK77" s="138"/>
      <c r="BM77" s="138"/>
      <c r="BO77" s="138"/>
      <c r="BQ77" s="138"/>
      <c r="BY77" s="138"/>
      <c r="CA77" s="138"/>
      <c r="CC77" s="36"/>
      <c r="CE77" s="36"/>
      <c r="CG77" s="36"/>
      <c r="CI77" s="36"/>
      <c r="CK77" s="36"/>
      <c r="CM77" s="36"/>
      <c r="CO77" s="36"/>
      <c r="CQ77" s="36"/>
      <c r="CR77" s="149"/>
      <c r="CS77" s="36"/>
      <c r="CU77" s="36"/>
      <c r="CW77" s="36"/>
      <c r="CY77" s="36"/>
      <c r="DA77" s="36"/>
      <c r="DC77" s="36"/>
      <c r="DE77" s="36"/>
      <c r="DG77" s="36"/>
      <c r="DH77" s="149"/>
      <c r="DI77" s="36"/>
      <c r="DJ77" s="149"/>
      <c r="DK77" s="36"/>
      <c r="DL77" s="149"/>
      <c r="DM77" s="36"/>
      <c r="DN77" s="138"/>
      <c r="DO77" s="36"/>
      <c r="DP77" s="138"/>
      <c r="DQ77" s="36"/>
      <c r="DS77" s="36"/>
      <c r="DT77" s="138"/>
      <c r="DU77" s="36"/>
      <c r="DV77" s="149"/>
      <c r="DW77" s="36"/>
      <c r="DY77" s="138"/>
      <c r="DZ77" s="138"/>
      <c r="EA77" s="36"/>
      <c r="EB77" s="138"/>
      <c r="EC77" s="36"/>
      <c r="ED77" s="138"/>
      <c r="EE77" s="36"/>
      <c r="EG77" s="36"/>
      <c r="EI77" s="36"/>
      <c r="EK77" s="36"/>
      <c r="EM77" s="36"/>
      <c r="EO77" s="36"/>
    </row>
    <row r="78" spans="1:145" ht="12.75" customHeight="1">
      <c r="A78" s="31"/>
      <c r="B78" s="36"/>
      <c r="C78" s="36"/>
      <c r="D78" s="149"/>
      <c r="E78" s="36"/>
      <c r="F78" s="149"/>
      <c r="G78" s="36"/>
      <c r="H78" s="138"/>
      <c r="I78" s="36"/>
      <c r="J78" s="138"/>
      <c r="K78" s="36"/>
      <c r="L78" s="138"/>
      <c r="M78" s="36"/>
      <c r="N78" s="149"/>
      <c r="O78" s="36"/>
      <c r="P78" s="149"/>
      <c r="Q78" s="36"/>
      <c r="R78" s="36"/>
      <c r="T78" s="36"/>
      <c r="V78" s="149"/>
      <c r="W78" s="36"/>
      <c r="X78" s="138"/>
      <c r="Y78" s="36"/>
      <c r="Z78" s="149"/>
      <c r="AA78" s="36"/>
      <c r="AB78" s="81"/>
      <c r="AD78" s="149"/>
      <c r="AE78" s="36"/>
      <c r="AL78" s="36"/>
      <c r="AN78" s="138"/>
      <c r="AO78" s="36"/>
      <c r="AQ78" s="36"/>
      <c r="AR78" s="138"/>
      <c r="AS78" s="36"/>
      <c r="AU78" s="36"/>
      <c r="AV78" s="138"/>
      <c r="AW78" s="138"/>
      <c r="AY78" s="138"/>
      <c r="AZ78" s="138"/>
      <c r="BA78" s="138"/>
      <c r="BC78" s="138"/>
      <c r="BD78" s="138"/>
      <c r="BE78" s="138"/>
      <c r="BF78" s="138"/>
      <c r="BG78" s="138"/>
      <c r="BI78" s="36"/>
      <c r="BK78" s="36"/>
      <c r="BM78" s="36"/>
      <c r="BO78" s="36"/>
      <c r="BQ78" s="36"/>
      <c r="BR78" s="81"/>
      <c r="BS78" s="81"/>
      <c r="BY78" s="36"/>
      <c r="CA78" s="36"/>
      <c r="CC78" s="138"/>
      <c r="CE78" s="138"/>
      <c r="CG78" s="138"/>
      <c r="CI78" s="138"/>
      <c r="CK78" s="138"/>
      <c r="CM78" s="138"/>
      <c r="CO78" s="138"/>
      <c r="CQ78" s="138"/>
      <c r="CR78" s="152"/>
      <c r="CS78" s="138"/>
      <c r="CU78" s="138"/>
      <c r="CW78" s="138"/>
      <c r="CY78" s="138"/>
      <c r="DA78" s="138"/>
      <c r="DC78" s="138"/>
      <c r="DE78" s="138"/>
      <c r="DG78" s="138"/>
      <c r="DH78" s="152"/>
      <c r="DI78" s="138"/>
      <c r="DJ78" s="152"/>
      <c r="DK78" s="138"/>
      <c r="DL78" s="152"/>
      <c r="DM78" s="138"/>
      <c r="DN78" s="138"/>
      <c r="DO78" s="138"/>
      <c r="DP78" s="138"/>
      <c r="DQ78" s="138"/>
      <c r="DS78" s="138"/>
      <c r="DT78" s="138"/>
      <c r="DU78" s="138"/>
      <c r="DV78" s="152"/>
      <c r="DW78" s="138"/>
      <c r="DY78" s="36"/>
      <c r="DZ78" s="138"/>
      <c r="EA78" s="138"/>
      <c r="EB78" s="138"/>
      <c r="EC78" s="138"/>
      <c r="ED78" s="138"/>
      <c r="EE78" s="138"/>
      <c r="EG78" s="138"/>
      <c r="EI78" s="138"/>
      <c r="EK78" s="138"/>
      <c r="EM78" s="138"/>
      <c r="EO78" s="138"/>
    </row>
    <row r="79" spans="1:145" ht="12.75" customHeight="1">
      <c r="A79" s="1"/>
      <c r="B79" s="138"/>
      <c r="C79" s="138"/>
      <c r="D79" s="149"/>
      <c r="E79" s="138"/>
      <c r="F79" s="149"/>
      <c r="G79" s="138"/>
      <c r="H79" s="138"/>
      <c r="I79" s="138"/>
      <c r="J79" s="138"/>
      <c r="K79" s="138"/>
      <c r="L79" s="138"/>
      <c r="M79" s="138"/>
      <c r="N79" s="149"/>
      <c r="O79" s="138"/>
      <c r="P79" s="149"/>
      <c r="Q79" s="138"/>
      <c r="R79" s="81"/>
      <c r="T79" s="81"/>
      <c r="V79" s="149"/>
      <c r="W79" s="138"/>
      <c r="X79" s="138"/>
      <c r="Y79" s="138"/>
      <c r="Z79" s="149"/>
      <c r="AA79" s="138"/>
      <c r="AB79" s="81"/>
      <c r="AD79" s="149"/>
      <c r="AE79" s="138"/>
      <c r="AL79" s="81"/>
      <c r="AN79" s="138"/>
      <c r="AO79" s="138"/>
      <c r="AQ79" s="138"/>
      <c r="AR79" s="138"/>
      <c r="AS79" s="138"/>
      <c r="AU79" s="138"/>
      <c r="AV79" s="153"/>
      <c r="AW79" s="152"/>
      <c r="AY79" s="152"/>
      <c r="AZ79" s="153"/>
      <c r="BA79" s="152"/>
      <c r="BC79" s="152"/>
      <c r="BD79" s="153"/>
      <c r="BE79" s="152"/>
      <c r="BF79" s="153"/>
      <c r="BG79" s="152"/>
      <c r="BI79" s="138"/>
      <c r="BK79" s="138"/>
      <c r="BM79" s="138"/>
      <c r="BO79" s="138"/>
      <c r="BQ79" s="138"/>
      <c r="BR79" s="81"/>
      <c r="BS79" s="81"/>
      <c r="BY79" s="138"/>
      <c r="CA79" s="138"/>
      <c r="CC79" s="152"/>
      <c r="CE79" s="152"/>
      <c r="CG79" s="152"/>
      <c r="CI79" s="152"/>
      <c r="CK79" s="152"/>
      <c r="CM79" s="152"/>
      <c r="CO79" s="152"/>
      <c r="CQ79" s="152"/>
      <c r="CR79" s="153"/>
      <c r="CS79" s="152"/>
      <c r="CU79" s="152"/>
      <c r="CW79" s="152"/>
      <c r="CY79" s="152"/>
      <c r="DA79" s="152"/>
      <c r="DC79" s="152"/>
      <c r="DE79" s="152"/>
      <c r="DG79" s="152"/>
      <c r="DH79" s="153"/>
      <c r="DI79" s="152"/>
      <c r="DJ79" s="153"/>
      <c r="DK79" s="152"/>
      <c r="DL79" s="153"/>
      <c r="DM79" s="152"/>
      <c r="DN79" s="153"/>
      <c r="DO79" s="152"/>
      <c r="DP79" s="153"/>
      <c r="DQ79" s="152"/>
      <c r="DS79" s="152"/>
      <c r="DT79" s="153"/>
      <c r="DU79" s="152"/>
      <c r="DV79" s="153"/>
      <c r="DW79" s="152"/>
      <c r="DY79" s="138"/>
      <c r="DZ79" s="153"/>
      <c r="EA79" s="152"/>
      <c r="EB79" s="153"/>
      <c r="EC79" s="152"/>
      <c r="ED79" s="153"/>
      <c r="EE79" s="152"/>
      <c r="EG79" s="152"/>
      <c r="EI79" s="152"/>
      <c r="EK79" s="152"/>
      <c r="EM79" s="152"/>
      <c r="EO79" s="152"/>
    </row>
    <row r="80" spans="1:145" ht="12.75" customHeight="1">
      <c r="A80" s="1"/>
      <c r="B80" s="152"/>
      <c r="C80" s="152"/>
      <c r="D80" s="152"/>
      <c r="E80" s="152"/>
      <c r="F80" s="152"/>
      <c r="G80" s="152"/>
      <c r="H80" s="138"/>
      <c r="I80" s="152"/>
      <c r="J80" s="138"/>
      <c r="K80" s="152"/>
      <c r="L80" s="138"/>
      <c r="M80" s="152"/>
      <c r="O80" s="152"/>
      <c r="Q80" s="152"/>
      <c r="R80" s="81"/>
      <c r="T80" s="81"/>
      <c r="V80" s="37"/>
      <c r="W80" s="152"/>
      <c r="X80" s="138"/>
      <c r="Y80" s="152"/>
      <c r="Z80" s="37"/>
      <c r="AA80" s="152"/>
      <c r="AD80" s="37"/>
      <c r="AE80" s="152"/>
      <c r="AL80" s="81"/>
      <c r="AN80" s="138"/>
      <c r="AO80" s="152"/>
      <c r="AQ80" s="152"/>
      <c r="AR80" s="138"/>
      <c r="AS80" s="152"/>
      <c r="AU80" s="152"/>
      <c r="AV80" s="153"/>
      <c r="AW80" s="36"/>
      <c r="AY80" s="36"/>
      <c r="AZ80" s="153"/>
      <c r="BA80" s="36"/>
      <c r="BC80" s="36"/>
      <c r="BD80" s="153"/>
      <c r="BE80" s="36"/>
      <c r="BF80" s="153"/>
      <c r="BG80" s="36"/>
      <c r="BI80" s="152"/>
      <c r="BK80" s="152"/>
      <c r="BM80" s="152"/>
      <c r="BO80" s="152"/>
      <c r="BQ80" s="152"/>
      <c r="BY80" s="152"/>
      <c r="CA80" s="152"/>
      <c r="CC80" s="36"/>
      <c r="CE80" s="36"/>
      <c r="CG80" s="36"/>
      <c r="CI80" s="36"/>
      <c r="CK80" s="36"/>
      <c r="CM80" s="36"/>
      <c r="CO80" s="36"/>
      <c r="CQ80" s="36"/>
      <c r="CR80" s="153"/>
      <c r="CS80" s="36"/>
      <c r="CU80" s="36"/>
      <c r="CW80" s="36"/>
      <c r="CY80" s="36"/>
      <c r="DA80" s="36"/>
      <c r="DC80" s="36"/>
      <c r="DE80" s="36"/>
      <c r="DG80" s="36"/>
      <c r="DH80" s="153"/>
      <c r="DI80" s="36"/>
      <c r="DJ80" s="153"/>
      <c r="DK80" s="36"/>
      <c r="DL80" s="153"/>
      <c r="DM80" s="36"/>
      <c r="DN80" s="153"/>
      <c r="DO80" s="36"/>
      <c r="DP80" s="153"/>
      <c r="DQ80" s="36"/>
      <c r="DS80" s="36"/>
      <c r="DT80" s="153"/>
      <c r="DU80" s="36"/>
      <c r="DV80" s="153"/>
      <c r="DW80" s="36"/>
      <c r="DY80" s="152"/>
      <c r="DZ80" s="153"/>
      <c r="EA80" s="36"/>
      <c r="EB80" s="153"/>
      <c r="EC80" s="36"/>
      <c r="ED80" s="153"/>
      <c r="EE80" s="36"/>
      <c r="EG80" s="36"/>
      <c r="EI80" s="36"/>
      <c r="EK80" s="36"/>
      <c r="EM80" s="36"/>
      <c r="EO80" s="36"/>
    </row>
    <row r="81" spans="1:145" ht="12.75" customHeight="1">
      <c r="A81" s="1"/>
      <c r="B81" s="36"/>
      <c r="C81" s="36"/>
      <c r="D81" s="153"/>
      <c r="E81" s="36"/>
      <c r="F81" s="153"/>
      <c r="G81" s="36"/>
      <c r="H81" s="153"/>
      <c r="I81" s="36"/>
      <c r="J81" s="153"/>
      <c r="K81" s="36"/>
      <c r="L81" s="153"/>
      <c r="M81" s="36"/>
      <c r="N81" s="81"/>
      <c r="O81" s="36"/>
      <c r="P81" s="81"/>
      <c r="Q81" s="36"/>
      <c r="V81" s="81"/>
      <c r="W81" s="36"/>
      <c r="X81" s="153"/>
      <c r="Y81" s="36"/>
      <c r="Z81" s="81"/>
      <c r="AA81" s="36"/>
      <c r="AD81" s="81"/>
      <c r="AE81" s="36"/>
      <c r="AN81" s="153"/>
      <c r="AO81" s="36"/>
      <c r="AQ81" s="36"/>
      <c r="AR81" s="153"/>
      <c r="AS81" s="36"/>
      <c r="AU81" s="36"/>
      <c r="AW81" s="153"/>
      <c r="AY81" s="153"/>
      <c r="BA81" s="153"/>
      <c r="BC81" s="153"/>
      <c r="BE81" s="153"/>
      <c r="BG81" s="153"/>
      <c r="BI81" s="36"/>
      <c r="BK81" s="36"/>
      <c r="BM81" s="36"/>
      <c r="BO81" s="36"/>
      <c r="BQ81" s="36"/>
      <c r="BR81" s="71"/>
      <c r="BS81" s="71"/>
      <c r="BY81" s="36"/>
      <c r="CA81" s="36"/>
      <c r="CC81" s="153"/>
      <c r="CE81" s="153"/>
      <c r="CG81" s="153"/>
      <c r="CI81" s="153"/>
      <c r="CK81" s="153"/>
      <c r="CM81" s="153"/>
      <c r="CO81" s="153"/>
      <c r="CQ81" s="153"/>
      <c r="CS81" s="153"/>
      <c r="CU81" s="153"/>
      <c r="CW81" s="153"/>
      <c r="CY81" s="153"/>
      <c r="DA81" s="153"/>
      <c r="DC81" s="153"/>
      <c r="DE81" s="153"/>
      <c r="DG81" s="153"/>
      <c r="DI81" s="153"/>
      <c r="DK81" s="153"/>
      <c r="DM81" s="153"/>
      <c r="DO81" s="153"/>
      <c r="DQ81" s="153"/>
      <c r="DS81" s="153"/>
      <c r="DU81" s="153"/>
      <c r="DW81" s="153"/>
      <c r="DY81" s="36"/>
      <c r="EA81" s="153"/>
      <c r="EC81" s="153"/>
      <c r="EE81" s="153"/>
      <c r="EG81" s="153"/>
      <c r="EI81" s="153"/>
      <c r="EK81" s="153"/>
      <c r="EM81" s="153"/>
      <c r="EO81" s="153"/>
    </row>
    <row r="82" spans="1:145" ht="12.75" customHeight="1"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81"/>
      <c r="O82" s="153"/>
      <c r="P82" s="81"/>
      <c r="Q82" s="153"/>
      <c r="V82" s="81"/>
      <c r="W82" s="153"/>
      <c r="X82" s="153"/>
      <c r="Y82" s="153"/>
      <c r="Z82" s="81"/>
      <c r="AA82" s="153"/>
      <c r="AD82" s="81"/>
      <c r="AE82" s="153"/>
      <c r="AN82" s="153"/>
      <c r="AO82" s="153"/>
      <c r="AQ82" s="153"/>
      <c r="AR82" s="153"/>
      <c r="AS82" s="153"/>
      <c r="AU82" s="153"/>
      <c r="AV82" s="31"/>
      <c r="AZ82" s="31"/>
      <c r="BD82" s="31"/>
      <c r="BF82" s="31"/>
      <c r="BI82" s="153"/>
      <c r="BK82" s="153"/>
      <c r="BM82" s="153"/>
      <c r="BO82" s="153"/>
      <c r="BQ82" s="153"/>
      <c r="BR82" s="71"/>
      <c r="BS82" s="71"/>
      <c r="BY82" s="153"/>
      <c r="CA82" s="153"/>
      <c r="DN82" s="31"/>
      <c r="DP82" s="31"/>
      <c r="DT82" s="31"/>
      <c r="DY82" s="153"/>
      <c r="DZ82" s="31"/>
      <c r="EB82" s="31"/>
      <c r="ED82" s="31"/>
    </row>
    <row r="83" spans="1:145" ht="12.75" customHeight="1">
      <c r="AB83" s="99"/>
      <c r="AV83" s="31"/>
      <c r="AW83" s="31"/>
      <c r="AY83" s="31"/>
      <c r="AZ83" s="31"/>
      <c r="BA83" s="31"/>
      <c r="BC83" s="31"/>
      <c r="BD83" s="31"/>
      <c r="BE83" s="31"/>
      <c r="BF83" s="31"/>
      <c r="BG83" s="31"/>
      <c r="BR83" s="79"/>
      <c r="BS83" s="79"/>
      <c r="CC83" s="31"/>
      <c r="CE83" s="31"/>
      <c r="CG83" s="31"/>
      <c r="CI83" s="31"/>
      <c r="CK83" s="31"/>
      <c r="CM83" s="31"/>
      <c r="CO83" s="31"/>
      <c r="CQ83" s="31"/>
      <c r="CS83" s="31"/>
      <c r="CU83" s="31"/>
      <c r="CW83" s="31"/>
      <c r="CY83" s="31"/>
      <c r="DA83" s="31"/>
      <c r="DC83" s="31"/>
      <c r="DE83" s="31"/>
      <c r="DG83" s="31"/>
      <c r="DI83" s="31"/>
      <c r="DK83" s="31"/>
      <c r="DM83" s="31"/>
      <c r="DN83" s="31"/>
      <c r="DO83" s="31"/>
      <c r="DP83" s="31"/>
      <c r="DQ83" s="31"/>
      <c r="DS83" s="31"/>
      <c r="DT83" s="31"/>
      <c r="DU83" s="31"/>
      <c r="DW83" s="31"/>
      <c r="DZ83" s="31"/>
      <c r="EA83" s="31"/>
      <c r="EB83" s="31"/>
      <c r="EC83" s="31"/>
      <c r="ED83" s="31"/>
      <c r="EE83" s="31"/>
      <c r="EG83" s="31"/>
      <c r="EI83" s="31"/>
      <c r="EK83" s="31"/>
      <c r="EM83" s="31"/>
      <c r="EO83" s="31"/>
    </row>
    <row r="84" spans="1:145" ht="12.75" customHeight="1">
      <c r="B84" s="31"/>
      <c r="C84" s="31"/>
      <c r="E84" s="31"/>
      <c r="G84" s="31"/>
      <c r="H84" s="31"/>
      <c r="I84" s="31"/>
      <c r="J84" s="31"/>
      <c r="K84" s="31"/>
      <c r="L84" s="31"/>
      <c r="M84" s="31"/>
      <c r="N84" s="161"/>
      <c r="O84" s="31"/>
      <c r="P84" s="161"/>
      <c r="Q84" s="31"/>
      <c r="R84" s="99"/>
      <c r="T84" s="99"/>
      <c r="V84" s="71"/>
      <c r="W84" s="31"/>
      <c r="X84" s="31"/>
      <c r="Y84" s="31"/>
      <c r="Z84" s="71"/>
      <c r="AA84" s="31"/>
      <c r="AB84" s="37"/>
      <c r="AD84" s="71"/>
      <c r="AE84" s="31"/>
      <c r="AL84" s="99"/>
      <c r="AN84" s="31"/>
      <c r="AO84" s="31"/>
      <c r="AQ84" s="31"/>
      <c r="AR84" s="31"/>
      <c r="AS84" s="31"/>
      <c r="AU84" s="31"/>
      <c r="AV84" s="99"/>
      <c r="AZ84" s="99"/>
      <c r="BD84" s="99"/>
      <c r="BF84" s="99"/>
      <c r="BI84" s="31"/>
      <c r="BK84" s="31"/>
      <c r="BM84" s="31"/>
      <c r="BO84" s="31"/>
      <c r="BQ84" s="31"/>
      <c r="BR84" s="37"/>
      <c r="BS84" s="37"/>
      <c r="BY84" s="31"/>
      <c r="CA84" s="31"/>
      <c r="CR84" s="99"/>
      <c r="DH84" s="99"/>
      <c r="DJ84" s="99"/>
      <c r="DL84" s="99"/>
      <c r="DN84" s="99"/>
      <c r="DP84" s="99"/>
      <c r="DT84" s="99"/>
      <c r="DV84" s="99"/>
      <c r="DY84" s="31"/>
      <c r="DZ84" s="99"/>
      <c r="EB84" s="99"/>
      <c r="ED84" s="99"/>
    </row>
    <row r="85" spans="1:145" ht="12.75" customHeight="1">
      <c r="H85" s="31"/>
      <c r="J85" s="31"/>
      <c r="L85" s="31"/>
      <c r="N85" s="161"/>
      <c r="P85" s="161"/>
      <c r="R85" s="37"/>
      <c r="T85" s="37"/>
      <c r="V85" s="71"/>
      <c r="X85" s="31"/>
      <c r="Z85" s="71"/>
      <c r="AB85" s="37"/>
      <c r="AD85" s="71"/>
      <c r="AL85" s="37"/>
      <c r="AR85" s="31"/>
      <c r="AV85" s="36"/>
      <c r="AW85" s="99"/>
      <c r="AY85" s="99"/>
      <c r="AZ85" s="36"/>
      <c r="BA85" s="99"/>
      <c r="BC85" s="99"/>
      <c r="BD85" s="36"/>
      <c r="BE85" s="99"/>
      <c r="BF85" s="36"/>
      <c r="BG85" s="99"/>
      <c r="BR85" s="37"/>
      <c r="BS85" s="37"/>
      <c r="CC85" s="99"/>
      <c r="CE85" s="99"/>
      <c r="CG85" s="99"/>
      <c r="CI85" s="99"/>
      <c r="CK85" s="99"/>
      <c r="CM85" s="99"/>
      <c r="CO85" s="99"/>
      <c r="CQ85" s="99"/>
      <c r="CR85" s="37"/>
      <c r="CS85" s="99"/>
      <c r="CU85" s="99"/>
      <c r="CW85" s="99"/>
      <c r="CY85" s="99"/>
      <c r="DA85" s="99"/>
      <c r="DC85" s="99"/>
      <c r="DE85" s="99"/>
      <c r="DG85" s="99"/>
      <c r="DH85" s="37"/>
      <c r="DI85" s="99"/>
      <c r="DJ85" s="37"/>
      <c r="DK85" s="99"/>
      <c r="DL85" s="37"/>
      <c r="DM85" s="99"/>
      <c r="DN85" s="37"/>
      <c r="DO85" s="99"/>
      <c r="DP85" s="37"/>
      <c r="DQ85" s="99"/>
      <c r="DS85" s="99"/>
      <c r="DT85" s="37"/>
      <c r="DU85" s="99"/>
      <c r="DV85" s="37"/>
      <c r="DW85" s="99"/>
      <c r="DZ85" s="37"/>
      <c r="EA85" s="99"/>
      <c r="EB85" s="36"/>
      <c r="EC85" s="99"/>
      <c r="ED85" s="36"/>
      <c r="EE85" s="99"/>
      <c r="EG85" s="99"/>
      <c r="EI85" s="99"/>
      <c r="EK85" s="99"/>
      <c r="EM85" s="99"/>
      <c r="EO85" s="99"/>
    </row>
    <row r="86" spans="1:145" ht="12.75" customHeight="1">
      <c r="A86" s="1"/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162"/>
      <c r="O86" s="99"/>
      <c r="P86" s="162"/>
      <c r="Q86" s="99"/>
      <c r="R86" s="37"/>
      <c r="T86" s="37"/>
      <c r="V86" s="79"/>
      <c r="W86" s="99"/>
      <c r="X86" s="99"/>
      <c r="Y86" s="99"/>
      <c r="Z86" s="79"/>
      <c r="AA86" s="99"/>
      <c r="AB86" s="37"/>
      <c r="AD86" s="79"/>
      <c r="AE86" s="99"/>
      <c r="AL86" s="37"/>
      <c r="AN86" s="99"/>
      <c r="AO86" s="99"/>
      <c r="AQ86" s="99"/>
      <c r="AR86" s="99"/>
      <c r="AS86" s="99"/>
      <c r="AU86" s="99"/>
      <c r="AV86" s="36"/>
      <c r="AW86" s="36"/>
      <c r="AY86" s="36"/>
      <c r="AZ86" s="36"/>
      <c r="BA86" s="36"/>
      <c r="BC86" s="36"/>
      <c r="BD86" s="36"/>
      <c r="BE86" s="36"/>
      <c r="BF86" s="36"/>
      <c r="BG86" s="36"/>
      <c r="BI86" s="99"/>
      <c r="BK86" s="99"/>
      <c r="BM86" s="99"/>
      <c r="BO86" s="99"/>
      <c r="BQ86" s="99"/>
      <c r="BR86" s="37"/>
      <c r="BS86" s="37"/>
      <c r="BY86" s="99"/>
      <c r="CA86" s="99"/>
      <c r="CC86" s="36"/>
      <c r="CE86" s="36"/>
      <c r="CG86" s="36"/>
      <c r="CI86" s="36"/>
      <c r="CK86" s="36"/>
      <c r="CM86" s="36"/>
      <c r="CO86" s="36"/>
      <c r="CQ86" s="36"/>
      <c r="CR86" s="37"/>
      <c r="CS86" s="36"/>
      <c r="CU86" s="36"/>
      <c r="CW86" s="36"/>
      <c r="CY86" s="36"/>
      <c r="DA86" s="36"/>
      <c r="DC86" s="36"/>
      <c r="DE86" s="36"/>
      <c r="DG86" s="36"/>
      <c r="DH86" s="37"/>
      <c r="DI86" s="36"/>
      <c r="DJ86" s="37"/>
      <c r="DK86" s="36"/>
      <c r="DL86" s="37"/>
      <c r="DM86" s="36"/>
      <c r="DN86" s="37"/>
      <c r="DO86" s="36"/>
      <c r="DP86" s="37"/>
      <c r="DQ86" s="36"/>
      <c r="DS86" s="36"/>
      <c r="DT86" s="37"/>
      <c r="DU86" s="36"/>
      <c r="DV86" s="37"/>
      <c r="DW86" s="36"/>
      <c r="DY86" s="99"/>
      <c r="DZ86" s="37"/>
      <c r="EA86" s="36"/>
      <c r="EB86" s="36"/>
      <c r="EC86" s="36"/>
      <c r="ED86" s="36"/>
      <c r="EE86" s="36"/>
      <c r="EG86" s="36"/>
      <c r="EI86" s="36"/>
      <c r="EK86" s="36"/>
      <c r="EM86" s="36"/>
      <c r="EO86" s="36"/>
    </row>
    <row r="87" spans="1:145" ht="12.75" customHeight="1">
      <c r="B87" s="36"/>
      <c r="C87" s="36"/>
      <c r="D87" s="37"/>
      <c r="E87" s="36"/>
      <c r="F87" s="37"/>
      <c r="G87" s="36"/>
      <c r="H87" s="36"/>
      <c r="I87" s="36"/>
      <c r="J87" s="36"/>
      <c r="K87" s="36"/>
      <c r="L87" s="36"/>
      <c r="M87" s="36"/>
      <c r="O87" s="36"/>
      <c r="Q87" s="36"/>
      <c r="R87" s="37"/>
      <c r="T87" s="37"/>
      <c r="V87" s="37"/>
      <c r="W87" s="36"/>
      <c r="X87" s="36"/>
      <c r="Y87" s="36"/>
      <c r="Z87" s="37"/>
      <c r="AA87" s="36"/>
      <c r="AB87" s="37"/>
      <c r="AD87" s="37"/>
      <c r="AE87" s="36"/>
      <c r="AL87" s="37"/>
      <c r="AN87" s="36"/>
      <c r="AO87" s="36"/>
      <c r="AQ87" s="36"/>
      <c r="AR87" s="36"/>
      <c r="AS87" s="36"/>
      <c r="AU87" s="36"/>
      <c r="AV87" s="36"/>
      <c r="AW87" s="36"/>
      <c r="AY87" s="36"/>
      <c r="AZ87" s="36"/>
      <c r="BA87" s="36"/>
      <c r="BC87" s="36"/>
      <c r="BD87" s="36"/>
      <c r="BE87" s="36"/>
      <c r="BF87" s="36"/>
      <c r="BG87" s="36"/>
      <c r="BI87" s="36"/>
      <c r="BK87" s="36"/>
      <c r="BM87" s="36"/>
      <c r="BO87" s="36"/>
      <c r="BQ87" s="36"/>
      <c r="BR87" s="37"/>
      <c r="BS87" s="37"/>
      <c r="BY87" s="36"/>
      <c r="CA87" s="36"/>
      <c r="CC87" s="36"/>
      <c r="CE87" s="36"/>
      <c r="CG87" s="36"/>
      <c r="CI87" s="36"/>
      <c r="CK87" s="36"/>
      <c r="CM87" s="36"/>
      <c r="CO87" s="36"/>
      <c r="CQ87" s="36"/>
      <c r="CR87" s="37"/>
      <c r="CS87" s="36"/>
      <c r="CU87" s="36"/>
      <c r="CW87" s="36"/>
      <c r="CY87" s="36"/>
      <c r="DA87" s="36"/>
      <c r="DC87" s="36"/>
      <c r="DE87" s="36"/>
      <c r="DG87" s="36"/>
      <c r="DH87" s="37"/>
      <c r="DI87" s="36"/>
      <c r="DJ87" s="37"/>
      <c r="DK87" s="36"/>
      <c r="DL87" s="37"/>
      <c r="DM87" s="36"/>
      <c r="DN87" s="37"/>
      <c r="DO87" s="36"/>
      <c r="DP87" s="37"/>
      <c r="DQ87" s="36"/>
      <c r="DS87" s="36"/>
      <c r="DT87" s="37"/>
      <c r="DU87" s="36"/>
      <c r="DV87" s="37"/>
      <c r="DW87" s="36"/>
      <c r="DY87" s="36"/>
      <c r="DZ87" s="37"/>
      <c r="EA87" s="36"/>
      <c r="EB87" s="36"/>
      <c r="EC87" s="36"/>
      <c r="ED87" s="36"/>
      <c r="EE87" s="36"/>
      <c r="EG87" s="36"/>
      <c r="EI87" s="36"/>
      <c r="EK87" s="36"/>
      <c r="EM87" s="36"/>
      <c r="EO87" s="36"/>
    </row>
    <row r="88" spans="1:145" ht="12.75" customHeight="1">
      <c r="B88" s="36"/>
      <c r="C88" s="36"/>
      <c r="D88" s="37"/>
      <c r="E88" s="36"/>
      <c r="F88" s="37"/>
      <c r="G88" s="36"/>
      <c r="H88" s="36"/>
      <c r="I88" s="36"/>
      <c r="J88" s="36"/>
      <c r="K88" s="36"/>
      <c r="L88" s="36"/>
      <c r="M88" s="36"/>
      <c r="O88" s="36"/>
      <c r="Q88" s="36"/>
      <c r="R88" s="37"/>
      <c r="T88" s="37"/>
      <c r="V88" s="37"/>
      <c r="W88" s="36"/>
      <c r="X88" s="36"/>
      <c r="Y88" s="36"/>
      <c r="Z88" s="37"/>
      <c r="AA88" s="36"/>
      <c r="AB88" s="37"/>
      <c r="AD88" s="37"/>
      <c r="AE88" s="36"/>
      <c r="AL88" s="37"/>
      <c r="AN88" s="36"/>
      <c r="AO88" s="36"/>
      <c r="AQ88" s="36"/>
      <c r="AR88" s="36"/>
      <c r="AS88" s="36"/>
      <c r="AU88" s="36"/>
      <c r="AV88" s="36"/>
      <c r="AW88" s="36"/>
      <c r="AY88" s="36"/>
      <c r="AZ88" s="36"/>
      <c r="BA88" s="36"/>
      <c r="BC88" s="36"/>
      <c r="BD88" s="36"/>
      <c r="BE88" s="36"/>
      <c r="BF88" s="36"/>
      <c r="BG88" s="36"/>
      <c r="BI88" s="36"/>
      <c r="BK88" s="36"/>
      <c r="BM88" s="36"/>
      <c r="BO88" s="36"/>
      <c r="BQ88" s="36"/>
      <c r="BR88" s="37"/>
      <c r="BS88" s="37"/>
      <c r="BY88" s="36"/>
      <c r="CA88" s="36"/>
      <c r="CC88" s="36"/>
      <c r="CE88" s="36"/>
      <c r="CG88" s="36"/>
      <c r="CI88" s="36"/>
      <c r="CK88" s="36"/>
      <c r="CM88" s="36"/>
      <c r="CO88" s="36"/>
      <c r="CQ88" s="36"/>
      <c r="CR88" s="37"/>
      <c r="CS88" s="36"/>
      <c r="CU88" s="36"/>
      <c r="CW88" s="36"/>
      <c r="CY88" s="36"/>
      <c r="DA88" s="36"/>
      <c r="DC88" s="36"/>
      <c r="DE88" s="36"/>
      <c r="DG88" s="36"/>
      <c r="DH88" s="37"/>
      <c r="DI88" s="36"/>
      <c r="DJ88" s="37"/>
      <c r="DK88" s="36"/>
      <c r="DL88" s="37"/>
      <c r="DM88" s="36"/>
      <c r="DN88" s="37"/>
      <c r="DO88" s="36"/>
      <c r="DP88" s="37"/>
      <c r="DQ88" s="36"/>
      <c r="DS88" s="36"/>
      <c r="DT88" s="37"/>
      <c r="DU88" s="36"/>
      <c r="DV88" s="37"/>
      <c r="DW88" s="36"/>
      <c r="DY88" s="36"/>
      <c r="DZ88" s="37"/>
      <c r="EA88" s="36"/>
      <c r="EB88" s="36"/>
      <c r="EC88" s="36"/>
      <c r="ED88" s="36"/>
      <c r="EE88" s="36"/>
      <c r="EG88" s="36"/>
      <c r="EI88" s="36"/>
      <c r="EK88" s="36"/>
      <c r="EM88" s="36"/>
      <c r="EO88" s="36"/>
    </row>
    <row r="89" spans="1:145" ht="12.75" customHeight="1">
      <c r="A89" s="1"/>
      <c r="B89" s="36"/>
      <c r="C89" s="36"/>
      <c r="D89" s="37"/>
      <c r="E89" s="36"/>
      <c r="F89" s="37"/>
      <c r="G89" s="36"/>
      <c r="H89" s="36"/>
      <c r="I89" s="36"/>
      <c r="J89" s="36"/>
      <c r="K89" s="36"/>
      <c r="L89" s="36"/>
      <c r="M89" s="36"/>
      <c r="O89" s="36"/>
      <c r="Q89" s="36"/>
      <c r="R89" s="37"/>
      <c r="T89" s="37"/>
      <c r="V89" s="37"/>
      <c r="W89" s="36"/>
      <c r="X89" s="36"/>
      <c r="Y89" s="36"/>
      <c r="Z89" s="37"/>
      <c r="AA89" s="36"/>
      <c r="AB89" s="37"/>
      <c r="AD89" s="37"/>
      <c r="AE89" s="36"/>
      <c r="AL89" s="37"/>
      <c r="AN89" s="36"/>
      <c r="AO89" s="36"/>
      <c r="AQ89" s="36"/>
      <c r="AR89" s="36"/>
      <c r="AS89" s="36"/>
      <c r="AU89" s="36"/>
      <c r="AV89" s="36"/>
      <c r="AW89" s="36"/>
      <c r="AY89" s="36"/>
      <c r="AZ89" s="36"/>
      <c r="BA89" s="36"/>
      <c r="BC89" s="36"/>
      <c r="BD89" s="36"/>
      <c r="BE89" s="36"/>
      <c r="BF89" s="36"/>
      <c r="BG89" s="36"/>
      <c r="BI89" s="36"/>
      <c r="BK89" s="36"/>
      <c r="BM89" s="36"/>
      <c r="BO89" s="36"/>
      <c r="BQ89" s="36"/>
      <c r="BR89" s="37"/>
      <c r="BS89" s="37"/>
      <c r="BY89" s="36"/>
      <c r="CA89" s="36"/>
      <c r="CC89" s="36"/>
      <c r="CE89" s="36"/>
      <c r="CG89" s="36"/>
      <c r="CI89" s="36"/>
      <c r="CK89" s="36"/>
      <c r="CM89" s="36"/>
      <c r="CO89" s="36"/>
      <c r="CQ89" s="36"/>
      <c r="CR89" s="37"/>
      <c r="CS89" s="36"/>
      <c r="CU89" s="36"/>
      <c r="CW89" s="36"/>
      <c r="CY89" s="36"/>
      <c r="DA89" s="36"/>
      <c r="DC89" s="36"/>
      <c r="DE89" s="36"/>
      <c r="DG89" s="36"/>
      <c r="DH89" s="37"/>
      <c r="DI89" s="36"/>
      <c r="DJ89" s="37"/>
      <c r="DK89" s="36"/>
      <c r="DL89" s="37"/>
      <c r="DM89" s="36"/>
      <c r="DN89" s="37"/>
      <c r="DO89" s="36"/>
      <c r="DP89" s="37"/>
      <c r="DQ89" s="36"/>
      <c r="DS89" s="36"/>
      <c r="DT89" s="37"/>
      <c r="DU89" s="36"/>
      <c r="DV89" s="37"/>
      <c r="DW89" s="36"/>
      <c r="DY89" s="36"/>
      <c r="DZ89" s="37"/>
      <c r="EA89" s="36"/>
      <c r="EB89" s="36"/>
      <c r="EC89" s="36"/>
      <c r="ED89" s="36"/>
      <c r="EE89" s="36"/>
      <c r="EG89" s="36"/>
      <c r="EI89" s="36"/>
      <c r="EK89" s="36"/>
      <c r="EM89" s="36"/>
      <c r="EO89" s="36"/>
    </row>
    <row r="90" spans="1:145" ht="12.75" customHeight="1">
      <c r="B90" s="36"/>
      <c r="C90" s="36"/>
      <c r="D90" s="37"/>
      <c r="E90" s="36"/>
      <c r="F90" s="37"/>
      <c r="G90" s="36"/>
      <c r="H90" s="36"/>
      <c r="I90" s="36"/>
      <c r="J90" s="36"/>
      <c r="K90" s="36"/>
      <c r="L90" s="36"/>
      <c r="M90" s="36"/>
      <c r="O90" s="36"/>
      <c r="Q90" s="36"/>
      <c r="R90" s="37"/>
      <c r="T90" s="37"/>
      <c r="V90" s="37"/>
      <c r="W90" s="36"/>
      <c r="X90" s="36"/>
      <c r="Y90" s="36"/>
      <c r="Z90" s="37"/>
      <c r="AA90" s="36"/>
      <c r="AB90" s="37"/>
      <c r="AD90" s="37"/>
      <c r="AE90" s="36"/>
      <c r="AL90" s="37"/>
      <c r="AN90" s="36"/>
      <c r="AO90" s="36"/>
      <c r="AQ90" s="36"/>
      <c r="AR90" s="36"/>
      <c r="AS90" s="36"/>
      <c r="AU90" s="36"/>
      <c r="AV90" s="36"/>
      <c r="AW90" s="36"/>
      <c r="AY90" s="36"/>
      <c r="AZ90" s="36"/>
      <c r="BA90" s="36"/>
      <c r="BC90" s="36"/>
      <c r="BD90" s="36"/>
      <c r="BE90" s="36"/>
      <c r="BF90" s="36"/>
      <c r="BG90" s="36"/>
      <c r="BI90" s="36"/>
      <c r="BK90" s="36"/>
      <c r="BM90" s="36"/>
      <c r="BO90" s="36"/>
      <c r="BQ90" s="36"/>
      <c r="BR90" s="37"/>
      <c r="BS90" s="37"/>
      <c r="BY90" s="36"/>
      <c r="CA90" s="36"/>
      <c r="CC90" s="36"/>
      <c r="CE90" s="36"/>
      <c r="CG90" s="36"/>
      <c r="CI90" s="36"/>
      <c r="CK90" s="36"/>
      <c r="CM90" s="36"/>
      <c r="CO90" s="36"/>
      <c r="CQ90" s="36"/>
      <c r="CR90" s="37"/>
      <c r="CS90" s="36"/>
      <c r="CU90" s="36"/>
      <c r="CW90" s="36"/>
      <c r="CY90" s="36"/>
      <c r="DA90" s="36"/>
      <c r="DC90" s="36"/>
      <c r="DE90" s="36"/>
      <c r="DG90" s="36"/>
      <c r="DH90" s="37"/>
      <c r="DI90" s="36"/>
      <c r="DJ90" s="37"/>
      <c r="DK90" s="36"/>
      <c r="DL90" s="37"/>
      <c r="DM90" s="36"/>
      <c r="DN90" s="37"/>
      <c r="DO90" s="36"/>
      <c r="DP90" s="37"/>
      <c r="DQ90" s="36"/>
      <c r="DS90" s="36"/>
      <c r="DT90" s="37"/>
      <c r="DU90" s="36"/>
      <c r="DV90" s="37"/>
      <c r="DW90" s="36"/>
      <c r="DY90" s="36"/>
      <c r="DZ90" s="37"/>
      <c r="EA90" s="36"/>
      <c r="EB90" s="36"/>
      <c r="EC90" s="36"/>
      <c r="ED90" s="36"/>
      <c r="EE90" s="36"/>
      <c r="EG90" s="36"/>
      <c r="EI90" s="36"/>
      <c r="EK90" s="36"/>
      <c r="EM90" s="36"/>
      <c r="EO90" s="36"/>
    </row>
    <row r="91" spans="1:145" ht="12.75" customHeight="1">
      <c r="B91" s="36"/>
      <c r="C91" s="36"/>
      <c r="D91" s="37"/>
      <c r="E91" s="36"/>
      <c r="F91" s="37"/>
      <c r="G91" s="36"/>
      <c r="H91" s="36"/>
      <c r="I91" s="36"/>
      <c r="J91" s="36"/>
      <c r="K91" s="36"/>
      <c r="L91" s="36"/>
      <c r="M91" s="36"/>
      <c r="O91" s="36"/>
      <c r="Q91" s="36"/>
      <c r="R91" s="37"/>
      <c r="T91" s="37"/>
      <c r="V91" s="37"/>
      <c r="W91" s="36"/>
      <c r="X91" s="36"/>
      <c r="Y91" s="36"/>
      <c r="Z91" s="37"/>
      <c r="AA91" s="36"/>
      <c r="AB91" s="37"/>
      <c r="AD91" s="37"/>
      <c r="AE91" s="36"/>
      <c r="AL91" s="37"/>
      <c r="AN91" s="36"/>
      <c r="AO91" s="36"/>
      <c r="AQ91" s="36"/>
      <c r="AR91" s="36"/>
      <c r="AS91" s="36"/>
      <c r="AU91" s="36"/>
      <c r="AV91" s="36"/>
      <c r="AW91" s="36"/>
      <c r="AY91" s="36"/>
      <c r="AZ91" s="36"/>
      <c r="BA91" s="36"/>
      <c r="BC91" s="36"/>
      <c r="BD91" s="36"/>
      <c r="BE91" s="36"/>
      <c r="BF91" s="36"/>
      <c r="BG91" s="36"/>
      <c r="BI91" s="36"/>
      <c r="BK91" s="36"/>
      <c r="BM91" s="36"/>
      <c r="BO91" s="36"/>
      <c r="BQ91" s="36"/>
      <c r="BR91" s="37"/>
      <c r="BS91" s="37"/>
      <c r="BY91" s="36"/>
      <c r="CA91" s="36"/>
      <c r="CC91" s="36"/>
      <c r="CE91" s="36"/>
      <c r="CG91" s="36"/>
      <c r="CI91" s="36"/>
      <c r="CK91" s="36"/>
      <c r="CM91" s="36"/>
      <c r="CO91" s="36"/>
      <c r="CQ91" s="36"/>
      <c r="CR91" s="37"/>
      <c r="CS91" s="36"/>
      <c r="CU91" s="36"/>
      <c r="CW91" s="36"/>
      <c r="CY91" s="36"/>
      <c r="DA91" s="36"/>
      <c r="DC91" s="36"/>
      <c r="DE91" s="36"/>
      <c r="DG91" s="36"/>
      <c r="DH91" s="37"/>
      <c r="DI91" s="36"/>
      <c r="DJ91" s="37"/>
      <c r="DK91" s="36"/>
      <c r="DL91" s="37"/>
      <c r="DM91" s="36"/>
      <c r="DN91" s="37"/>
      <c r="DO91" s="36"/>
      <c r="DP91" s="37"/>
      <c r="DQ91" s="36"/>
      <c r="DS91" s="36"/>
      <c r="DT91" s="37"/>
      <c r="DU91" s="36"/>
      <c r="DV91" s="37"/>
      <c r="DW91" s="36"/>
      <c r="DY91" s="36"/>
      <c r="DZ91" s="37"/>
      <c r="EA91" s="36"/>
      <c r="EB91" s="36"/>
      <c r="EC91" s="36"/>
      <c r="ED91" s="36"/>
      <c r="EE91" s="36"/>
      <c r="EG91" s="36"/>
      <c r="EI91" s="36"/>
      <c r="EK91" s="36"/>
      <c r="EM91" s="36"/>
      <c r="EO91" s="36"/>
    </row>
    <row r="92" spans="1:145" ht="12.75" customHeight="1">
      <c r="B92" s="36"/>
      <c r="C92" s="36"/>
      <c r="D92" s="37"/>
      <c r="E92" s="36"/>
      <c r="F92" s="37"/>
      <c r="G92" s="36"/>
      <c r="H92" s="36"/>
      <c r="I92" s="36"/>
      <c r="J92" s="36"/>
      <c r="K92" s="36"/>
      <c r="L92" s="36"/>
      <c r="M92" s="36"/>
      <c r="O92" s="36"/>
      <c r="Q92" s="36"/>
      <c r="R92" s="37"/>
      <c r="T92" s="37"/>
      <c r="V92" s="37"/>
      <c r="W92" s="36"/>
      <c r="X92" s="36"/>
      <c r="Y92" s="36"/>
      <c r="Z92" s="37"/>
      <c r="AA92" s="36"/>
      <c r="AB92" s="37"/>
      <c r="AD92" s="37"/>
      <c r="AE92" s="36"/>
      <c r="AL92" s="37"/>
      <c r="AN92" s="36"/>
      <c r="AO92" s="36"/>
      <c r="AQ92" s="36"/>
      <c r="AR92" s="36"/>
      <c r="AS92" s="36"/>
      <c r="AU92" s="36"/>
      <c r="AV92" s="36"/>
      <c r="AW92" s="36"/>
      <c r="AY92" s="36"/>
      <c r="AZ92" s="36"/>
      <c r="BA92" s="36"/>
      <c r="BC92" s="36"/>
      <c r="BD92" s="36"/>
      <c r="BE92" s="36"/>
      <c r="BF92" s="36"/>
      <c r="BG92" s="36"/>
      <c r="BI92" s="36"/>
      <c r="BK92" s="36"/>
      <c r="BM92" s="36"/>
      <c r="BO92" s="36"/>
      <c r="BQ92" s="36"/>
      <c r="BR92" s="37"/>
      <c r="BS92" s="37"/>
      <c r="BY92" s="36"/>
      <c r="CA92" s="36"/>
      <c r="CC92" s="36"/>
      <c r="CE92" s="36"/>
      <c r="CG92" s="36"/>
      <c r="CI92" s="36"/>
      <c r="CK92" s="36"/>
      <c r="CM92" s="36"/>
      <c r="CO92" s="36"/>
      <c r="CQ92" s="36"/>
      <c r="CR92" s="37"/>
      <c r="CS92" s="36"/>
      <c r="CU92" s="36"/>
      <c r="CW92" s="36"/>
      <c r="CY92" s="36"/>
      <c r="DA92" s="36"/>
      <c r="DC92" s="36"/>
      <c r="DE92" s="36"/>
      <c r="DG92" s="36"/>
      <c r="DH92" s="37"/>
      <c r="DI92" s="36"/>
      <c r="DJ92" s="37"/>
      <c r="DK92" s="36"/>
      <c r="DL92" s="37"/>
      <c r="DM92" s="36"/>
      <c r="DN92" s="37"/>
      <c r="DO92" s="36"/>
      <c r="DP92" s="37"/>
      <c r="DQ92" s="36"/>
      <c r="DS92" s="36"/>
      <c r="DT92" s="37"/>
      <c r="DU92" s="36"/>
      <c r="DV92" s="37"/>
      <c r="DW92" s="36"/>
      <c r="DY92" s="36"/>
      <c r="DZ92" s="37"/>
      <c r="EA92" s="36"/>
      <c r="EB92" s="36"/>
      <c r="EC92" s="36"/>
      <c r="ED92" s="36"/>
      <c r="EE92" s="36"/>
      <c r="EG92" s="36"/>
      <c r="EI92" s="36"/>
      <c r="EK92" s="36"/>
      <c r="EM92" s="36"/>
      <c r="EO92" s="36"/>
    </row>
    <row r="93" spans="1:145" ht="12.75" customHeight="1">
      <c r="B93" s="36"/>
      <c r="C93" s="36"/>
      <c r="D93" s="37"/>
      <c r="E93" s="36"/>
      <c r="F93" s="37"/>
      <c r="G93" s="36"/>
      <c r="H93" s="36"/>
      <c r="I93" s="36"/>
      <c r="J93" s="36"/>
      <c r="K93" s="36"/>
      <c r="L93" s="36"/>
      <c r="M93" s="36"/>
      <c r="O93" s="36"/>
      <c r="Q93" s="36"/>
      <c r="R93" s="37"/>
      <c r="T93" s="37"/>
      <c r="V93" s="37"/>
      <c r="W93" s="36"/>
      <c r="X93" s="36"/>
      <c r="Y93" s="36"/>
      <c r="Z93" s="37"/>
      <c r="AA93" s="36"/>
      <c r="AB93" s="37"/>
      <c r="AD93" s="37"/>
      <c r="AE93" s="36"/>
      <c r="AL93" s="37"/>
      <c r="AN93" s="36"/>
      <c r="AO93" s="36"/>
      <c r="AQ93" s="36"/>
      <c r="AR93" s="36"/>
      <c r="AS93" s="36"/>
      <c r="AU93" s="36"/>
      <c r="AV93" s="36"/>
      <c r="AW93" s="36"/>
      <c r="AY93" s="36"/>
      <c r="AZ93" s="36"/>
      <c r="BA93" s="36"/>
      <c r="BC93" s="36"/>
      <c r="BD93" s="36"/>
      <c r="BE93" s="36"/>
      <c r="BF93" s="36"/>
      <c r="BG93" s="36"/>
      <c r="BI93" s="36"/>
      <c r="BK93" s="36"/>
      <c r="BM93" s="36"/>
      <c r="BO93" s="36"/>
      <c r="BQ93" s="36"/>
      <c r="BR93" s="37"/>
      <c r="BS93" s="37"/>
      <c r="BY93" s="36"/>
      <c r="CA93" s="36"/>
      <c r="CC93" s="36"/>
      <c r="CE93" s="36"/>
      <c r="CG93" s="36"/>
      <c r="CI93" s="36"/>
      <c r="CK93" s="36"/>
      <c r="CM93" s="36"/>
      <c r="CO93" s="36"/>
      <c r="CQ93" s="36"/>
      <c r="CR93" s="37"/>
      <c r="CS93" s="36"/>
      <c r="CU93" s="36"/>
      <c r="CW93" s="36"/>
      <c r="CY93" s="36"/>
      <c r="DA93" s="36"/>
      <c r="DC93" s="36"/>
      <c r="DE93" s="36"/>
      <c r="DG93" s="36"/>
      <c r="DH93" s="37"/>
      <c r="DI93" s="36"/>
      <c r="DJ93" s="37"/>
      <c r="DK93" s="36"/>
      <c r="DL93" s="37"/>
      <c r="DM93" s="36"/>
      <c r="DN93" s="37"/>
      <c r="DO93" s="36"/>
      <c r="DP93" s="37"/>
      <c r="DQ93" s="36"/>
      <c r="DS93" s="36"/>
      <c r="DT93" s="37"/>
      <c r="DU93" s="36"/>
      <c r="DV93" s="37"/>
      <c r="DW93" s="36"/>
      <c r="DY93" s="36"/>
      <c r="DZ93" s="37"/>
      <c r="EA93" s="36"/>
      <c r="EB93" s="36"/>
      <c r="EC93" s="36"/>
      <c r="ED93" s="36"/>
      <c r="EE93" s="36"/>
      <c r="EG93" s="36"/>
      <c r="EI93" s="36"/>
      <c r="EK93" s="36"/>
      <c r="EM93" s="36"/>
      <c r="EO93" s="36"/>
    </row>
    <row r="94" spans="1:145" ht="12.75" customHeight="1">
      <c r="B94" s="36"/>
      <c r="C94" s="36"/>
      <c r="D94" s="37"/>
      <c r="E94" s="36"/>
      <c r="F94" s="37"/>
      <c r="G94" s="36"/>
      <c r="H94" s="36"/>
      <c r="I94" s="36"/>
      <c r="J94" s="36"/>
      <c r="K94" s="36"/>
      <c r="L94" s="36"/>
      <c r="M94" s="36"/>
      <c r="O94" s="36"/>
      <c r="Q94" s="36"/>
      <c r="R94" s="37"/>
      <c r="T94" s="37"/>
      <c r="V94" s="37"/>
      <c r="W94" s="36"/>
      <c r="X94" s="36"/>
      <c r="Y94" s="36"/>
      <c r="Z94" s="37"/>
      <c r="AA94" s="36"/>
      <c r="AB94" s="37"/>
      <c r="AD94" s="37"/>
      <c r="AE94" s="36"/>
      <c r="AL94" s="37"/>
      <c r="AN94" s="36"/>
      <c r="AO94" s="36"/>
      <c r="AQ94" s="36"/>
      <c r="AR94" s="36"/>
      <c r="AS94" s="36"/>
      <c r="AU94" s="36"/>
      <c r="AV94" s="36"/>
      <c r="AW94" s="36"/>
      <c r="AY94" s="36"/>
      <c r="AZ94" s="36"/>
      <c r="BA94" s="36"/>
      <c r="BC94" s="36"/>
      <c r="BD94" s="36"/>
      <c r="BE94" s="36"/>
      <c r="BF94" s="36"/>
      <c r="BG94" s="36"/>
      <c r="BI94" s="36"/>
      <c r="BK94" s="36"/>
      <c r="BM94" s="36"/>
      <c r="BO94" s="36"/>
      <c r="BQ94" s="36"/>
      <c r="BR94" s="37"/>
      <c r="BS94" s="37"/>
      <c r="BY94" s="36"/>
      <c r="CA94" s="36"/>
      <c r="CC94" s="36"/>
      <c r="CE94" s="36"/>
      <c r="CG94" s="36"/>
      <c r="CI94" s="36"/>
      <c r="CK94" s="36"/>
      <c r="CM94" s="36"/>
      <c r="CO94" s="36"/>
      <c r="CQ94" s="36"/>
      <c r="CR94" s="37"/>
      <c r="CS94" s="36"/>
      <c r="CU94" s="36"/>
      <c r="CW94" s="36"/>
      <c r="CY94" s="36"/>
      <c r="DA94" s="36"/>
      <c r="DC94" s="36"/>
      <c r="DE94" s="36"/>
      <c r="DG94" s="36"/>
      <c r="DH94" s="37"/>
      <c r="DI94" s="36"/>
      <c r="DJ94" s="37"/>
      <c r="DK94" s="36"/>
      <c r="DL94" s="37"/>
      <c r="DM94" s="36"/>
      <c r="DN94" s="37"/>
      <c r="DO94" s="36"/>
      <c r="DP94" s="37"/>
      <c r="DQ94" s="36"/>
      <c r="DS94" s="36"/>
      <c r="DT94" s="37"/>
      <c r="DU94" s="36"/>
      <c r="DV94" s="37"/>
      <c r="DW94" s="36"/>
      <c r="DY94" s="36"/>
      <c r="DZ94" s="37"/>
      <c r="EA94" s="36"/>
      <c r="EB94" s="36"/>
      <c r="EC94" s="36"/>
      <c r="ED94" s="36"/>
      <c r="EE94" s="36"/>
      <c r="EG94" s="36"/>
      <c r="EI94" s="36"/>
      <c r="EK94" s="36"/>
      <c r="EM94" s="36"/>
      <c r="EO94" s="36"/>
    </row>
    <row r="95" spans="1:145" ht="12.75" customHeight="1">
      <c r="B95" s="36"/>
      <c r="C95" s="36"/>
      <c r="D95" s="37"/>
      <c r="E95" s="36"/>
      <c r="F95" s="37"/>
      <c r="G95" s="36"/>
      <c r="H95" s="36"/>
      <c r="I95" s="36"/>
      <c r="J95" s="36"/>
      <c r="K95" s="36"/>
      <c r="L95" s="36"/>
      <c r="M95" s="36"/>
      <c r="O95" s="36"/>
      <c r="Q95" s="36"/>
      <c r="R95" s="37"/>
      <c r="T95" s="37"/>
      <c r="V95" s="37"/>
      <c r="W95" s="36"/>
      <c r="X95" s="36"/>
      <c r="Y95" s="36"/>
      <c r="Z95" s="37"/>
      <c r="AA95" s="36"/>
      <c r="AB95" s="37"/>
      <c r="AD95" s="37"/>
      <c r="AE95" s="36"/>
      <c r="AL95" s="37"/>
      <c r="AN95" s="36"/>
      <c r="AO95" s="36"/>
      <c r="AQ95" s="36"/>
      <c r="AR95" s="36"/>
      <c r="AS95" s="36"/>
      <c r="AU95" s="36"/>
      <c r="AV95" s="36"/>
      <c r="AW95" s="36"/>
      <c r="AY95" s="36"/>
      <c r="AZ95" s="36"/>
      <c r="BA95" s="36"/>
      <c r="BC95" s="36"/>
      <c r="BD95" s="36"/>
      <c r="BE95" s="36"/>
      <c r="BF95" s="36"/>
      <c r="BG95" s="36"/>
      <c r="BI95" s="36"/>
      <c r="BK95" s="36"/>
      <c r="BM95" s="36"/>
      <c r="BO95" s="36"/>
      <c r="BQ95" s="36"/>
      <c r="BR95" s="37"/>
      <c r="BS95" s="37"/>
      <c r="BY95" s="36"/>
      <c r="CA95" s="36"/>
      <c r="CC95" s="36"/>
      <c r="CE95" s="36"/>
      <c r="CG95" s="36"/>
      <c r="CI95" s="36"/>
      <c r="CK95" s="36"/>
      <c r="CM95" s="36"/>
      <c r="CO95" s="36"/>
      <c r="CQ95" s="36"/>
      <c r="CR95" s="37"/>
      <c r="CS95" s="36"/>
      <c r="CU95" s="36"/>
      <c r="CW95" s="36"/>
      <c r="CY95" s="36"/>
      <c r="DA95" s="36"/>
      <c r="DC95" s="36"/>
      <c r="DE95" s="36"/>
      <c r="DG95" s="36"/>
      <c r="DH95" s="37"/>
      <c r="DI95" s="36"/>
      <c r="DJ95" s="37"/>
      <c r="DK95" s="36"/>
      <c r="DL95" s="37"/>
      <c r="DM95" s="36"/>
      <c r="DN95" s="37"/>
      <c r="DO95" s="36"/>
      <c r="DP95" s="37"/>
      <c r="DQ95" s="36"/>
      <c r="DS95" s="36"/>
      <c r="DT95" s="37"/>
      <c r="DU95" s="36"/>
      <c r="DV95" s="37"/>
      <c r="DW95" s="36"/>
      <c r="DY95" s="36"/>
      <c r="DZ95" s="37"/>
      <c r="EA95" s="36"/>
      <c r="EB95" s="36"/>
      <c r="EC95" s="36"/>
      <c r="ED95" s="36"/>
      <c r="EE95" s="36"/>
      <c r="EG95" s="36"/>
      <c r="EI95" s="36"/>
      <c r="EK95" s="36"/>
      <c r="EM95" s="36"/>
      <c r="EO95" s="36"/>
    </row>
    <row r="96" spans="1:145" ht="12.75" customHeight="1">
      <c r="B96" s="36"/>
      <c r="C96" s="36"/>
      <c r="D96" s="37"/>
      <c r="E96" s="36"/>
      <c r="F96" s="37"/>
      <c r="G96" s="36"/>
      <c r="H96" s="36"/>
      <c r="I96" s="36"/>
      <c r="J96" s="36"/>
      <c r="K96" s="36"/>
      <c r="L96" s="36"/>
      <c r="M96" s="36"/>
      <c r="O96" s="36"/>
      <c r="Q96" s="36"/>
      <c r="R96" s="37"/>
      <c r="T96" s="37"/>
      <c r="V96" s="37"/>
      <c r="W96" s="36"/>
      <c r="X96" s="36"/>
      <c r="Y96" s="36"/>
      <c r="Z96" s="37"/>
      <c r="AA96" s="36"/>
      <c r="AB96" s="37"/>
      <c r="AD96" s="37"/>
      <c r="AE96" s="36"/>
      <c r="AL96" s="37"/>
      <c r="AN96" s="36"/>
      <c r="AO96" s="36"/>
      <c r="AQ96" s="36"/>
      <c r="AR96" s="36"/>
      <c r="AS96" s="36"/>
      <c r="AU96" s="36"/>
      <c r="AV96" s="36"/>
      <c r="AW96" s="36"/>
      <c r="AY96" s="36"/>
      <c r="AZ96" s="36"/>
      <c r="BA96" s="36"/>
      <c r="BC96" s="36"/>
      <c r="BD96" s="36"/>
      <c r="BE96" s="36"/>
      <c r="BF96" s="36"/>
      <c r="BG96" s="36"/>
      <c r="BI96" s="36"/>
      <c r="BK96" s="36"/>
      <c r="BM96" s="36"/>
      <c r="BO96" s="36"/>
      <c r="BQ96" s="36"/>
      <c r="BR96" s="37"/>
      <c r="BS96" s="37"/>
      <c r="BY96" s="36"/>
      <c r="CA96" s="36"/>
      <c r="CC96" s="36"/>
      <c r="CE96" s="36"/>
      <c r="CG96" s="36"/>
      <c r="CI96" s="36"/>
      <c r="CK96" s="36"/>
      <c r="CM96" s="36"/>
      <c r="CO96" s="36"/>
      <c r="CQ96" s="36"/>
      <c r="CR96" s="37"/>
      <c r="CS96" s="36"/>
      <c r="CU96" s="36"/>
      <c r="CW96" s="36"/>
      <c r="CY96" s="36"/>
      <c r="DA96" s="36"/>
      <c r="DC96" s="36"/>
      <c r="DE96" s="36"/>
      <c r="DG96" s="36"/>
      <c r="DH96" s="37"/>
      <c r="DI96" s="36"/>
      <c r="DJ96" s="37"/>
      <c r="DK96" s="36"/>
      <c r="DL96" s="37"/>
      <c r="DM96" s="36"/>
      <c r="DN96" s="37"/>
      <c r="DO96" s="36"/>
      <c r="DP96" s="37"/>
      <c r="DQ96" s="36"/>
      <c r="DS96" s="36"/>
      <c r="DT96" s="37"/>
      <c r="DU96" s="36"/>
      <c r="DV96" s="37"/>
      <c r="DW96" s="36"/>
      <c r="DY96" s="36"/>
      <c r="DZ96" s="37"/>
      <c r="EA96" s="36"/>
      <c r="EB96" s="36"/>
      <c r="EC96" s="36"/>
      <c r="ED96" s="36"/>
      <c r="EE96" s="36"/>
      <c r="EG96" s="36"/>
      <c r="EI96" s="36"/>
      <c r="EK96" s="36"/>
      <c r="EM96" s="36"/>
      <c r="EO96" s="36"/>
    </row>
    <row r="97" spans="1:145" ht="12.75" customHeight="1">
      <c r="A97" s="1"/>
      <c r="B97" s="36"/>
      <c r="C97" s="36"/>
      <c r="D97" s="37"/>
      <c r="E97" s="36"/>
      <c r="F97" s="37"/>
      <c r="G97" s="36"/>
      <c r="H97" s="36"/>
      <c r="I97" s="36"/>
      <c r="J97" s="36"/>
      <c r="K97" s="36"/>
      <c r="L97" s="36"/>
      <c r="M97" s="36"/>
      <c r="O97" s="36"/>
      <c r="Q97" s="36"/>
      <c r="R97" s="37"/>
      <c r="T97" s="37"/>
      <c r="V97" s="37"/>
      <c r="W97" s="36"/>
      <c r="X97" s="36"/>
      <c r="Y97" s="36"/>
      <c r="Z97" s="37"/>
      <c r="AA97" s="36"/>
      <c r="AD97" s="37"/>
      <c r="AE97" s="36"/>
      <c r="AL97" s="37"/>
      <c r="AN97" s="36"/>
      <c r="AO97" s="36"/>
      <c r="AQ97" s="36"/>
      <c r="AR97" s="36"/>
      <c r="AS97" s="36"/>
      <c r="AU97" s="36"/>
      <c r="AV97" s="36"/>
      <c r="AW97" s="36"/>
      <c r="AY97" s="36"/>
      <c r="AZ97" s="36"/>
      <c r="BA97" s="36"/>
      <c r="BC97" s="36"/>
      <c r="BD97" s="36"/>
      <c r="BE97" s="36"/>
      <c r="BF97" s="36"/>
      <c r="BG97" s="36"/>
      <c r="BI97" s="36"/>
      <c r="BK97" s="36"/>
      <c r="BM97" s="36"/>
      <c r="BO97" s="36"/>
      <c r="BQ97" s="36"/>
      <c r="BY97" s="36"/>
      <c r="CA97" s="36"/>
      <c r="CC97" s="36"/>
      <c r="CE97" s="36"/>
      <c r="CG97" s="36"/>
      <c r="CI97" s="36"/>
      <c r="CK97" s="36"/>
      <c r="CM97" s="36"/>
      <c r="CO97" s="36"/>
      <c r="CQ97" s="36"/>
      <c r="CR97" s="37"/>
      <c r="CS97" s="36"/>
      <c r="CU97" s="36"/>
      <c r="CW97" s="36"/>
      <c r="CY97" s="36"/>
      <c r="DA97" s="36"/>
      <c r="DC97" s="36"/>
      <c r="DE97" s="36"/>
      <c r="DG97" s="36"/>
      <c r="DH97" s="37"/>
      <c r="DI97" s="36"/>
      <c r="DJ97" s="37"/>
      <c r="DK97" s="36"/>
      <c r="DL97" s="37"/>
      <c r="DM97" s="36"/>
      <c r="DN97" s="37"/>
      <c r="DO97" s="36"/>
      <c r="DP97" s="37"/>
      <c r="DQ97" s="36"/>
      <c r="DS97" s="36"/>
      <c r="DT97" s="37"/>
      <c r="DU97" s="36"/>
      <c r="DV97" s="37"/>
      <c r="DW97" s="36"/>
      <c r="DY97" s="36"/>
      <c r="DZ97" s="37"/>
      <c r="EA97" s="36"/>
      <c r="EB97" s="36"/>
      <c r="EC97" s="36"/>
      <c r="ED97" s="36"/>
      <c r="EE97" s="36"/>
      <c r="EG97" s="36"/>
      <c r="EI97" s="36"/>
      <c r="EK97" s="36"/>
      <c r="EM97" s="36"/>
      <c r="EO97" s="36"/>
    </row>
    <row r="98" spans="1:145" ht="12.75" customHeight="1">
      <c r="B98" s="36"/>
      <c r="C98" s="36"/>
      <c r="D98" s="37"/>
      <c r="E98" s="36"/>
      <c r="F98" s="37"/>
      <c r="G98" s="36"/>
      <c r="H98" s="36"/>
      <c r="I98" s="36"/>
      <c r="J98" s="36"/>
      <c r="K98" s="36"/>
      <c r="L98" s="36"/>
      <c r="M98" s="36"/>
      <c r="O98" s="36"/>
      <c r="Q98" s="36"/>
      <c r="V98" s="37"/>
      <c r="W98" s="36"/>
      <c r="X98" s="36"/>
      <c r="Y98" s="36"/>
      <c r="Z98" s="37"/>
      <c r="AA98" s="36"/>
      <c r="AD98" s="37"/>
      <c r="AE98" s="36"/>
      <c r="AN98" s="36"/>
      <c r="AO98" s="36"/>
      <c r="AQ98" s="36"/>
      <c r="AR98" s="36"/>
      <c r="AS98" s="36"/>
      <c r="AU98" s="36"/>
      <c r="AW98" s="36"/>
      <c r="AY98" s="36"/>
      <c r="BA98" s="36"/>
      <c r="BC98" s="36"/>
      <c r="BE98" s="36"/>
      <c r="BG98" s="36"/>
      <c r="BI98" s="36"/>
      <c r="BK98" s="36"/>
      <c r="BM98" s="36"/>
      <c r="BO98" s="36"/>
      <c r="BQ98" s="36"/>
      <c r="BY98" s="36"/>
      <c r="CA98" s="36"/>
      <c r="CC98" s="36"/>
      <c r="CE98" s="36"/>
      <c r="CG98" s="36"/>
      <c r="CI98" s="36"/>
      <c r="CK98" s="36"/>
      <c r="CM98" s="36"/>
      <c r="CO98" s="36"/>
      <c r="CQ98" s="36"/>
      <c r="CS98" s="36"/>
      <c r="CU98" s="36"/>
      <c r="CW98" s="36"/>
      <c r="CY98" s="36"/>
      <c r="DA98" s="36"/>
      <c r="DC98" s="36"/>
      <c r="DE98" s="36"/>
      <c r="DG98" s="36"/>
      <c r="DI98" s="36"/>
      <c r="DK98" s="36"/>
      <c r="DM98" s="36"/>
      <c r="DO98" s="36"/>
      <c r="DQ98" s="36"/>
      <c r="DS98" s="36"/>
      <c r="DU98" s="36"/>
      <c r="DW98" s="36"/>
      <c r="DY98" s="36"/>
      <c r="EA98" s="36"/>
      <c r="EC98" s="36"/>
      <c r="EE98" s="36"/>
      <c r="EG98" s="36"/>
      <c r="EI98" s="36"/>
      <c r="EK98" s="36"/>
      <c r="EM98" s="36"/>
      <c r="EO98" s="36"/>
    </row>
    <row r="99" spans="1:145" ht="12.75" customHeight="1">
      <c r="B99" s="36"/>
      <c r="C99" s="36"/>
      <c r="D99" s="37"/>
      <c r="E99" s="36"/>
      <c r="F99" s="37"/>
      <c r="G99" s="36"/>
      <c r="H99" s="36"/>
      <c r="I99" s="36"/>
      <c r="J99" s="36"/>
      <c r="K99" s="36"/>
      <c r="L99" s="36"/>
      <c r="M99" s="36"/>
      <c r="O99" s="36"/>
      <c r="Q99" s="36"/>
      <c r="V99" s="37"/>
      <c r="W99" s="36"/>
      <c r="X99" s="36"/>
      <c r="Y99" s="36"/>
      <c r="Z99" s="37"/>
      <c r="AA99" s="36"/>
      <c r="AD99" s="37"/>
      <c r="AE99" s="36"/>
      <c r="AN99" s="36"/>
      <c r="AO99" s="36"/>
      <c r="AQ99" s="36"/>
      <c r="AR99" s="36"/>
      <c r="AS99" s="36"/>
      <c r="AU99" s="36"/>
      <c r="BI99" s="36"/>
      <c r="BK99" s="36"/>
      <c r="BM99" s="36"/>
      <c r="BO99" s="36"/>
      <c r="BQ99" s="36"/>
      <c r="BY99" s="36"/>
      <c r="CA99" s="36"/>
      <c r="DY99" s="36"/>
    </row>
    <row r="100" spans="1:145" ht="12.75" customHeight="1">
      <c r="A100" s="152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4" fitToWidth="10" orientation="landscape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5">
    <pageSetUpPr fitToPage="1"/>
  </sheetPr>
  <dimension ref="A3:AY95"/>
  <sheetViews>
    <sheetView workbookViewId="0" xr3:uid="{C7A11F4D-6E51-5B1A-9CF2-8FFD2B06F078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8.7109375" style="30" customWidth="1"/>
    <col min="2" max="2" width="14.85546875" style="30" bestFit="1" customWidth="1"/>
    <col min="3" max="3" width="5.5703125" style="30" bestFit="1" customWidth="1"/>
    <col min="4" max="4" width="12.7109375" style="30" customWidth="1"/>
    <col min="5" max="5" width="4" style="30" bestFit="1" customWidth="1"/>
    <col min="6" max="6" width="11" style="30" customWidth="1"/>
    <col min="7" max="7" width="4" style="30" bestFit="1" customWidth="1"/>
    <col min="8" max="8" width="11.42578125" style="30" customWidth="1"/>
    <col min="9" max="9" width="4" style="30" bestFit="1" customWidth="1"/>
    <col min="10" max="10" width="12.7109375" style="30" customWidth="1"/>
    <col min="11" max="11" width="5.5703125" style="30" bestFit="1" customWidth="1"/>
    <col min="12" max="12" width="11" style="30" customWidth="1"/>
    <col min="13" max="13" width="5.5703125" style="30" bestFit="1" customWidth="1"/>
    <col min="14" max="14" width="11.42578125" style="36" customWidth="1"/>
    <col min="15" max="15" width="5.5703125" style="30" bestFit="1" customWidth="1"/>
    <col min="16" max="16" width="12.28515625" style="30" customWidth="1"/>
    <col min="17" max="17" width="5.5703125" style="30" bestFit="1" customWidth="1"/>
    <col min="18" max="18" width="12.7109375" style="30" customWidth="1"/>
    <col min="19" max="19" width="5.5703125" style="30" bestFit="1" customWidth="1"/>
    <col min="20" max="20" width="11.85546875" style="36" customWidth="1"/>
    <col min="21" max="21" width="5.5703125" style="30" bestFit="1" customWidth="1"/>
    <col min="22" max="22" width="11.42578125" style="36" customWidth="1"/>
    <col min="23" max="23" width="5.5703125" style="30" bestFit="1" customWidth="1"/>
    <col min="24" max="24" width="11.28515625" style="36" customWidth="1"/>
    <col min="25" max="25" width="5.5703125" style="30" bestFit="1" customWidth="1"/>
    <col min="26" max="26" width="10" style="30" customWidth="1"/>
    <col min="27" max="27" width="5.5703125" style="30" bestFit="1" customWidth="1"/>
    <col min="28" max="28" width="12.7109375" style="30" customWidth="1"/>
    <col min="29" max="29" width="5.5703125" style="30" bestFit="1" customWidth="1"/>
    <col min="30" max="30" width="10.42578125" style="36" customWidth="1"/>
    <col min="31" max="31" width="5.5703125" style="30" bestFit="1" customWidth="1"/>
    <col min="32" max="32" width="15.7109375" style="36" customWidth="1"/>
    <col min="33" max="33" width="5.5703125" style="30" bestFit="1" customWidth="1"/>
    <col min="34" max="34" width="10.140625" style="36" customWidth="1"/>
    <col min="35" max="35" width="5.5703125" style="30" bestFit="1" customWidth="1"/>
    <col min="36" max="36" width="10.28515625" style="36" customWidth="1"/>
    <col min="37" max="37" width="5.5703125" style="30" bestFit="1" customWidth="1"/>
    <col min="38" max="38" width="12.7109375" style="30" customWidth="1"/>
    <col min="39" max="39" width="5.5703125" style="30" bestFit="1" customWidth="1"/>
    <col min="40" max="40" width="12.7109375" style="30" customWidth="1"/>
    <col min="41" max="41" width="5.5703125" style="30" bestFit="1" customWidth="1"/>
    <col min="42" max="42" width="11.28515625" style="30" customWidth="1"/>
    <col min="43" max="43" width="5.5703125" style="30" bestFit="1" customWidth="1"/>
    <col min="44" max="44" width="10.140625" style="30" customWidth="1"/>
    <col min="45" max="45" width="5.5703125" style="30" bestFit="1" customWidth="1"/>
    <col min="46" max="46" width="11.140625" style="30" customWidth="1"/>
    <col min="47" max="47" width="5.5703125" style="30" bestFit="1" customWidth="1"/>
    <col min="48" max="48" width="10" style="30" customWidth="1"/>
    <col min="49" max="49" width="5.5703125" style="30" bestFit="1" customWidth="1"/>
    <col min="50" max="50" width="11" style="30" customWidth="1"/>
    <col min="51" max="51" width="5.5703125" style="30" bestFit="1" customWidth="1"/>
    <col min="52" max="16384" width="9.140625" style="30"/>
  </cols>
  <sheetData>
    <row r="3" spans="1:51" s="142" customFormat="1" ht="12.75" customHeight="1">
      <c r="A3" s="224" t="s">
        <v>846</v>
      </c>
      <c r="B3" s="206" t="s">
        <v>80</v>
      </c>
      <c r="C3" s="206"/>
      <c r="D3" s="206" t="s">
        <v>573</v>
      </c>
      <c r="E3" s="206"/>
      <c r="F3" s="225" t="s">
        <v>383</v>
      </c>
      <c r="G3" s="206"/>
      <c r="H3" s="225" t="s">
        <v>847</v>
      </c>
      <c r="I3" s="206"/>
      <c r="J3" s="206" t="s">
        <v>388</v>
      </c>
      <c r="K3" s="206"/>
      <c r="L3" s="225" t="s">
        <v>540</v>
      </c>
      <c r="M3" s="206"/>
      <c r="N3" s="230" t="s">
        <v>488</v>
      </c>
      <c r="O3" s="206"/>
      <c r="P3" s="206" t="s">
        <v>775</v>
      </c>
      <c r="Q3" s="206"/>
      <c r="R3" s="206" t="s">
        <v>549</v>
      </c>
      <c r="S3" s="206"/>
      <c r="T3" s="206" t="s">
        <v>549</v>
      </c>
      <c r="U3" s="206"/>
      <c r="V3" s="206" t="s">
        <v>404</v>
      </c>
      <c r="W3" s="206"/>
      <c r="X3" s="230" t="s">
        <v>405</v>
      </c>
      <c r="Y3" s="206"/>
      <c r="Z3" s="225" t="s">
        <v>848</v>
      </c>
      <c r="AA3" s="206"/>
      <c r="AB3" s="206" t="s">
        <v>410</v>
      </c>
      <c r="AC3" s="206"/>
      <c r="AD3" s="230" t="s">
        <v>849</v>
      </c>
      <c r="AE3" s="206"/>
      <c r="AF3" s="328" t="s">
        <v>413</v>
      </c>
      <c r="AG3" s="206"/>
      <c r="AH3" s="230" t="s">
        <v>850</v>
      </c>
      <c r="AI3" s="206"/>
      <c r="AJ3" s="230" t="s">
        <v>420</v>
      </c>
      <c r="AK3" s="206"/>
      <c r="AL3" s="230" t="s">
        <v>424</v>
      </c>
      <c r="AM3" s="206"/>
      <c r="AN3" s="226" t="s">
        <v>428</v>
      </c>
      <c r="AO3" s="206"/>
      <c r="AP3" s="226" t="s">
        <v>429</v>
      </c>
      <c r="AQ3" s="206"/>
      <c r="AR3" s="230" t="s">
        <v>429</v>
      </c>
      <c r="AS3" s="206"/>
      <c r="AT3" s="230" t="s">
        <v>430</v>
      </c>
      <c r="AU3" s="206"/>
      <c r="AV3" s="230" t="s">
        <v>430</v>
      </c>
      <c r="AW3" s="206"/>
      <c r="AX3" s="225" t="s">
        <v>435</v>
      </c>
      <c r="AY3" s="206"/>
    </row>
    <row r="4" spans="1:51" s="142" customFormat="1" ht="12.75" customHeight="1">
      <c r="A4" s="353" t="s">
        <v>174</v>
      </c>
      <c r="B4" s="228"/>
      <c r="C4" s="228"/>
      <c r="D4" s="228" t="s">
        <v>851</v>
      </c>
      <c r="E4" s="228"/>
      <c r="F4" s="229" t="s">
        <v>851</v>
      </c>
      <c r="G4" s="228"/>
      <c r="H4" s="229" t="s">
        <v>851</v>
      </c>
      <c r="I4" s="228"/>
      <c r="J4" s="228" t="s">
        <v>851</v>
      </c>
      <c r="K4" s="228"/>
      <c r="L4" s="229" t="s">
        <v>852</v>
      </c>
      <c r="M4" s="228"/>
      <c r="N4" s="232" t="s">
        <v>851</v>
      </c>
      <c r="O4" s="228"/>
      <c r="P4" s="228" t="s">
        <v>851</v>
      </c>
      <c r="Q4" s="228"/>
      <c r="R4" s="228" t="s">
        <v>851</v>
      </c>
      <c r="S4" s="228"/>
      <c r="T4" s="228" t="s">
        <v>853</v>
      </c>
      <c r="U4" s="228"/>
      <c r="V4" s="228" t="s">
        <v>851</v>
      </c>
      <c r="W4" s="228"/>
      <c r="X4" s="232" t="s">
        <v>853</v>
      </c>
      <c r="Y4" s="228"/>
      <c r="Z4" s="229" t="s">
        <v>853</v>
      </c>
      <c r="AA4" s="228"/>
      <c r="AB4" s="228" t="s">
        <v>854</v>
      </c>
      <c r="AC4" s="228"/>
      <c r="AD4" s="232" t="s">
        <v>855</v>
      </c>
      <c r="AE4" s="228"/>
      <c r="AF4" s="329" t="s">
        <v>856</v>
      </c>
      <c r="AG4" s="228"/>
      <c r="AH4" s="232" t="s">
        <v>857</v>
      </c>
      <c r="AI4" s="228"/>
      <c r="AJ4" s="232" t="s">
        <v>855</v>
      </c>
      <c r="AK4" s="228"/>
      <c r="AL4" s="232" t="s">
        <v>855</v>
      </c>
      <c r="AM4" s="228"/>
      <c r="AN4" s="234" t="s">
        <v>851</v>
      </c>
      <c r="AO4" s="228"/>
      <c r="AP4" s="234" t="s">
        <v>858</v>
      </c>
      <c r="AQ4" s="228"/>
      <c r="AR4" s="232" t="s">
        <v>853</v>
      </c>
      <c r="AS4" s="228"/>
      <c r="AT4" s="232" t="s">
        <v>859</v>
      </c>
      <c r="AU4" s="228"/>
      <c r="AV4" s="232" t="s">
        <v>852</v>
      </c>
      <c r="AW4" s="228"/>
      <c r="AX4" s="229" t="s">
        <v>852</v>
      </c>
      <c r="AY4" s="228"/>
    </row>
    <row r="5" spans="1:51" ht="12.75" customHeight="1">
      <c r="A5" s="40"/>
      <c r="B5" s="415" t="s">
        <v>84</v>
      </c>
      <c r="C5" s="415" t="s">
        <v>15</v>
      </c>
      <c r="D5" s="89" t="s">
        <v>84</v>
      </c>
      <c r="E5" s="89" t="s">
        <v>15</v>
      </c>
      <c r="F5" s="89" t="s">
        <v>84</v>
      </c>
      <c r="G5" s="89" t="s">
        <v>15</v>
      </c>
      <c r="H5" s="89" t="s">
        <v>84</v>
      </c>
      <c r="I5" s="89" t="s">
        <v>15</v>
      </c>
      <c r="J5" s="89" t="s">
        <v>84</v>
      </c>
      <c r="K5" s="89" t="s">
        <v>15</v>
      </c>
      <c r="L5" s="89" t="s">
        <v>84</v>
      </c>
      <c r="M5" s="89" t="s">
        <v>15</v>
      </c>
      <c r="N5" s="89" t="s">
        <v>84</v>
      </c>
      <c r="O5" s="89" t="s">
        <v>15</v>
      </c>
      <c r="P5" s="89" t="s">
        <v>84</v>
      </c>
      <c r="Q5" s="89" t="s">
        <v>15</v>
      </c>
      <c r="R5" s="89" t="s">
        <v>84</v>
      </c>
      <c r="S5" s="89" t="s">
        <v>15</v>
      </c>
      <c r="T5" s="89" t="s">
        <v>84</v>
      </c>
      <c r="U5" s="89" t="s">
        <v>15</v>
      </c>
      <c r="V5" s="89" t="s">
        <v>84</v>
      </c>
      <c r="W5" s="89" t="s">
        <v>15</v>
      </c>
      <c r="X5" s="89" t="s">
        <v>84</v>
      </c>
      <c r="Y5" s="89" t="s">
        <v>15</v>
      </c>
      <c r="Z5" s="89" t="s">
        <v>84</v>
      </c>
      <c r="AA5" s="89" t="s">
        <v>15</v>
      </c>
      <c r="AB5" s="89" t="s">
        <v>84</v>
      </c>
      <c r="AC5" s="89" t="s">
        <v>15</v>
      </c>
      <c r="AD5" s="89" t="s">
        <v>84</v>
      </c>
      <c r="AE5" s="89" t="s">
        <v>15</v>
      </c>
      <c r="AF5" s="89" t="s">
        <v>84</v>
      </c>
      <c r="AG5" s="89" t="s">
        <v>15</v>
      </c>
      <c r="AH5" s="89" t="s">
        <v>84</v>
      </c>
      <c r="AI5" s="89" t="s">
        <v>15</v>
      </c>
      <c r="AJ5" s="89" t="s">
        <v>84</v>
      </c>
      <c r="AK5" s="89" t="s">
        <v>15</v>
      </c>
      <c r="AL5" s="89" t="s">
        <v>84</v>
      </c>
      <c r="AM5" s="89" t="s">
        <v>15</v>
      </c>
      <c r="AN5" s="89" t="s">
        <v>84</v>
      </c>
      <c r="AO5" s="89" t="s">
        <v>15</v>
      </c>
      <c r="AP5" s="89" t="s">
        <v>84</v>
      </c>
      <c r="AQ5" s="89" t="s">
        <v>15</v>
      </c>
      <c r="AR5" s="89" t="s">
        <v>84</v>
      </c>
      <c r="AS5" s="89" t="s">
        <v>15</v>
      </c>
      <c r="AT5" s="89" t="s">
        <v>84</v>
      </c>
      <c r="AU5" s="89" t="s">
        <v>15</v>
      </c>
      <c r="AV5" s="89" t="s">
        <v>84</v>
      </c>
      <c r="AW5" s="89" t="s">
        <v>15</v>
      </c>
      <c r="AX5" s="89" t="s">
        <v>84</v>
      </c>
      <c r="AY5" s="89" t="s">
        <v>15</v>
      </c>
    </row>
    <row r="6" spans="1:51" ht="12.75" customHeight="1">
      <c r="A6" s="399" t="s">
        <v>86</v>
      </c>
      <c r="B6" s="400"/>
      <c r="C6" s="400"/>
      <c r="N6" s="30"/>
      <c r="T6" s="30"/>
      <c r="V6" s="30"/>
      <c r="X6" s="30"/>
      <c r="AD6" s="30"/>
      <c r="AF6" s="30"/>
      <c r="AH6" s="30"/>
      <c r="AJ6" s="30"/>
    </row>
    <row r="7" spans="1:51" ht="12.75" customHeight="1">
      <c r="A7" s="400" t="s">
        <v>87</v>
      </c>
      <c r="B7" s="424">
        <f>D7+F7+H7+J7+L7+P7+AB7+R7+T7+V7+X7+Z7+AD7+N7+AF7+AH7+AJ7+AL7+AN7+AR7+AP7+AV7+AT7+AX7</f>
        <v>468.43364100000002</v>
      </c>
      <c r="C7" s="431">
        <f>B7/B$11*100</f>
        <v>3.0200442055428662</v>
      </c>
      <c r="D7" s="424"/>
      <c r="E7" s="431">
        <f>D7/D$11*100</f>
        <v>0</v>
      </c>
      <c r="F7" s="424">
        <v>0</v>
      </c>
      <c r="G7" s="431">
        <f>F7/F$11*100</f>
        <v>0</v>
      </c>
      <c r="H7" s="424">
        <f>H28</f>
        <v>0</v>
      </c>
      <c r="I7" s="431">
        <f>H7/H$11*100</f>
        <v>0</v>
      </c>
      <c r="J7" s="424">
        <v>21.1</v>
      </c>
      <c r="K7" s="431">
        <f>J7/J$11*100</f>
        <v>2.2208188611725084</v>
      </c>
      <c r="L7" s="424">
        <v>0</v>
      </c>
      <c r="M7" s="431">
        <f>L7/L$11*100</f>
        <v>0</v>
      </c>
      <c r="N7" s="424">
        <v>0</v>
      </c>
      <c r="O7" s="431">
        <f>N7/N$11*100</f>
        <v>0</v>
      </c>
      <c r="P7" s="424">
        <v>0</v>
      </c>
      <c r="Q7" s="431">
        <f>P7/P$11*100</f>
        <v>0</v>
      </c>
      <c r="R7" s="424">
        <v>0</v>
      </c>
      <c r="S7" s="431">
        <f>R7/R$11*100</f>
        <v>0</v>
      </c>
      <c r="T7" s="424">
        <v>0</v>
      </c>
      <c r="U7" s="431">
        <f>T7/T$11*100</f>
        <v>0</v>
      </c>
      <c r="V7" s="424">
        <v>310.8</v>
      </c>
      <c r="W7" s="431">
        <f>V7/V$11*100</f>
        <v>99.328859060402678</v>
      </c>
      <c r="X7" s="424">
        <v>0</v>
      </c>
      <c r="Y7" s="431">
        <f>X7/X$11*100</f>
        <v>0</v>
      </c>
      <c r="Z7" s="424">
        <v>0</v>
      </c>
      <c r="AA7" s="431">
        <f>Z7/Z$11*100</f>
        <v>0</v>
      </c>
      <c r="AB7" s="424">
        <f>AB28</f>
        <v>62.03</v>
      </c>
      <c r="AC7" s="431">
        <f>AB7/AB$11*100</f>
        <v>10.0904611550593</v>
      </c>
      <c r="AD7" s="424">
        <f>AD28</f>
        <v>0</v>
      </c>
      <c r="AE7" s="431">
        <f>AD7/AD$11*100</f>
        <v>0</v>
      </c>
      <c r="AF7" s="424">
        <f>AF28</f>
        <v>0</v>
      </c>
      <c r="AG7" s="431">
        <f>AF7/AF$11*100</f>
        <v>0</v>
      </c>
      <c r="AH7" s="424">
        <f>AH28</f>
        <v>0</v>
      </c>
      <c r="AI7" s="431">
        <f>AH7/AH$11*100</f>
        <v>0</v>
      </c>
      <c r="AJ7" s="424">
        <v>0</v>
      </c>
      <c r="AK7" s="431">
        <f>AJ7/AJ$11*100</f>
        <v>0</v>
      </c>
      <c r="AL7" s="424">
        <f>AL28</f>
        <v>0</v>
      </c>
      <c r="AM7" s="431">
        <f>AL7/AL$11*100</f>
        <v>0</v>
      </c>
      <c r="AN7" s="424">
        <f>AN28</f>
        <v>0</v>
      </c>
      <c r="AO7" s="431">
        <f>AN7/AN$11*100</f>
        <v>0</v>
      </c>
      <c r="AP7" s="374">
        <f>AP28</f>
        <v>0</v>
      </c>
      <c r="AQ7" s="431">
        <f>AP7/AP$11*100</f>
        <v>0</v>
      </c>
      <c r="AR7" s="374">
        <f>AR28</f>
        <v>0</v>
      </c>
      <c r="AS7" s="431">
        <f>AR7/AR$11*100</f>
        <v>0</v>
      </c>
      <c r="AT7" s="374">
        <f>AT28</f>
        <v>74.503641000000002</v>
      </c>
      <c r="AU7" s="431">
        <f>AT7/AT$11*100</f>
        <v>4.6342327686088014</v>
      </c>
      <c r="AV7" s="374">
        <f>AV28</f>
        <v>0</v>
      </c>
      <c r="AW7" s="431">
        <f>AV7/AV$11*100</f>
        <v>0</v>
      </c>
      <c r="AX7" s="424">
        <v>0</v>
      </c>
      <c r="AY7" s="431">
        <f>AX7/AX$11*100</f>
        <v>0</v>
      </c>
    </row>
    <row r="8" spans="1:51" ht="12.75" customHeight="1">
      <c r="A8" s="400" t="s">
        <v>89</v>
      </c>
      <c r="B8" s="424">
        <f>D8+F8+H8+J8+L8+P8+AB8+R8+T8+V8+X8+Z8+AD8+N8+AF8+AH8+AJ8+AL8+AN8+AR8+AP8+AV8+AT8+AX8</f>
        <v>1831.1690395400001</v>
      </c>
      <c r="C8" s="431">
        <f>B8/B$11*100</f>
        <v>11.805752113418928</v>
      </c>
      <c r="D8" s="424">
        <v>7.1</v>
      </c>
      <c r="E8" s="431">
        <f>D8/D$11*100</f>
        <v>6.4899451553930536</v>
      </c>
      <c r="F8" s="424">
        <v>6</v>
      </c>
      <c r="G8" s="431">
        <f>F8/F$11*100</f>
        <v>2.3715415019762842</v>
      </c>
      <c r="H8" s="424">
        <f>H42</f>
        <v>13.115</v>
      </c>
      <c r="I8" s="431">
        <f>H8/H$11*100</f>
        <v>7.0131814657362108</v>
      </c>
      <c r="J8" s="424">
        <v>17.5</v>
      </c>
      <c r="K8" s="431">
        <f>J8/J$11*100</f>
        <v>1.8419113777497105</v>
      </c>
      <c r="L8" s="424">
        <v>8.6</v>
      </c>
      <c r="M8" s="431">
        <f>L8/L$11*100</f>
        <v>2.4923201762012397</v>
      </c>
      <c r="N8" s="424">
        <v>60.7</v>
      </c>
      <c r="O8" s="431">
        <f>N8/N$11*100</f>
        <v>6.8517891409865666</v>
      </c>
      <c r="P8" s="424">
        <v>55.6</v>
      </c>
      <c r="Q8" s="431">
        <f>P8/P$11*100</f>
        <v>9.8994035431318448</v>
      </c>
      <c r="R8" s="424">
        <v>640.4</v>
      </c>
      <c r="S8" s="431">
        <f>R8/R$11*100</f>
        <v>61.868418510288869</v>
      </c>
      <c r="T8" s="424">
        <v>272.39999999999998</v>
      </c>
      <c r="U8" s="431">
        <f>T8/T$11*100</f>
        <v>21.738089537945893</v>
      </c>
      <c r="V8" s="424">
        <v>2.1</v>
      </c>
      <c r="W8" s="431">
        <f>V8/V$11*100</f>
        <v>0.67114093959731547</v>
      </c>
      <c r="X8" s="424">
        <v>6.44</v>
      </c>
      <c r="Y8" s="431">
        <f>X8/X$11*100</f>
        <v>4.0042280669029413</v>
      </c>
      <c r="Z8" s="424">
        <v>2.1800000000000002</v>
      </c>
      <c r="AA8" s="431">
        <f>Z8/Z$11*100</f>
        <v>16.743471582181261</v>
      </c>
      <c r="AB8" s="424">
        <f>AB42</f>
        <v>13.537000000000001</v>
      </c>
      <c r="AC8" s="431">
        <f>AB8/AB$11*100</f>
        <v>2.202072749573396</v>
      </c>
      <c r="AD8" s="424">
        <f>AD42</f>
        <v>69.5</v>
      </c>
      <c r="AE8" s="431">
        <f>AD8/AD$11*100</f>
        <v>4.4582718583616652</v>
      </c>
      <c r="AF8" s="424">
        <f>AF42</f>
        <v>8.3000000000000004E-2</v>
      </c>
      <c r="AG8" s="431">
        <f>AF8/AF$11*100</f>
        <v>7.8598484848484844</v>
      </c>
      <c r="AH8" s="424">
        <f>AH42</f>
        <v>1.96713154</v>
      </c>
      <c r="AI8" s="431">
        <f>AH8/AH$11*100</f>
        <v>3.4290219629133651</v>
      </c>
      <c r="AJ8" s="424">
        <v>20.5</v>
      </c>
      <c r="AK8" s="431">
        <f>AJ8/AJ$11*100</f>
        <v>5.3664921465968591</v>
      </c>
      <c r="AL8" s="424">
        <f>AL42</f>
        <v>18.013999999999999</v>
      </c>
      <c r="AM8" s="431">
        <f>AL8/AL$11*100</f>
        <v>3.660861259576889</v>
      </c>
      <c r="AN8" s="424">
        <v>22.2</v>
      </c>
      <c r="AO8" s="431">
        <f>AN8/AN$11*100</f>
        <v>5.6502926953423263</v>
      </c>
      <c r="AP8" s="374">
        <f>AP42</f>
        <v>27.871756000000001</v>
      </c>
      <c r="AQ8" s="431">
        <f>AP8/AP$11*100</f>
        <v>4.3383169594211051</v>
      </c>
      <c r="AR8" s="374">
        <f>AR42</f>
        <v>78.548360000000002</v>
      </c>
      <c r="AS8" s="431">
        <f>AR8/AR$11*100</f>
        <v>3.6048249379460384</v>
      </c>
      <c r="AT8" s="374">
        <f>AT42</f>
        <v>389.48940599999997</v>
      </c>
      <c r="AU8" s="431">
        <f>AT8/AT$11*100</f>
        <v>24.226796758982257</v>
      </c>
      <c r="AV8" s="374">
        <f>AV42</f>
        <v>86.363386000000006</v>
      </c>
      <c r="AW8" s="431">
        <f>AV8/AV$11*100</f>
        <v>5.8000175694153127</v>
      </c>
      <c r="AX8" s="424">
        <v>10.96</v>
      </c>
      <c r="AY8" s="431">
        <f>AX8/AX$11*100</f>
        <v>41.218503196690484</v>
      </c>
    </row>
    <row r="9" spans="1:51" ht="12.75" customHeight="1">
      <c r="A9" s="401" t="s">
        <v>92</v>
      </c>
      <c r="B9" s="424">
        <f>D9+F9+H9+J9+L9+P9+AB9+R9+T9+V9+X9+Z9+AD9+N9+AF9+AH9+AJ9+AL9+AN9+AR9+AP9+AV9+AT9+AX9</f>
        <v>13190.504372549998</v>
      </c>
      <c r="C9" s="431">
        <f>B9/B$11*100</f>
        <v>85.040660643985362</v>
      </c>
      <c r="D9" s="424">
        <v>102.3</v>
      </c>
      <c r="E9" s="431">
        <f>D9/D$11*100</f>
        <v>93.510054844606955</v>
      </c>
      <c r="F9" s="424">
        <v>247</v>
      </c>
      <c r="G9" s="431">
        <f>F9/F$11*100</f>
        <v>97.628458498023718</v>
      </c>
      <c r="H9" s="424">
        <f>H31</f>
        <v>173.89</v>
      </c>
      <c r="I9" s="431">
        <f>H9/H$11*100</f>
        <v>92.986818534263776</v>
      </c>
      <c r="J9" s="424">
        <v>911.5</v>
      </c>
      <c r="K9" s="431">
        <f>J9/J$11*100</f>
        <v>95.937269761077786</v>
      </c>
      <c r="L9" s="424">
        <v>318.48</v>
      </c>
      <c r="M9" s="431">
        <f>L9/L$11*100</f>
        <v>92.296991827508251</v>
      </c>
      <c r="N9" s="424">
        <v>825.2</v>
      </c>
      <c r="O9" s="431">
        <f>N9/N$11*100</f>
        <v>93.148210859013432</v>
      </c>
      <c r="P9" s="424">
        <v>506.05</v>
      </c>
      <c r="Q9" s="431">
        <f>P9/P$11*100</f>
        <v>90.100596456868161</v>
      </c>
      <c r="R9" s="424">
        <v>394.7</v>
      </c>
      <c r="S9" s="431">
        <f>R9/R$11*100</f>
        <v>38.131581489711138</v>
      </c>
      <c r="T9" s="424">
        <v>980.7</v>
      </c>
      <c r="U9" s="431">
        <f>T9/T$11*100</f>
        <v>78.261910462054118</v>
      </c>
      <c r="V9" s="424"/>
      <c r="W9" s="431">
        <f>V9/V$11*100</f>
        <v>0</v>
      </c>
      <c r="X9" s="424">
        <v>154.38999999999999</v>
      </c>
      <c r="Y9" s="431">
        <f>X9/X$11*100</f>
        <v>95.99577193309706</v>
      </c>
      <c r="Z9" s="424">
        <v>9.0500000000000007</v>
      </c>
      <c r="AA9" s="431">
        <f>Z9/Z$11*100</f>
        <v>69.50844854070661</v>
      </c>
      <c r="AB9" s="424">
        <f>AB31</f>
        <v>539.17200000000003</v>
      </c>
      <c r="AC9" s="431">
        <f>AB9/AB$11*100</f>
        <v>87.707466095367309</v>
      </c>
      <c r="AD9" s="424">
        <f>AD31</f>
        <v>1489.4</v>
      </c>
      <c r="AE9" s="431">
        <f>AD9/AD$11*100</f>
        <v>95.541728141638345</v>
      </c>
      <c r="AF9" s="424">
        <f>AF31</f>
        <v>0.97299999999999998</v>
      </c>
      <c r="AG9" s="431">
        <f>AF9/AF$11*100</f>
        <v>92.140151515151516</v>
      </c>
      <c r="AH9" s="424">
        <f>AH31</f>
        <v>55.4</v>
      </c>
      <c r="AI9" s="431">
        <f>AH9/AH$11*100</f>
        <v>96.570978037086647</v>
      </c>
      <c r="AJ9" s="424">
        <v>361.5</v>
      </c>
      <c r="AK9" s="431">
        <f>AJ9/AJ$11*100</f>
        <v>94.633507853403145</v>
      </c>
      <c r="AL9" s="424">
        <f>AL31</f>
        <v>474.05599999999998</v>
      </c>
      <c r="AM9" s="431">
        <f>AL9/AL$11*100</f>
        <v>96.33913874042311</v>
      </c>
      <c r="AN9" s="424">
        <v>370.7</v>
      </c>
      <c r="AO9" s="431">
        <f>AN9/AN$11*100</f>
        <v>94.349707304657684</v>
      </c>
      <c r="AP9" s="374">
        <f>AP31</f>
        <v>614.58374600000002</v>
      </c>
      <c r="AQ9" s="431">
        <f>AP9/AP$11*100</f>
        <v>95.661683040578893</v>
      </c>
      <c r="AR9" s="374">
        <f>AR31</f>
        <v>2100.4301299999997</v>
      </c>
      <c r="AS9" s="431">
        <f>AR9/AR$11*100</f>
        <v>96.395175062053966</v>
      </c>
      <c r="AT9" s="374">
        <f>AT31</f>
        <v>1142.7434965500001</v>
      </c>
      <c r="AU9" s="431">
        <f>AT9/AT$11*100</f>
        <v>71.080275899893394</v>
      </c>
      <c r="AV9" s="374">
        <f>AV31</f>
        <v>1402.6559999999999</v>
      </c>
      <c r="AW9" s="431">
        <f>AV9/AV$11*100</f>
        <v>94.199982430584683</v>
      </c>
      <c r="AX9" s="424">
        <v>15.63</v>
      </c>
      <c r="AY9" s="431">
        <f>AX9/AX$11*100</f>
        <v>58.781496803309508</v>
      </c>
    </row>
    <row r="10" spans="1:51" ht="12.75" customHeight="1" thickBot="1">
      <c r="A10" s="401" t="s">
        <v>249</v>
      </c>
      <c r="B10" s="424">
        <f>D10+F10+H10+J10+L10+P10+AB10+R10+T10+V10+X10+Z10+AD10+N10+AF10+AH10+AJ10+AL10+AN10+AR10+AP10+AV10+AT10+AX10</f>
        <v>20.713621</v>
      </c>
      <c r="C10" s="431">
        <f>B10/B$11*100</f>
        <v>0.13354303705284273</v>
      </c>
      <c r="D10" s="424"/>
      <c r="E10" s="431">
        <f>D10/D$11*100</f>
        <v>0</v>
      </c>
      <c r="F10" s="424">
        <f>F46</f>
        <v>0</v>
      </c>
      <c r="G10" s="431">
        <f>F10/F$11*100</f>
        <v>0</v>
      </c>
      <c r="H10" s="424">
        <f>H46</f>
        <v>0</v>
      </c>
      <c r="I10" s="431">
        <f>H10/H$11*100</f>
        <v>0</v>
      </c>
      <c r="J10" s="424"/>
      <c r="K10" s="431">
        <f>J10/J$11*100</f>
        <v>0</v>
      </c>
      <c r="L10" s="424">
        <v>17.98</v>
      </c>
      <c r="M10" s="431">
        <f>L10/L$11*100</f>
        <v>5.2106879962904991</v>
      </c>
      <c r="N10" s="424"/>
      <c r="O10" s="431">
        <f>N10/N$11*100</f>
        <v>0</v>
      </c>
      <c r="P10" s="424"/>
      <c r="Q10" s="431">
        <f>P10/P$11*100</f>
        <v>0</v>
      </c>
      <c r="R10" s="424">
        <v>0</v>
      </c>
      <c r="S10" s="431">
        <f>R10/R$11*100</f>
        <v>0</v>
      </c>
      <c r="T10" s="424">
        <v>0</v>
      </c>
      <c r="U10" s="431">
        <f>T10/T$11*100</f>
        <v>0</v>
      </c>
      <c r="V10" s="424"/>
      <c r="W10" s="431">
        <f>V10/V$11*100</f>
        <v>0</v>
      </c>
      <c r="X10" s="424"/>
      <c r="Y10" s="431">
        <f>X10/X$11*100</f>
        <v>0</v>
      </c>
      <c r="Z10" s="424">
        <v>1.79</v>
      </c>
      <c r="AA10" s="431">
        <f>Z10/Z$11*100</f>
        <v>13.748079877112135</v>
      </c>
      <c r="AB10" s="424">
        <f>AB46</f>
        <v>0</v>
      </c>
      <c r="AC10" s="431">
        <f>AB10/AB$11*100</f>
        <v>0</v>
      </c>
      <c r="AD10" s="424">
        <f>AD46</f>
        <v>0</v>
      </c>
      <c r="AE10" s="431">
        <f>AD10/AD$11*100</f>
        <v>0</v>
      </c>
      <c r="AF10" s="424">
        <f>AF46</f>
        <v>0</v>
      </c>
      <c r="AG10" s="431">
        <f>AF10/AF$11*100</f>
        <v>0</v>
      </c>
      <c r="AH10" s="424">
        <f>AH46</f>
        <v>0</v>
      </c>
      <c r="AI10" s="431">
        <f>AH10/AH$11*100</f>
        <v>0</v>
      </c>
      <c r="AJ10" s="424"/>
      <c r="AK10" s="431">
        <f>AJ10/AJ$11*100</f>
        <v>0</v>
      </c>
      <c r="AL10" s="424">
        <f>AL46</f>
        <v>0</v>
      </c>
      <c r="AM10" s="431">
        <f>AL10/AL$11*100</f>
        <v>0</v>
      </c>
      <c r="AN10" s="424">
        <f>AN46</f>
        <v>0</v>
      </c>
      <c r="AO10" s="431">
        <f>AN10/AN$11*100</f>
        <v>0</v>
      </c>
      <c r="AP10" s="374">
        <f>AP46</f>
        <v>0</v>
      </c>
      <c r="AQ10" s="431">
        <f>AP10/AP$11*100</f>
        <v>0</v>
      </c>
      <c r="AR10" s="374">
        <f>AR46</f>
        <v>0</v>
      </c>
      <c r="AS10" s="431">
        <f>AR10/AR$11*100</f>
        <v>0</v>
      </c>
      <c r="AT10" s="374">
        <f>AT46</f>
        <v>0.94362100000000004</v>
      </c>
      <c r="AU10" s="431">
        <f>AT10/AT$11*100</f>
        <v>5.8694572515555397E-2</v>
      </c>
      <c r="AV10" s="374">
        <f>AV46</f>
        <v>0</v>
      </c>
      <c r="AW10" s="431">
        <f>AV10/AV$11*100</f>
        <v>0</v>
      </c>
      <c r="AX10" s="424"/>
      <c r="AY10" s="431">
        <f>AX10/AX$11*100</f>
        <v>0</v>
      </c>
    </row>
    <row r="11" spans="1:51" ht="12.75" customHeight="1" thickBot="1">
      <c r="A11" s="402" t="s">
        <v>2</v>
      </c>
      <c r="B11" s="425">
        <f>D11+F11+H11+J11+L11+P11+AB11+R11+T11+V11+X11+Z11+AD11+N11+AF11+AH11+AJ11+AL11+AN11+AR11+AP11+AV11+AT11+AX11</f>
        <v>15510.82067409</v>
      </c>
      <c r="C11" s="432">
        <f>SUM(C7:C9)</f>
        <v>99.866456962947154</v>
      </c>
      <c r="D11" s="425">
        <f>SUM(D7:D10)</f>
        <v>109.39999999999999</v>
      </c>
      <c r="E11" s="432">
        <f>SUM(E7:E9)</f>
        <v>100.00000000000001</v>
      </c>
      <c r="F11" s="425">
        <f>SUM(F7:F10)</f>
        <v>253</v>
      </c>
      <c r="G11" s="432">
        <f>SUM(G7:G9)</f>
        <v>100</v>
      </c>
      <c r="H11" s="425">
        <f>SUM(H7:H10)</f>
        <v>187.005</v>
      </c>
      <c r="I11" s="432">
        <f>SUM(I7:I9)</f>
        <v>99.999999999999986</v>
      </c>
      <c r="J11" s="425">
        <f>SUM(J7:J10)</f>
        <v>950.1</v>
      </c>
      <c r="K11" s="432">
        <f>SUM(K7:K9)</f>
        <v>100</v>
      </c>
      <c r="L11" s="425">
        <f>SUM(L7:L10)</f>
        <v>345.06000000000006</v>
      </c>
      <c r="M11" s="432">
        <f>SUM(M7:M9)</f>
        <v>94.789312003709483</v>
      </c>
      <c r="N11" s="425">
        <f>SUM(N7:N10)</f>
        <v>885.90000000000009</v>
      </c>
      <c r="O11" s="432">
        <f>SUM(O7:O9)</f>
        <v>100</v>
      </c>
      <c r="P11" s="425">
        <f>SUM(P7:P10)</f>
        <v>561.65</v>
      </c>
      <c r="Q11" s="432">
        <f>SUM(Q7:Q9)</f>
        <v>100</v>
      </c>
      <c r="R11" s="425">
        <v>1035.0999999999999</v>
      </c>
      <c r="S11" s="432">
        <f>SUM(S7:S9)</f>
        <v>100</v>
      </c>
      <c r="T11" s="425">
        <v>1253.0999999999999</v>
      </c>
      <c r="U11" s="432">
        <f>SUM(U7:U9)</f>
        <v>100.00000000000001</v>
      </c>
      <c r="V11" s="425">
        <f>SUM(V7:V10)</f>
        <v>312.90000000000003</v>
      </c>
      <c r="W11" s="432">
        <f>SUM(W7:W9)</f>
        <v>100</v>
      </c>
      <c r="X11" s="425">
        <f>SUM(X7:X10)</f>
        <v>160.82999999999998</v>
      </c>
      <c r="Y11" s="432">
        <f>SUM(Y7:Y9)</f>
        <v>100</v>
      </c>
      <c r="Z11" s="425">
        <f>SUM(Z7:Z10)</f>
        <v>13.02</v>
      </c>
      <c r="AA11" s="432">
        <f>SUM(AA7:AA9)</f>
        <v>86.251920122887867</v>
      </c>
      <c r="AB11" s="425">
        <f>SUM(AB7:AB10)</f>
        <v>614.73900000000003</v>
      </c>
      <c r="AC11" s="432">
        <f>SUM(AC7:AC9)</f>
        <v>100</v>
      </c>
      <c r="AD11" s="425">
        <f>SUM(AD7:AD10)</f>
        <v>1558.9</v>
      </c>
      <c r="AE11" s="432">
        <f>SUM(AE7:AE9)</f>
        <v>100.00000000000001</v>
      </c>
      <c r="AF11" s="425">
        <f>SUM(AF7:AF10)</f>
        <v>1.056</v>
      </c>
      <c r="AG11" s="432">
        <f>SUM(AG7:AG9)</f>
        <v>100</v>
      </c>
      <c r="AH11" s="425">
        <f>SUM(AH7:AH10)</f>
        <v>57.367131539999995</v>
      </c>
      <c r="AI11" s="432">
        <f>SUM(AI7:AI9)</f>
        <v>100.00000000000001</v>
      </c>
      <c r="AJ11" s="425">
        <f>SUM(AJ7:AJ10)</f>
        <v>382</v>
      </c>
      <c r="AK11" s="432">
        <f>SUM(AK7:AK9)</f>
        <v>100</v>
      </c>
      <c r="AL11" s="425">
        <f>SUM(AL7:AL10)</f>
        <v>492.07</v>
      </c>
      <c r="AM11" s="432">
        <f>SUM(AM7:AM9)</f>
        <v>100</v>
      </c>
      <c r="AN11" s="425">
        <f>SUM(AN7:AN10)</f>
        <v>392.9</v>
      </c>
      <c r="AO11" s="432">
        <f>SUM(AO7:AO9)</f>
        <v>100.00000000000001</v>
      </c>
      <c r="AP11" s="606">
        <f>SUM(AP7:AP10)</f>
        <v>642.45550200000002</v>
      </c>
      <c r="AQ11" s="432">
        <f>SUM(AQ7:AQ9)</f>
        <v>100</v>
      </c>
      <c r="AR11" s="606">
        <f>SUM(AR7:AR10)</f>
        <v>2178.9784899999995</v>
      </c>
      <c r="AS11" s="432">
        <f>SUM(AS7:AS9)</f>
        <v>100</v>
      </c>
      <c r="AT11" s="606">
        <f>SUM(AT7:AT10)</f>
        <v>1607.68016455</v>
      </c>
      <c r="AU11" s="432">
        <f>SUM(AU7:AU9)</f>
        <v>99.941305427484451</v>
      </c>
      <c r="AV11" s="606">
        <f>SUM(AV7:AV10)</f>
        <v>1489.0193859999999</v>
      </c>
      <c r="AW11" s="432">
        <f>SUM(AW7:AW9)</f>
        <v>100</v>
      </c>
      <c r="AX11" s="425">
        <f>SUM(AX7:AX10)</f>
        <v>26.590000000000003</v>
      </c>
      <c r="AY11" s="432">
        <f>SUM(AY7:AY9)</f>
        <v>100</v>
      </c>
    </row>
    <row r="12" spans="1:51" ht="12.75" customHeight="1">
      <c r="A12" s="403" t="s">
        <v>98</v>
      </c>
      <c r="B12" s="424"/>
      <c r="C12" s="431"/>
      <c r="D12" s="424"/>
      <c r="E12" s="431"/>
      <c r="F12" s="424"/>
      <c r="G12" s="431"/>
      <c r="H12" s="424"/>
      <c r="I12" s="431"/>
      <c r="J12" s="424"/>
      <c r="K12" s="431"/>
      <c r="L12" s="424"/>
      <c r="M12" s="431"/>
      <c r="N12" s="424"/>
      <c r="O12" s="431"/>
      <c r="P12" s="424"/>
      <c r="Q12" s="431"/>
      <c r="R12" s="424"/>
      <c r="S12" s="431"/>
      <c r="T12" s="424"/>
      <c r="U12" s="431"/>
      <c r="V12" s="424"/>
      <c r="W12" s="431"/>
      <c r="X12" s="424"/>
      <c r="Y12" s="431"/>
      <c r="Z12" s="424"/>
      <c r="AA12" s="431"/>
      <c r="AB12" s="424"/>
      <c r="AC12" s="431"/>
      <c r="AD12" s="424"/>
      <c r="AE12" s="431"/>
      <c r="AF12" s="424"/>
      <c r="AG12" s="431"/>
      <c r="AH12" s="424"/>
      <c r="AI12" s="431"/>
      <c r="AJ12" s="424"/>
      <c r="AK12" s="431"/>
      <c r="AL12" s="424"/>
      <c r="AM12" s="431"/>
      <c r="AN12" s="424"/>
      <c r="AO12" s="431"/>
      <c r="AP12" s="374"/>
      <c r="AQ12" s="431"/>
      <c r="AR12" s="374"/>
      <c r="AS12" s="431"/>
      <c r="AT12" s="374"/>
      <c r="AU12" s="431"/>
      <c r="AV12" s="374"/>
      <c r="AW12" s="431"/>
      <c r="AX12" s="424"/>
      <c r="AY12" s="431"/>
    </row>
    <row r="13" spans="1:51" ht="12.75" customHeight="1">
      <c r="A13" s="404" t="s">
        <v>99</v>
      </c>
      <c r="B13" s="423">
        <f t="shared" ref="B13:B39" si="0">D13+F13+H13+J13+L13+P13+AB13+R13+T13+V13+X13+Z13+AD13+N13+AF13+AH13+AJ13+AL13+AN13+AR13+AP13+AV13+AT13+AX13</f>
        <v>0</v>
      </c>
      <c r="C13" s="433">
        <f t="shared" ref="C13:E31" si="1">B13/B$11*100</f>
        <v>0</v>
      </c>
      <c r="D13" s="423"/>
      <c r="E13" s="433">
        <f t="shared" si="1"/>
        <v>0</v>
      </c>
      <c r="F13" s="423"/>
      <c r="G13" s="433">
        <f t="shared" ref="G13:G31" si="2">F13/F$11*100</f>
        <v>0</v>
      </c>
      <c r="H13" s="423"/>
      <c r="I13" s="433">
        <f t="shared" ref="I13:I31" si="3">H13/H$11*100</f>
        <v>0</v>
      </c>
      <c r="J13" s="423"/>
      <c r="K13" s="433">
        <f t="shared" ref="K13:K31" si="4">J13/J$11*100</f>
        <v>0</v>
      </c>
      <c r="L13" s="423"/>
      <c r="M13" s="433">
        <f t="shared" ref="M13:M31" si="5">L13/L$11*100</f>
        <v>0</v>
      </c>
      <c r="N13" s="423"/>
      <c r="O13" s="433">
        <f t="shared" ref="O13:O31" si="6">N13/N$11*100</f>
        <v>0</v>
      </c>
      <c r="P13" s="423"/>
      <c r="Q13" s="433">
        <f t="shared" ref="Q13:Q31" si="7">P13/P$11*100</f>
        <v>0</v>
      </c>
      <c r="R13" s="423"/>
      <c r="S13" s="433">
        <f t="shared" ref="S13:S31" si="8">R13/R$11*100</f>
        <v>0</v>
      </c>
      <c r="T13" s="423"/>
      <c r="U13" s="433">
        <f t="shared" ref="U13:U31" si="9">T13/T$11*100</f>
        <v>0</v>
      </c>
      <c r="V13" s="423"/>
      <c r="W13" s="433">
        <f t="shared" ref="W13:W31" si="10">V13/V$11*100</f>
        <v>0</v>
      </c>
      <c r="X13" s="423"/>
      <c r="Y13" s="433">
        <f t="shared" ref="Y13:Y31" si="11">X13/X$11*100</f>
        <v>0</v>
      </c>
      <c r="Z13" s="423"/>
      <c r="AA13" s="433">
        <f t="shared" ref="AA13:AA31" si="12">Z13/Z$11*100</f>
        <v>0</v>
      </c>
      <c r="AB13" s="423"/>
      <c r="AC13" s="433">
        <f t="shared" ref="AC13:AC31" si="13">AB13/AB$11*100</f>
        <v>0</v>
      </c>
      <c r="AD13" s="423"/>
      <c r="AE13" s="433">
        <f t="shared" ref="AE13:AE31" si="14">AD13/AD$11*100</f>
        <v>0</v>
      </c>
      <c r="AF13" s="423"/>
      <c r="AG13" s="433">
        <f t="shared" ref="AG13:AG31" si="15">AF13/AF$11*100</f>
        <v>0</v>
      </c>
      <c r="AH13" s="423">
        <v>0</v>
      </c>
      <c r="AI13" s="433">
        <f t="shared" ref="AI13:AI31" si="16">AH13/AH$11*100</f>
        <v>0</v>
      </c>
      <c r="AJ13" s="423"/>
      <c r="AK13" s="433">
        <f t="shared" ref="AK13:AK31" si="17">AJ13/AJ$11*100</f>
        <v>0</v>
      </c>
      <c r="AL13" s="423"/>
      <c r="AM13" s="433">
        <f t="shared" ref="AM13:AM31" si="18">AL13/AL$11*100</f>
        <v>0</v>
      </c>
      <c r="AN13" s="423">
        <v>0</v>
      </c>
      <c r="AO13" s="433">
        <f t="shared" ref="AO13:AO31" si="19">AN13/AN$11*100</f>
        <v>0</v>
      </c>
      <c r="AP13" s="374">
        <v>0</v>
      </c>
      <c r="AQ13" s="433">
        <f t="shared" ref="AQ13:AQ31" si="20">AP13/AP$11*100</f>
        <v>0</v>
      </c>
      <c r="AR13" s="374">
        <v>0</v>
      </c>
      <c r="AS13" s="433">
        <f t="shared" ref="AS13:AS31" si="21">AR13/AR$11*100</f>
        <v>0</v>
      </c>
      <c r="AT13" s="374">
        <v>0</v>
      </c>
      <c r="AU13" s="433">
        <f t="shared" ref="AU13:AU31" si="22">AT13/AT$11*100</f>
        <v>0</v>
      </c>
      <c r="AV13" s="374">
        <v>0</v>
      </c>
      <c r="AW13" s="433">
        <f t="shared" ref="AW13:AW31" si="23">AV13/AV$11*100</f>
        <v>0</v>
      </c>
      <c r="AX13" s="423"/>
      <c r="AY13" s="433">
        <f t="shared" ref="AY13:AY31" si="24">AX13/AX$11*100</f>
        <v>0</v>
      </c>
    </row>
    <row r="14" spans="1:51" ht="12.75" customHeight="1">
      <c r="A14" s="405" t="s">
        <v>100</v>
      </c>
      <c r="B14" s="424">
        <f t="shared" si="0"/>
        <v>0</v>
      </c>
      <c r="C14" s="431">
        <f t="shared" si="1"/>
        <v>0</v>
      </c>
      <c r="D14" s="424"/>
      <c r="E14" s="431">
        <f t="shared" si="1"/>
        <v>0</v>
      </c>
      <c r="F14" s="424"/>
      <c r="G14" s="431">
        <f t="shared" si="2"/>
        <v>0</v>
      </c>
      <c r="H14" s="424"/>
      <c r="I14" s="431">
        <f t="shared" si="3"/>
        <v>0</v>
      </c>
      <c r="J14" s="424"/>
      <c r="K14" s="431">
        <f t="shared" si="4"/>
        <v>0</v>
      </c>
      <c r="L14" s="424"/>
      <c r="M14" s="431">
        <f t="shared" si="5"/>
        <v>0</v>
      </c>
      <c r="N14" s="424"/>
      <c r="O14" s="431">
        <f t="shared" si="6"/>
        <v>0</v>
      </c>
      <c r="P14" s="424"/>
      <c r="Q14" s="431">
        <f t="shared" si="7"/>
        <v>0</v>
      </c>
      <c r="R14" s="424"/>
      <c r="S14" s="431">
        <f t="shared" si="8"/>
        <v>0</v>
      </c>
      <c r="T14" s="424"/>
      <c r="U14" s="431">
        <f t="shared" si="9"/>
        <v>0</v>
      </c>
      <c r="V14" s="424"/>
      <c r="W14" s="431">
        <f t="shared" si="10"/>
        <v>0</v>
      </c>
      <c r="X14" s="424"/>
      <c r="Y14" s="431">
        <f t="shared" si="11"/>
        <v>0</v>
      </c>
      <c r="Z14" s="424"/>
      <c r="AA14" s="431">
        <f t="shared" si="12"/>
        <v>0</v>
      </c>
      <c r="AB14" s="424"/>
      <c r="AC14" s="431">
        <f t="shared" si="13"/>
        <v>0</v>
      </c>
      <c r="AD14" s="424"/>
      <c r="AE14" s="431">
        <f t="shared" si="14"/>
        <v>0</v>
      </c>
      <c r="AF14" s="424"/>
      <c r="AG14" s="431">
        <f t="shared" si="15"/>
        <v>0</v>
      </c>
      <c r="AH14" s="424">
        <v>0</v>
      </c>
      <c r="AI14" s="431">
        <f t="shared" si="16"/>
        <v>0</v>
      </c>
      <c r="AJ14" s="424"/>
      <c r="AK14" s="431">
        <f t="shared" si="17"/>
        <v>0</v>
      </c>
      <c r="AL14" s="424"/>
      <c r="AM14" s="431">
        <f t="shared" si="18"/>
        <v>0</v>
      </c>
      <c r="AN14" s="424">
        <v>0</v>
      </c>
      <c r="AO14" s="431">
        <f t="shared" si="19"/>
        <v>0</v>
      </c>
      <c r="AP14" s="374">
        <v>0</v>
      </c>
      <c r="AQ14" s="431">
        <f t="shared" si="20"/>
        <v>0</v>
      </c>
      <c r="AR14" s="374">
        <v>0</v>
      </c>
      <c r="AS14" s="431">
        <f t="shared" si="21"/>
        <v>0</v>
      </c>
      <c r="AT14" s="374">
        <v>0</v>
      </c>
      <c r="AU14" s="431">
        <f t="shared" si="22"/>
        <v>0</v>
      </c>
      <c r="AV14" s="374">
        <v>0</v>
      </c>
      <c r="AW14" s="431">
        <f t="shared" si="23"/>
        <v>0</v>
      </c>
      <c r="AX14" s="424"/>
      <c r="AY14" s="431">
        <f t="shared" si="24"/>
        <v>0</v>
      </c>
    </row>
    <row r="15" spans="1:51" ht="12.75" customHeight="1">
      <c r="A15" s="405" t="s">
        <v>103</v>
      </c>
      <c r="B15" s="424">
        <f t="shared" si="0"/>
        <v>18.401</v>
      </c>
      <c r="C15" s="431">
        <f t="shared" si="1"/>
        <v>0.11863331016867398</v>
      </c>
      <c r="D15" s="424"/>
      <c r="E15" s="431">
        <f t="shared" si="1"/>
        <v>0</v>
      </c>
      <c r="F15" s="424"/>
      <c r="G15" s="431">
        <f t="shared" si="2"/>
        <v>0</v>
      </c>
      <c r="H15" s="424"/>
      <c r="I15" s="431">
        <f t="shared" si="3"/>
        <v>0</v>
      </c>
      <c r="J15" s="424"/>
      <c r="K15" s="431">
        <f t="shared" si="4"/>
        <v>0</v>
      </c>
      <c r="L15" s="424"/>
      <c r="M15" s="431">
        <f t="shared" si="5"/>
        <v>0</v>
      </c>
      <c r="N15" s="424"/>
      <c r="O15" s="431">
        <f t="shared" si="6"/>
        <v>0</v>
      </c>
      <c r="P15" s="424"/>
      <c r="Q15" s="431">
        <f t="shared" si="7"/>
        <v>0</v>
      </c>
      <c r="R15" s="424"/>
      <c r="S15" s="431">
        <f t="shared" si="8"/>
        <v>0</v>
      </c>
      <c r="T15" s="424"/>
      <c r="U15" s="431">
        <f t="shared" si="9"/>
        <v>0</v>
      </c>
      <c r="V15" s="424"/>
      <c r="W15" s="431">
        <f t="shared" si="10"/>
        <v>0</v>
      </c>
      <c r="X15" s="424"/>
      <c r="Y15" s="431">
        <f t="shared" si="11"/>
        <v>0</v>
      </c>
      <c r="Z15" s="424"/>
      <c r="AA15" s="431">
        <f t="shared" si="12"/>
        <v>0</v>
      </c>
      <c r="AB15" s="424">
        <v>18.401</v>
      </c>
      <c r="AC15" s="431">
        <f t="shared" si="13"/>
        <v>2.9933028488513007</v>
      </c>
      <c r="AD15" s="424"/>
      <c r="AE15" s="431">
        <f t="shared" si="14"/>
        <v>0</v>
      </c>
      <c r="AF15" s="424"/>
      <c r="AG15" s="431">
        <f t="shared" si="15"/>
        <v>0</v>
      </c>
      <c r="AH15" s="424">
        <v>0</v>
      </c>
      <c r="AI15" s="431">
        <f t="shared" si="16"/>
        <v>0</v>
      </c>
      <c r="AJ15" s="424"/>
      <c r="AK15" s="431">
        <f t="shared" si="17"/>
        <v>0</v>
      </c>
      <c r="AL15" s="424"/>
      <c r="AM15" s="431">
        <f t="shared" si="18"/>
        <v>0</v>
      </c>
      <c r="AN15" s="424">
        <v>0</v>
      </c>
      <c r="AO15" s="431">
        <f t="shared" si="19"/>
        <v>0</v>
      </c>
      <c r="AP15" s="374">
        <v>0</v>
      </c>
      <c r="AQ15" s="431">
        <f t="shared" si="20"/>
        <v>0</v>
      </c>
      <c r="AR15" s="374">
        <v>0</v>
      </c>
      <c r="AS15" s="431">
        <f t="shared" si="21"/>
        <v>0</v>
      </c>
      <c r="AT15" s="374">
        <v>0</v>
      </c>
      <c r="AU15" s="431">
        <f t="shared" si="22"/>
        <v>0</v>
      </c>
      <c r="AV15" s="374">
        <v>0</v>
      </c>
      <c r="AW15" s="431">
        <f t="shared" si="23"/>
        <v>0</v>
      </c>
      <c r="AX15" s="424"/>
      <c r="AY15" s="431">
        <f t="shared" si="24"/>
        <v>0</v>
      </c>
    </row>
    <row r="16" spans="1:51" ht="12.75" customHeight="1">
      <c r="A16" s="405" t="s">
        <v>105</v>
      </c>
      <c r="B16" s="424">
        <f t="shared" si="0"/>
        <v>43.628999999999998</v>
      </c>
      <c r="C16" s="431">
        <f t="shared" si="1"/>
        <v>0.2812810547986021</v>
      </c>
      <c r="D16" s="424"/>
      <c r="E16" s="431">
        <f t="shared" si="1"/>
        <v>0</v>
      </c>
      <c r="F16" s="424"/>
      <c r="G16" s="431">
        <f t="shared" si="2"/>
        <v>0</v>
      </c>
      <c r="H16" s="424"/>
      <c r="I16" s="431">
        <f t="shared" si="3"/>
        <v>0</v>
      </c>
      <c r="J16" s="424"/>
      <c r="K16" s="431">
        <f t="shared" si="4"/>
        <v>0</v>
      </c>
      <c r="L16" s="424"/>
      <c r="M16" s="431">
        <f t="shared" si="5"/>
        <v>0</v>
      </c>
      <c r="N16" s="424"/>
      <c r="O16" s="431">
        <f t="shared" si="6"/>
        <v>0</v>
      </c>
      <c r="P16" s="424"/>
      <c r="Q16" s="431">
        <f t="shared" si="7"/>
        <v>0</v>
      </c>
      <c r="R16" s="424"/>
      <c r="S16" s="431">
        <f t="shared" si="8"/>
        <v>0</v>
      </c>
      <c r="T16" s="424"/>
      <c r="U16" s="431">
        <f t="shared" si="9"/>
        <v>0</v>
      </c>
      <c r="V16" s="424"/>
      <c r="W16" s="431">
        <f t="shared" si="10"/>
        <v>0</v>
      </c>
      <c r="X16" s="424"/>
      <c r="Y16" s="431">
        <f t="shared" si="11"/>
        <v>0</v>
      </c>
      <c r="Z16" s="424"/>
      <c r="AA16" s="431">
        <f t="shared" si="12"/>
        <v>0</v>
      </c>
      <c r="AB16" s="424">
        <v>43.628999999999998</v>
      </c>
      <c r="AC16" s="431">
        <f t="shared" si="13"/>
        <v>7.0971583062079997</v>
      </c>
      <c r="AD16" s="424"/>
      <c r="AE16" s="431">
        <f t="shared" si="14"/>
        <v>0</v>
      </c>
      <c r="AF16" s="424"/>
      <c r="AG16" s="431">
        <f t="shared" si="15"/>
        <v>0</v>
      </c>
      <c r="AH16" s="424">
        <v>0</v>
      </c>
      <c r="AI16" s="431">
        <f t="shared" si="16"/>
        <v>0</v>
      </c>
      <c r="AJ16" s="424"/>
      <c r="AK16" s="431">
        <f t="shared" si="17"/>
        <v>0</v>
      </c>
      <c r="AL16" s="424"/>
      <c r="AM16" s="431">
        <f t="shared" si="18"/>
        <v>0</v>
      </c>
      <c r="AN16" s="424">
        <v>0</v>
      </c>
      <c r="AO16" s="431">
        <f t="shared" si="19"/>
        <v>0</v>
      </c>
      <c r="AP16" s="374">
        <v>0</v>
      </c>
      <c r="AQ16" s="431">
        <f t="shared" si="20"/>
        <v>0</v>
      </c>
      <c r="AR16" s="374">
        <v>0</v>
      </c>
      <c r="AS16" s="431">
        <f t="shared" si="21"/>
        <v>0</v>
      </c>
      <c r="AT16" s="374">
        <v>0</v>
      </c>
      <c r="AU16" s="431">
        <f t="shared" si="22"/>
        <v>0</v>
      </c>
      <c r="AV16" s="374">
        <v>0</v>
      </c>
      <c r="AW16" s="431">
        <f t="shared" si="23"/>
        <v>0</v>
      </c>
      <c r="AX16" s="424"/>
      <c r="AY16" s="431">
        <f t="shared" si="24"/>
        <v>0</v>
      </c>
    </row>
    <row r="17" spans="1:51" ht="12.75" customHeight="1">
      <c r="A17" s="405" t="s">
        <v>631</v>
      </c>
      <c r="B17" s="424">
        <f t="shared" si="0"/>
        <v>38.725640999999996</v>
      </c>
      <c r="C17" s="431">
        <f t="shared" si="1"/>
        <v>0.2496685495480527</v>
      </c>
      <c r="D17" s="424"/>
      <c r="E17" s="431">
        <f t="shared" si="1"/>
        <v>0</v>
      </c>
      <c r="F17" s="424"/>
      <c r="G17" s="431">
        <f t="shared" si="2"/>
        <v>0</v>
      </c>
      <c r="H17" s="424"/>
      <c r="I17" s="431">
        <f t="shared" si="3"/>
        <v>0</v>
      </c>
      <c r="J17" s="424"/>
      <c r="K17" s="431">
        <f t="shared" si="4"/>
        <v>0</v>
      </c>
      <c r="L17" s="424"/>
      <c r="M17" s="431">
        <f t="shared" si="5"/>
        <v>0</v>
      </c>
      <c r="N17" s="424"/>
      <c r="O17" s="431">
        <f t="shared" si="6"/>
        <v>0</v>
      </c>
      <c r="P17" s="424"/>
      <c r="Q17" s="431">
        <f t="shared" si="7"/>
        <v>0</v>
      </c>
      <c r="R17" s="424"/>
      <c r="S17" s="431">
        <f t="shared" si="8"/>
        <v>0</v>
      </c>
      <c r="T17" s="424"/>
      <c r="U17" s="431">
        <f t="shared" si="9"/>
        <v>0</v>
      </c>
      <c r="V17" s="424">
        <v>15.8</v>
      </c>
      <c r="W17" s="431">
        <f t="shared" si="10"/>
        <v>5.0495365931607541</v>
      </c>
      <c r="X17" s="424"/>
      <c r="Y17" s="431">
        <f t="shared" si="11"/>
        <v>0</v>
      </c>
      <c r="Z17" s="424"/>
      <c r="AA17" s="431">
        <f t="shared" si="12"/>
        <v>0</v>
      </c>
      <c r="AB17" s="424"/>
      <c r="AC17" s="431">
        <f t="shared" si="13"/>
        <v>0</v>
      </c>
      <c r="AD17" s="424"/>
      <c r="AE17" s="431">
        <f t="shared" si="14"/>
        <v>0</v>
      </c>
      <c r="AF17" s="424"/>
      <c r="AG17" s="431">
        <f t="shared" si="15"/>
        <v>0</v>
      </c>
      <c r="AH17" s="424">
        <v>0</v>
      </c>
      <c r="AI17" s="431">
        <f t="shared" si="16"/>
        <v>0</v>
      </c>
      <c r="AJ17" s="424"/>
      <c r="AK17" s="431">
        <f t="shared" si="17"/>
        <v>0</v>
      </c>
      <c r="AL17" s="424"/>
      <c r="AM17" s="431">
        <f t="shared" si="18"/>
        <v>0</v>
      </c>
      <c r="AN17" s="424">
        <v>0</v>
      </c>
      <c r="AO17" s="431">
        <f t="shared" si="19"/>
        <v>0</v>
      </c>
      <c r="AP17" s="374">
        <v>0</v>
      </c>
      <c r="AQ17" s="431">
        <f t="shared" si="20"/>
        <v>0</v>
      </c>
      <c r="AR17" s="374">
        <v>0</v>
      </c>
      <c r="AS17" s="431">
        <f t="shared" si="21"/>
        <v>0</v>
      </c>
      <c r="AT17" s="374">
        <v>22.925640999999999</v>
      </c>
      <c r="AU17" s="431">
        <f t="shared" si="22"/>
        <v>1.4260075794626124</v>
      </c>
      <c r="AV17" s="374">
        <v>0</v>
      </c>
      <c r="AW17" s="431">
        <f t="shared" si="23"/>
        <v>0</v>
      </c>
      <c r="AX17" s="424"/>
      <c r="AY17" s="431">
        <f t="shared" si="24"/>
        <v>0</v>
      </c>
    </row>
    <row r="18" spans="1:51" ht="12.75" customHeight="1">
      <c r="A18" s="405" t="s">
        <v>109</v>
      </c>
      <c r="B18" s="424">
        <f t="shared" si="0"/>
        <v>0</v>
      </c>
      <c r="C18" s="431">
        <f t="shared" si="1"/>
        <v>0</v>
      </c>
      <c r="D18" s="424"/>
      <c r="E18" s="431">
        <f t="shared" si="1"/>
        <v>0</v>
      </c>
      <c r="F18" s="424"/>
      <c r="G18" s="431">
        <f t="shared" si="2"/>
        <v>0</v>
      </c>
      <c r="H18" s="424"/>
      <c r="I18" s="431">
        <f t="shared" si="3"/>
        <v>0</v>
      </c>
      <c r="J18" s="424"/>
      <c r="K18" s="431">
        <f t="shared" si="4"/>
        <v>0</v>
      </c>
      <c r="L18" s="424"/>
      <c r="M18" s="431">
        <f t="shared" si="5"/>
        <v>0</v>
      </c>
      <c r="N18" s="424"/>
      <c r="O18" s="431">
        <f t="shared" si="6"/>
        <v>0</v>
      </c>
      <c r="P18" s="424"/>
      <c r="Q18" s="431">
        <f t="shared" si="7"/>
        <v>0</v>
      </c>
      <c r="R18" s="424"/>
      <c r="S18" s="431">
        <f t="shared" si="8"/>
        <v>0</v>
      </c>
      <c r="T18" s="424"/>
      <c r="U18" s="431">
        <f t="shared" si="9"/>
        <v>0</v>
      </c>
      <c r="V18" s="424"/>
      <c r="W18" s="431">
        <f t="shared" si="10"/>
        <v>0</v>
      </c>
      <c r="X18" s="424"/>
      <c r="Y18" s="431">
        <f t="shared" si="11"/>
        <v>0</v>
      </c>
      <c r="Z18" s="424"/>
      <c r="AA18" s="431">
        <f t="shared" si="12"/>
        <v>0</v>
      </c>
      <c r="AB18" s="424"/>
      <c r="AC18" s="431">
        <f t="shared" si="13"/>
        <v>0</v>
      </c>
      <c r="AD18" s="424"/>
      <c r="AE18" s="431">
        <f t="shared" si="14"/>
        <v>0</v>
      </c>
      <c r="AF18" s="424"/>
      <c r="AG18" s="431">
        <f t="shared" si="15"/>
        <v>0</v>
      </c>
      <c r="AH18" s="424">
        <v>0</v>
      </c>
      <c r="AI18" s="431">
        <f t="shared" si="16"/>
        <v>0</v>
      </c>
      <c r="AJ18" s="424"/>
      <c r="AK18" s="431">
        <f t="shared" si="17"/>
        <v>0</v>
      </c>
      <c r="AL18" s="424"/>
      <c r="AM18" s="431">
        <f t="shared" si="18"/>
        <v>0</v>
      </c>
      <c r="AN18" s="424">
        <v>0</v>
      </c>
      <c r="AO18" s="431">
        <f t="shared" si="19"/>
        <v>0</v>
      </c>
      <c r="AP18" s="374">
        <v>0</v>
      </c>
      <c r="AQ18" s="431">
        <f t="shared" si="20"/>
        <v>0</v>
      </c>
      <c r="AR18" s="374">
        <v>0</v>
      </c>
      <c r="AS18" s="431">
        <f t="shared" si="21"/>
        <v>0</v>
      </c>
      <c r="AT18" s="374">
        <v>0</v>
      </c>
      <c r="AU18" s="431">
        <f t="shared" si="22"/>
        <v>0</v>
      </c>
      <c r="AV18" s="374">
        <v>0</v>
      </c>
      <c r="AW18" s="431">
        <f t="shared" si="23"/>
        <v>0</v>
      </c>
      <c r="AX18" s="424"/>
      <c r="AY18" s="431">
        <f t="shared" si="24"/>
        <v>0</v>
      </c>
    </row>
    <row r="19" spans="1:51" ht="12.75" customHeight="1">
      <c r="A19" s="405" t="s">
        <v>111</v>
      </c>
      <c r="B19" s="424">
        <f t="shared" si="0"/>
        <v>0</v>
      </c>
      <c r="C19" s="431">
        <f t="shared" si="1"/>
        <v>0</v>
      </c>
      <c r="D19" s="424"/>
      <c r="E19" s="431">
        <f t="shared" si="1"/>
        <v>0</v>
      </c>
      <c r="F19" s="424"/>
      <c r="G19" s="431">
        <f t="shared" si="2"/>
        <v>0</v>
      </c>
      <c r="H19" s="424"/>
      <c r="I19" s="431">
        <f t="shared" si="3"/>
        <v>0</v>
      </c>
      <c r="J19" s="424"/>
      <c r="K19" s="431">
        <f t="shared" si="4"/>
        <v>0</v>
      </c>
      <c r="L19" s="424"/>
      <c r="M19" s="431">
        <f t="shared" si="5"/>
        <v>0</v>
      </c>
      <c r="N19" s="424"/>
      <c r="O19" s="431">
        <f t="shared" si="6"/>
        <v>0</v>
      </c>
      <c r="P19" s="424"/>
      <c r="Q19" s="431">
        <f t="shared" si="7"/>
        <v>0</v>
      </c>
      <c r="R19" s="424"/>
      <c r="S19" s="431">
        <f t="shared" si="8"/>
        <v>0</v>
      </c>
      <c r="T19" s="424"/>
      <c r="U19" s="431">
        <f t="shared" si="9"/>
        <v>0</v>
      </c>
      <c r="V19" s="424"/>
      <c r="W19" s="431">
        <f t="shared" si="10"/>
        <v>0</v>
      </c>
      <c r="X19" s="424"/>
      <c r="Y19" s="431">
        <f t="shared" si="11"/>
        <v>0</v>
      </c>
      <c r="Z19" s="424"/>
      <c r="AA19" s="431">
        <f t="shared" si="12"/>
        <v>0</v>
      </c>
      <c r="AB19" s="424"/>
      <c r="AC19" s="431">
        <f t="shared" si="13"/>
        <v>0</v>
      </c>
      <c r="AD19" s="424"/>
      <c r="AE19" s="431">
        <f t="shared" si="14"/>
        <v>0</v>
      </c>
      <c r="AF19" s="424"/>
      <c r="AG19" s="431">
        <f t="shared" si="15"/>
        <v>0</v>
      </c>
      <c r="AH19" s="424">
        <v>0</v>
      </c>
      <c r="AI19" s="431">
        <f t="shared" si="16"/>
        <v>0</v>
      </c>
      <c r="AJ19" s="424"/>
      <c r="AK19" s="431">
        <f t="shared" si="17"/>
        <v>0</v>
      </c>
      <c r="AL19" s="424"/>
      <c r="AM19" s="431">
        <f t="shared" si="18"/>
        <v>0</v>
      </c>
      <c r="AN19" s="424">
        <v>0</v>
      </c>
      <c r="AO19" s="431">
        <f t="shared" si="19"/>
        <v>0</v>
      </c>
      <c r="AP19" s="374">
        <v>0</v>
      </c>
      <c r="AQ19" s="431">
        <f t="shared" si="20"/>
        <v>0</v>
      </c>
      <c r="AR19" s="374">
        <v>0</v>
      </c>
      <c r="AS19" s="431">
        <f t="shared" si="21"/>
        <v>0</v>
      </c>
      <c r="AT19" s="374">
        <v>0</v>
      </c>
      <c r="AU19" s="431">
        <f t="shared" si="22"/>
        <v>0</v>
      </c>
      <c r="AV19" s="374">
        <v>0</v>
      </c>
      <c r="AW19" s="431">
        <f t="shared" si="23"/>
        <v>0</v>
      </c>
      <c r="AX19" s="424"/>
      <c r="AY19" s="431">
        <f t="shared" si="24"/>
        <v>0</v>
      </c>
    </row>
    <row r="20" spans="1:51" ht="12.75" customHeight="1">
      <c r="A20" s="405" t="s">
        <v>113</v>
      </c>
      <c r="B20" s="424">
        <f t="shared" si="0"/>
        <v>0</v>
      </c>
      <c r="C20" s="431">
        <f t="shared" si="1"/>
        <v>0</v>
      </c>
      <c r="D20" s="424"/>
      <c r="E20" s="431">
        <f t="shared" si="1"/>
        <v>0</v>
      </c>
      <c r="F20" s="424"/>
      <c r="G20" s="431">
        <f t="shared" si="2"/>
        <v>0</v>
      </c>
      <c r="H20" s="424"/>
      <c r="I20" s="431">
        <f t="shared" si="3"/>
        <v>0</v>
      </c>
      <c r="J20" s="424"/>
      <c r="K20" s="431">
        <f t="shared" si="4"/>
        <v>0</v>
      </c>
      <c r="L20" s="424"/>
      <c r="M20" s="431">
        <f t="shared" si="5"/>
        <v>0</v>
      </c>
      <c r="N20" s="424"/>
      <c r="O20" s="431">
        <f t="shared" si="6"/>
        <v>0</v>
      </c>
      <c r="P20" s="424"/>
      <c r="Q20" s="431">
        <f t="shared" si="7"/>
        <v>0</v>
      </c>
      <c r="R20" s="424"/>
      <c r="S20" s="431">
        <f t="shared" si="8"/>
        <v>0</v>
      </c>
      <c r="T20" s="424"/>
      <c r="U20" s="431">
        <f t="shared" si="9"/>
        <v>0</v>
      </c>
      <c r="V20" s="424"/>
      <c r="W20" s="431">
        <f t="shared" si="10"/>
        <v>0</v>
      </c>
      <c r="X20" s="424"/>
      <c r="Y20" s="431">
        <f t="shared" si="11"/>
        <v>0</v>
      </c>
      <c r="Z20" s="424"/>
      <c r="AA20" s="431">
        <f t="shared" si="12"/>
        <v>0</v>
      </c>
      <c r="AB20" s="424"/>
      <c r="AC20" s="431">
        <f t="shared" si="13"/>
        <v>0</v>
      </c>
      <c r="AD20" s="424"/>
      <c r="AE20" s="431">
        <f t="shared" si="14"/>
        <v>0</v>
      </c>
      <c r="AF20" s="424"/>
      <c r="AG20" s="431">
        <f t="shared" si="15"/>
        <v>0</v>
      </c>
      <c r="AH20" s="424">
        <v>0</v>
      </c>
      <c r="AI20" s="431">
        <f t="shared" si="16"/>
        <v>0</v>
      </c>
      <c r="AJ20" s="424"/>
      <c r="AK20" s="431">
        <f t="shared" si="17"/>
        <v>0</v>
      </c>
      <c r="AL20" s="424"/>
      <c r="AM20" s="431">
        <f t="shared" si="18"/>
        <v>0</v>
      </c>
      <c r="AN20" s="424">
        <v>0</v>
      </c>
      <c r="AO20" s="431">
        <f t="shared" si="19"/>
        <v>0</v>
      </c>
      <c r="AP20" s="374">
        <v>0</v>
      </c>
      <c r="AQ20" s="431">
        <f t="shared" si="20"/>
        <v>0</v>
      </c>
      <c r="AR20" s="374">
        <v>0</v>
      </c>
      <c r="AS20" s="431">
        <f t="shared" si="21"/>
        <v>0</v>
      </c>
      <c r="AT20" s="374">
        <v>0</v>
      </c>
      <c r="AU20" s="431">
        <f t="shared" si="22"/>
        <v>0</v>
      </c>
      <c r="AV20" s="374">
        <v>0</v>
      </c>
      <c r="AW20" s="431">
        <f t="shared" si="23"/>
        <v>0</v>
      </c>
      <c r="AX20" s="424"/>
      <c r="AY20" s="431">
        <f t="shared" si="24"/>
        <v>0</v>
      </c>
    </row>
    <row r="21" spans="1:51" ht="12.75" customHeight="1">
      <c r="A21" s="405" t="s">
        <v>115</v>
      </c>
      <c r="B21" s="424">
        <f t="shared" si="0"/>
        <v>0</v>
      </c>
      <c r="C21" s="431">
        <f t="shared" si="1"/>
        <v>0</v>
      </c>
      <c r="D21" s="424"/>
      <c r="E21" s="431">
        <f t="shared" si="1"/>
        <v>0</v>
      </c>
      <c r="F21" s="424"/>
      <c r="G21" s="431">
        <f t="shared" si="2"/>
        <v>0</v>
      </c>
      <c r="H21" s="424"/>
      <c r="I21" s="431">
        <f t="shared" si="3"/>
        <v>0</v>
      </c>
      <c r="J21" s="424"/>
      <c r="K21" s="431">
        <f t="shared" si="4"/>
        <v>0</v>
      </c>
      <c r="L21" s="424"/>
      <c r="M21" s="431">
        <f t="shared" si="5"/>
        <v>0</v>
      </c>
      <c r="N21" s="424"/>
      <c r="O21" s="431">
        <f t="shared" si="6"/>
        <v>0</v>
      </c>
      <c r="P21" s="424"/>
      <c r="Q21" s="431">
        <f t="shared" si="7"/>
        <v>0</v>
      </c>
      <c r="R21" s="424"/>
      <c r="S21" s="431">
        <f t="shared" si="8"/>
        <v>0</v>
      </c>
      <c r="T21" s="424"/>
      <c r="U21" s="431">
        <f t="shared" si="9"/>
        <v>0</v>
      </c>
      <c r="V21" s="424"/>
      <c r="W21" s="431">
        <f t="shared" si="10"/>
        <v>0</v>
      </c>
      <c r="X21" s="424"/>
      <c r="Y21" s="431">
        <f t="shared" si="11"/>
        <v>0</v>
      </c>
      <c r="Z21" s="424"/>
      <c r="AA21" s="431">
        <f t="shared" si="12"/>
        <v>0</v>
      </c>
      <c r="AB21" s="424"/>
      <c r="AC21" s="431">
        <f t="shared" si="13"/>
        <v>0</v>
      </c>
      <c r="AD21" s="424"/>
      <c r="AE21" s="431">
        <f t="shared" si="14"/>
        <v>0</v>
      </c>
      <c r="AF21" s="424"/>
      <c r="AG21" s="431">
        <f t="shared" si="15"/>
        <v>0</v>
      </c>
      <c r="AH21" s="424">
        <v>0</v>
      </c>
      <c r="AI21" s="431">
        <f t="shared" si="16"/>
        <v>0</v>
      </c>
      <c r="AJ21" s="424"/>
      <c r="AK21" s="431">
        <f t="shared" si="17"/>
        <v>0</v>
      </c>
      <c r="AL21" s="424"/>
      <c r="AM21" s="431">
        <f t="shared" si="18"/>
        <v>0</v>
      </c>
      <c r="AN21" s="424">
        <v>0</v>
      </c>
      <c r="AO21" s="431">
        <f t="shared" si="19"/>
        <v>0</v>
      </c>
      <c r="AP21" s="374">
        <v>0</v>
      </c>
      <c r="AQ21" s="431">
        <f t="shared" si="20"/>
        <v>0</v>
      </c>
      <c r="AR21" s="374">
        <v>0</v>
      </c>
      <c r="AS21" s="431">
        <f t="shared" si="21"/>
        <v>0</v>
      </c>
      <c r="AT21" s="374">
        <v>0</v>
      </c>
      <c r="AU21" s="431">
        <f t="shared" si="22"/>
        <v>0</v>
      </c>
      <c r="AV21" s="374">
        <v>0</v>
      </c>
      <c r="AW21" s="431">
        <f t="shared" si="23"/>
        <v>0</v>
      </c>
      <c r="AX21" s="424"/>
      <c r="AY21" s="431">
        <f t="shared" si="24"/>
        <v>0</v>
      </c>
    </row>
    <row r="22" spans="1:51" ht="12.75" customHeight="1">
      <c r="A22" s="405" t="s">
        <v>117</v>
      </c>
      <c r="B22" s="424">
        <f t="shared" si="0"/>
        <v>0</v>
      </c>
      <c r="C22" s="431">
        <f t="shared" si="1"/>
        <v>0</v>
      </c>
      <c r="D22" s="424"/>
      <c r="E22" s="431">
        <f t="shared" si="1"/>
        <v>0</v>
      </c>
      <c r="F22" s="424"/>
      <c r="G22" s="431">
        <f t="shared" si="2"/>
        <v>0</v>
      </c>
      <c r="H22" s="424"/>
      <c r="I22" s="431">
        <f t="shared" si="3"/>
        <v>0</v>
      </c>
      <c r="J22" s="424"/>
      <c r="K22" s="431">
        <f t="shared" si="4"/>
        <v>0</v>
      </c>
      <c r="L22" s="424"/>
      <c r="M22" s="431">
        <f t="shared" si="5"/>
        <v>0</v>
      </c>
      <c r="N22" s="424"/>
      <c r="O22" s="431">
        <f t="shared" si="6"/>
        <v>0</v>
      </c>
      <c r="P22" s="424"/>
      <c r="Q22" s="431">
        <f t="shared" si="7"/>
        <v>0</v>
      </c>
      <c r="R22" s="424"/>
      <c r="S22" s="431">
        <f t="shared" si="8"/>
        <v>0</v>
      </c>
      <c r="T22" s="424"/>
      <c r="U22" s="431">
        <f t="shared" si="9"/>
        <v>0</v>
      </c>
      <c r="V22" s="424"/>
      <c r="W22" s="431">
        <f t="shared" si="10"/>
        <v>0</v>
      </c>
      <c r="X22" s="424"/>
      <c r="Y22" s="431">
        <f t="shared" si="11"/>
        <v>0</v>
      </c>
      <c r="Z22" s="424"/>
      <c r="AA22" s="431">
        <f t="shared" si="12"/>
        <v>0</v>
      </c>
      <c r="AB22" s="424"/>
      <c r="AC22" s="431">
        <f t="shared" si="13"/>
        <v>0</v>
      </c>
      <c r="AD22" s="424"/>
      <c r="AE22" s="431">
        <f t="shared" si="14"/>
        <v>0</v>
      </c>
      <c r="AF22" s="424"/>
      <c r="AG22" s="431">
        <f t="shared" si="15"/>
        <v>0</v>
      </c>
      <c r="AH22" s="424">
        <v>0</v>
      </c>
      <c r="AI22" s="431">
        <f t="shared" si="16"/>
        <v>0</v>
      </c>
      <c r="AJ22" s="424"/>
      <c r="AK22" s="431">
        <f t="shared" si="17"/>
        <v>0</v>
      </c>
      <c r="AL22" s="424"/>
      <c r="AM22" s="431">
        <f t="shared" si="18"/>
        <v>0</v>
      </c>
      <c r="AN22" s="424">
        <v>0</v>
      </c>
      <c r="AO22" s="431">
        <f t="shared" si="19"/>
        <v>0</v>
      </c>
      <c r="AP22" s="374">
        <v>0</v>
      </c>
      <c r="AQ22" s="431">
        <f t="shared" si="20"/>
        <v>0</v>
      </c>
      <c r="AR22" s="374">
        <v>0</v>
      </c>
      <c r="AS22" s="431">
        <f t="shared" si="21"/>
        <v>0</v>
      </c>
      <c r="AT22" s="374">
        <v>0</v>
      </c>
      <c r="AU22" s="431">
        <f t="shared" si="22"/>
        <v>0</v>
      </c>
      <c r="AV22" s="374">
        <v>0</v>
      </c>
      <c r="AW22" s="431">
        <f t="shared" si="23"/>
        <v>0</v>
      </c>
      <c r="AX22" s="424"/>
      <c r="AY22" s="431">
        <f t="shared" si="24"/>
        <v>0</v>
      </c>
    </row>
    <row r="23" spans="1:51" ht="12.75" customHeight="1">
      <c r="A23" s="405" t="s">
        <v>119</v>
      </c>
      <c r="B23" s="424">
        <f t="shared" si="0"/>
        <v>0</v>
      </c>
      <c r="C23" s="431">
        <f t="shared" si="1"/>
        <v>0</v>
      </c>
      <c r="D23" s="424"/>
      <c r="E23" s="431">
        <f t="shared" si="1"/>
        <v>0</v>
      </c>
      <c r="F23" s="424"/>
      <c r="G23" s="431">
        <f t="shared" si="2"/>
        <v>0</v>
      </c>
      <c r="H23" s="424"/>
      <c r="I23" s="431">
        <f t="shared" si="3"/>
        <v>0</v>
      </c>
      <c r="J23" s="424"/>
      <c r="K23" s="431">
        <f t="shared" si="4"/>
        <v>0</v>
      </c>
      <c r="L23" s="424"/>
      <c r="M23" s="431">
        <f t="shared" si="5"/>
        <v>0</v>
      </c>
      <c r="N23" s="424"/>
      <c r="O23" s="431">
        <f t="shared" si="6"/>
        <v>0</v>
      </c>
      <c r="P23" s="424"/>
      <c r="Q23" s="431">
        <f t="shared" si="7"/>
        <v>0</v>
      </c>
      <c r="R23" s="424"/>
      <c r="S23" s="431">
        <f t="shared" si="8"/>
        <v>0</v>
      </c>
      <c r="T23" s="424"/>
      <c r="U23" s="431">
        <f t="shared" si="9"/>
        <v>0</v>
      </c>
      <c r="V23" s="424"/>
      <c r="W23" s="431">
        <f t="shared" si="10"/>
        <v>0</v>
      </c>
      <c r="X23" s="424"/>
      <c r="Y23" s="431">
        <f t="shared" si="11"/>
        <v>0</v>
      </c>
      <c r="Z23" s="424"/>
      <c r="AA23" s="431">
        <f t="shared" si="12"/>
        <v>0</v>
      </c>
      <c r="AB23" s="424"/>
      <c r="AC23" s="431">
        <f t="shared" si="13"/>
        <v>0</v>
      </c>
      <c r="AD23" s="424"/>
      <c r="AE23" s="431">
        <f t="shared" si="14"/>
        <v>0</v>
      </c>
      <c r="AF23" s="424"/>
      <c r="AG23" s="431">
        <f t="shared" si="15"/>
        <v>0</v>
      </c>
      <c r="AH23" s="424">
        <v>0</v>
      </c>
      <c r="AI23" s="431">
        <f t="shared" si="16"/>
        <v>0</v>
      </c>
      <c r="AJ23" s="424"/>
      <c r="AK23" s="431">
        <f t="shared" si="17"/>
        <v>0</v>
      </c>
      <c r="AL23" s="424"/>
      <c r="AM23" s="431">
        <f t="shared" si="18"/>
        <v>0</v>
      </c>
      <c r="AN23" s="424">
        <v>0</v>
      </c>
      <c r="AO23" s="431">
        <f t="shared" si="19"/>
        <v>0</v>
      </c>
      <c r="AP23" s="374">
        <v>0</v>
      </c>
      <c r="AQ23" s="431">
        <f t="shared" si="20"/>
        <v>0</v>
      </c>
      <c r="AR23" s="374">
        <v>0</v>
      </c>
      <c r="AS23" s="431">
        <f t="shared" si="21"/>
        <v>0</v>
      </c>
      <c r="AT23" s="374">
        <v>0</v>
      </c>
      <c r="AU23" s="431">
        <f t="shared" si="22"/>
        <v>0</v>
      </c>
      <c r="AV23" s="374">
        <v>0</v>
      </c>
      <c r="AW23" s="431">
        <f t="shared" si="23"/>
        <v>0</v>
      </c>
      <c r="AX23" s="424"/>
      <c r="AY23" s="431">
        <f t="shared" si="24"/>
        <v>0</v>
      </c>
    </row>
    <row r="24" spans="1:51" ht="12.75" customHeight="1">
      <c r="A24" s="405" t="s">
        <v>121</v>
      </c>
      <c r="B24" s="424">
        <f t="shared" si="0"/>
        <v>51.578000000000003</v>
      </c>
      <c r="C24" s="431">
        <f t="shared" si="1"/>
        <v>0.33252914906145681</v>
      </c>
      <c r="D24" s="424"/>
      <c r="E24" s="431">
        <f t="shared" si="1"/>
        <v>0</v>
      </c>
      <c r="F24" s="424"/>
      <c r="G24" s="431">
        <f t="shared" si="2"/>
        <v>0</v>
      </c>
      <c r="H24" s="424"/>
      <c r="I24" s="431">
        <f t="shared" si="3"/>
        <v>0</v>
      </c>
      <c r="J24" s="424"/>
      <c r="K24" s="431">
        <f t="shared" si="4"/>
        <v>0</v>
      </c>
      <c r="L24" s="424"/>
      <c r="M24" s="431">
        <f t="shared" si="5"/>
        <v>0</v>
      </c>
      <c r="N24" s="424"/>
      <c r="O24" s="431">
        <f t="shared" si="6"/>
        <v>0</v>
      </c>
      <c r="P24" s="424"/>
      <c r="Q24" s="431">
        <f t="shared" si="7"/>
        <v>0</v>
      </c>
      <c r="R24" s="424"/>
      <c r="S24" s="431">
        <f t="shared" si="8"/>
        <v>0</v>
      </c>
      <c r="T24" s="424"/>
      <c r="U24" s="431">
        <f t="shared" si="9"/>
        <v>0</v>
      </c>
      <c r="V24" s="424"/>
      <c r="W24" s="431">
        <f t="shared" si="10"/>
        <v>0</v>
      </c>
      <c r="X24" s="424"/>
      <c r="Y24" s="431">
        <f t="shared" si="11"/>
        <v>0</v>
      </c>
      <c r="Z24" s="424"/>
      <c r="AA24" s="431">
        <f t="shared" si="12"/>
        <v>0</v>
      </c>
      <c r="AB24" s="424"/>
      <c r="AC24" s="431">
        <f t="shared" si="13"/>
        <v>0</v>
      </c>
      <c r="AD24" s="424"/>
      <c r="AE24" s="431">
        <f t="shared" si="14"/>
        <v>0</v>
      </c>
      <c r="AF24" s="424"/>
      <c r="AG24" s="431">
        <f t="shared" si="15"/>
        <v>0</v>
      </c>
      <c r="AH24" s="424">
        <v>0</v>
      </c>
      <c r="AI24" s="431">
        <f t="shared" si="16"/>
        <v>0</v>
      </c>
      <c r="AJ24" s="424"/>
      <c r="AK24" s="431">
        <f t="shared" si="17"/>
        <v>0</v>
      </c>
      <c r="AL24" s="424"/>
      <c r="AM24" s="431">
        <f t="shared" si="18"/>
        <v>0</v>
      </c>
      <c r="AN24" s="424">
        <v>0</v>
      </c>
      <c r="AO24" s="431">
        <f t="shared" si="19"/>
        <v>0</v>
      </c>
      <c r="AP24" s="374">
        <v>0</v>
      </c>
      <c r="AQ24" s="431">
        <f t="shared" si="20"/>
        <v>0</v>
      </c>
      <c r="AR24" s="374">
        <v>0</v>
      </c>
      <c r="AS24" s="431">
        <f t="shared" si="21"/>
        <v>0</v>
      </c>
      <c r="AT24" s="374">
        <v>51.578000000000003</v>
      </c>
      <c r="AU24" s="431">
        <f t="shared" si="22"/>
        <v>3.208225189146189</v>
      </c>
      <c r="AV24" s="374">
        <v>0</v>
      </c>
      <c r="AW24" s="431">
        <f t="shared" si="23"/>
        <v>0</v>
      </c>
      <c r="AX24" s="424"/>
      <c r="AY24" s="431">
        <f t="shared" si="24"/>
        <v>0</v>
      </c>
    </row>
    <row r="25" spans="1:51" ht="12.75" customHeight="1" thickBot="1">
      <c r="A25" s="405" t="s">
        <v>123</v>
      </c>
      <c r="B25" s="424">
        <f t="shared" si="0"/>
        <v>21.1</v>
      </c>
      <c r="C25" s="431">
        <f t="shared" si="1"/>
        <v>0.13603406578767574</v>
      </c>
      <c r="D25" s="424"/>
      <c r="E25" s="431">
        <f t="shared" si="1"/>
        <v>0</v>
      </c>
      <c r="F25" s="424"/>
      <c r="G25" s="431">
        <f t="shared" si="2"/>
        <v>0</v>
      </c>
      <c r="H25" s="424"/>
      <c r="I25" s="431">
        <f t="shared" si="3"/>
        <v>0</v>
      </c>
      <c r="J25" s="424">
        <v>21.1</v>
      </c>
      <c r="K25" s="431">
        <f t="shared" si="4"/>
        <v>2.2208188611725084</v>
      </c>
      <c r="L25" s="424"/>
      <c r="M25" s="431">
        <f t="shared" si="5"/>
        <v>0</v>
      </c>
      <c r="N25" s="424"/>
      <c r="O25" s="431">
        <f t="shared" si="6"/>
        <v>0</v>
      </c>
      <c r="P25" s="424"/>
      <c r="Q25" s="431">
        <f t="shared" si="7"/>
        <v>0</v>
      </c>
      <c r="R25" s="424"/>
      <c r="S25" s="431">
        <f t="shared" si="8"/>
        <v>0</v>
      </c>
      <c r="T25" s="424"/>
      <c r="U25" s="431">
        <f t="shared" si="9"/>
        <v>0</v>
      </c>
      <c r="V25" s="424"/>
      <c r="W25" s="431">
        <f t="shared" si="10"/>
        <v>0</v>
      </c>
      <c r="X25" s="424"/>
      <c r="Y25" s="431">
        <f t="shared" si="11"/>
        <v>0</v>
      </c>
      <c r="Z25" s="424"/>
      <c r="AA25" s="431">
        <f t="shared" si="12"/>
        <v>0</v>
      </c>
      <c r="AB25" s="424"/>
      <c r="AC25" s="431">
        <f t="shared" si="13"/>
        <v>0</v>
      </c>
      <c r="AD25" s="424"/>
      <c r="AE25" s="431">
        <f t="shared" si="14"/>
        <v>0</v>
      </c>
      <c r="AF25" s="424"/>
      <c r="AG25" s="431">
        <f t="shared" si="15"/>
        <v>0</v>
      </c>
      <c r="AH25" s="424">
        <v>0</v>
      </c>
      <c r="AI25" s="431">
        <f t="shared" si="16"/>
        <v>0</v>
      </c>
      <c r="AJ25" s="424"/>
      <c r="AK25" s="431">
        <f t="shared" si="17"/>
        <v>0</v>
      </c>
      <c r="AL25" s="424"/>
      <c r="AM25" s="431">
        <f t="shared" si="18"/>
        <v>0</v>
      </c>
      <c r="AN25" s="424">
        <v>0</v>
      </c>
      <c r="AO25" s="431">
        <f t="shared" si="19"/>
        <v>0</v>
      </c>
      <c r="AP25" s="374">
        <v>0</v>
      </c>
      <c r="AQ25" s="431">
        <f t="shared" si="20"/>
        <v>0</v>
      </c>
      <c r="AR25" s="374">
        <v>0</v>
      </c>
      <c r="AS25" s="431">
        <f t="shared" si="21"/>
        <v>0</v>
      </c>
      <c r="AT25" s="374">
        <v>0</v>
      </c>
      <c r="AU25" s="431">
        <f t="shared" si="22"/>
        <v>0</v>
      </c>
      <c r="AV25" s="374">
        <v>0</v>
      </c>
      <c r="AW25" s="431">
        <f t="shared" si="23"/>
        <v>0</v>
      </c>
      <c r="AX25" s="424"/>
      <c r="AY25" s="431">
        <f t="shared" si="24"/>
        <v>0</v>
      </c>
    </row>
    <row r="26" spans="1:51" ht="12.75" customHeight="1" thickBot="1">
      <c r="A26" s="406" t="s">
        <v>632</v>
      </c>
      <c r="B26" s="425">
        <f t="shared" si="0"/>
        <v>152.333641</v>
      </c>
      <c r="C26" s="432">
        <f t="shared" si="1"/>
        <v>0.9821120635767856</v>
      </c>
      <c r="D26" s="425">
        <f>SUM(D13:D22)</f>
        <v>0</v>
      </c>
      <c r="E26" s="432">
        <f t="shared" si="1"/>
        <v>0</v>
      </c>
      <c r="F26" s="425">
        <f>SUM(F13:F22)</f>
        <v>0</v>
      </c>
      <c r="G26" s="432">
        <f t="shared" si="2"/>
        <v>0</v>
      </c>
      <c r="H26" s="425">
        <f>SUM(H13:H25)</f>
        <v>0</v>
      </c>
      <c r="I26" s="432">
        <f t="shared" si="3"/>
        <v>0</v>
      </c>
      <c r="J26" s="425">
        <f>SUM(J13:J22)</f>
        <v>0</v>
      </c>
      <c r="K26" s="432">
        <f t="shared" si="4"/>
        <v>0</v>
      </c>
      <c r="L26" s="425">
        <f>SUM(L13:L22)</f>
        <v>0</v>
      </c>
      <c r="M26" s="432">
        <f t="shared" si="5"/>
        <v>0</v>
      </c>
      <c r="N26" s="425">
        <f>SUM(N13:N22)</f>
        <v>0</v>
      </c>
      <c r="O26" s="432">
        <f t="shared" si="6"/>
        <v>0</v>
      </c>
      <c r="P26" s="425">
        <f>SUM(P13:P22)</f>
        <v>0</v>
      </c>
      <c r="Q26" s="432">
        <f t="shared" si="7"/>
        <v>0</v>
      </c>
      <c r="R26" s="425">
        <v>0</v>
      </c>
      <c r="S26" s="432">
        <f t="shared" si="8"/>
        <v>0</v>
      </c>
      <c r="T26" s="425">
        <v>0</v>
      </c>
      <c r="U26" s="432">
        <f t="shared" si="9"/>
        <v>0</v>
      </c>
      <c r="V26" s="425">
        <f>SUM(V13:V22)</f>
        <v>15.8</v>
      </c>
      <c r="W26" s="432">
        <f t="shared" si="10"/>
        <v>5.0495365931607541</v>
      </c>
      <c r="X26" s="425">
        <f>SUM(X13:X22)</f>
        <v>0</v>
      </c>
      <c r="Y26" s="432">
        <f t="shared" si="11"/>
        <v>0</v>
      </c>
      <c r="Z26" s="425">
        <f>SUM(Z13:Z22)</f>
        <v>0</v>
      </c>
      <c r="AA26" s="432">
        <f t="shared" si="12"/>
        <v>0</v>
      </c>
      <c r="AB26" s="425">
        <f>SUM(AB13:AB22)</f>
        <v>62.03</v>
      </c>
      <c r="AC26" s="432">
        <f t="shared" si="13"/>
        <v>10.0904611550593</v>
      </c>
      <c r="AD26" s="425">
        <f>SUM(AD13:AD22)</f>
        <v>0</v>
      </c>
      <c r="AE26" s="432">
        <f t="shared" si="14"/>
        <v>0</v>
      </c>
      <c r="AF26" s="425">
        <f>SUM(AF13:AF22)</f>
        <v>0</v>
      </c>
      <c r="AG26" s="432">
        <f t="shared" si="15"/>
        <v>0</v>
      </c>
      <c r="AH26" s="425">
        <f>SUM(AH13:AH25)</f>
        <v>0</v>
      </c>
      <c r="AI26" s="432">
        <f t="shared" si="16"/>
        <v>0</v>
      </c>
      <c r="AJ26" s="425">
        <f>SUM(AJ13:AJ22)</f>
        <v>0</v>
      </c>
      <c r="AK26" s="432">
        <f t="shared" si="17"/>
        <v>0</v>
      </c>
      <c r="AL26" s="425">
        <f>SUM(AL13:AL22)</f>
        <v>0</v>
      </c>
      <c r="AM26" s="432">
        <f t="shared" si="18"/>
        <v>0</v>
      </c>
      <c r="AN26" s="425">
        <f>SUM(AN13:AN25)</f>
        <v>0</v>
      </c>
      <c r="AO26" s="432">
        <f t="shared" si="19"/>
        <v>0</v>
      </c>
      <c r="AP26" s="606">
        <f>SUM(AP13:AP25)</f>
        <v>0</v>
      </c>
      <c r="AQ26" s="432">
        <f t="shared" si="20"/>
        <v>0</v>
      </c>
      <c r="AR26" s="606">
        <f>SUM(AR13:AR25)</f>
        <v>0</v>
      </c>
      <c r="AS26" s="432">
        <f t="shared" si="21"/>
        <v>0</v>
      </c>
      <c r="AT26" s="606">
        <f>SUM(AT13:AT25)</f>
        <v>74.503641000000002</v>
      </c>
      <c r="AU26" s="432">
        <f t="shared" si="22"/>
        <v>4.6342327686088014</v>
      </c>
      <c r="AV26" s="606">
        <f>SUM(AV13:AV25)</f>
        <v>0</v>
      </c>
      <c r="AW26" s="432">
        <f t="shared" si="23"/>
        <v>0</v>
      </c>
      <c r="AX26" s="425">
        <f>SUM(AX13:AX22)</f>
        <v>0</v>
      </c>
      <c r="AY26" s="432">
        <f t="shared" si="24"/>
        <v>0</v>
      </c>
    </row>
    <row r="27" spans="1:51" ht="12.75" customHeight="1" thickBot="1">
      <c r="A27" s="406" t="s">
        <v>128</v>
      </c>
      <c r="B27" s="425">
        <f t="shared" si="0"/>
        <v>0</v>
      </c>
      <c r="C27" s="432">
        <f t="shared" si="1"/>
        <v>0</v>
      </c>
      <c r="D27" s="425"/>
      <c r="E27" s="432">
        <f t="shared" si="1"/>
        <v>0</v>
      </c>
      <c r="F27" s="425"/>
      <c r="G27" s="432">
        <f t="shared" si="2"/>
        <v>0</v>
      </c>
      <c r="H27" s="425"/>
      <c r="I27" s="432">
        <f t="shared" si="3"/>
        <v>0</v>
      </c>
      <c r="J27" s="425"/>
      <c r="K27" s="432">
        <f t="shared" si="4"/>
        <v>0</v>
      </c>
      <c r="L27" s="425"/>
      <c r="M27" s="432">
        <f t="shared" si="5"/>
        <v>0</v>
      </c>
      <c r="N27" s="425"/>
      <c r="O27" s="432">
        <f t="shared" si="6"/>
        <v>0</v>
      </c>
      <c r="P27" s="425"/>
      <c r="Q27" s="432">
        <f t="shared" si="7"/>
        <v>0</v>
      </c>
      <c r="R27" s="425"/>
      <c r="S27" s="432">
        <f t="shared" si="8"/>
        <v>0</v>
      </c>
      <c r="T27" s="425"/>
      <c r="U27" s="432">
        <f t="shared" si="9"/>
        <v>0</v>
      </c>
      <c r="V27" s="425"/>
      <c r="W27" s="432">
        <f t="shared" si="10"/>
        <v>0</v>
      </c>
      <c r="X27" s="425"/>
      <c r="Y27" s="432">
        <f t="shared" si="11"/>
        <v>0</v>
      </c>
      <c r="Z27" s="425"/>
      <c r="AA27" s="432">
        <f t="shared" si="12"/>
        <v>0</v>
      </c>
      <c r="AB27" s="425"/>
      <c r="AC27" s="432">
        <f t="shared" si="13"/>
        <v>0</v>
      </c>
      <c r="AD27" s="425"/>
      <c r="AE27" s="432">
        <f t="shared" si="14"/>
        <v>0</v>
      </c>
      <c r="AF27" s="425"/>
      <c r="AG27" s="432">
        <f t="shared" si="15"/>
        <v>0</v>
      </c>
      <c r="AH27" s="425">
        <v>0</v>
      </c>
      <c r="AI27" s="432">
        <f t="shared" si="16"/>
        <v>0</v>
      </c>
      <c r="AJ27" s="425"/>
      <c r="AK27" s="432">
        <f t="shared" si="17"/>
        <v>0</v>
      </c>
      <c r="AL27" s="425"/>
      <c r="AM27" s="432">
        <f t="shared" si="18"/>
        <v>0</v>
      </c>
      <c r="AN27" s="425">
        <v>0</v>
      </c>
      <c r="AO27" s="432">
        <f t="shared" si="19"/>
        <v>0</v>
      </c>
      <c r="AP27" s="374">
        <v>0</v>
      </c>
      <c r="AQ27" s="432">
        <f t="shared" si="20"/>
        <v>0</v>
      </c>
      <c r="AR27" s="374">
        <v>0</v>
      </c>
      <c r="AS27" s="432">
        <f t="shared" si="21"/>
        <v>0</v>
      </c>
      <c r="AT27" s="374">
        <v>0</v>
      </c>
      <c r="AU27" s="432">
        <f t="shared" si="22"/>
        <v>0</v>
      </c>
      <c r="AV27" s="374">
        <v>0</v>
      </c>
      <c r="AW27" s="432">
        <f t="shared" si="23"/>
        <v>0</v>
      </c>
      <c r="AX27" s="425"/>
      <c r="AY27" s="432">
        <f t="shared" si="24"/>
        <v>0</v>
      </c>
    </row>
    <row r="28" spans="1:51" ht="12.75" customHeight="1" thickBot="1">
      <c r="A28" s="406" t="s">
        <v>633</v>
      </c>
      <c r="B28" s="425">
        <f t="shared" si="0"/>
        <v>152.333641</v>
      </c>
      <c r="C28" s="432">
        <f t="shared" si="1"/>
        <v>0.9821120635767856</v>
      </c>
      <c r="D28" s="425">
        <f>SUM(D26:D27)</f>
        <v>0</v>
      </c>
      <c r="E28" s="432">
        <f t="shared" si="1"/>
        <v>0</v>
      </c>
      <c r="F28" s="425">
        <f>SUM(F26:F27)</f>
        <v>0</v>
      </c>
      <c r="G28" s="432">
        <f t="shared" si="2"/>
        <v>0</v>
      </c>
      <c r="H28" s="425">
        <f>SUM(H26:H27)</f>
        <v>0</v>
      </c>
      <c r="I28" s="432">
        <f t="shared" si="3"/>
        <v>0</v>
      </c>
      <c r="J28" s="425">
        <f>SUM(J26:J27)</f>
        <v>0</v>
      </c>
      <c r="K28" s="432">
        <f t="shared" si="4"/>
        <v>0</v>
      </c>
      <c r="L28" s="425">
        <f>SUM(L26:L27)</f>
        <v>0</v>
      </c>
      <c r="M28" s="432">
        <f t="shared" si="5"/>
        <v>0</v>
      </c>
      <c r="N28" s="425">
        <f>SUM(N26:N27)</f>
        <v>0</v>
      </c>
      <c r="O28" s="432">
        <f t="shared" si="6"/>
        <v>0</v>
      </c>
      <c r="P28" s="425">
        <f>SUM(P26:P27)</f>
        <v>0</v>
      </c>
      <c r="Q28" s="432">
        <f t="shared" si="7"/>
        <v>0</v>
      </c>
      <c r="R28" s="425">
        <v>0</v>
      </c>
      <c r="S28" s="432">
        <f t="shared" si="8"/>
        <v>0</v>
      </c>
      <c r="T28" s="425">
        <v>0</v>
      </c>
      <c r="U28" s="432">
        <f t="shared" si="9"/>
        <v>0</v>
      </c>
      <c r="V28" s="425">
        <f>SUM(V26:V27)</f>
        <v>15.8</v>
      </c>
      <c r="W28" s="432">
        <f t="shared" si="10"/>
        <v>5.0495365931607541</v>
      </c>
      <c r="X28" s="425">
        <f>SUM(X26:X27)</f>
        <v>0</v>
      </c>
      <c r="Y28" s="432">
        <f t="shared" si="11"/>
        <v>0</v>
      </c>
      <c r="Z28" s="425">
        <f>SUM(Z26:Z27)</f>
        <v>0</v>
      </c>
      <c r="AA28" s="432">
        <f t="shared" si="12"/>
        <v>0</v>
      </c>
      <c r="AB28" s="425">
        <f>SUM(AB26:AB27)</f>
        <v>62.03</v>
      </c>
      <c r="AC28" s="432">
        <f t="shared" si="13"/>
        <v>10.0904611550593</v>
      </c>
      <c r="AD28" s="425">
        <f>SUM(AD26:AD27)</f>
        <v>0</v>
      </c>
      <c r="AE28" s="432">
        <f t="shared" si="14"/>
        <v>0</v>
      </c>
      <c r="AF28" s="425">
        <f>SUM(AF26:AF27)</f>
        <v>0</v>
      </c>
      <c r="AG28" s="432">
        <f t="shared" si="15"/>
        <v>0</v>
      </c>
      <c r="AH28" s="425">
        <f>SUM(AH26:AH27)</f>
        <v>0</v>
      </c>
      <c r="AI28" s="432">
        <f t="shared" si="16"/>
        <v>0</v>
      </c>
      <c r="AJ28" s="425">
        <f>SUM(AJ26:AJ27)</f>
        <v>0</v>
      </c>
      <c r="AK28" s="432">
        <f t="shared" si="17"/>
        <v>0</v>
      </c>
      <c r="AL28" s="425">
        <f>SUM(AL26:AL27)</f>
        <v>0</v>
      </c>
      <c r="AM28" s="432">
        <f t="shared" si="18"/>
        <v>0</v>
      </c>
      <c r="AN28" s="425">
        <f>SUM(AN26:AN27)</f>
        <v>0</v>
      </c>
      <c r="AO28" s="432">
        <f t="shared" si="19"/>
        <v>0</v>
      </c>
      <c r="AP28" s="606">
        <f>SUM(AP26:AP27)</f>
        <v>0</v>
      </c>
      <c r="AQ28" s="432">
        <f t="shared" si="20"/>
        <v>0</v>
      </c>
      <c r="AR28" s="606">
        <f>SUM(AR26:AR27)</f>
        <v>0</v>
      </c>
      <c r="AS28" s="432">
        <f t="shared" si="21"/>
        <v>0</v>
      </c>
      <c r="AT28" s="606">
        <f>SUM(AT26:AT27)</f>
        <v>74.503641000000002</v>
      </c>
      <c r="AU28" s="432">
        <f t="shared" si="22"/>
        <v>4.6342327686088014</v>
      </c>
      <c r="AV28" s="606">
        <f>SUM(AV26:AV27)</f>
        <v>0</v>
      </c>
      <c r="AW28" s="432">
        <f t="shared" si="23"/>
        <v>0</v>
      </c>
      <c r="AX28" s="425">
        <f>SUM(AX26:AX27)</f>
        <v>0</v>
      </c>
      <c r="AY28" s="432">
        <f t="shared" si="24"/>
        <v>0</v>
      </c>
    </row>
    <row r="29" spans="1:51" ht="12.75" customHeight="1">
      <c r="A29" s="400" t="s">
        <v>269</v>
      </c>
      <c r="B29" s="424">
        <f t="shared" si="0"/>
        <v>7.9</v>
      </c>
      <c r="C29" s="431">
        <f t="shared" si="1"/>
        <v>5.0932185768845423E-2</v>
      </c>
      <c r="D29" s="424"/>
      <c r="E29" s="431">
        <f t="shared" si="1"/>
        <v>0</v>
      </c>
      <c r="F29" s="424"/>
      <c r="G29" s="431">
        <f t="shared" si="2"/>
        <v>0</v>
      </c>
      <c r="H29" s="424"/>
      <c r="I29" s="431">
        <f t="shared" si="3"/>
        <v>0</v>
      </c>
      <c r="J29" s="424"/>
      <c r="K29" s="431">
        <f t="shared" si="4"/>
        <v>0</v>
      </c>
      <c r="L29" s="424"/>
      <c r="M29" s="431">
        <f t="shared" si="5"/>
        <v>0</v>
      </c>
      <c r="N29" s="424"/>
      <c r="O29" s="431">
        <f t="shared" si="6"/>
        <v>0</v>
      </c>
      <c r="P29" s="424"/>
      <c r="Q29" s="431">
        <f t="shared" si="7"/>
        <v>0</v>
      </c>
      <c r="R29" s="424"/>
      <c r="S29" s="431">
        <f t="shared" si="8"/>
        <v>0</v>
      </c>
      <c r="T29" s="424"/>
      <c r="U29" s="431">
        <f t="shared" si="9"/>
        <v>0</v>
      </c>
      <c r="V29" s="424"/>
      <c r="W29" s="431">
        <f t="shared" si="10"/>
        <v>0</v>
      </c>
      <c r="X29" s="424"/>
      <c r="Y29" s="431">
        <f t="shared" si="11"/>
        <v>0</v>
      </c>
      <c r="Z29" s="424"/>
      <c r="AA29" s="431">
        <f t="shared" si="12"/>
        <v>0</v>
      </c>
      <c r="AB29" s="424">
        <v>6</v>
      </c>
      <c r="AC29" s="431">
        <f t="shared" si="13"/>
        <v>0.97602397114873141</v>
      </c>
      <c r="AD29" s="595">
        <v>1.9</v>
      </c>
      <c r="AE29" s="431">
        <f t="shared" si="14"/>
        <v>0.12188081339405991</v>
      </c>
      <c r="AF29" s="424"/>
      <c r="AG29" s="431">
        <f t="shared" si="15"/>
        <v>0</v>
      </c>
      <c r="AH29" s="424">
        <v>0</v>
      </c>
      <c r="AI29" s="431">
        <f t="shared" si="16"/>
        <v>0</v>
      </c>
      <c r="AJ29" s="424"/>
      <c r="AK29" s="431">
        <f t="shared" si="17"/>
        <v>0</v>
      </c>
      <c r="AL29" s="424"/>
      <c r="AM29" s="431">
        <f t="shared" si="18"/>
        <v>0</v>
      </c>
      <c r="AN29" s="424">
        <v>0</v>
      </c>
      <c r="AO29" s="431">
        <f t="shared" si="19"/>
        <v>0</v>
      </c>
      <c r="AP29" s="374">
        <v>0</v>
      </c>
      <c r="AQ29" s="431">
        <f t="shared" si="20"/>
        <v>0</v>
      </c>
      <c r="AR29" s="374">
        <v>0</v>
      </c>
      <c r="AS29" s="431">
        <f t="shared" si="21"/>
        <v>0</v>
      </c>
      <c r="AT29" s="374">
        <v>0</v>
      </c>
      <c r="AU29" s="431">
        <f t="shared" si="22"/>
        <v>0</v>
      </c>
      <c r="AV29" s="374">
        <v>0</v>
      </c>
      <c r="AW29" s="431">
        <f t="shared" si="23"/>
        <v>0</v>
      </c>
      <c r="AX29" s="424"/>
      <c r="AY29" s="431">
        <f t="shared" si="24"/>
        <v>0</v>
      </c>
    </row>
    <row r="30" spans="1:51" ht="12.75" customHeight="1" thickBot="1">
      <c r="A30" s="400" t="s">
        <v>271</v>
      </c>
      <c r="B30" s="424">
        <f t="shared" si="0"/>
        <v>13475.824372549998</v>
      </c>
      <c r="C30" s="431">
        <f t="shared" si="1"/>
        <v>86.880150674816619</v>
      </c>
      <c r="D30" s="424">
        <v>102.3</v>
      </c>
      <c r="E30" s="431">
        <f t="shared" si="1"/>
        <v>93.510054844606955</v>
      </c>
      <c r="F30" s="424">
        <v>247</v>
      </c>
      <c r="G30" s="431">
        <f t="shared" si="2"/>
        <v>97.628458498023718</v>
      </c>
      <c r="H30" s="424">
        <v>173.89</v>
      </c>
      <c r="I30" s="431">
        <f t="shared" si="3"/>
        <v>92.986818534263776</v>
      </c>
      <c r="J30" s="424">
        <v>911.5</v>
      </c>
      <c r="K30" s="431">
        <f t="shared" si="4"/>
        <v>95.937269761077786</v>
      </c>
      <c r="L30" s="424">
        <v>318.48</v>
      </c>
      <c r="M30" s="431">
        <f t="shared" si="5"/>
        <v>92.296991827508251</v>
      </c>
      <c r="N30" s="424">
        <v>825.2</v>
      </c>
      <c r="O30" s="431">
        <f t="shared" si="6"/>
        <v>93.148210859013432</v>
      </c>
      <c r="P30" s="424">
        <v>506.05</v>
      </c>
      <c r="Q30" s="431">
        <f t="shared" si="7"/>
        <v>90.100596456868161</v>
      </c>
      <c r="R30" s="424">
        <v>394.7</v>
      </c>
      <c r="S30" s="431">
        <f t="shared" si="8"/>
        <v>38.131581489711138</v>
      </c>
      <c r="T30" s="424">
        <v>980.7</v>
      </c>
      <c r="U30" s="431">
        <f t="shared" si="9"/>
        <v>78.261910462054118</v>
      </c>
      <c r="V30" s="424">
        <v>295</v>
      </c>
      <c r="W30" s="431">
        <f t="shared" si="10"/>
        <v>94.279322467241926</v>
      </c>
      <c r="X30" s="424">
        <v>154.38999999999999</v>
      </c>
      <c r="Y30" s="431">
        <f t="shared" si="11"/>
        <v>95.99577193309706</v>
      </c>
      <c r="Z30" s="424">
        <v>7.27</v>
      </c>
      <c r="AA30" s="431">
        <f t="shared" si="12"/>
        <v>55.837173579109056</v>
      </c>
      <c r="AB30" s="424">
        <f>98.792+344.64+95.74-6</f>
        <v>533.17200000000003</v>
      </c>
      <c r="AC30" s="431">
        <f t="shared" si="13"/>
        <v>86.731442124218574</v>
      </c>
      <c r="AD30" s="595">
        <v>1487.5</v>
      </c>
      <c r="AE30" s="431">
        <f t="shared" si="14"/>
        <v>95.419847328244273</v>
      </c>
      <c r="AF30" s="424">
        <v>0.97299999999999998</v>
      </c>
      <c r="AG30" s="431">
        <f t="shared" si="15"/>
        <v>92.140151515151516</v>
      </c>
      <c r="AH30" s="424">
        <v>55.4</v>
      </c>
      <c r="AI30" s="431">
        <f t="shared" si="16"/>
        <v>96.570978037086647</v>
      </c>
      <c r="AJ30" s="424">
        <v>361.5</v>
      </c>
      <c r="AK30" s="431">
        <f t="shared" si="17"/>
        <v>94.633507853403145</v>
      </c>
      <c r="AL30" s="424">
        <v>474.05599999999998</v>
      </c>
      <c r="AM30" s="431">
        <f t="shared" si="18"/>
        <v>96.33913874042311</v>
      </c>
      <c r="AN30" s="424">
        <v>370.7</v>
      </c>
      <c r="AO30" s="431">
        <f t="shared" si="19"/>
        <v>94.349707304657684</v>
      </c>
      <c r="AP30" s="610">
        <v>614.58374600000002</v>
      </c>
      <c r="AQ30" s="431">
        <f t="shared" si="20"/>
        <v>95.661683040578893</v>
      </c>
      <c r="AR30" s="610">
        <f>1668.92113+431.509</f>
        <v>2100.4301299999997</v>
      </c>
      <c r="AS30" s="431">
        <f t="shared" si="21"/>
        <v>96.395175062053966</v>
      </c>
      <c r="AT30" s="610">
        <f>856.74349655+286</f>
        <v>1142.7434965500001</v>
      </c>
      <c r="AU30" s="431">
        <f t="shared" si="22"/>
        <v>71.080275899893394</v>
      </c>
      <c r="AV30" s="610">
        <v>1402.6559999999999</v>
      </c>
      <c r="AW30" s="431">
        <f t="shared" si="23"/>
        <v>94.199982430584683</v>
      </c>
      <c r="AX30" s="424">
        <v>15.63</v>
      </c>
      <c r="AY30" s="431">
        <f t="shared" si="24"/>
        <v>58.781496803309508</v>
      </c>
    </row>
    <row r="31" spans="1:51" ht="12.75" customHeight="1" thickBot="1">
      <c r="A31" s="406" t="s">
        <v>273</v>
      </c>
      <c r="B31" s="425">
        <f t="shared" si="0"/>
        <v>13483.724372549999</v>
      </c>
      <c r="C31" s="432">
        <f t="shared" si="1"/>
        <v>86.931082860585462</v>
      </c>
      <c r="D31" s="425">
        <f>+D30+D29</f>
        <v>102.3</v>
      </c>
      <c r="E31" s="432">
        <f t="shared" si="1"/>
        <v>93.510054844606955</v>
      </c>
      <c r="F31" s="425">
        <f>+F30+F29</f>
        <v>247</v>
      </c>
      <c r="G31" s="432">
        <f t="shared" si="2"/>
        <v>97.628458498023718</v>
      </c>
      <c r="H31" s="425">
        <f>+H30+H29</f>
        <v>173.89</v>
      </c>
      <c r="I31" s="432">
        <f t="shared" si="3"/>
        <v>92.986818534263776</v>
      </c>
      <c r="J31" s="425">
        <f>+J30+J29</f>
        <v>911.5</v>
      </c>
      <c r="K31" s="432">
        <f t="shared" si="4"/>
        <v>95.937269761077786</v>
      </c>
      <c r="L31" s="425">
        <f>+L30+L29</f>
        <v>318.48</v>
      </c>
      <c r="M31" s="432">
        <f t="shared" si="5"/>
        <v>92.296991827508251</v>
      </c>
      <c r="N31" s="425">
        <f>+N30+N29</f>
        <v>825.2</v>
      </c>
      <c r="O31" s="432">
        <f t="shared" si="6"/>
        <v>93.148210859013432</v>
      </c>
      <c r="P31" s="425">
        <f>+P30+P29</f>
        <v>506.05</v>
      </c>
      <c r="Q31" s="432">
        <f t="shared" si="7"/>
        <v>90.100596456868161</v>
      </c>
      <c r="R31" s="425">
        <v>394.7</v>
      </c>
      <c r="S31" s="432">
        <f t="shared" si="8"/>
        <v>38.131581489711138</v>
      </c>
      <c r="T31" s="425">
        <v>980.7</v>
      </c>
      <c r="U31" s="432">
        <f t="shared" si="9"/>
        <v>78.261910462054118</v>
      </c>
      <c r="V31" s="425">
        <f>+V30+V29</f>
        <v>295</v>
      </c>
      <c r="W31" s="432">
        <f t="shared" si="10"/>
        <v>94.279322467241926</v>
      </c>
      <c r="X31" s="425">
        <f>+X30+X29</f>
        <v>154.38999999999999</v>
      </c>
      <c r="Y31" s="432">
        <f t="shared" si="11"/>
        <v>95.99577193309706</v>
      </c>
      <c r="Z31" s="425">
        <f>+Z30+Z29</f>
        <v>7.27</v>
      </c>
      <c r="AA31" s="432">
        <f t="shared" si="12"/>
        <v>55.837173579109056</v>
      </c>
      <c r="AB31" s="425">
        <f>+AB30+AB29</f>
        <v>539.17200000000003</v>
      </c>
      <c r="AC31" s="432">
        <f t="shared" si="13"/>
        <v>87.707466095367309</v>
      </c>
      <c r="AD31" s="599">
        <f>+AD30+AD29</f>
        <v>1489.4</v>
      </c>
      <c r="AE31" s="432">
        <f t="shared" si="14"/>
        <v>95.541728141638345</v>
      </c>
      <c r="AF31" s="425">
        <f>+AF30+AF29</f>
        <v>0.97299999999999998</v>
      </c>
      <c r="AG31" s="432">
        <f t="shared" si="15"/>
        <v>92.140151515151516</v>
      </c>
      <c r="AH31" s="425">
        <f>+AH30+AH29</f>
        <v>55.4</v>
      </c>
      <c r="AI31" s="432">
        <f t="shared" si="16"/>
        <v>96.570978037086647</v>
      </c>
      <c r="AJ31" s="425">
        <f>+AJ30+AJ29</f>
        <v>361.5</v>
      </c>
      <c r="AK31" s="432">
        <f t="shared" si="17"/>
        <v>94.633507853403145</v>
      </c>
      <c r="AL31" s="425">
        <f>+AL30+AL29</f>
        <v>474.05599999999998</v>
      </c>
      <c r="AM31" s="432">
        <f t="shared" si="18"/>
        <v>96.33913874042311</v>
      </c>
      <c r="AN31" s="425">
        <f>+AN30+AN29</f>
        <v>370.7</v>
      </c>
      <c r="AO31" s="432">
        <f t="shared" si="19"/>
        <v>94.349707304657684</v>
      </c>
      <c r="AP31" s="606">
        <f>SUM(AP29:AP30)</f>
        <v>614.58374600000002</v>
      </c>
      <c r="AQ31" s="432">
        <f t="shared" si="20"/>
        <v>95.661683040578893</v>
      </c>
      <c r="AR31" s="606">
        <f>SUM(AR29:AR30)</f>
        <v>2100.4301299999997</v>
      </c>
      <c r="AS31" s="432">
        <f t="shared" si="21"/>
        <v>96.395175062053966</v>
      </c>
      <c r="AT31" s="606">
        <f>SUM(AT29:AT30)</f>
        <v>1142.7434965500001</v>
      </c>
      <c r="AU31" s="432">
        <f t="shared" si="22"/>
        <v>71.080275899893394</v>
      </c>
      <c r="AV31" s="606">
        <f>SUM(AV29:AV30)</f>
        <v>1402.6559999999999</v>
      </c>
      <c r="AW31" s="432">
        <f t="shared" si="23"/>
        <v>94.199982430584683</v>
      </c>
      <c r="AX31" s="425">
        <f>+AX30+AX29</f>
        <v>15.63</v>
      </c>
      <c r="AY31" s="432">
        <f t="shared" si="24"/>
        <v>58.781496803309508</v>
      </c>
    </row>
    <row r="32" spans="1:51" ht="12.75" customHeight="1">
      <c r="A32" s="407" t="s">
        <v>139</v>
      </c>
      <c r="B32" s="424"/>
      <c r="C32" s="431"/>
      <c r="D32" s="424"/>
      <c r="E32" s="431"/>
      <c r="F32" s="424"/>
      <c r="G32" s="431"/>
      <c r="H32" s="424"/>
      <c r="I32" s="431"/>
      <c r="J32" s="424"/>
      <c r="K32" s="431"/>
      <c r="L32" s="424"/>
      <c r="M32" s="431"/>
      <c r="N32" s="424"/>
      <c r="O32" s="431"/>
      <c r="P32" s="424"/>
      <c r="Q32" s="431"/>
      <c r="R32" s="424"/>
      <c r="S32" s="431"/>
      <c r="T32" s="424"/>
      <c r="U32" s="431"/>
      <c r="V32" s="424"/>
      <c r="W32" s="431"/>
      <c r="X32" s="424"/>
      <c r="Y32" s="431"/>
      <c r="Z32" s="424"/>
      <c r="AA32" s="431"/>
      <c r="AB32" s="424"/>
      <c r="AC32" s="431"/>
      <c r="AD32" s="424"/>
      <c r="AE32" s="431"/>
      <c r="AF32" s="424"/>
      <c r="AG32" s="431"/>
      <c r="AH32" s="424"/>
      <c r="AI32" s="431"/>
      <c r="AJ32" s="424"/>
      <c r="AK32" s="431"/>
      <c r="AL32" s="424"/>
      <c r="AM32" s="431"/>
      <c r="AN32" s="424"/>
      <c r="AO32" s="431"/>
      <c r="AP32" s="374"/>
      <c r="AQ32" s="431"/>
      <c r="AR32" s="374"/>
      <c r="AS32" s="431"/>
      <c r="AT32" s="374"/>
      <c r="AU32" s="431"/>
      <c r="AV32" s="374"/>
      <c r="AW32" s="431"/>
      <c r="AX32" s="424"/>
      <c r="AY32" s="431"/>
    </row>
    <row r="33" spans="1:51" ht="12.75" customHeight="1">
      <c r="A33" s="405" t="s">
        <v>141</v>
      </c>
      <c r="B33" s="424">
        <f t="shared" si="0"/>
        <v>388.5</v>
      </c>
      <c r="C33" s="431">
        <f t="shared" ref="C33:E46" si="25">B33/B$11*100</f>
        <v>2.5047030596451196</v>
      </c>
      <c r="D33" s="424"/>
      <c r="E33" s="431">
        <f t="shared" si="25"/>
        <v>0</v>
      </c>
      <c r="F33" s="424"/>
      <c r="G33" s="431">
        <f t="shared" ref="G33:G46" si="26">F33/F$11*100</f>
        <v>0</v>
      </c>
      <c r="H33" s="424"/>
      <c r="I33" s="431">
        <f t="shared" ref="I33:I46" si="27">H33/H$11*100</f>
        <v>0</v>
      </c>
      <c r="J33" s="424">
        <v>0</v>
      </c>
      <c r="K33" s="431">
        <f t="shared" ref="K33:K46" si="28">J33/J$11*100</f>
        <v>0</v>
      </c>
      <c r="L33" s="424"/>
      <c r="M33" s="431">
        <f t="shared" ref="M33:M46" si="29">L33/L$11*100</f>
        <v>0</v>
      </c>
      <c r="N33" s="357">
        <v>0</v>
      </c>
      <c r="O33" s="431">
        <f t="shared" ref="O33:O46" si="30">N33/N$11*100</f>
        <v>0</v>
      </c>
      <c r="P33" s="424"/>
      <c r="Q33" s="431">
        <f t="shared" ref="Q33:Q46" si="31">P33/P$11*100</f>
        <v>0</v>
      </c>
      <c r="R33" s="424">
        <v>287.10000000000002</v>
      </c>
      <c r="S33" s="431">
        <f t="shared" ref="S33:S46" si="32">R33/R$11*100</f>
        <v>27.736450584484594</v>
      </c>
      <c r="T33" s="424">
        <v>101.4</v>
      </c>
      <c r="U33" s="431">
        <f t="shared" ref="U33:U46" si="33">T33/T$11*100</f>
        <v>8.0919320086186275</v>
      </c>
      <c r="V33" s="424"/>
      <c r="W33" s="431">
        <f t="shared" ref="W33:W46" si="34">V33/V$11*100</f>
        <v>0</v>
      </c>
      <c r="X33" s="424"/>
      <c r="Y33" s="431">
        <f t="shared" ref="Y33:Y46" si="35">X33/X$11*100</f>
        <v>0</v>
      </c>
      <c r="Z33" s="424"/>
      <c r="AA33" s="431">
        <f t="shared" ref="AA33:AA46" si="36">Z33/Z$11*100</f>
        <v>0</v>
      </c>
      <c r="AB33" s="424"/>
      <c r="AC33" s="431">
        <f t="shared" ref="AC33:AC46" si="37">AB33/AB$11*100</f>
        <v>0</v>
      </c>
      <c r="AD33" s="424"/>
      <c r="AE33" s="431">
        <f t="shared" ref="AE33:AE46" si="38">AD33/AD$11*100</f>
        <v>0</v>
      </c>
      <c r="AF33" s="424"/>
      <c r="AG33" s="431">
        <f t="shared" ref="AG33:AG46" si="39">AF33/AF$11*100</f>
        <v>0</v>
      </c>
      <c r="AH33" s="424">
        <v>0</v>
      </c>
      <c r="AI33" s="431">
        <f t="shared" ref="AI33:AI46" si="40">AH33/AH$11*100</f>
        <v>0</v>
      </c>
      <c r="AJ33" s="424"/>
      <c r="AK33" s="431">
        <f t="shared" ref="AK33:AK46" si="41">AJ33/AJ$11*100</f>
        <v>0</v>
      </c>
      <c r="AL33" s="424"/>
      <c r="AM33" s="431">
        <f t="shared" ref="AM33:AM46" si="42">AL33/AL$11*100</f>
        <v>0</v>
      </c>
      <c r="AN33" s="424">
        <v>0</v>
      </c>
      <c r="AO33" s="431">
        <f t="shared" ref="AO33:AO46" si="43">AN33/AN$11*100</f>
        <v>0</v>
      </c>
      <c r="AP33" s="374">
        <v>0</v>
      </c>
      <c r="AQ33" s="431">
        <f t="shared" ref="AQ33:AQ46" si="44">AP33/AP$11*100</f>
        <v>0</v>
      </c>
      <c r="AR33" s="374">
        <v>0</v>
      </c>
      <c r="AS33" s="431">
        <f t="shared" ref="AS33:AS46" si="45">AR33/AR$11*100</f>
        <v>0</v>
      </c>
      <c r="AT33" s="374">
        <v>0</v>
      </c>
      <c r="AU33" s="431">
        <f t="shared" ref="AU33:AU46" si="46">AT33/AT$11*100</f>
        <v>0</v>
      </c>
      <c r="AV33" s="374">
        <v>0</v>
      </c>
      <c r="AW33" s="431">
        <f t="shared" ref="AW33:AW46" si="47">AV33/AV$11*100</f>
        <v>0</v>
      </c>
      <c r="AX33" s="424"/>
      <c r="AY33" s="431">
        <f t="shared" ref="AY33:AY46" si="48">AX33/AX$11*100</f>
        <v>0</v>
      </c>
    </row>
    <row r="34" spans="1:51" s="81" customFormat="1" ht="12.75" customHeight="1">
      <c r="A34" s="405" t="s">
        <v>143</v>
      </c>
      <c r="B34" s="424">
        <f t="shared" si="0"/>
        <v>222.2</v>
      </c>
      <c r="C34" s="431">
        <f t="shared" si="25"/>
        <v>1.4325483136503103</v>
      </c>
      <c r="D34" s="424"/>
      <c r="E34" s="431">
        <f t="shared" si="25"/>
        <v>0</v>
      </c>
      <c r="F34" s="424"/>
      <c r="G34" s="431">
        <f t="shared" si="26"/>
        <v>0</v>
      </c>
      <c r="H34" s="424"/>
      <c r="I34" s="431">
        <f t="shared" si="27"/>
        <v>0</v>
      </c>
      <c r="J34" s="424">
        <v>0</v>
      </c>
      <c r="K34" s="431">
        <f t="shared" si="28"/>
        <v>0</v>
      </c>
      <c r="L34" s="424"/>
      <c r="M34" s="431">
        <f t="shared" si="29"/>
        <v>0</v>
      </c>
      <c r="N34" s="357">
        <v>0</v>
      </c>
      <c r="O34" s="431">
        <f t="shared" si="30"/>
        <v>0</v>
      </c>
      <c r="P34" s="424"/>
      <c r="Q34" s="431">
        <f t="shared" si="31"/>
        <v>0</v>
      </c>
      <c r="R34" s="424">
        <v>211.7</v>
      </c>
      <c r="S34" s="431">
        <f t="shared" si="32"/>
        <v>20.452130228963387</v>
      </c>
      <c r="T34" s="424"/>
      <c r="U34" s="431">
        <f t="shared" si="33"/>
        <v>0</v>
      </c>
      <c r="V34" s="424"/>
      <c r="W34" s="431">
        <f t="shared" si="34"/>
        <v>0</v>
      </c>
      <c r="X34" s="424"/>
      <c r="Y34" s="431">
        <f t="shared" si="35"/>
        <v>0</v>
      </c>
      <c r="Z34" s="424"/>
      <c r="AA34" s="431">
        <f t="shared" si="36"/>
        <v>0</v>
      </c>
      <c r="AB34" s="424"/>
      <c r="AC34" s="431">
        <f t="shared" si="37"/>
        <v>0</v>
      </c>
      <c r="AD34" s="424"/>
      <c r="AE34" s="431">
        <f t="shared" si="38"/>
        <v>0</v>
      </c>
      <c r="AF34" s="424"/>
      <c r="AG34" s="431">
        <f t="shared" si="39"/>
        <v>0</v>
      </c>
      <c r="AH34" s="424">
        <v>0</v>
      </c>
      <c r="AI34" s="431">
        <f t="shared" si="40"/>
        <v>0</v>
      </c>
      <c r="AJ34" s="424"/>
      <c r="AK34" s="431">
        <f t="shared" si="41"/>
        <v>0</v>
      </c>
      <c r="AL34" s="424"/>
      <c r="AM34" s="431">
        <f t="shared" si="42"/>
        <v>0</v>
      </c>
      <c r="AN34" s="424">
        <v>0</v>
      </c>
      <c r="AO34" s="431">
        <f t="shared" si="43"/>
        <v>0</v>
      </c>
      <c r="AP34" s="374">
        <v>0</v>
      </c>
      <c r="AQ34" s="431">
        <f t="shared" si="44"/>
        <v>0</v>
      </c>
      <c r="AR34" s="374">
        <v>0</v>
      </c>
      <c r="AS34" s="431">
        <f t="shared" si="45"/>
        <v>0</v>
      </c>
      <c r="AT34" s="374">
        <v>10.5</v>
      </c>
      <c r="AU34" s="431">
        <f t="shared" si="46"/>
        <v>0.65311498092277687</v>
      </c>
      <c r="AV34" s="374">
        <v>0</v>
      </c>
      <c r="AW34" s="431">
        <f t="shared" si="47"/>
        <v>0</v>
      </c>
      <c r="AX34" s="424"/>
      <c r="AY34" s="431">
        <f t="shared" si="48"/>
        <v>0</v>
      </c>
    </row>
    <row r="35" spans="1:51" s="81" customFormat="1" ht="12.75" customHeight="1">
      <c r="A35" s="405" t="s">
        <v>145</v>
      </c>
      <c r="B35" s="424">
        <f t="shared" si="0"/>
        <v>0</v>
      </c>
      <c r="C35" s="431">
        <f t="shared" si="25"/>
        <v>0</v>
      </c>
      <c r="D35" s="424"/>
      <c r="E35" s="431">
        <f t="shared" si="25"/>
        <v>0</v>
      </c>
      <c r="F35" s="424"/>
      <c r="G35" s="431">
        <f t="shared" si="26"/>
        <v>0</v>
      </c>
      <c r="H35" s="424"/>
      <c r="I35" s="431">
        <f t="shared" si="27"/>
        <v>0</v>
      </c>
      <c r="J35" s="424">
        <v>0</v>
      </c>
      <c r="K35" s="431">
        <f t="shared" si="28"/>
        <v>0</v>
      </c>
      <c r="L35" s="424"/>
      <c r="M35" s="431">
        <f t="shared" si="29"/>
        <v>0</v>
      </c>
      <c r="N35" s="357">
        <v>0</v>
      </c>
      <c r="O35" s="431">
        <f t="shared" si="30"/>
        <v>0</v>
      </c>
      <c r="P35" s="424"/>
      <c r="Q35" s="431">
        <f t="shared" si="31"/>
        <v>0</v>
      </c>
      <c r="R35" s="424"/>
      <c r="S35" s="431">
        <f t="shared" si="32"/>
        <v>0</v>
      </c>
      <c r="T35" s="424"/>
      <c r="U35" s="431">
        <f t="shared" si="33"/>
        <v>0</v>
      </c>
      <c r="V35" s="424"/>
      <c r="W35" s="431">
        <f t="shared" si="34"/>
        <v>0</v>
      </c>
      <c r="X35" s="424"/>
      <c r="Y35" s="431">
        <f t="shared" si="35"/>
        <v>0</v>
      </c>
      <c r="Z35" s="424"/>
      <c r="AA35" s="431">
        <f t="shared" si="36"/>
        <v>0</v>
      </c>
      <c r="AB35" s="424"/>
      <c r="AC35" s="431">
        <f t="shared" si="37"/>
        <v>0</v>
      </c>
      <c r="AD35" s="424"/>
      <c r="AE35" s="431">
        <f t="shared" si="38"/>
        <v>0</v>
      </c>
      <c r="AF35" s="424"/>
      <c r="AG35" s="431">
        <f t="shared" si="39"/>
        <v>0</v>
      </c>
      <c r="AH35" s="424">
        <v>0</v>
      </c>
      <c r="AI35" s="431">
        <f t="shared" si="40"/>
        <v>0</v>
      </c>
      <c r="AJ35" s="424"/>
      <c r="AK35" s="431">
        <f t="shared" si="41"/>
        <v>0</v>
      </c>
      <c r="AL35" s="424"/>
      <c r="AM35" s="431">
        <f t="shared" si="42"/>
        <v>0</v>
      </c>
      <c r="AN35" s="424">
        <v>0</v>
      </c>
      <c r="AO35" s="431">
        <f t="shared" si="43"/>
        <v>0</v>
      </c>
      <c r="AP35" s="374">
        <v>0</v>
      </c>
      <c r="AQ35" s="431">
        <f t="shared" si="44"/>
        <v>0</v>
      </c>
      <c r="AR35" s="374">
        <v>0</v>
      </c>
      <c r="AS35" s="431">
        <f t="shared" si="45"/>
        <v>0</v>
      </c>
      <c r="AT35" s="374">
        <v>0</v>
      </c>
      <c r="AU35" s="431">
        <f t="shared" si="46"/>
        <v>0</v>
      </c>
      <c r="AV35" s="374">
        <v>0</v>
      </c>
      <c r="AW35" s="431">
        <f t="shared" si="47"/>
        <v>0</v>
      </c>
      <c r="AX35" s="424"/>
      <c r="AY35" s="431">
        <f t="shared" si="48"/>
        <v>0</v>
      </c>
    </row>
    <row r="36" spans="1:51" ht="12.75" customHeight="1">
      <c r="A36" s="405" t="s">
        <v>147</v>
      </c>
      <c r="B36" s="424">
        <f t="shared" si="0"/>
        <v>60.847738999999997</v>
      </c>
      <c r="C36" s="431">
        <f t="shared" si="25"/>
        <v>0.39229219574205321</v>
      </c>
      <c r="D36" s="424"/>
      <c r="E36" s="431">
        <f t="shared" si="25"/>
        <v>0</v>
      </c>
      <c r="F36" s="424"/>
      <c r="G36" s="431">
        <f t="shared" si="26"/>
        <v>0</v>
      </c>
      <c r="H36" s="424"/>
      <c r="I36" s="431">
        <f t="shared" si="27"/>
        <v>0</v>
      </c>
      <c r="J36" s="424">
        <v>0</v>
      </c>
      <c r="K36" s="431">
        <f t="shared" si="28"/>
        <v>0</v>
      </c>
      <c r="L36" s="424"/>
      <c r="M36" s="431">
        <f t="shared" si="29"/>
        <v>0</v>
      </c>
      <c r="N36" s="357">
        <v>0</v>
      </c>
      <c r="O36" s="431">
        <f t="shared" si="30"/>
        <v>0</v>
      </c>
      <c r="P36" s="424"/>
      <c r="Q36" s="431">
        <f t="shared" si="31"/>
        <v>0</v>
      </c>
      <c r="R36" s="424"/>
      <c r="S36" s="431">
        <f t="shared" si="32"/>
        <v>0</v>
      </c>
      <c r="T36" s="424"/>
      <c r="U36" s="431">
        <f t="shared" si="33"/>
        <v>0</v>
      </c>
      <c r="V36" s="424"/>
      <c r="W36" s="431">
        <f t="shared" si="34"/>
        <v>0</v>
      </c>
      <c r="X36" s="424"/>
      <c r="Y36" s="431">
        <f t="shared" si="35"/>
        <v>0</v>
      </c>
      <c r="Z36" s="424"/>
      <c r="AA36" s="431">
        <f t="shared" si="36"/>
        <v>0</v>
      </c>
      <c r="AB36" s="424"/>
      <c r="AC36" s="431">
        <f t="shared" si="37"/>
        <v>0</v>
      </c>
      <c r="AD36" s="424"/>
      <c r="AE36" s="431">
        <f t="shared" si="38"/>
        <v>0</v>
      </c>
      <c r="AF36" s="424"/>
      <c r="AG36" s="431">
        <f t="shared" si="39"/>
        <v>0</v>
      </c>
      <c r="AH36" s="424">
        <v>0</v>
      </c>
      <c r="AI36" s="431">
        <f t="shared" si="40"/>
        <v>0</v>
      </c>
      <c r="AJ36" s="424"/>
      <c r="AK36" s="431">
        <f t="shared" si="41"/>
        <v>0</v>
      </c>
      <c r="AL36" s="424"/>
      <c r="AM36" s="431">
        <f t="shared" si="42"/>
        <v>0</v>
      </c>
      <c r="AN36" s="424">
        <v>0</v>
      </c>
      <c r="AO36" s="431">
        <f t="shared" si="43"/>
        <v>0</v>
      </c>
      <c r="AP36" s="374">
        <v>0</v>
      </c>
      <c r="AQ36" s="431">
        <f t="shared" si="44"/>
        <v>0</v>
      </c>
      <c r="AR36" s="374">
        <v>0</v>
      </c>
      <c r="AS36" s="431">
        <f t="shared" si="45"/>
        <v>0</v>
      </c>
      <c r="AT36" s="374">
        <v>60.847738999999997</v>
      </c>
      <c r="AU36" s="431">
        <f t="shared" si="46"/>
        <v>3.7848161805884866</v>
      </c>
      <c r="AV36" s="374">
        <v>0</v>
      </c>
      <c r="AW36" s="431">
        <f t="shared" si="47"/>
        <v>0</v>
      </c>
      <c r="AX36" s="424"/>
      <c r="AY36" s="431">
        <f t="shared" si="48"/>
        <v>0</v>
      </c>
    </row>
    <row r="37" spans="1:51" ht="12.75" customHeight="1">
      <c r="A37" s="405" t="s">
        <v>148</v>
      </c>
      <c r="B37" s="424">
        <f t="shared" si="0"/>
        <v>948.93748842999992</v>
      </c>
      <c r="C37" s="431">
        <f t="shared" si="25"/>
        <v>6.1179063852833355</v>
      </c>
      <c r="D37" s="424"/>
      <c r="E37" s="431">
        <f t="shared" si="25"/>
        <v>0</v>
      </c>
      <c r="F37" s="424"/>
      <c r="G37" s="431">
        <f t="shared" si="26"/>
        <v>0</v>
      </c>
      <c r="H37" s="424">
        <v>13.115</v>
      </c>
      <c r="I37" s="431">
        <f t="shared" si="27"/>
        <v>7.0131814657362108</v>
      </c>
      <c r="J37" s="424">
        <v>17.500259149999998</v>
      </c>
      <c r="K37" s="431">
        <f t="shared" si="28"/>
        <v>1.8419386538259128</v>
      </c>
      <c r="L37" s="424"/>
      <c r="M37" s="431">
        <f t="shared" si="29"/>
        <v>0</v>
      </c>
      <c r="N37" s="357">
        <f>60744161.28/1000000</f>
        <v>60.74416128</v>
      </c>
      <c r="O37" s="431">
        <f t="shared" si="30"/>
        <v>6.8567740467321361</v>
      </c>
      <c r="P37" s="424"/>
      <c r="Q37" s="431">
        <f t="shared" si="31"/>
        <v>0</v>
      </c>
      <c r="R37" s="424">
        <v>141.6</v>
      </c>
      <c r="S37" s="431">
        <f t="shared" si="32"/>
        <v>13.679837696840885</v>
      </c>
      <c r="T37" s="424">
        <v>171</v>
      </c>
      <c r="U37" s="431">
        <f t="shared" si="33"/>
        <v>13.646157529327269</v>
      </c>
      <c r="V37" s="424"/>
      <c r="W37" s="431">
        <f t="shared" si="34"/>
        <v>0</v>
      </c>
      <c r="X37" s="424"/>
      <c r="Y37" s="431">
        <f t="shared" si="35"/>
        <v>0</v>
      </c>
      <c r="Z37" s="424"/>
      <c r="AA37" s="431">
        <f t="shared" si="36"/>
        <v>0</v>
      </c>
      <c r="AB37" s="424"/>
      <c r="AC37" s="431">
        <f t="shared" si="37"/>
        <v>0</v>
      </c>
      <c r="AD37" s="424"/>
      <c r="AE37" s="431">
        <f t="shared" si="38"/>
        <v>0</v>
      </c>
      <c r="AF37" s="424"/>
      <c r="AG37" s="431">
        <f t="shared" si="39"/>
        <v>0</v>
      </c>
      <c r="AH37" s="424">
        <v>0</v>
      </c>
      <c r="AI37" s="431">
        <f t="shared" si="40"/>
        <v>0</v>
      </c>
      <c r="AJ37" s="424">
        <v>20.5</v>
      </c>
      <c r="AK37" s="431">
        <f t="shared" si="41"/>
        <v>5.3664921465968591</v>
      </c>
      <c r="AL37" s="424"/>
      <c r="AM37" s="431">
        <f t="shared" si="42"/>
        <v>0</v>
      </c>
      <c r="AN37" s="424">
        <v>22.2</v>
      </c>
      <c r="AO37" s="431">
        <f t="shared" si="43"/>
        <v>5.6502926953423263</v>
      </c>
      <c r="AP37" s="374">
        <v>27.871756000000001</v>
      </c>
      <c r="AQ37" s="431">
        <f t="shared" si="44"/>
        <v>4.3383169594211051</v>
      </c>
      <c r="AR37" s="374">
        <v>78.548360000000002</v>
      </c>
      <c r="AS37" s="431">
        <f t="shared" si="45"/>
        <v>3.6048249379460384</v>
      </c>
      <c r="AT37" s="374">
        <f>107.663843+200.470723</f>
        <v>308.13456600000001</v>
      </c>
      <c r="AU37" s="431">
        <f t="shared" si="46"/>
        <v>19.166409637594111</v>
      </c>
      <c r="AV37" s="374">
        <v>86.363386000000006</v>
      </c>
      <c r="AW37" s="431">
        <f t="shared" si="47"/>
        <v>5.8000175694153127</v>
      </c>
      <c r="AX37" s="424">
        <v>1.36</v>
      </c>
      <c r="AY37" s="431">
        <f t="shared" si="48"/>
        <v>5.1147047762316653</v>
      </c>
    </row>
    <row r="38" spans="1:51" ht="12.75" customHeight="1">
      <c r="A38" s="405" t="s">
        <v>150</v>
      </c>
      <c r="B38" s="424">
        <f t="shared" si="0"/>
        <v>92.337101000000004</v>
      </c>
      <c r="C38" s="431">
        <f t="shared" si="25"/>
        <v>0.59530764322641039</v>
      </c>
      <c r="D38" s="424"/>
      <c r="E38" s="431">
        <f t="shared" si="25"/>
        <v>0</v>
      </c>
      <c r="F38" s="424">
        <v>6</v>
      </c>
      <c r="G38" s="431">
        <f t="shared" si="26"/>
        <v>2.3715415019762842</v>
      </c>
      <c r="H38" s="424"/>
      <c r="I38" s="431">
        <f t="shared" si="27"/>
        <v>0</v>
      </c>
      <c r="J38" s="424">
        <v>0</v>
      </c>
      <c r="K38" s="431">
        <f t="shared" si="28"/>
        <v>0</v>
      </c>
      <c r="L38" s="424">
        <v>0.01</v>
      </c>
      <c r="M38" s="431">
        <f t="shared" si="29"/>
        <v>2.8980467165130698E-3</v>
      </c>
      <c r="N38" s="357">
        <v>0</v>
      </c>
      <c r="O38" s="431">
        <f t="shared" si="30"/>
        <v>0</v>
      </c>
      <c r="P38" s="424"/>
      <c r="Q38" s="431">
        <f t="shared" si="31"/>
        <v>0</v>
      </c>
      <c r="R38" s="424"/>
      <c r="S38" s="431">
        <f t="shared" si="32"/>
        <v>0</v>
      </c>
      <c r="T38" s="424"/>
      <c r="U38" s="431">
        <f t="shared" si="33"/>
        <v>0</v>
      </c>
      <c r="V38" s="424"/>
      <c r="W38" s="431">
        <f t="shared" si="34"/>
        <v>0</v>
      </c>
      <c r="X38" s="424">
        <v>6.32</v>
      </c>
      <c r="Y38" s="431">
        <f t="shared" si="35"/>
        <v>3.9296151215569237</v>
      </c>
      <c r="Z38" s="424"/>
      <c r="AA38" s="431">
        <f t="shared" si="36"/>
        <v>0</v>
      </c>
      <c r="AB38" s="424"/>
      <c r="AC38" s="431">
        <f t="shared" si="37"/>
        <v>0</v>
      </c>
      <c r="AD38" s="424">
        <v>69.5</v>
      </c>
      <c r="AE38" s="431">
        <f t="shared" si="38"/>
        <v>4.4582718583616652</v>
      </c>
      <c r="AF38" s="424"/>
      <c r="AG38" s="431">
        <f t="shared" si="39"/>
        <v>0</v>
      </c>
      <c r="AH38" s="424">
        <v>0.5</v>
      </c>
      <c r="AI38" s="431">
        <f t="shared" si="40"/>
        <v>0.87157922416143174</v>
      </c>
      <c r="AJ38" s="424"/>
      <c r="AK38" s="431">
        <f t="shared" si="41"/>
        <v>0</v>
      </c>
      <c r="AL38" s="424"/>
      <c r="AM38" s="431">
        <f t="shared" si="42"/>
        <v>0</v>
      </c>
      <c r="AN38" s="424">
        <v>0</v>
      </c>
      <c r="AO38" s="431">
        <f t="shared" si="43"/>
        <v>0</v>
      </c>
      <c r="AP38" s="374">
        <v>0</v>
      </c>
      <c r="AQ38" s="431">
        <f t="shared" si="44"/>
        <v>0</v>
      </c>
      <c r="AR38" s="374">
        <v>0</v>
      </c>
      <c r="AS38" s="431">
        <f t="shared" si="45"/>
        <v>0</v>
      </c>
      <c r="AT38" s="374">
        <v>10.007101</v>
      </c>
      <c r="AU38" s="431">
        <f t="shared" si="46"/>
        <v>0.62245595987688584</v>
      </c>
      <c r="AV38" s="374">
        <v>0</v>
      </c>
      <c r="AW38" s="431">
        <f t="shared" si="47"/>
        <v>0</v>
      </c>
      <c r="AX38" s="424"/>
      <c r="AY38" s="431">
        <f t="shared" si="48"/>
        <v>0</v>
      </c>
    </row>
    <row r="39" spans="1:51" ht="12.75" customHeight="1" thickBot="1">
      <c r="A39" s="405" t="s">
        <v>151</v>
      </c>
      <c r="B39" s="424">
        <f t="shared" si="0"/>
        <v>53.591131539999999</v>
      </c>
      <c r="C39" s="431">
        <f t="shared" si="25"/>
        <v>0.34550803381745704</v>
      </c>
      <c r="D39" s="424"/>
      <c r="E39" s="431">
        <f t="shared" si="25"/>
        <v>0</v>
      </c>
      <c r="F39" s="424"/>
      <c r="G39" s="431">
        <f t="shared" si="26"/>
        <v>0</v>
      </c>
      <c r="H39" s="424"/>
      <c r="I39" s="431">
        <f t="shared" si="27"/>
        <v>0</v>
      </c>
      <c r="J39" s="424">
        <v>0</v>
      </c>
      <c r="K39" s="431">
        <f t="shared" si="28"/>
        <v>0</v>
      </c>
      <c r="L39" s="424">
        <v>8.59</v>
      </c>
      <c r="M39" s="431">
        <f t="shared" si="29"/>
        <v>2.4894221294847267</v>
      </c>
      <c r="N39" s="357">
        <v>0</v>
      </c>
      <c r="O39" s="431">
        <f t="shared" si="30"/>
        <v>0</v>
      </c>
      <c r="P39" s="424"/>
      <c r="Q39" s="431">
        <f t="shared" si="31"/>
        <v>0</v>
      </c>
      <c r="R39" s="424"/>
      <c r="S39" s="431">
        <f t="shared" si="32"/>
        <v>0</v>
      </c>
      <c r="T39" s="424"/>
      <c r="U39" s="431">
        <f t="shared" si="33"/>
        <v>0</v>
      </c>
      <c r="V39" s="424"/>
      <c r="W39" s="431">
        <f t="shared" si="34"/>
        <v>0</v>
      </c>
      <c r="X39" s="424">
        <v>0.12</v>
      </c>
      <c r="Y39" s="431">
        <f t="shared" si="35"/>
        <v>7.4612945346017548E-2</v>
      </c>
      <c r="Z39" s="424">
        <v>2.1800000000000002</v>
      </c>
      <c r="AA39" s="431">
        <f t="shared" si="36"/>
        <v>16.743471582181261</v>
      </c>
      <c r="AB39" s="424">
        <v>13.537000000000001</v>
      </c>
      <c r="AC39" s="431">
        <f t="shared" si="37"/>
        <v>2.202072749573396</v>
      </c>
      <c r="AD39" s="424"/>
      <c r="AE39" s="431">
        <f t="shared" si="38"/>
        <v>0</v>
      </c>
      <c r="AF39" s="424">
        <v>8.3000000000000004E-2</v>
      </c>
      <c r="AG39" s="431">
        <f t="shared" si="39"/>
        <v>7.8598484848484844</v>
      </c>
      <c r="AH39" s="424">
        <v>1.46713154</v>
      </c>
      <c r="AI39" s="431">
        <f t="shared" si="40"/>
        <v>2.5574427387519334</v>
      </c>
      <c r="AJ39" s="424"/>
      <c r="AK39" s="431">
        <f t="shared" si="41"/>
        <v>0</v>
      </c>
      <c r="AL39" s="424">
        <v>18.013999999999999</v>
      </c>
      <c r="AM39" s="431">
        <f t="shared" si="42"/>
        <v>3.660861259576889</v>
      </c>
      <c r="AN39" s="424">
        <v>0</v>
      </c>
      <c r="AO39" s="431">
        <f t="shared" si="43"/>
        <v>0</v>
      </c>
      <c r="AP39" s="374">
        <v>0</v>
      </c>
      <c r="AQ39" s="431">
        <f t="shared" si="44"/>
        <v>0</v>
      </c>
      <c r="AR39" s="374">
        <v>0</v>
      </c>
      <c r="AS39" s="431">
        <f t="shared" si="45"/>
        <v>0</v>
      </c>
      <c r="AT39" s="374">
        <v>0</v>
      </c>
      <c r="AU39" s="431">
        <f t="shared" si="46"/>
        <v>0</v>
      </c>
      <c r="AV39" s="374">
        <v>0</v>
      </c>
      <c r="AW39" s="431">
        <f t="shared" si="47"/>
        <v>0</v>
      </c>
      <c r="AX39" s="424">
        <v>9.6</v>
      </c>
      <c r="AY39" s="431">
        <f t="shared" si="48"/>
        <v>36.103798420458816</v>
      </c>
    </row>
    <row r="40" spans="1:51" ht="12.75" customHeight="1" thickBot="1">
      <c r="A40" s="406" t="s">
        <v>153</v>
      </c>
      <c r="B40" s="425">
        <f t="shared" ref="B40:B48" si="49">D40+F40+H40+J40+L40+P40+AB40+R40+T40+V40+X40+Z40+AD40+N40+AF40+AH40+AJ40+AL40+AN40+AR40+AP40+AV40+AT40+AX40</f>
        <v>1766.4134599700001</v>
      </c>
      <c r="C40" s="434">
        <f t="shared" si="25"/>
        <v>11.388265631364687</v>
      </c>
      <c r="D40" s="425">
        <f>SUM(D32:D39)</f>
        <v>0</v>
      </c>
      <c r="E40" s="434">
        <f t="shared" si="25"/>
        <v>0</v>
      </c>
      <c r="F40" s="425">
        <f>SUM(F32:F39)</f>
        <v>6</v>
      </c>
      <c r="G40" s="434">
        <f t="shared" si="26"/>
        <v>2.3715415019762842</v>
      </c>
      <c r="H40" s="425">
        <f>SUM(H32:H39)</f>
        <v>13.115</v>
      </c>
      <c r="I40" s="434">
        <f t="shared" si="27"/>
        <v>7.0131814657362108</v>
      </c>
      <c r="J40" s="425">
        <v>17.500259149999998</v>
      </c>
      <c r="K40" s="434">
        <f t="shared" si="28"/>
        <v>1.8419386538259128</v>
      </c>
      <c r="L40" s="425">
        <f>SUM(L32:L39)</f>
        <v>8.6</v>
      </c>
      <c r="M40" s="434">
        <f t="shared" si="29"/>
        <v>2.4923201762012397</v>
      </c>
      <c r="N40" s="359">
        <f>SUM(N32:N39)</f>
        <v>60.74416128</v>
      </c>
      <c r="O40" s="434">
        <f t="shared" si="30"/>
        <v>6.8567740467321361</v>
      </c>
      <c r="P40" s="425">
        <f>SUM(P32:P39)</f>
        <v>0</v>
      </c>
      <c r="Q40" s="434">
        <f t="shared" si="31"/>
        <v>0</v>
      </c>
      <c r="R40" s="425">
        <v>640.4</v>
      </c>
      <c r="S40" s="434">
        <f t="shared" si="32"/>
        <v>61.868418510288869</v>
      </c>
      <c r="T40" s="425">
        <v>272.39999999999998</v>
      </c>
      <c r="U40" s="434">
        <f t="shared" si="33"/>
        <v>21.738089537945893</v>
      </c>
      <c r="V40" s="425">
        <f>SUM(V32:V39)</f>
        <v>0</v>
      </c>
      <c r="W40" s="434">
        <f t="shared" si="34"/>
        <v>0</v>
      </c>
      <c r="X40" s="425">
        <f>SUM(X32:X39)</f>
        <v>6.44</v>
      </c>
      <c r="Y40" s="434">
        <f t="shared" si="35"/>
        <v>4.0042280669029413</v>
      </c>
      <c r="Z40" s="425">
        <f>SUM(Z32:Z39)</f>
        <v>2.1800000000000002</v>
      </c>
      <c r="AA40" s="434">
        <f t="shared" si="36"/>
        <v>16.743471582181261</v>
      </c>
      <c r="AB40" s="425">
        <f>SUM(AB32:AB39)</f>
        <v>13.537000000000001</v>
      </c>
      <c r="AC40" s="434">
        <f t="shared" si="37"/>
        <v>2.202072749573396</v>
      </c>
      <c r="AD40" s="425">
        <f>SUM(AD32:AD39)</f>
        <v>69.5</v>
      </c>
      <c r="AE40" s="434">
        <f t="shared" si="38"/>
        <v>4.4582718583616652</v>
      </c>
      <c r="AF40" s="425">
        <f>SUM(AF32:AF39)</f>
        <v>8.3000000000000004E-2</v>
      </c>
      <c r="AG40" s="434">
        <f t="shared" si="39"/>
        <v>7.8598484848484844</v>
      </c>
      <c r="AH40" s="425">
        <f>SUM(AH32:AH39)</f>
        <v>1.96713154</v>
      </c>
      <c r="AI40" s="434">
        <f t="shared" si="40"/>
        <v>3.4290219629133651</v>
      </c>
      <c r="AJ40" s="425">
        <f>SUM(AJ32:AJ39)</f>
        <v>20.5</v>
      </c>
      <c r="AK40" s="434">
        <f t="shared" si="41"/>
        <v>5.3664921465968591</v>
      </c>
      <c r="AL40" s="425">
        <f>SUM(AL32:AL39)</f>
        <v>18.013999999999999</v>
      </c>
      <c r="AM40" s="434">
        <f t="shared" si="42"/>
        <v>3.660861259576889</v>
      </c>
      <c r="AN40" s="425">
        <f>SUM(AN32:AN39)</f>
        <v>22.2</v>
      </c>
      <c r="AO40" s="434">
        <f t="shared" si="43"/>
        <v>5.6502926953423263</v>
      </c>
      <c r="AP40" s="606">
        <f>SUM(AP32:AP39)</f>
        <v>27.871756000000001</v>
      </c>
      <c r="AQ40" s="434">
        <f t="shared" si="44"/>
        <v>4.3383169594211051</v>
      </c>
      <c r="AR40" s="606">
        <f>SUM(AR32:AR39)</f>
        <v>78.548360000000002</v>
      </c>
      <c r="AS40" s="434">
        <f t="shared" si="45"/>
        <v>3.6048249379460384</v>
      </c>
      <c r="AT40" s="606">
        <f>SUM(AT32:AT39)</f>
        <v>389.48940599999997</v>
      </c>
      <c r="AU40" s="434">
        <f t="shared" si="46"/>
        <v>24.226796758982257</v>
      </c>
      <c r="AV40" s="606">
        <f>SUM(AV32:AV39)</f>
        <v>86.363386000000006</v>
      </c>
      <c r="AW40" s="434">
        <f t="shared" si="47"/>
        <v>5.8000175694153127</v>
      </c>
      <c r="AX40" s="425">
        <f>SUM(AX32:AX39)</f>
        <v>10.959999999999999</v>
      </c>
      <c r="AY40" s="434">
        <f t="shared" si="48"/>
        <v>41.218503196690477</v>
      </c>
    </row>
    <row r="41" spans="1:51" ht="12.75" customHeight="1" thickBot="1">
      <c r="A41" s="406" t="s">
        <v>155</v>
      </c>
      <c r="B41" s="425">
        <f t="shared" si="49"/>
        <v>0</v>
      </c>
      <c r="C41" s="434">
        <f t="shared" si="25"/>
        <v>0</v>
      </c>
      <c r="D41" s="425"/>
      <c r="E41" s="434">
        <f t="shared" si="25"/>
        <v>0</v>
      </c>
      <c r="F41" s="425"/>
      <c r="G41" s="434">
        <f t="shared" si="26"/>
        <v>0</v>
      </c>
      <c r="H41" s="425"/>
      <c r="I41" s="434">
        <f t="shared" si="27"/>
        <v>0</v>
      </c>
      <c r="J41" s="425">
        <v>0</v>
      </c>
      <c r="K41" s="434">
        <f t="shared" si="28"/>
        <v>0</v>
      </c>
      <c r="L41" s="425"/>
      <c r="M41" s="434">
        <f t="shared" si="29"/>
        <v>0</v>
      </c>
      <c r="N41" s="359">
        <v>0</v>
      </c>
      <c r="O41" s="434">
        <f t="shared" si="30"/>
        <v>0</v>
      </c>
      <c r="P41" s="425"/>
      <c r="Q41" s="434">
        <f t="shared" si="31"/>
        <v>0</v>
      </c>
      <c r="R41" s="425"/>
      <c r="S41" s="434">
        <f t="shared" si="32"/>
        <v>0</v>
      </c>
      <c r="T41" s="425"/>
      <c r="U41" s="434">
        <f t="shared" si="33"/>
        <v>0</v>
      </c>
      <c r="V41" s="425"/>
      <c r="W41" s="434">
        <f t="shared" si="34"/>
        <v>0</v>
      </c>
      <c r="X41" s="425"/>
      <c r="Y41" s="434">
        <f t="shared" si="35"/>
        <v>0</v>
      </c>
      <c r="Z41" s="425"/>
      <c r="AA41" s="434">
        <f t="shared" si="36"/>
        <v>0</v>
      </c>
      <c r="AB41" s="425"/>
      <c r="AC41" s="434">
        <f t="shared" si="37"/>
        <v>0</v>
      </c>
      <c r="AD41" s="425"/>
      <c r="AE41" s="434">
        <f t="shared" si="38"/>
        <v>0</v>
      </c>
      <c r="AF41" s="425"/>
      <c r="AG41" s="434">
        <f t="shared" si="39"/>
        <v>0</v>
      </c>
      <c r="AH41" s="425">
        <v>0</v>
      </c>
      <c r="AI41" s="434">
        <f t="shared" si="40"/>
        <v>0</v>
      </c>
      <c r="AJ41" s="425"/>
      <c r="AK41" s="434">
        <f t="shared" si="41"/>
        <v>0</v>
      </c>
      <c r="AL41" s="425"/>
      <c r="AM41" s="434">
        <f t="shared" si="42"/>
        <v>0</v>
      </c>
      <c r="AN41" s="425">
        <v>0</v>
      </c>
      <c r="AO41" s="434">
        <f t="shared" si="43"/>
        <v>0</v>
      </c>
      <c r="AP41" s="374">
        <v>0</v>
      </c>
      <c r="AQ41" s="434">
        <f t="shared" si="44"/>
        <v>0</v>
      </c>
      <c r="AR41" s="374">
        <v>0</v>
      </c>
      <c r="AS41" s="434">
        <f t="shared" si="45"/>
        <v>0</v>
      </c>
      <c r="AT41" s="374">
        <v>0</v>
      </c>
      <c r="AU41" s="434">
        <f t="shared" si="46"/>
        <v>0</v>
      </c>
      <c r="AV41" s="374">
        <v>0</v>
      </c>
      <c r="AW41" s="434">
        <f t="shared" si="47"/>
        <v>0</v>
      </c>
      <c r="AX41" s="425"/>
      <c r="AY41" s="434">
        <f t="shared" si="48"/>
        <v>0</v>
      </c>
    </row>
    <row r="42" spans="1:51" ht="12.75" customHeight="1" thickBot="1">
      <c r="A42" s="406" t="s">
        <v>156</v>
      </c>
      <c r="B42" s="425">
        <f t="shared" si="49"/>
        <v>1766.4134599700001</v>
      </c>
      <c r="C42" s="434">
        <f t="shared" si="25"/>
        <v>11.388265631364687</v>
      </c>
      <c r="D42" s="425">
        <f>SUM(D40:D41)</f>
        <v>0</v>
      </c>
      <c r="E42" s="434">
        <f t="shared" si="25"/>
        <v>0</v>
      </c>
      <c r="F42" s="425">
        <f>SUM(F40:F41)</f>
        <v>6</v>
      </c>
      <c r="G42" s="434">
        <f t="shared" si="26"/>
        <v>2.3715415019762842</v>
      </c>
      <c r="H42" s="425">
        <f>SUM(H40:H41)</f>
        <v>13.115</v>
      </c>
      <c r="I42" s="434">
        <f t="shared" si="27"/>
        <v>7.0131814657362108</v>
      </c>
      <c r="J42" s="425">
        <v>17.500259149999998</v>
      </c>
      <c r="K42" s="434">
        <f t="shared" si="28"/>
        <v>1.8419386538259128</v>
      </c>
      <c r="L42" s="425">
        <f>SUM(L40:L41)</f>
        <v>8.6</v>
      </c>
      <c r="M42" s="434">
        <f t="shared" si="29"/>
        <v>2.4923201762012397</v>
      </c>
      <c r="N42" s="359">
        <f>SUM(N40:N41)</f>
        <v>60.74416128</v>
      </c>
      <c r="O42" s="434">
        <f t="shared" si="30"/>
        <v>6.8567740467321361</v>
      </c>
      <c r="P42" s="425">
        <f>SUM(P40:P41)</f>
        <v>0</v>
      </c>
      <c r="Q42" s="434">
        <f t="shared" si="31"/>
        <v>0</v>
      </c>
      <c r="R42" s="425">
        <v>640.4</v>
      </c>
      <c r="S42" s="434">
        <f t="shared" si="32"/>
        <v>61.868418510288869</v>
      </c>
      <c r="T42" s="425">
        <v>272.39999999999998</v>
      </c>
      <c r="U42" s="434">
        <f t="shared" si="33"/>
        <v>21.738089537945893</v>
      </c>
      <c r="V42" s="425">
        <f>SUM(V40:V41)</f>
        <v>0</v>
      </c>
      <c r="W42" s="434">
        <f t="shared" si="34"/>
        <v>0</v>
      </c>
      <c r="X42" s="425">
        <f>SUM(X40:X41)</f>
        <v>6.44</v>
      </c>
      <c r="Y42" s="434">
        <f t="shared" si="35"/>
        <v>4.0042280669029413</v>
      </c>
      <c r="Z42" s="425">
        <f>SUM(Z40:Z41)</f>
        <v>2.1800000000000002</v>
      </c>
      <c r="AA42" s="434">
        <f t="shared" si="36"/>
        <v>16.743471582181261</v>
      </c>
      <c r="AB42" s="425">
        <f>SUM(AB40:AB41)</f>
        <v>13.537000000000001</v>
      </c>
      <c r="AC42" s="434">
        <f t="shared" si="37"/>
        <v>2.202072749573396</v>
      </c>
      <c r="AD42" s="425">
        <f>SUM(AD40:AD41)</f>
        <v>69.5</v>
      </c>
      <c r="AE42" s="434">
        <f t="shared" si="38"/>
        <v>4.4582718583616652</v>
      </c>
      <c r="AF42" s="425">
        <f>SUM(AF40:AF41)</f>
        <v>8.3000000000000004E-2</v>
      </c>
      <c r="AG42" s="434">
        <f t="shared" si="39"/>
        <v>7.8598484848484844</v>
      </c>
      <c r="AH42" s="425">
        <f>SUM(AH40:AH41)</f>
        <v>1.96713154</v>
      </c>
      <c r="AI42" s="434">
        <f t="shared" si="40"/>
        <v>3.4290219629133651</v>
      </c>
      <c r="AJ42" s="425">
        <f>SUM(AJ40:AJ41)</f>
        <v>20.5</v>
      </c>
      <c r="AK42" s="434">
        <f t="shared" si="41"/>
        <v>5.3664921465968591</v>
      </c>
      <c r="AL42" s="425">
        <f>SUM(AL40:AL41)</f>
        <v>18.013999999999999</v>
      </c>
      <c r="AM42" s="434">
        <f t="shared" si="42"/>
        <v>3.660861259576889</v>
      </c>
      <c r="AN42" s="425">
        <f>SUM(AN40:AN41)</f>
        <v>22.2</v>
      </c>
      <c r="AO42" s="434">
        <f t="shared" si="43"/>
        <v>5.6502926953423263</v>
      </c>
      <c r="AP42" s="606">
        <f>SUM(AP40:AP41)</f>
        <v>27.871756000000001</v>
      </c>
      <c r="AQ42" s="434">
        <f t="shared" si="44"/>
        <v>4.3383169594211051</v>
      </c>
      <c r="AR42" s="606">
        <f>SUM(AR40:AR41)</f>
        <v>78.548360000000002</v>
      </c>
      <c r="AS42" s="434">
        <f t="shared" si="45"/>
        <v>3.6048249379460384</v>
      </c>
      <c r="AT42" s="606">
        <f>SUM(AT40:AT41)</f>
        <v>389.48940599999997</v>
      </c>
      <c r="AU42" s="434">
        <f t="shared" si="46"/>
        <v>24.226796758982257</v>
      </c>
      <c r="AV42" s="606">
        <f>SUM(AV40:AV41)</f>
        <v>86.363386000000006</v>
      </c>
      <c r="AW42" s="434">
        <f t="shared" si="47"/>
        <v>5.8000175694153127</v>
      </c>
      <c r="AX42" s="425">
        <f>SUM(AX40:AX41)</f>
        <v>10.959999999999999</v>
      </c>
      <c r="AY42" s="434">
        <f t="shared" si="48"/>
        <v>41.218503196690477</v>
      </c>
    </row>
    <row r="43" spans="1:51" ht="12.75" customHeight="1">
      <c r="A43" s="408" t="s">
        <v>486</v>
      </c>
      <c r="B43" s="424">
        <f t="shared" si="49"/>
        <v>0.95362100000000005</v>
      </c>
      <c r="C43" s="431">
        <f t="shared" si="25"/>
        <v>6.1481015095028024E-3</v>
      </c>
      <c r="D43" s="424"/>
      <c r="E43" s="431">
        <f t="shared" si="25"/>
        <v>0</v>
      </c>
      <c r="F43" s="424"/>
      <c r="G43" s="431">
        <f t="shared" si="26"/>
        <v>0</v>
      </c>
      <c r="H43" s="424"/>
      <c r="I43" s="431">
        <f t="shared" si="27"/>
        <v>0</v>
      </c>
      <c r="J43" s="424"/>
      <c r="K43" s="431">
        <f t="shared" si="28"/>
        <v>0</v>
      </c>
      <c r="L43" s="424">
        <v>0.01</v>
      </c>
      <c r="M43" s="431">
        <f t="shared" si="29"/>
        <v>2.8980467165130698E-3</v>
      </c>
      <c r="N43" s="593">
        <v>0</v>
      </c>
      <c r="O43" s="431">
        <f t="shared" si="30"/>
        <v>0</v>
      </c>
      <c r="P43" s="424"/>
      <c r="Q43" s="431">
        <f t="shared" si="31"/>
        <v>0</v>
      </c>
      <c r="R43" s="424"/>
      <c r="S43" s="431">
        <f t="shared" si="32"/>
        <v>0</v>
      </c>
      <c r="T43" s="424"/>
      <c r="U43" s="431">
        <f t="shared" si="33"/>
        <v>0</v>
      </c>
      <c r="V43" s="424"/>
      <c r="W43" s="431">
        <f t="shared" si="34"/>
        <v>0</v>
      </c>
      <c r="X43" s="424"/>
      <c r="Y43" s="431">
        <f t="shared" si="35"/>
        <v>0</v>
      </c>
      <c r="Z43" s="424"/>
      <c r="AA43" s="431">
        <f t="shared" si="36"/>
        <v>0</v>
      </c>
      <c r="AB43" s="424"/>
      <c r="AC43" s="431">
        <f t="shared" si="37"/>
        <v>0</v>
      </c>
      <c r="AD43" s="424"/>
      <c r="AE43" s="431">
        <f t="shared" si="38"/>
        <v>0</v>
      </c>
      <c r="AF43" s="424"/>
      <c r="AG43" s="431">
        <f t="shared" si="39"/>
        <v>0</v>
      </c>
      <c r="AH43" s="424">
        <v>0</v>
      </c>
      <c r="AI43" s="431">
        <f t="shared" si="40"/>
        <v>0</v>
      </c>
      <c r="AJ43" s="424"/>
      <c r="AK43" s="431">
        <f t="shared" si="41"/>
        <v>0</v>
      </c>
      <c r="AL43" s="424"/>
      <c r="AM43" s="431">
        <f t="shared" si="42"/>
        <v>0</v>
      </c>
      <c r="AN43" s="424">
        <v>0</v>
      </c>
      <c r="AO43" s="431">
        <f t="shared" si="43"/>
        <v>0</v>
      </c>
      <c r="AP43" s="374">
        <v>0</v>
      </c>
      <c r="AQ43" s="431">
        <f t="shared" si="44"/>
        <v>0</v>
      </c>
      <c r="AR43" s="374">
        <v>0</v>
      </c>
      <c r="AS43" s="431">
        <f t="shared" si="45"/>
        <v>0</v>
      </c>
      <c r="AT43" s="374">
        <v>0.94362100000000004</v>
      </c>
      <c r="AU43" s="431">
        <f t="shared" si="46"/>
        <v>5.8694572515555397E-2</v>
      </c>
      <c r="AV43" s="374">
        <v>0</v>
      </c>
      <c r="AW43" s="431">
        <f t="shared" si="47"/>
        <v>0</v>
      </c>
      <c r="AX43" s="424"/>
      <c r="AY43" s="431">
        <f t="shared" si="48"/>
        <v>0</v>
      </c>
    </row>
    <row r="44" spans="1:51" ht="12.75" customHeight="1">
      <c r="A44" s="408" t="s">
        <v>257</v>
      </c>
      <c r="B44" s="424">
        <f t="shared" si="49"/>
        <v>19.77</v>
      </c>
      <c r="C44" s="431">
        <f t="shared" si="25"/>
        <v>0.12745940666456632</v>
      </c>
      <c r="D44" s="424"/>
      <c r="E44" s="431">
        <f t="shared" si="25"/>
        <v>0</v>
      </c>
      <c r="F44" s="424"/>
      <c r="G44" s="431">
        <f t="shared" si="26"/>
        <v>0</v>
      </c>
      <c r="H44" s="424"/>
      <c r="I44" s="431">
        <f t="shared" si="27"/>
        <v>0</v>
      </c>
      <c r="J44" s="424"/>
      <c r="K44" s="431">
        <f t="shared" si="28"/>
        <v>0</v>
      </c>
      <c r="L44" s="424">
        <v>17.98</v>
      </c>
      <c r="M44" s="431">
        <f t="shared" si="29"/>
        <v>5.2106879962904991</v>
      </c>
      <c r="N44" s="593">
        <v>0</v>
      </c>
      <c r="O44" s="431">
        <f t="shared" si="30"/>
        <v>0</v>
      </c>
      <c r="P44" s="424"/>
      <c r="Q44" s="431">
        <f t="shared" si="31"/>
        <v>0</v>
      </c>
      <c r="R44" s="424"/>
      <c r="S44" s="431">
        <f t="shared" si="32"/>
        <v>0</v>
      </c>
      <c r="T44" s="424"/>
      <c r="U44" s="431">
        <f t="shared" si="33"/>
        <v>0</v>
      </c>
      <c r="V44" s="424"/>
      <c r="W44" s="431">
        <f t="shared" si="34"/>
        <v>0</v>
      </c>
      <c r="X44" s="424"/>
      <c r="Y44" s="431">
        <f t="shared" si="35"/>
        <v>0</v>
      </c>
      <c r="Z44" s="424">
        <v>1.79</v>
      </c>
      <c r="AA44" s="431">
        <f t="shared" si="36"/>
        <v>13.748079877112135</v>
      </c>
      <c r="AB44" s="424"/>
      <c r="AC44" s="431">
        <f t="shared" si="37"/>
        <v>0</v>
      </c>
      <c r="AD44" s="424"/>
      <c r="AE44" s="431">
        <f t="shared" si="38"/>
        <v>0</v>
      </c>
      <c r="AF44" s="424"/>
      <c r="AG44" s="431">
        <f t="shared" si="39"/>
        <v>0</v>
      </c>
      <c r="AH44" s="424">
        <v>0</v>
      </c>
      <c r="AI44" s="431">
        <f t="shared" si="40"/>
        <v>0</v>
      </c>
      <c r="AJ44" s="424"/>
      <c r="AK44" s="431">
        <f t="shared" si="41"/>
        <v>0</v>
      </c>
      <c r="AL44" s="424"/>
      <c r="AM44" s="431">
        <f t="shared" si="42"/>
        <v>0</v>
      </c>
      <c r="AN44" s="424">
        <v>0</v>
      </c>
      <c r="AO44" s="431">
        <f t="shared" si="43"/>
        <v>0</v>
      </c>
      <c r="AP44" s="374">
        <v>0</v>
      </c>
      <c r="AQ44" s="431">
        <f t="shared" si="44"/>
        <v>0</v>
      </c>
      <c r="AR44" s="374">
        <v>0</v>
      </c>
      <c r="AS44" s="431">
        <f t="shared" si="45"/>
        <v>0</v>
      </c>
      <c r="AT44" s="374">
        <v>0</v>
      </c>
      <c r="AU44" s="431">
        <f t="shared" si="46"/>
        <v>0</v>
      </c>
      <c r="AV44" s="374">
        <v>0</v>
      </c>
      <c r="AW44" s="431">
        <f t="shared" si="47"/>
        <v>0</v>
      </c>
      <c r="AX44" s="424"/>
      <c r="AY44" s="431">
        <f t="shared" si="48"/>
        <v>0</v>
      </c>
    </row>
    <row r="45" spans="1:51" ht="12.75" customHeight="1" thickBot="1">
      <c r="A45" s="408" t="s">
        <v>258</v>
      </c>
      <c r="B45" s="424">
        <f t="shared" si="49"/>
        <v>0</v>
      </c>
      <c r="C45" s="431">
        <f t="shared" si="25"/>
        <v>0</v>
      </c>
      <c r="D45" s="424"/>
      <c r="E45" s="431">
        <f t="shared" si="25"/>
        <v>0</v>
      </c>
      <c r="F45" s="424"/>
      <c r="G45" s="431">
        <f t="shared" si="26"/>
        <v>0</v>
      </c>
      <c r="H45" s="424"/>
      <c r="I45" s="431">
        <f t="shared" si="27"/>
        <v>0</v>
      </c>
      <c r="J45" s="424"/>
      <c r="K45" s="431">
        <f t="shared" si="28"/>
        <v>0</v>
      </c>
      <c r="L45" s="424"/>
      <c r="M45" s="431">
        <f t="shared" si="29"/>
        <v>0</v>
      </c>
      <c r="N45" s="593">
        <v>0</v>
      </c>
      <c r="O45" s="431">
        <f t="shared" si="30"/>
        <v>0</v>
      </c>
      <c r="P45" s="424"/>
      <c r="Q45" s="431">
        <f t="shared" si="31"/>
        <v>0</v>
      </c>
      <c r="R45" s="424"/>
      <c r="S45" s="431">
        <f t="shared" si="32"/>
        <v>0</v>
      </c>
      <c r="T45" s="424"/>
      <c r="U45" s="431">
        <f t="shared" si="33"/>
        <v>0</v>
      </c>
      <c r="V45" s="424"/>
      <c r="W45" s="431">
        <f t="shared" si="34"/>
        <v>0</v>
      </c>
      <c r="X45" s="424"/>
      <c r="Y45" s="431">
        <f t="shared" si="35"/>
        <v>0</v>
      </c>
      <c r="Z45" s="424"/>
      <c r="AA45" s="431">
        <f t="shared" si="36"/>
        <v>0</v>
      </c>
      <c r="AB45" s="424"/>
      <c r="AC45" s="431">
        <f t="shared" si="37"/>
        <v>0</v>
      </c>
      <c r="AD45" s="424"/>
      <c r="AE45" s="431">
        <f t="shared" si="38"/>
        <v>0</v>
      </c>
      <c r="AF45" s="424"/>
      <c r="AG45" s="431">
        <f t="shared" si="39"/>
        <v>0</v>
      </c>
      <c r="AH45" s="424">
        <v>0</v>
      </c>
      <c r="AI45" s="431">
        <f t="shared" si="40"/>
        <v>0</v>
      </c>
      <c r="AJ45" s="424"/>
      <c r="AK45" s="431">
        <f t="shared" si="41"/>
        <v>0</v>
      </c>
      <c r="AL45" s="424"/>
      <c r="AM45" s="431">
        <f t="shared" si="42"/>
        <v>0</v>
      </c>
      <c r="AN45" s="424">
        <v>0</v>
      </c>
      <c r="AO45" s="431">
        <f t="shared" si="43"/>
        <v>0</v>
      </c>
      <c r="AP45" s="374">
        <v>0</v>
      </c>
      <c r="AQ45" s="431">
        <f t="shared" si="44"/>
        <v>0</v>
      </c>
      <c r="AR45" s="374">
        <v>0</v>
      </c>
      <c r="AS45" s="431">
        <f t="shared" si="45"/>
        <v>0</v>
      </c>
      <c r="AT45" s="374">
        <v>0</v>
      </c>
      <c r="AU45" s="431">
        <f t="shared" si="46"/>
        <v>0</v>
      </c>
      <c r="AV45" s="374">
        <v>0</v>
      </c>
      <c r="AW45" s="431">
        <f t="shared" si="47"/>
        <v>0</v>
      </c>
      <c r="AX45" s="424"/>
      <c r="AY45" s="431">
        <f t="shared" si="48"/>
        <v>0</v>
      </c>
    </row>
    <row r="46" spans="1:51" ht="12.75" customHeight="1" thickBot="1">
      <c r="A46" s="406" t="s">
        <v>163</v>
      </c>
      <c r="B46" s="425">
        <f t="shared" si="49"/>
        <v>20.723621000000001</v>
      </c>
      <c r="C46" s="434">
        <f t="shared" si="25"/>
        <v>0.13360750817406911</v>
      </c>
      <c r="D46" s="425">
        <f>SUM(D43:D45)</f>
        <v>0</v>
      </c>
      <c r="E46" s="434">
        <f t="shared" si="25"/>
        <v>0</v>
      </c>
      <c r="F46" s="425">
        <f>SUM(F43:F45)</f>
        <v>0</v>
      </c>
      <c r="G46" s="434">
        <f t="shared" si="26"/>
        <v>0</v>
      </c>
      <c r="H46" s="425">
        <f>SUM(H43:H45)</f>
        <v>0</v>
      </c>
      <c r="I46" s="434">
        <f t="shared" si="27"/>
        <v>0</v>
      </c>
      <c r="J46" s="425">
        <v>0</v>
      </c>
      <c r="K46" s="434">
        <f t="shared" si="28"/>
        <v>0</v>
      </c>
      <c r="L46" s="425">
        <f>SUM(L43:L45)</f>
        <v>17.990000000000002</v>
      </c>
      <c r="M46" s="434">
        <f t="shared" si="29"/>
        <v>5.2135860430070133</v>
      </c>
      <c r="N46" s="360">
        <f>SUM(N43:N45)</f>
        <v>0</v>
      </c>
      <c r="O46" s="434">
        <f t="shared" si="30"/>
        <v>0</v>
      </c>
      <c r="P46" s="425">
        <f>SUM(P43:P45)</f>
        <v>0</v>
      </c>
      <c r="Q46" s="434">
        <f t="shared" si="31"/>
        <v>0</v>
      </c>
      <c r="R46" s="425">
        <v>0</v>
      </c>
      <c r="S46" s="434">
        <f t="shared" si="32"/>
        <v>0</v>
      </c>
      <c r="T46" s="425">
        <v>0</v>
      </c>
      <c r="U46" s="434">
        <f t="shared" si="33"/>
        <v>0</v>
      </c>
      <c r="V46" s="425">
        <f>SUM(V43:V45)</f>
        <v>0</v>
      </c>
      <c r="W46" s="434">
        <f t="shared" si="34"/>
        <v>0</v>
      </c>
      <c r="X46" s="425">
        <f>SUM(X43:X45)</f>
        <v>0</v>
      </c>
      <c r="Y46" s="434">
        <f t="shared" si="35"/>
        <v>0</v>
      </c>
      <c r="Z46" s="425">
        <f>SUM(Z43:Z45)</f>
        <v>1.79</v>
      </c>
      <c r="AA46" s="434">
        <f t="shared" si="36"/>
        <v>13.748079877112135</v>
      </c>
      <c r="AB46" s="425">
        <f>SUM(AB43:AB45)</f>
        <v>0</v>
      </c>
      <c r="AC46" s="434">
        <f t="shared" si="37"/>
        <v>0</v>
      </c>
      <c r="AD46" s="425">
        <f>SUM(AD43:AD45)</f>
        <v>0</v>
      </c>
      <c r="AE46" s="434">
        <f t="shared" si="38"/>
        <v>0</v>
      </c>
      <c r="AF46" s="425">
        <f>SUM(AF43:AF45)</f>
        <v>0</v>
      </c>
      <c r="AG46" s="434">
        <f t="shared" si="39"/>
        <v>0</v>
      </c>
      <c r="AH46" s="425">
        <f>SUM(AH43:AH45)</f>
        <v>0</v>
      </c>
      <c r="AI46" s="434">
        <f t="shared" si="40"/>
        <v>0</v>
      </c>
      <c r="AJ46" s="425">
        <f>SUM(AJ43:AJ45)</f>
        <v>0</v>
      </c>
      <c r="AK46" s="434">
        <f t="shared" si="41"/>
        <v>0</v>
      </c>
      <c r="AL46" s="425">
        <f>SUM(AL43:AL45)</f>
        <v>0</v>
      </c>
      <c r="AM46" s="434">
        <f t="shared" si="42"/>
        <v>0</v>
      </c>
      <c r="AN46" s="425">
        <f>SUM(AN43:AN45)</f>
        <v>0</v>
      </c>
      <c r="AO46" s="434">
        <f t="shared" si="43"/>
        <v>0</v>
      </c>
      <c r="AP46" s="606">
        <f>SUM(AP43:AP45)</f>
        <v>0</v>
      </c>
      <c r="AQ46" s="434">
        <f t="shared" si="44"/>
        <v>0</v>
      </c>
      <c r="AR46" s="606">
        <f>SUM(AR43:AR45)</f>
        <v>0</v>
      </c>
      <c r="AS46" s="434">
        <f t="shared" si="45"/>
        <v>0</v>
      </c>
      <c r="AT46" s="606">
        <f>SUM(AT43:AT45)</f>
        <v>0.94362100000000004</v>
      </c>
      <c r="AU46" s="434">
        <f t="shared" si="46"/>
        <v>5.8694572515555397E-2</v>
      </c>
      <c r="AV46" s="606">
        <f>SUM(AV43:AV45)</f>
        <v>0</v>
      </c>
      <c r="AW46" s="434">
        <f t="shared" si="47"/>
        <v>0</v>
      </c>
      <c r="AX46" s="425">
        <f>SUM(AX43:AX45)</f>
        <v>0</v>
      </c>
      <c r="AY46" s="434">
        <f t="shared" si="48"/>
        <v>0</v>
      </c>
    </row>
    <row r="47" spans="1:51" ht="12.75" customHeight="1" thickBot="1">
      <c r="A47" s="408"/>
      <c r="B47" s="424"/>
      <c r="C47" s="431"/>
      <c r="D47" s="424"/>
      <c r="E47" s="431"/>
      <c r="F47" s="424"/>
      <c r="G47" s="431"/>
      <c r="H47" s="424"/>
      <c r="I47" s="431"/>
      <c r="J47" s="424"/>
      <c r="K47" s="431"/>
      <c r="L47" s="424"/>
      <c r="M47" s="431"/>
      <c r="N47" s="357"/>
      <c r="O47" s="431"/>
      <c r="P47" s="424"/>
      <c r="Q47" s="431"/>
      <c r="R47" s="424"/>
      <c r="S47" s="431"/>
      <c r="T47" s="424"/>
      <c r="U47" s="431"/>
      <c r="V47" s="424"/>
      <c r="W47" s="431"/>
      <c r="X47" s="424"/>
      <c r="Y47" s="431"/>
      <c r="Z47" s="424"/>
      <c r="AA47" s="431"/>
      <c r="AB47" s="424"/>
      <c r="AC47" s="431"/>
      <c r="AD47" s="424"/>
      <c r="AE47" s="431"/>
      <c r="AF47" s="424"/>
      <c r="AG47" s="431"/>
      <c r="AH47" s="424"/>
      <c r="AI47" s="431"/>
      <c r="AJ47" s="424"/>
      <c r="AK47" s="431"/>
      <c r="AL47" s="424"/>
      <c r="AM47" s="431"/>
      <c r="AN47" s="424"/>
      <c r="AO47" s="431"/>
      <c r="AP47" s="374"/>
      <c r="AQ47" s="431"/>
      <c r="AR47" s="374"/>
      <c r="AS47" s="431"/>
      <c r="AT47" s="374"/>
      <c r="AU47" s="431"/>
      <c r="AV47" s="374"/>
      <c r="AW47" s="431"/>
      <c r="AX47" s="424"/>
      <c r="AY47" s="431"/>
    </row>
    <row r="48" spans="1:51" ht="12.75" customHeight="1">
      <c r="A48" s="409" t="s">
        <v>152</v>
      </c>
      <c r="B48" s="426">
        <f t="shared" si="49"/>
        <v>31194</v>
      </c>
      <c r="C48" s="409"/>
      <c r="D48" s="426">
        <v>12</v>
      </c>
      <c r="E48" s="409"/>
      <c r="F48" s="426">
        <v>284</v>
      </c>
      <c r="G48" s="409"/>
      <c r="H48" s="426">
        <v>145</v>
      </c>
      <c r="I48" s="409"/>
      <c r="J48" s="426">
        <v>546</v>
      </c>
      <c r="K48" s="409"/>
      <c r="L48" s="426">
        <v>18</v>
      </c>
      <c r="M48" s="409"/>
      <c r="N48" s="373">
        <f>778+4</f>
        <v>782</v>
      </c>
      <c r="O48" s="409"/>
      <c r="P48" s="426">
        <v>33</v>
      </c>
      <c r="Q48" s="409"/>
      <c r="R48" s="426">
        <v>2285</v>
      </c>
      <c r="S48" s="409"/>
      <c r="T48" s="426">
        <v>1275</v>
      </c>
      <c r="U48" s="409"/>
      <c r="V48" s="426">
        <v>148</v>
      </c>
      <c r="W48" s="409"/>
      <c r="X48" s="426">
        <v>138</v>
      </c>
      <c r="Y48" s="409"/>
      <c r="Z48" s="426">
        <v>6</v>
      </c>
      <c r="AA48" s="409"/>
      <c r="AB48" s="426">
        <v>1249</v>
      </c>
      <c r="AC48" s="409"/>
      <c r="AD48" s="426">
        <v>5374</v>
      </c>
      <c r="AE48" s="409"/>
      <c r="AF48" s="426">
        <v>3</v>
      </c>
      <c r="AG48" s="409"/>
      <c r="AH48" s="426">
        <v>57</v>
      </c>
      <c r="AI48" s="409"/>
      <c r="AJ48" s="426">
        <v>978</v>
      </c>
      <c r="AK48" s="409"/>
      <c r="AL48" s="426">
        <v>956</v>
      </c>
      <c r="AM48" s="409"/>
      <c r="AN48" s="426">
        <v>27</v>
      </c>
      <c r="AO48" s="409"/>
      <c r="AP48" s="603">
        <v>49</v>
      </c>
      <c r="AQ48" s="409"/>
      <c r="AR48" s="603">
        <v>8171</v>
      </c>
      <c r="AS48" s="409"/>
      <c r="AT48" s="603">
        <v>5142</v>
      </c>
      <c r="AU48" s="409"/>
      <c r="AV48" s="603">
        <v>3503</v>
      </c>
      <c r="AW48" s="409"/>
      <c r="AX48" s="426">
        <v>13</v>
      </c>
      <c r="AY48" s="409"/>
    </row>
    <row r="49" spans="1:51" ht="12.75" customHeight="1" thickBot="1">
      <c r="A49" s="410" t="s">
        <v>154</v>
      </c>
      <c r="B49" s="427">
        <f>B11/B48*1000000</f>
        <v>497237.31083189079</v>
      </c>
      <c r="C49" s="410"/>
      <c r="D49" s="427">
        <f>D11/D48*1000000</f>
        <v>9116666.666666666</v>
      </c>
      <c r="E49" s="410"/>
      <c r="F49" s="427">
        <f>F11/F48*1000000</f>
        <v>890845.0704225353</v>
      </c>
      <c r="G49" s="410"/>
      <c r="H49" s="427">
        <f>H11/H48*1000000</f>
        <v>1289689.6551724137</v>
      </c>
      <c r="I49" s="410"/>
      <c r="J49" s="427">
        <f>J11/J48*1000000</f>
        <v>1740109.8901098901</v>
      </c>
      <c r="K49" s="410"/>
      <c r="L49" s="427">
        <f>L11/L48*1000000</f>
        <v>19170000</v>
      </c>
      <c r="M49" s="410"/>
      <c r="N49" s="427">
        <f>N11/N48*1000000</f>
        <v>1132864.4501278773</v>
      </c>
      <c r="O49" s="410"/>
      <c r="P49" s="427">
        <f>P11/P48*1000000</f>
        <v>17019696.969696969</v>
      </c>
      <c r="Q49" s="410"/>
      <c r="R49" s="427">
        <f>R11/R48*1000000</f>
        <v>452997.81181619252</v>
      </c>
      <c r="S49" s="410"/>
      <c r="T49" s="427">
        <f>T11/T48*1000000</f>
        <v>982823.5294117647</v>
      </c>
      <c r="U49" s="410"/>
      <c r="V49" s="427">
        <f>V11/V48*1000000</f>
        <v>2114189.1891891891</v>
      </c>
      <c r="W49" s="410"/>
      <c r="X49" s="427">
        <f>X11/X48*1000000</f>
        <v>1165434.7826086956</v>
      </c>
      <c r="Y49" s="410"/>
      <c r="Z49" s="427">
        <f>Z11/Z48*1000000</f>
        <v>2170000</v>
      </c>
      <c r="AA49" s="410"/>
      <c r="AB49" s="427">
        <f>AB11/AB48*1000000</f>
        <v>492184.94795836671</v>
      </c>
      <c r="AC49" s="410"/>
      <c r="AD49" s="427">
        <f>AD11/AD48*1000000</f>
        <v>290081.87569780427</v>
      </c>
      <c r="AE49" s="410"/>
      <c r="AF49" s="427">
        <f>AF11/AF48*1000000</f>
        <v>352000.00000000006</v>
      </c>
      <c r="AG49" s="410"/>
      <c r="AH49" s="427">
        <f>AH11/AH48*1000000</f>
        <v>1006440.9042105263</v>
      </c>
      <c r="AI49" s="410"/>
      <c r="AJ49" s="427">
        <f>AJ11/AJ48*1000000</f>
        <v>390593.04703476484</v>
      </c>
      <c r="AK49" s="410"/>
      <c r="AL49" s="427">
        <f>AL11/AL48*1000000</f>
        <v>514717.57322175725</v>
      </c>
      <c r="AM49" s="410"/>
      <c r="AN49" s="427">
        <f>AN11/AN48*1000000</f>
        <v>14551851.851851851</v>
      </c>
      <c r="AO49" s="410"/>
      <c r="AP49" s="427">
        <f>AP11/AP48*1000000</f>
        <v>13111336.775510205</v>
      </c>
      <c r="AQ49" s="410"/>
      <c r="AR49" s="427">
        <f>AR11/AR48*1000000</f>
        <v>266672.19312201685</v>
      </c>
      <c r="AS49" s="410"/>
      <c r="AT49" s="427">
        <f>AT11/AT48*1000000</f>
        <v>312656.58587125631</v>
      </c>
      <c r="AU49" s="410"/>
      <c r="AV49" s="427">
        <f>AV11/AV48*1000000</f>
        <v>425069.76477305166</v>
      </c>
      <c r="AW49" s="410"/>
      <c r="AX49" s="427">
        <f>AX11/AX48*1000000</f>
        <v>2045384.6153846155</v>
      </c>
      <c r="AY49" s="410"/>
    </row>
    <row r="50" spans="1:51" ht="12.75" customHeight="1">
      <c r="A50" s="408"/>
      <c r="B50" s="408"/>
      <c r="C50" s="431"/>
      <c r="D50" s="408"/>
      <c r="E50" s="431"/>
      <c r="F50" s="408"/>
      <c r="G50" s="431"/>
      <c r="H50" s="408"/>
      <c r="I50" s="431"/>
      <c r="J50" s="408"/>
      <c r="K50" s="431"/>
      <c r="L50" s="408"/>
      <c r="M50" s="431"/>
      <c r="N50" s="408"/>
      <c r="O50" s="431"/>
      <c r="P50" s="408"/>
      <c r="Q50" s="431"/>
      <c r="R50" s="408"/>
      <c r="S50" s="431"/>
      <c r="T50" s="408"/>
      <c r="U50" s="431"/>
      <c r="V50" s="408"/>
      <c r="W50" s="431"/>
      <c r="X50" s="408"/>
      <c r="Y50" s="431"/>
      <c r="Z50" s="408"/>
      <c r="AA50" s="431"/>
      <c r="AB50" s="408"/>
      <c r="AC50" s="431"/>
      <c r="AD50" s="408"/>
      <c r="AE50" s="431"/>
      <c r="AF50" s="408"/>
      <c r="AG50" s="431"/>
      <c r="AH50" s="408"/>
      <c r="AI50" s="431"/>
      <c r="AJ50" s="408"/>
      <c r="AK50" s="431"/>
      <c r="AL50" s="408"/>
      <c r="AM50" s="431"/>
      <c r="AN50" s="408"/>
      <c r="AO50" s="431"/>
      <c r="AP50" s="408"/>
      <c r="AQ50" s="431"/>
      <c r="AR50" s="408"/>
      <c r="AS50" s="431"/>
      <c r="AT50" s="408"/>
      <c r="AU50" s="431"/>
      <c r="AV50" s="408"/>
      <c r="AW50" s="431"/>
      <c r="AX50" s="408"/>
      <c r="AY50" s="431"/>
    </row>
    <row r="51" spans="1:51" ht="12.75" customHeight="1">
      <c r="A51" s="411" t="s">
        <v>164</v>
      </c>
      <c r="B51" s="428" t="str">
        <f>B3</f>
        <v>TOTAL</v>
      </c>
      <c r="C51" s="428"/>
      <c r="D51" s="428" t="str">
        <f>D3</f>
        <v>ABSA</v>
      </c>
      <c r="E51" s="428"/>
      <c r="F51" s="428" t="str">
        <f>F3</f>
        <v>BOE</v>
      </c>
      <c r="G51" s="428"/>
      <c r="H51" s="428" t="str">
        <f>H3</f>
        <v xml:space="preserve">CATALYST SA </v>
      </c>
      <c r="I51" s="428"/>
      <c r="J51" s="428" t="str">
        <f>J3</f>
        <v>CORONATION</v>
      </c>
      <c r="K51" s="428"/>
      <c r="L51" s="428" t="str">
        <f>L3</f>
        <v>DYNAMIC WEALTH</v>
      </c>
      <c r="M51" s="428"/>
      <c r="N51" s="428" t="str">
        <f>N3</f>
        <v>INVESTEC</v>
      </c>
      <c r="O51" s="428"/>
      <c r="P51" s="428" t="str">
        <f>P3</f>
        <v>INVESTMENT SOLN</v>
      </c>
      <c r="Q51" s="428"/>
      <c r="R51" s="428" t="str">
        <f>R3</f>
        <v>MARRIOTT</v>
      </c>
      <c r="S51" s="428"/>
      <c r="T51" s="428" t="str">
        <f>T3</f>
        <v>MARRIOTT</v>
      </c>
      <c r="U51" s="428"/>
      <c r="V51" s="428" t="str">
        <f>V3</f>
        <v>MCUBED</v>
      </c>
      <c r="W51" s="428"/>
      <c r="X51" s="428" t="str">
        <f>X3</f>
        <v>METROPOLITAN</v>
      </c>
      <c r="Y51" s="428"/>
      <c r="Z51" s="428" t="str">
        <f>Z3</f>
        <v xml:space="preserve">NEFG </v>
      </c>
      <c r="AA51" s="428"/>
      <c r="AB51" s="428" t="str">
        <f>AB3</f>
        <v>OASIS</v>
      </c>
      <c r="AC51" s="428"/>
      <c r="AD51" s="428" t="str">
        <f>AD3</f>
        <v>OLD MUTUAL SA</v>
      </c>
      <c r="AE51" s="428"/>
      <c r="AF51" s="428" t="str">
        <f>AF3</f>
        <v>PEREGRINEQUANT</v>
      </c>
      <c r="AG51" s="428"/>
      <c r="AH51" s="428" t="str">
        <f>AH3</f>
        <v>PRUDENTIAL ENHANCED</v>
      </c>
      <c r="AI51" s="428"/>
      <c r="AJ51" s="428" t="str">
        <f>AJ3</f>
        <v>RMB</v>
      </c>
      <c r="AK51" s="428"/>
      <c r="AL51" s="428" t="str">
        <f>AL3</f>
        <v>SANLAM</v>
      </c>
      <c r="AM51" s="428"/>
      <c r="AN51" s="428" t="str">
        <f>AN3</f>
        <v>SIS</v>
      </c>
      <c r="AO51" s="428"/>
      <c r="AP51" s="428" t="str">
        <f>AP3</f>
        <v>STANLIB</v>
      </c>
      <c r="AQ51" s="428"/>
      <c r="AR51" s="428" t="str">
        <f>AR3</f>
        <v>STANLIB</v>
      </c>
      <c r="AS51" s="428"/>
      <c r="AT51" s="428" t="str">
        <f>AT3</f>
        <v>STANLIB MM</v>
      </c>
      <c r="AU51" s="428"/>
      <c r="AV51" s="428" t="str">
        <f>AV3</f>
        <v>STANLIB MM</v>
      </c>
      <c r="AW51" s="428"/>
      <c r="AX51" s="428" t="str">
        <f>AX3</f>
        <v>VALUGRO</v>
      </c>
      <c r="AY51" s="428"/>
    </row>
    <row r="52" spans="1:51" ht="12.75" customHeight="1">
      <c r="A52" s="412"/>
      <c r="B52" s="412"/>
      <c r="C52" s="412"/>
      <c r="D52" s="412" t="str">
        <f>D4</f>
        <v>PROPERTY EQUITY</v>
      </c>
      <c r="E52" s="412"/>
      <c r="F52" s="412" t="str">
        <f>F4</f>
        <v>PROPERTY EQUITY</v>
      </c>
      <c r="G52" s="412"/>
      <c r="H52" s="412" t="str">
        <f>H4</f>
        <v>PROPERTY EQUITY</v>
      </c>
      <c r="I52" s="412"/>
      <c r="J52" s="412" t="str">
        <f>J4</f>
        <v>PROPERTY EQUITY</v>
      </c>
      <c r="K52" s="412"/>
      <c r="L52" s="412" t="str">
        <f>L4</f>
        <v>PROPERTY</v>
      </c>
      <c r="M52" s="412"/>
      <c r="N52" s="412" t="str">
        <f>N4</f>
        <v>PROPERTY EQUITY</v>
      </c>
      <c r="O52" s="412"/>
      <c r="P52" s="412" t="str">
        <f>P4</f>
        <v>PROPERTY EQUITY</v>
      </c>
      <c r="Q52" s="412"/>
      <c r="R52" s="412" t="str">
        <f>R4</f>
        <v>PROPERTY EQUITY</v>
      </c>
      <c r="S52" s="412"/>
      <c r="T52" s="412" t="str">
        <f>T4</f>
        <v>PROPERTY INCOME</v>
      </c>
      <c r="U52" s="412"/>
      <c r="V52" s="412" t="str">
        <f>V4</f>
        <v>PROPERTY EQUITY</v>
      </c>
      <c r="W52" s="412"/>
      <c r="X52" s="412" t="str">
        <f>X4</f>
        <v>PROPERTY INCOME</v>
      </c>
      <c r="Y52" s="412"/>
      <c r="Z52" s="412" t="str">
        <f>Z4</f>
        <v>PROPERTY INCOME</v>
      </c>
      <c r="AA52" s="412"/>
      <c r="AB52" s="412" t="str">
        <f>AB4</f>
        <v>PROPERTY GROWTH</v>
      </c>
      <c r="AC52" s="412"/>
      <c r="AD52" s="412" t="str">
        <f>AD4</f>
        <v xml:space="preserve">PROPERTY </v>
      </c>
      <c r="AE52" s="412"/>
      <c r="AF52" s="412" t="str">
        <f>AF4</f>
        <v>INST PROPERTY</v>
      </c>
      <c r="AG52" s="412"/>
      <c r="AH52" s="412" t="str">
        <f>AH4</f>
        <v>SA PROPERTY TRACKER</v>
      </c>
      <c r="AI52" s="412"/>
      <c r="AJ52" s="412" t="str">
        <f>AJ4</f>
        <v xml:space="preserve">PROPERTY </v>
      </c>
      <c r="AK52" s="412"/>
      <c r="AL52" s="412" t="str">
        <f>AL4</f>
        <v xml:space="preserve">PROPERTY </v>
      </c>
      <c r="AM52" s="412"/>
      <c r="AN52" s="412" t="str">
        <f>AN4</f>
        <v>PROPERTY EQUITY</v>
      </c>
      <c r="AO52" s="412"/>
      <c r="AP52" s="412" t="str">
        <f>AP4</f>
        <v xml:space="preserve">INSTI PROPERTY </v>
      </c>
      <c r="AQ52" s="412"/>
      <c r="AR52" s="412" t="str">
        <f>AR4</f>
        <v>PROPERTY INCOME</v>
      </c>
      <c r="AS52" s="412"/>
      <c r="AT52" s="412" t="str">
        <f>AT4</f>
        <v>FLEXIBLE PROPERTY</v>
      </c>
      <c r="AU52" s="412"/>
      <c r="AV52" s="412" t="str">
        <f>AV4</f>
        <v>PROPERTY</v>
      </c>
      <c r="AW52" s="412"/>
      <c r="AX52" s="412" t="str">
        <f>AX4</f>
        <v>PROPERTY</v>
      </c>
      <c r="AY52" s="412"/>
    </row>
    <row r="53" spans="1:51" ht="12.75" customHeight="1">
      <c r="A53" s="413"/>
      <c r="B53" s="413" t="s">
        <v>84</v>
      </c>
      <c r="C53" s="435" t="s">
        <v>15</v>
      </c>
      <c r="D53" s="413" t="s">
        <v>84</v>
      </c>
      <c r="E53" s="435" t="s">
        <v>15</v>
      </c>
      <c r="F53" s="413" t="s">
        <v>84</v>
      </c>
      <c r="G53" s="435" t="s">
        <v>15</v>
      </c>
      <c r="H53" s="413" t="s">
        <v>84</v>
      </c>
      <c r="I53" s="435" t="s">
        <v>15</v>
      </c>
      <c r="J53" s="413" t="s">
        <v>84</v>
      </c>
      <c r="K53" s="435" t="s">
        <v>15</v>
      </c>
      <c r="L53" s="413" t="s">
        <v>84</v>
      </c>
      <c r="M53" s="435" t="s">
        <v>15</v>
      </c>
      <c r="N53" s="413" t="s">
        <v>84</v>
      </c>
      <c r="O53" s="435" t="s">
        <v>15</v>
      </c>
      <c r="P53" s="413" t="s">
        <v>84</v>
      </c>
      <c r="Q53" s="435" t="s">
        <v>15</v>
      </c>
      <c r="R53" s="413" t="s">
        <v>84</v>
      </c>
      <c r="S53" s="435" t="s">
        <v>15</v>
      </c>
      <c r="T53" s="413" t="s">
        <v>84</v>
      </c>
      <c r="U53" s="435" t="s">
        <v>15</v>
      </c>
      <c r="V53" s="413" t="s">
        <v>84</v>
      </c>
      <c r="W53" s="435" t="s">
        <v>15</v>
      </c>
      <c r="X53" s="413" t="s">
        <v>84</v>
      </c>
      <c r="Y53" s="435" t="s">
        <v>15</v>
      </c>
      <c r="Z53" s="413" t="s">
        <v>84</v>
      </c>
      <c r="AA53" s="435" t="s">
        <v>15</v>
      </c>
      <c r="AB53" s="413" t="s">
        <v>84</v>
      </c>
      <c r="AC53" s="435" t="s">
        <v>15</v>
      </c>
      <c r="AD53" s="413" t="s">
        <v>84</v>
      </c>
      <c r="AE53" s="435" t="s">
        <v>15</v>
      </c>
      <c r="AF53" s="413" t="s">
        <v>84</v>
      </c>
      <c r="AG53" s="435" t="s">
        <v>15</v>
      </c>
      <c r="AH53" s="413" t="s">
        <v>84</v>
      </c>
      <c r="AI53" s="435" t="s">
        <v>15</v>
      </c>
      <c r="AJ53" s="413" t="s">
        <v>84</v>
      </c>
      <c r="AK53" s="435" t="s">
        <v>15</v>
      </c>
      <c r="AL53" s="413" t="s">
        <v>84</v>
      </c>
      <c r="AM53" s="435" t="s">
        <v>15</v>
      </c>
      <c r="AN53" s="413" t="s">
        <v>84</v>
      </c>
      <c r="AO53" s="435" t="s">
        <v>15</v>
      </c>
      <c r="AP53" s="413" t="s">
        <v>84</v>
      </c>
      <c r="AQ53" s="435" t="s">
        <v>15</v>
      </c>
      <c r="AR53" s="413" t="s">
        <v>84</v>
      </c>
      <c r="AS53" s="435" t="s">
        <v>15</v>
      </c>
      <c r="AT53" s="413" t="s">
        <v>84</v>
      </c>
      <c r="AU53" s="435" t="s">
        <v>15</v>
      </c>
      <c r="AV53" s="413" t="s">
        <v>84</v>
      </c>
      <c r="AW53" s="435" t="s">
        <v>15</v>
      </c>
      <c r="AX53" s="413" t="s">
        <v>84</v>
      </c>
      <c r="AY53" s="435" t="s">
        <v>15</v>
      </c>
    </row>
    <row r="54" spans="1:51" ht="12.75" customHeight="1">
      <c r="A54" s="408" t="s">
        <v>165</v>
      </c>
      <c r="B54" s="408">
        <f t="shared" ref="B54:B62" si="50">D54+F54+H54+J54+L54+P54+AB54+R54+T54+V54+X54+Z54+AD54+N54+AF54+AH54+AJ54+AL54+AN54+AR54+AP54+AV54+AT54+AX54</f>
        <v>843.37004113000012</v>
      </c>
      <c r="C54" s="431">
        <f t="shared" ref="C54:E62" si="51">B54/B$11*100</f>
        <v>5.43730121603949</v>
      </c>
      <c r="D54" s="408"/>
      <c r="E54" s="431">
        <f t="shared" si="51"/>
        <v>0</v>
      </c>
      <c r="F54" s="408">
        <v>6</v>
      </c>
      <c r="G54" s="431">
        <f t="shared" ref="G54:G62" si="52">F54/F$11*100</f>
        <v>2.3715415019762842</v>
      </c>
      <c r="H54" s="408"/>
      <c r="I54" s="431">
        <f t="shared" ref="I54:I62" si="53">H54/H$11*100</f>
        <v>0</v>
      </c>
      <c r="J54" s="408">
        <v>18.722651589999998</v>
      </c>
      <c r="K54" s="431">
        <f t="shared" ref="K54:K62" si="54">J54/J$11*100</f>
        <v>1.9705979991579832</v>
      </c>
      <c r="L54" s="408">
        <v>8.6</v>
      </c>
      <c r="M54" s="431">
        <f t="shared" ref="M54:M62" si="55">L54/L$11*100</f>
        <v>2.4923201762012397</v>
      </c>
      <c r="N54" s="356">
        <f>60744161/1000000</f>
        <v>60.744160999999998</v>
      </c>
      <c r="O54" s="431">
        <f t="shared" ref="O54:O62" si="56">N54/N$11*100</f>
        <v>6.8567740151258603</v>
      </c>
      <c r="P54" s="408"/>
      <c r="Q54" s="431">
        <f t="shared" ref="Q54:Q62" si="57">P54/P$11*100</f>
        <v>0</v>
      </c>
      <c r="R54" s="408">
        <v>141.6</v>
      </c>
      <c r="S54" s="431">
        <f t="shared" ref="S54:S62" si="58">R54/R$11*100</f>
        <v>13.679837696840885</v>
      </c>
      <c r="T54" s="408">
        <v>171</v>
      </c>
      <c r="U54" s="431">
        <f t="shared" ref="U54:U62" si="59">T54/T$11*100</f>
        <v>13.646157529327269</v>
      </c>
      <c r="V54" s="408"/>
      <c r="W54" s="431">
        <f t="shared" ref="W54:W62" si="60">V54/V$11*100</f>
        <v>0</v>
      </c>
      <c r="X54" s="408">
        <v>6.44</v>
      </c>
      <c r="Y54" s="431">
        <f t="shared" ref="Y54:Y62" si="61">X54/X$11*100</f>
        <v>4.0042280669029413</v>
      </c>
      <c r="Z54" s="408">
        <v>2.1800000000000002</v>
      </c>
      <c r="AA54" s="431">
        <f t="shared" ref="AA54:AA62" si="62">Z54/Z$11*100</f>
        <v>16.743471582181261</v>
      </c>
      <c r="AB54" s="408"/>
      <c r="AC54" s="431">
        <f t="shared" ref="AC54:AC62" si="63">AB54/AB$11*100</f>
        <v>0</v>
      </c>
      <c r="AD54" s="408"/>
      <c r="AE54" s="431">
        <f t="shared" ref="AE54:AE62" si="64">AD54/AD$11*100</f>
        <v>0</v>
      </c>
      <c r="AF54" s="408"/>
      <c r="AG54" s="431">
        <f t="shared" ref="AG54:AG62" si="65">AF54/AF$11*100</f>
        <v>0</v>
      </c>
      <c r="AH54" s="408">
        <f>AH38+AH39</f>
        <v>1.96713154</v>
      </c>
      <c r="AI54" s="431">
        <f t="shared" ref="AI54:AI62" si="66">AH54/AH$11*100</f>
        <v>3.4290219629133651</v>
      </c>
      <c r="AJ54" s="408">
        <v>47.5</v>
      </c>
      <c r="AK54" s="431">
        <f t="shared" ref="AK54:AK62" si="67">AJ54/AJ$11*100</f>
        <v>12.43455497382199</v>
      </c>
      <c r="AL54" s="408"/>
      <c r="AM54" s="431">
        <f t="shared" ref="AM54:AM62" si="68">AL54/AL$11*100</f>
        <v>0</v>
      </c>
      <c r="AN54" s="408"/>
      <c r="AO54" s="431">
        <f t="shared" ref="AO54:AO62" si="69">AN54/AN$11*100</f>
        <v>0</v>
      </c>
      <c r="AP54" s="378">
        <f>+AP8</f>
        <v>27.871756000000001</v>
      </c>
      <c r="AQ54" s="431">
        <f t="shared" ref="AQ54:AQ62" si="70">AP54/AP$11*100</f>
        <v>4.3383169594211051</v>
      </c>
      <c r="AR54" s="378">
        <f>+AR8</f>
        <v>78.548360000000002</v>
      </c>
      <c r="AS54" s="431">
        <f t="shared" ref="AS54:AS62" si="71">AR54/AR$11*100</f>
        <v>3.6048249379460384</v>
      </c>
      <c r="AT54" s="378">
        <v>174.87259499999999</v>
      </c>
      <c r="AU54" s="431">
        <f t="shared" ref="AU54:AU62" si="72">AT54/AT$11*100</f>
        <v>10.877324909270616</v>
      </c>
      <c r="AV54" s="378">
        <f>+AV8</f>
        <v>86.363386000000006</v>
      </c>
      <c r="AW54" s="431">
        <f t="shared" ref="AW54:AW62" si="73">AV54/AV$11*100</f>
        <v>5.8000175694153127</v>
      </c>
      <c r="AX54" s="408">
        <v>10.96</v>
      </c>
      <c r="AY54" s="431">
        <f t="shared" ref="AY54:AY62" si="74">AX54/AX$11*100</f>
        <v>41.218503196690484</v>
      </c>
    </row>
    <row r="55" spans="1:51" ht="12.75" customHeight="1">
      <c r="A55" s="408" t="s">
        <v>166</v>
      </c>
      <c r="B55" s="408">
        <f t="shared" si="50"/>
        <v>67.388228999999995</v>
      </c>
      <c r="C55" s="431">
        <f t="shared" si="51"/>
        <v>0.43445946810905012</v>
      </c>
      <c r="D55" s="408"/>
      <c r="E55" s="431">
        <f t="shared" si="51"/>
        <v>0</v>
      </c>
      <c r="F55" s="408"/>
      <c r="G55" s="431">
        <f t="shared" si="52"/>
        <v>0</v>
      </c>
      <c r="H55" s="408"/>
      <c r="I55" s="431">
        <f t="shared" si="53"/>
        <v>0</v>
      </c>
      <c r="J55" s="408">
        <v>0</v>
      </c>
      <c r="K55" s="431">
        <f t="shared" si="54"/>
        <v>0</v>
      </c>
      <c r="L55" s="408"/>
      <c r="M55" s="431">
        <f t="shared" si="55"/>
        <v>0</v>
      </c>
      <c r="N55" s="356">
        <v>0</v>
      </c>
      <c r="O55" s="431">
        <f t="shared" si="56"/>
        <v>0</v>
      </c>
      <c r="P55" s="408"/>
      <c r="Q55" s="431">
        <f t="shared" si="57"/>
        <v>0</v>
      </c>
      <c r="R55" s="408"/>
      <c r="S55" s="431">
        <f t="shared" si="58"/>
        <v>0</v>
      </c>
      <c r="T55" s="408"/>
      <c r="U55" s="431">
        <f t="shared" si="59"/>
        <v>0</v>
      </c>
      <c r="V55" s="408"/>
      <c r="W55" s="431">
        <f t="shared" si="60"/>
        <v>0</v>
      </c>
      <c r="X55" s="408"/>
      <c r="Y55" s="431">
        <f t="shared" si="61"/>
        <v>0</v>
      </c>
      <c r="Z55" s="408"/>
      <c r="AA55" s="431">
        <f t="shared" si="62"/>
        <v>0</v>
      </c>
      <c r="AB55" s="408"/>
      <c r="AC55" s="431">
        <f t="shared" si="63"/>
        <v>0</v>
      </c>
      <c r="AD55" s="408"/>
      <c r="AE55" s="431">
        <f t="shared" si="64"/>
        <v>0</v>
      </c>
      <c r="AF55" s="424">
        <v>8.3000000000000004E-2</v>
      </c>
      <c r="AG55" s="431">
        <f t="shared" si="65"/>
        <v>7.8598484848484844</v>
      </c>
      <c r="AH55" s="408"/>
      <c r="AI55" s="431">
        <f t="shared" si="66"/>
        <v>0</v>
      </c>
      <c r="AJ55" s="408"/>
      <c r="AK55" s="431">
        <f t="shared" si="67"/>
        <v>0</v>
      </c>
      <c r="AL55" s="408">
        <v>18.013999999999999</v>
      </c>
      <c r="AM55" s="431">
        <f t="shared" si="68"/>
        <v>3.660861259576889</v>
      </c>
      <c r="AN55" s="408">
        <v>22.2</v>
      </c>
      <c r="AO55" s="431">
        <f t="shared" si="69"/>
        <v>5.6502926953423263</v>
      </c>
      <c r="AP55" s="378">
        <v>0</v>
      </c>
      <c r="AQ55" s="431">
        <f t="shared" si="70"/>
        <v>0</v>
      </c>
      <c r="AR55" s="378">
        <v>0</v>
      </c>
      <c r="AS55" s="431">
        <f t="shared" si="71"/>
        <v>0</v>
      </c>
      <c r="AT55" s="378">
        <v>27.091228999999998</v>
      </c>
      <c r="AU55" s="431">
        <f t="shared" si="72"/>
        <v>1.6851130963342458</v>
      </c>
      <c r="AV55" s="378">
        <v>0</v>
      </c>
      <c r="AW55" s="431">
        <f t="shared" si="73"/>
        <v>0</v>
      </c>
      <c r="AX55" s="408"/>
      <c r="AY55" s="431">
        <f t="shared" si="74"/>
        <v>0</v>
      </c>
    </row>
    <row r="56" spans="1:51" ht="12.75" customHeight="1">
      <c r="A56" s="408" t="s">
        <v>167</v>
      </c>
      <c r="B56" s="408">
        <f t="shared" si="50"/>
        <v>1.3742160000000001</v>
      </c>
      <c r="C56" s="431">
        <f t="shared" si="51"/>
        <v>8.8597246327240097E-3</v>
      </c>
      <c r="D56" s="408"/>
      <c r="E56" s="431">
        <f t="shared" si="51"/>
        <v>0</v>
      </c>
      <c r="F56" s="408"/>
      <c r="G56" s="431">
        <f t="shared" si="52"/>
        <v>0</v>
      </c>
      <c r="H56" s="408"/>
      <c r="I56" s="431">
        <f t="shared" si="53"/>
        <v>0</v>
      </c>
      <c r="J56" s="408">
        <v>0</v>
      </c>
      <c r="K56" s="431">
        <f t="shared" si="54"/>
        <v>0</v>
      </c>
      <c r="L56" s="408"/>
      <c r="M56" s="431">
        <f t="shared" si="55"/>
        <v>0</v>
      </c>
      <c r="N56" s="356">
        <v>0</v>
      </c>
      <c r="O56" s="431">
        <f t="shared" si="56"/>
        <v>0</v>
      </c>
      <c r="P56" s="408"/>
      <c r="Q56" s="431">
        <f t="shared" si="57"/>
        <v>0</v>
      </c>
      <c r="R56" s="408"/>
      <c r="S56" s="431">
        <f t="shared" si="58"/>
        <v>0</v>
      </c>
      <c r="T56" s="408"/>
      <c r="U56" s="431">
        <f t="shared" si="59"/>
        <v>0</v>
      </c>
      <c r="V56" s="408"/>
      <c r="W56" s="431">
        <f t="shared" si="60"/>
        <v>0</v>
      </c>
      <c r="X56" s="408"/>
      <c r="Y56" s="431">
        <f t="shared" si="61"/>
        <v>0</v>
      </c>
      <c r="Z56" s="408"/>
      <c r="AA56" s="431">
        <f t="shared" si="62"/>
        <v>0</v>
      </c>
      <c r="AB56" s="408"/>
      <c r="AC56" s="431">
        <f t="shared" si="63"/>
        <v>0</v>
      </c>
      <c r="AD56" s="408"/>
      <c r="AE56" s="431">
        <f t="shared" si="64"/>
        <v>0</v>
      </c>
      <c r="AF56" s="408"/>
      <c r="AG56" s="431">
        <f t="shared" si="65"/>
        <v>0</v>
      </c>
      <c r="AH56" s="408"/>
      <c r="AI56" s="431">
        <f t="shared" si="66"/>
        <v>0</v>
      </c>
      <c r="AJ56" s="408"/>
      <c r="AK56" s="431">
        <f t="shared" si="67"/>
        <v>0</v>
      </c>
      <c r="AL56" s="408"/>
      <c r="AM56" s="431">
        <f t="shared" si="68"/>
        <v>0</v>
      </c>
      <c r="AN56" s="408">
        <v>0</v>
      </c>
      <c r="AO56" s="431">
        <f t="shared" si="69"/>
        <v>0</v>
      </c>
      <c r="AP56" s="378">
        <v>0</v>
      </c>
      <c r="AQ56" s="431">
        <f t="shared" si="70"/>
        <v>0</v>
      </c>
      <c r="AR56" s="378">
        <v>0</v>
      </c>
      <c r="AS56" s="431">
        <f t="shared" si="71"/>
        <v>0</v>
      </c>
      <c r="AT56" s="378">
        <v>1.3742160000000001</v>
      </c>
      <c r="AU56" s="431">
        <f t="shared" si="72"/>
        <v>8.5478195868930934E-2</v>
      </c>
      <c r="AV56" s="378">
        <v>0</v>
      </c>
      <c r="AW56" s="431">
        <f t="shared" si="73"/>
        <v>0</v>
      </c>
      <c r="AX56" s="408"/>
      <c r="AY56" s="431">
        <f t="shared" si="74"/>
        <v>0</v>
      </c>
    </row>
    <row r="57" spans="1:51" ht="12.75" customHeight="1">
      <c r="A57" s="408" t="s">
        <v>168</v>
      </c>
      <c r="B57" s="408">
        <f t="shared" si="50"/>
        <v>85.333783999999994</v>
      </c>
      <c r="C57" s="431">
        <f t="shared" si="51"/>
        <v>0.55015647329702888</v>
      </c>
      <c r="D57" s="408"/>
      <c r="E57" s="431">
        <f t="shared" si="51"/>
        <v>0</v>
      </c>
      <c r="F57" s="408"/>
      <c r="G57" s="431">
        <f t="shared" si="52"/>
        <v>0</v>
      </c>
      <c r="H57" s="408"/>
      <c r="I57" s="431">
        <f t="shared" si="53"/>
        <v>0</v>
      </c>
      <c r="J57" s="408">
        <v>0</v>
      </c>
      <c r="K57" s="431">
        <f t="shared" si="54"/>
        <v>0</v>
      </c>
      <c r="L57" s="408"/>
      <c r="M57" s="431">
        <f t="shared" si="55"/>
        <v>0</v>
      </c>
      <c r="N57" s="356">
        <v>0</v>
      </c>
      <c r="O57" s="431">
        <f t="shared" si="56"/>
        <v>0</v>
      </c>
      <c r="P57" s="408"/>
      <c r="Q57" s="431">
        <f t="shared" si="57"/>
        <v>0</v>
      </c>
      <c r="R57" s="408">
        <v>73.3</v>
      </c>
      <c r="S57" s="431">
        <f t="shared" si="58"/>
        <v>7.0814414066273796</v>
      </c>
      <c r="T57" s="408"/>
      <c r="U57" s="431">
        <f t="shared" si="59"/>
        <v>0</v>
      </c>
      <c r="V57" s="408"/>
      <c r="W57" s="431">
        <f t="shared" si="60"/>
        <v>0</v>
      </c>
      <c r="X57" s="408"/>
      <c r="Y57" s="431">
        <f t="shared" si="61"/>
        <v>0</v>
      </c>
      <c r="Z57" s="408"/>
      <c r="AA57" s="431">
        <f t="shared" si="62"/>
        <v>0</v>
      </c>
      <c r="AB57" s="408"/>
      <c r="AC57" s="431">
        <f t="shared" si="63"/>
        <v>0</v>
      </c>
      <c r="AD57" s="408"/>
      <c r="AE57" s="431">
        <f t="shared" si="64"/>
        <v>0</v>
      </c>
      <c r="AF57" s="408"/>
      <c r="AG57" s="431">
        <f t="shared" si="65"/>
        <v>0</v>
      </c>
      <c r="AH57" s="408"/>
      <c r="AI57" s="431">
        <f t="shared" si="66"/>
        <v>0</v>
      </c>
      <c r="AJ57" s="408"/>
      <c r="AK57" s="431">
        <f t="shared" si="67"/>
        <v>0</v>
      </c>
      <c r="AL57" s="408"/>
      <c r="AM57" s="431">
        <f t="shared" si="68"/>
        <v>0</v>
      </c>
      <c r="AN57" s="408">
        <v>0</v>
      </c>
      <c r="AO57" s="431">
        <f t="shared" si="69"/>
        <v>0</v>
      </c>
      <c r="AP57" s="378">
        <v>0</v>
      </c>
      <c r="AQ57" s="431">
        <f t="shared" si="70"/>
        <v>0</v>
      </c>
      <c r="AR57" s="378">
        <v>0</v>
      </c>
      <c r="AS57" s="431">
        <f t="shared" si="71"/>
        <v>0</v>
      </c>
      <c r="AT57" s="378">
        <v>12.033784000000001</v>
      </c>
      <c r="AU57" s="431">
        <f t="shared" si="72"/>
        <v>0.74851853405607793</v>
      </c>
      <c r="AV57" s="378">
        <v>0</v>
      </c>
      <c r="AW57" s="431">
        <f t="shared" si="73"/>
        <v>0</v>
      </c>
      <c r="AX57" s="408"/>
      <c r="AY57" s="431">
        <f t="shared" si="74"/>
        <v>0</v>
      </c>
    </row>
    <row r="58" spans="1:51" ht="12.75" customHeight="1">
      <c r="A58" s="408" t="s">
        <v>169</v>
      </c>
      <c r="B58" s="408">
        <f t="shared" si="50"/>
        <v>537.36418100000003</v>
      </c>
      <c r="C58" s="431">
        <f t="shared" si="51"/>
        <v>3.4644471255968958</v>
      </c>
      <c r="D58" s="408"/>
      <c r="E58" s="431">
        <f t="shared" si="51"/>
        <v>0</v>
      </c>
      <c r="F58" s="408"/>
      <c r="G58" s="431">
        <f t="shared" si="52"/>
        <v>0</v>
      </c>
      <c r="H58" s="408"/>
      <c r="I58" s="431">
        <f t="shared" si="53"/>
        <v>0</v>
      </c>
      <c r="J58" s="408">
        <v>0</v>
      </c>
      <c r="K58" s="431">
        <f t="shared" si="54"/>
        <v>0</v>
      </c>
      <c r="L58" s="408"/>
      <c r="M58" s="431">
        <f t="shared" si="55"/>
        <v>0</v>
      </c>
      <c r="N58" s="356">
        <v>0</v>
      </c>
      <c r="O58" s="431">
        <f t="shared" si="56"/>
        <v>0</v>
      </c>
      <c r="P58" s="408"/>
      <c r="Q58" s="431">
        <f t="shared" si="57"/>
        <v>0</v>
      </c>
      <c r="R58" s="408">
        <v>425.5</v>
      </c>
      <c r="S58" s="431">
        <f t="shared" si="58"/>
        <v>41.1071394068206</v>
      </c>
      <c r="T58" s="408">
        <v>101.4</v>
      </c>
      <c r="U58" s="431">
        <f t="shared" si="59"/>
        <v>8.0919320086186275</v>
      </c>
      <c r="V58" s="408"/>
      <c r="W58" s="431">
        <f t="shared" si="60"/>
        <v>0</v>
      </c>
      <c r="X58" s="408"/>
      <c r="Y58" s="431">
        <f t="shared" si="61"/>
        <v>0</v>
      </c>
      <c r="Z58" s="408"/>
      <c r="AA58" s="431">
        <f t="shared" si="62"/>
        <v>0</v>
      </c>
      <c r="AB58" s="408"/>
      <c r="AC58" s="431">
        <f t="shared" si="63"/>
        <v>0</v>
      </c>
      <c r="AD58" s="408"/>
      <c r="AE58" s="431">
        <f t="shared" si="64"/>
        <v>0</v>
      </c>
      <c r="AF58" s="408"/>
      <c r="AG58" s="431">
        <f t="shared" si="65"/>
        <v>0</v>
      </c>
      <c r="AH58" s="408"/>
      <c r="AI58" s="431">
        <f t="shared" si="66"/>
        <v>0</v>
      </c>
      <c r="AJ58" s="408"/>
      <c r="AK58" s="431">
        <f t="shared" si="67"/>
        <v>0</v>
      </c>
      <c r="AL58" s="408"/>
      <c r="AM58" s="431">
        <f t="shared" si="68"/>
        <v>0</v>
      </c>
      <c r="AN58" s="408">
        <v>0</v>
      </c>
      <c r="AO58" s="431">
        <f t="shared" si="69"/>
        <v>0</v>
      </c>
      <c r="AP58" s="378">
        <v>0</v>
      </c>
      <c r="AQ58" s="431">
        <f t="shared" si="70"/>
        <v>0</v>
      </c>
      <c r="AR58" s="378">
        <v>0</v>
      </c>
      <c r="AS58" s="431">
        <f t="shared" si="71"/>
        <v>0</v>
      </c>
      <c r="AT58" s="378">
        <v>10.464181</v>
      </c>
      <c r="AU58" s="431">
        <f t="shared" si="72"/>
        <v>0.65088698801785561</v>
      </c>
      <c r="AV58" s="378">
        <v>0</v>
      </c>
      <c r="AW58" s="431">
        <f t="shared" si="73"/>
        <v>0</v>
      </c>
      <c r="AX58" s="408"/>
      <c r="AY58" s="431">
        <f t="shared" si="74"/>
        <v>0</v>
      </c>
    </row>
    <row r="59" spans="1:51" ht="12.75" customHeight="1">
      <c r="A59" s="408" t="s">
        <v>170</v>
      </c>
      <c r="B59" s="408">
        <f t="shared" si="50"/>
        <v>130.175107</v>
      </c>
      <c r="C59" s="431">
        <f t="shared" si="51"/>
        <v>0.83925351040548479</v>
      </c>
      <c r="D59" s="408"/>
      <c r="E59" s="431">
        <f t="shared" si="51"/>
        <v>0</v>
      </c>
      <c r="F59" s="408"/>
      <c r="G59" s="431">
        <f t="shared" si="52"/>
        <v>0</v>
      </c>
      <c r="H59" s="408"/>
      <c r="I59" s="431">
        <f t="shared" si="53"/>
        <v>0</v>
      </c>
      <c r="J59" s="408">
        <v>0</v>
      </c>
      <c r="K59" s="431">
        <f t="shared" si="54"/>
        <v>0</v>
      </c>
      <c r="L59" s="408"/>
      <c r="M59" s="431">
        <f t="shared" si="55"/>
        <v>0</v>
      </c>
      <c r="N59" s="356">
        <v>0</v>
      </c>
      <c r="O59" s="431">
        <f t="shared" si="56"/>
        <v>0</v>
      </c>
      <c r="P59" s="408"/>
      <c r="Q59" s="431">
        <f t="shared" si="57"/>
        <v>0</v>
      </c>
      <c r="R59" s="408"/>
      <c r="S59" s="431">
        <f t="shared" si="58"/>
        <v>0</v>
      </c>
      <c r="T59" s="408"/>
      <c r="U59" s="431">
        <f t="shared" si="59"/>
        <v>0</v>
      </c>
      <c r="V59" s="408"/>
      <c r="W59" s="431">
        <f t="shared" si="60"/>
        <v>0</v>
      </c>
      <c r="X59" s="408"/>
      <c r="Y59" s="431">
        <f t="shared" si="61"/>
        <v>0</v>
      </c>
      <c r="Z59" s="408"/>
      <c r="AA59" s="431">
        <f t="shared" si="62"/>
        <v>0</v>
      </c>
      <c r="AB59" s="408"/>
      <c r="AC59" s="431">
        <f t="shared" si="63"/>
        <v>0</v>
      </c>
      <c r="AD59" s="408"/>
      <c r="AE59" s="431">
        <f t="shared" si="64"/>
        <v>0</v>
      </c>
      <c r="AF59" s="408"/>
      <c r="AG59" s="431">
        <f t="shared" si="65"/>
        <v>0</v>
      </c>
      <c r="AH59" s="408"/>
      <c r="AI59" s="431">
        <f t="shared" si="66"/>
        <v>0</v>
      </c>
      <c r="AJ59" s="408"/>
      <c r="AK59" s="431">
        <f t="shared" si="67"/>
        <v>0</v>
      </c>
      <c r="AL59" s="408"/>
      <c r="AM59" s="431">
        <f t="shared" si="68"/>
        <v>0</v>
      </c>
      <c r="AN59" s="408">
        <v>0</v>
      </c>
      <c r="AO59" s="431">
        <f t="shared" si="69"/>
        <v>0</v>
      </c>
      <c r="AP59" s="378">
        <v>0</v>
      </c>
      <c r="AQ59" s="431">
        <f t="shared" si="70"/>
        <v>0</v>
      </c>
      <c r="AR59" s="378">
        <v>0</v>
      </c>
      <c r="AS59" s="431">
        <f t="shared" si="71"/>
        <v>0</v>
      </c>
      <c r="AT59" s="378">
        <v>130.175107</v>
      </c>
      <c r="AU59" s="431">
        <f t="shared" si="72"/>
        <v>8.0970773833262317</v>
      </c>
      <c r="AV59" s="378">
        <v>0</v>
      </c>
      <c r="AW59" s="431">
        <f t="shared" si="73"/>
        <v>0</v>
      </c>
      <c r="AX59" s="408"/>
      <c r="AY59" s="431">
        <f t="shared" si="74"/>
        <v>0</v>
      </c>
    </row>
    <row r="60" spans="1:51" ht="12.75" customHeight="1">
      <c r="A60" s="408" t="s">
        <v>171</v>
      </c>
      <c r="B60" s="408">
        <f t="shared" si="50"/>
        <v>33.523465000000002</v>
      </c>
      <c r="C60" s="431">
        <f t="shared" si="51"/>
        <v>0.21612953759435286</v>
      </c>
      <c r="D60" s="408"/>
      <c r="E60" s="431">
        <f t="shared" si="51"/>
        <v>0</v>
      </c>
      <c r="F60" s="408"/>
      <c r="G60" s="431">
        <f t="shared" si="52"/>
        <v>0</v>
      </c>
      <c r="H60" s="408"/>
      <c r="I60" s="431">
        <f t="shared" si="53"/>
        <v>0</v>
      </c>
      <c r="J60" s="408">
        <v>0</v>
      </c>
      <c r="K60" s="431">
        <f t="shared" si="54"/>
        <v>0</v>
      </c>
      <c r="L60" s="408"/>
      <c r="M60" s="431">
        <f t="shared" si="55"/>
        <v>0</v>
      </c>
      <c r="N60" s="356">
        <v>0</v>
      </c>
      <c r="O60" s="431">
        <f t="shared" si="56"/>
        <v>0</v>
      </c>
      <c r="P60" s="408"/>
      <c r="Q60" s="431">
        <f t="shared" si="57"/>
        <v>0</v>
      </c>
      <c r="R60" s="408"/>
      <c r="S60" s="431">
        <f t="shared" si="58"/>
        <v>0</v>
      </c>
      <c r="T60" s="408"/>
      <c r="U60" s="431">
        <f t="shared" si="59"/>
        <v>0</v>
      </c>
      <c r="V60" s="408"/>
      <c r="W60" s="431">
        <f t="shared" si="60"/>
        <v>0</v>
      </c>
      <c r="X60" s="408"/>
      <c r="Y60" s="431">
        <f t="shared" si="61"/>
        <v>0</v>
      </c>
      <c r="Z60" s="408"/>
      <c r="AA60" s="431">
        <f t="shared" si="62"/>
        <v>0</v>
      </c>
      <c r="AB60" s="408"/>
      <c r="AC60" s="431">
        <f t="shared" si="63"/>
        <v>0</v>
      </c>
      <c r="AD60" s="408"/>
      <c r="AE60" s="431">
        <f t="shared" si="64"/>
        <v>0</v>
      </c>
      <c r="AF60" s="408"/>
      <c r="AG60" s="431">
        <f t="shared" si="65"/>
        <v>0</v>
      </c>
      <c r="AH60" s="408"/>
      <c r="AI60" s="431">
        <f t="shared" si="66"/>
        <v>0</v>
      </c>
      <c r="AJ60" s="408"/>
      <c r="AK60" s="431">
        <f t="shared" si="67"/>
        <v>0</v>
      </c>
      <c r="AL60" s="408"/>
      <c r="AM60" s="431">
        <f t="shared" si="68"/>
        <v>0</v>
      </c>
      <c r="AN60" s="408">
        <v>0</v>
      </c>
      <c r="AO60" s="431">
        <f t="shared" si="69"/>
        <v>0</v>
      </c>
      <c r="AP60" s="378">
        <v>0</v>
      </c>
      <c r="AQ60" s="431">
        <f t="shared" si="70"/>
        <v>0</v>
      </c>
      <c r="AR60" s="378">
        <v>0</v>
      </c>
      <c r="AS60" s="431">
        <f t="shared" si="71"/>
        <v>0</v>
      </c>
      <c r="AT60" s="378">
        <v>33.523465000000002</v>
      </c>
      <c r="AU60" s="431">
        <f t="shared" si="72"/>
        <v>2.0852073527562265</v>
      </c>
      <c r="AV60" s="378">
        <v>0</v>
      </c>
      <c r="AW60" s="431">
        <f t="shared" si="73"/>
        <v>0</v>
      </c>
      <c r="AX60" s="408"/>
      <c r="AY60" s="431">
        <f t="shared" si="74"/>
        <v>0</v>
      </c>
    </row>
    <row r="61" spans="1:51" ht="12.75" customHeight="1" thickBot="1">
      <c r="A61" s="408" t="s">
        <v>172</v>
      </c>
      <c r="B61" s="408">
        <f t="shared" si="50"/>
        <v>0</v>
      </c>
      <c r="C61" s="431">
        <f t="shared" si="51"/>
        <v>0</v>
      </c>
      <c r="D61" s="408"/>
      <c r="E61" s="431">
        <f t="shared" si="51"/>
        <v>0</v>
      </c>
      <c r="F61" s="408"/>
      <c r="G61" s="431">
        <f t="shared" si="52"/>
        <v>0</v>
      </c>
      <c r="H61" s="408"/>
      <c r="I61" s="431">
        <f t="shared" si="53"/>
        <v>0</v>
      </c>
      <c r="J61" s="408">
        <v>0</v>
      </c>
      <c r="K61" s="431">
        <f t="shared" si="54"/>
        <v>0</v>
      </c>
      <c r="L61" s="408"/>
      <c r="M61" s="431">
        <f t="shared" si="55"/>
        <v>0</v>
      </c>
      <c r="N61" s="356">
        <v>0</v>
      </c>
      <c r="O61" s="431">
        <f t="shared" si="56"/>
        <v>0</v>
      </c>
      <c r="P61" s="408"/>
      <c r="Q61" s="431">
        <f t="shared" si="57"/>
        <v>0</v>
      </c>
      <c r="R61" s="408"/>
      <c r="S61" s="431">
        <f t="shared" si="58"/>
        <v>0</v>
      </c>
      <c r="T61" s="408"/>
      <c r="U61" s="431">
        <f t="shared" si="59"/>
        <v>0</v>
      </c>
      <c r="V61" s="408"/>
      <c r="W61" s="431">
        <f t="shared" si="60"/>
        <v>0</v>
      </c>
      <c r="X61" s="408"/>
      <c r="Y61" s="431">
        <f t="shared" si="61"/>
        <v>0</v>
      </c>
      <c r="Z61" s="408"/>
      <c r="AA61" s="431">
        <f t="shared" si="62"/>
        <v>0</v>
      </c>
      <c r="AB61" s="408"/>
      <c r="AC61" s="431">
        <f t="shared" si="63"/>
        <v>0</v>
      </c>
      <c r="AD61" s="408"/>
      <c r="AE61" s="431">
        <f t="shared" si="64"/>
        <v>0</v>
      </c>
      <c r="AF61" s="408"/>
      <c r="AG61" s="431">
        <f t="shared" si="65"/>
        <v>0</v>
      </c>
      <c r="AH61" s="408"/>
      <c r="AI61" s="431">
        <f t="shared" si="66"/>
        <v>0</v>
      </c>
      <c r="AJ61" s="408"/>
      <c r="AK61" s="431">
        <f t="shared" si="67"/>
        <v>0</v>
      </c>
      <c r="AL61" s="408"/>
      <c r="AM61" s="431">
        <f t="shared" si="68"/>
        <v>0</v>
      </c>
      <c r="AN61" s="408">
        <v>0</v>
      </c>
      <c r="AO61" s="431">
        <f t="shared" si="69"/>
        <v>0</v>
      </c>
      <c r="AP61" s="378">
        <v>0</v>
      </c>
      <c r="AQ61" s="431">
        <f t="shared" si="70"/>
        <v>0</v>
      </c>
      <c r="AR61" s="378">
        <v>0</v>
      </c>
      <c r="AS61" s="431">
        <f t="shared" si="71"/>
        <v>0</v>
      </c>
      <c r="AT61" s="378">
        <v>0</v>
      </c>
      <c r="AU61" s="431">
        <f t="shared" si="72"/>
        <v>0</v>
      </c>
      <c r="AV61" s="378">
        <v>0</v>
      </c>
      <c r="AW61" s="431">
        <f t="shared" si="73"/>
        <v>0</v>
      </c>
      <c r="AX61" s="408"/>
      <c r="AY61" s="431">
        <f t="shared" si="74"/>
        <v>0</v>
      </c>
    </row>
    <row r="62" spans="1:51" ht="12.75" customHeight="1" thickBot="1">
      <c r="A62" s="406" t="s">
        <v>21</v>
      </c>
      <c r="B62" s="429">
        <f t="shared" si="50"/>
        <v>1698.5290231299998</v>
      </c>
      <c r="C62" s="432">
        <f t="shared" si="51"/>
        <v>10.950607055675023</v>
      </c>
      <c r="D62" s="429">
        <f>SUM(D54:D61)</f>
        <v>0</v>
      </c>
      <c r="E62" s="432">
        <f t="shared" si="51"/>
        <v>0</v>
      </c>
      <c r="F62" s="429">
        <f>SUM(F54:F61)</f>
        <v>6</v>
      </c>
      <c r="G62" s="432">
        <f t="shared" si="52"/>
        <v>2.3715415019762842</v>
      </c>
      <c r="H62" s="429">
        <f>SUM(H54:H61)</f>
        <v>0</v>
      </c>
      <c r="I62" s="432">
        <f t="shared" si="53"/>
        <v>0</v>
      </c>
      <c r="J62" s="429">
        <f>SUM(J54:J61)</f>
        <v>18.722651589999998</v>
      </c>
      <c r="K62" s="432">
        <f t="shared" si="54"/>
        <v>1.9705979991579832</v>
      </c>
      <c r="L62" s="429">
        <f>SUM(L54:L61)</f>
        <v>8.6</v>
      </c>
      <c r="M62" s="432">
        <f t="shared" si="55"/>
        <v>2.4923201762012397</v>
      </c>
      <c r="N62" s="429">
        <f>SUM(N54:N61)</f>
        <v>60.744160999999998</v>
      </c>
      <c r="O62" s="432">
        <f t="shared" si="56"/>
        <v>6.8567740151258603</v>
      </c>
      <c r="P62" s="429">
        <f>SUM(P54:P61)</f>
        <v>0</v>
      </c>
      <c r="Q62" s="432">
        <f t="shared" si="57"/>
        <v>0</v>
      </c>
      <c r="R62" s="429">
        <f>SUM(R54:R61)</f>
        <v>640.4</v>
      </c>
      <c r="S62" s="432">
        <f t="shared" si="58"/>
        <v>61.868418510288869</v>
      </c>
      <c r="T62" s="429">
        <f>SUM(T54:T61)</f>
        <v>272.39999999999998</v>
      </c>
      <c r="U62" s="432">
        <f t="shared" si="59"/>
        <v>21.738089537945893</v>
      </c>
      <c r="V62" s="429">
        <f>SUM(V54:V61)</f>
        <v>0</v>
      </c>
      <c r="W62" s="432">
        <f t="shared" si="60"/>
        <v>0</v>
      </c>
      <c r="X62" s="429">
        <f>SUM(X54:X61)</f>
        <v>6.44</v>
      </c>
      <c r="Y62" s="432">
        <f t="shared" si="61"/>
        <v>4.0042280669029413</v>
      </c>
      <c r="Z62" s="429">
        <f>SUM(Z54:Z61)</f>
        <v>2.1800000000000002</v>
      </c>
      <c r="AA62" s="432">
        <f t="shared" si="62"/>
        <v>16.743471582181261</v>
      </c>
      <c r="AB62" s="429">
        <f>SUM(AB54:AB61)</f>
        <v>0</v>
      </c>
      <c r="AC62" s="432">
        <f t="shared" si="63"/>
        <v>0</v>
      </c>
      <c r="AD62" s="429">
        <f>SUM(AD54:AD61)</f>
        <v>0</v>
      </c>
      <c r="AE62" s="432">
        <f t="shared" si="64"/>
        <v>0</v>
      </c>
      <c r="AF62" s="429">
        <f>SUM(AF54:AF61)</f>
        <v>8.3000000000000004E-2</v>
      </c>
      <c r="AG62" s="432">
        <f t="shared" si="65"/>
        <v>7.8598484848484844</v>
      </c>
      <c r="AH62" s="429">
        <f>SUM(AH54:AH61)</f>
        <v>1.96713154</v>
      </c>
      <c r="AI62" s="432">
        <f t="shared" si="66"/>
        <v>3.4290219629133651</v>
      </c>
      <c r="AJ62" s="429">
        <f>SUM(AJ54:AJ61)</f>
        <v>47.5</v>
      </c>
      <c r="AK62" s="432">
        <f t="shared" si="67"/>
        <v>12.43455497382199</v>
      </c>
      <c r="AL62" s="429">
        <f>SUM(AL54:AL61)</f>
        <v>18.013999999999999</v>
      </c>
      <c r="AM62" s="432">
        <f t="shared" si="68"/>
        <v>3.660861259576889</v>
      </c>
      <c r="AN62" s="429">
        <f>SUM(AN54:AN61)</f>
        <v>22.2</v>
      </c>
      <c r="AO62" s="432">
        <f t="shared" si="69"/>
        <v>5.6502926953423263</v>
      </c>
      <c r="AP62" s="429">
        <f>SUM(AP54:AP61)</f>
        <v>27.871756000000001</v>
      </c>
      <c r="AQ62" s="432">
        <f t="shared" si="70"/>
        <v>4.3383169594211051</v>
      </c>
      <c r="AR62" s="429">
        <f>SUM(AR54:AR61)</f>
        <v>78.548360000000002</v>
      </c>
      <c r="AS62" s="432">
        <f t="shared" si="71"/>
        <v>3.6048249379460384</v>
      </c>
      <c r="AT62" s="429">
        <f>SUM(AT54:AT61)</f>
        <v>389.53457699999996</v>
      </c>
      <c r="AU62" s="432">
        <f t="shared" si="72"/>
        <v>24.229606459630183</v>
      </c>
      <c r="AV62" s="429">
        <f>SUM(AV54:AV61)</f>
        <v>86.363386000000006</v>
      </c>
      <c r="AW62" s="432">
        <f t="shared" si="73"/>
        <v>5.8000175694153127</v>
      </c>
      <c r="AX62" s="429">
        <f>SUM(AX54:AX61)</f>
        <v>10.96</v>
      </c>
      <c r="AY62" s="432">
        <f t="shared" si="74"/>
        <v>41.218503196690484</v>
      </c>
    </row>
    <row r="63" spans="1:51" ht="12.75" customHeight="1">
      <c r="A63" s="414"/>
      <c r="B63" s="430"/>
      <c r="C63" s="430"/>
      <c r="D63" s="430"/>
      <c r="E63" s="430"/>
      <c r="F63" s="430"/>
      <c r="G63" s="430"/>
      <c r="H63" s="430"/>
      <c r="I63" s="430"/>
      <c r="J63" s="430"/>
      <c r="K63" s="430"/>
      <c r="L63" s="430"/>
      <c r="M63" s="430"/>
      <c r="N63" s="430"/>
      <c r="O63" s="430"/>
      <c r="P63" s="430"/>
      <c r="Q63" s="430"/>
      <c r="R63" s="430"/>
      <c r="S63" s="430"/>
      <c r="T63" s="430"/>
      <c r="U63" s="430"/>
      <c r="V63" s="430"/>
      <c r="W63" s="430"/>
      <c r="X63" s="430"/>
      <c r="Y63" s="430"/>
      <c r="Z63" s="430"/>
      <c r="AA63" s="430"/>
      <c r="AB63" s="430"/>
      <c r="AC63" s="430"/>
      <c r="AD63" s="430"/>
      <c r="AE63" s="430"/>
      <c r="AF63" s="430"/>
      <c r="AG63" s="430"/>
      <c r="AH63" s="430"/>
      <c r="AI63" s="430"/>
      <c r="AJ63" s="430"/>
      <c r="AK63" s="430"/>
      <c r="AL63" s="430"/>
      <c r="AM63" s="430"/>
      <c r="AN63" s="430"/>
      <c r="AO63" s="430"/>
      <c r="AP63" s="430"/>
      <c r="AQ63" s="430"/>
      <c r="AR63" s="430"/>
      <c r="AS63" s="430"/>
      <c r="AT63" s="430"/>
      <c r="AU63" s="430"/>
      <c r="AV63" s="430"/>
      <c r="AW63" s="430"/>
      <c r="AX63" s="430"/>
      <c r="AY63" s="430"/>
    </row>
    <row r="64" spans="1:51" ht="12.75" customHeight="1">
      <c r="A64" s="1"/>
      <c r="B64" s="424"/>
      <c r="C64" s="424"/>
      <c r="D64" s="424"/>
      <c r="E64" s="424"/>
      <c r="F64" s="424"/>
      <c r="G64" s="424"/>
      <c r="H64" s="424"/>
      <c r="I64" s="424"/>
      <c r="J64" s="424"/>
      <c r="K64" s="424"/>
      <c r="L64" s="424"/>
      <c r="M64" s="424"/>
      <c r="N64" s="424"/>
      <c r="O64" s="424"/>
      <c r="P64" s="424"/>
      <c r="Q64" s="424"/>
      <c r="R64" s="424"/>
      <c r="S64" s="424"/>
      <c r="T64" s="424"/>
      <c r="U64" s="424"/>
      <c r="V64" s="424"/>
      <c r="W64" s="424"/>
      <c r="X64" s="424"/>
      <c r="Y64" s="424"/>
      <c r="Z64" s="424"/>
      <c r="AA64" s="424"/>
      <c r="AB64" s="424"/>
      <c r="AC64" s="424"/>
      <c r="AD64" s="424"/>
      <c r="AE64" s="424"/>
      <c r="AF64" s="424"/>
      <c r="AG64" s="424"/>
      <c r="AH64" s="424"/>
      <c r="AI64" s="424"/>
      <c r="AJ64" s="424"/>
      <c r="AK64" s="424"/>
      <c r="AL64" s="424"/>
      <c r="AM64" s="424"/>
      <c r="AN64" s="424"/>
      <c r="AO64" s="424"/>
      <c r="AP64" s="424"/>
      <c r="AQ64" s="424"/>
      <c r="AR64" s="424"/>
      <c r="AS64" s="424"/>
      <c r="AT64" s="424"/>
      <c r="AU64" s="424"/>
      <c r="AV64" s="424"/>
      <c r="AW64" s="424"/>
      <c r="AX64" s="424"/>
      <c r="AY64" s="424"/>
    </row>
    <row r="65" spans="1:51" ht="12.75" customHeight="1">
      <c r="A65" s="36" t="s">
        <v>496</v>
      </c>
      <c r="B65" s="36"/>
      <c r="C65" s="149"/>
      <c r="D65" s="138"/>
      <c r="E65" s="149"/>
      <c r="F65" s="138"/>
      <c r="G65" s="149"/>
      <c r="H65" s="138"/>
      <c r="I65" s="149"/>
      <c r="J65" s="138"/>
      <c r="K65" s="149"/>
      <c r="L65" s="138"/>
      <c r="M65" s="149"/>
      <c r="N65" s="138"/>
      <c r="O65" s="149"/>
      <c r="P65" s="138">
        <v>517.76</v>
      </c>
      <c r="Q65" s="149"/>
      <c r="R65" s="138"/>
      <c r="S65" s="149"/>
      <c r="T65" s="138"/>
      <c r="U65" s="149"/>
      <c r="V65" s="138"/>
      <c r="W65" s="149"/>
      <c r="X65" s="138"/>
      <c r="Y65" s="149"/>
      <c r="Z65" s="138"/>
      <c r="AA65" s="149"/>
      <c r="AB65" s="138"/>
      <c r="AC65" s="149"/>
      <c r="AD65" s="138">
        <v>296.60000000000002</v>
      </c>
      <c r="AE65" s="149"/>
      <c r="AF65" s="138"/>
      <c r="AG65" s="149"/>
      <c r="AH65" s="424">
        <v>8.0000000000000002E-3</v>
      </c>
      <c r="AI65" s="149"/>
      <c r="AJ65" s="138">
        <v>123.4</v>
      </c>
      <c r="AK65" s="149"/>
      <c r="AL65" s="138"/>
      <c r="AM65" s="149"/>
      <c r="AN65" s="138"/>
      <c r="AO65" s="149"/>
      <c r="AP65" s="138"/>
      <c r="AQ65" s="149"/>
      <c r="AR65" s="138"/>
      <c r="AS65" s="149"/>
      <c r="AT65" s="138"/>
      <c r="AU65" s="149"/>
      <c r="AV65" s="138"/>
      <c r="AW65" s="149"/>
      <c r="AX65" s="138"/>
      <c r="AY65" s="149"/>
    </row>
    <row r="66" spans="1:51" ht="12.75" customHeight="1">
      <c r="A66" s="1"/>
      <c r="B66" s="36"/>
      <c r="C66" s="149"/>
      <c r="D66" s="138"/>
      <c r="E66" s="149"/>
      <c r="F66" s="149"/>
      <c r="G66" s="149"/>
      <c r="H66" s="149"/>
      <c r="I66" s="149"/>
      <c r="J66" s="138"/>
      <c r="K66" s="149"/>
      <c r="L66" s="149"/>
      <c r="M66" s="149"/>
      <c r="N66" s="149"/>
      <c r="O66" s="149"/>
      <c r="P66" s="138"/>
      <c r="Q66" s="149"/>
      <c r="R66" s="138"/>
      <c r="S66" s="149"/>
      <c r="T66" s="149"/>
      <c r="U66" s="149"/>
      <c r="V66" s="149"/>
      <c r="W66" s="149"/>
      <c r="X66" s="149"/>
      <c r="Y66" s="149"/>
      <c r="Z66" s="149"/>
      <c r="AA66" s="149"/>
      <c r="AB66" s="138"/>
      <c r="AC66" s="149"/>
      <c r="AD66" s="149"/>
      <c r="AE66" s="149"/>
      <c r="AF66" s="149"/>
      <c r="AG66" s="149"/>
      <c r="AH66" s="149"/>
      <c r="AI66" s="149"/>
      <c r="AJ66" s="149"/>
      <c r="AK66" s="149"/>
      <c r="AL66" s="138"/>
      <c r="AM66" s="149"/>
      <c r="AO66" s="149"/>
      <c r="AQ66" s="149"/>
      <c r="AS66" s="149"/>
      <c r="AU66" s="149"/>
      <c r="AW66" s="149"/>
      <c r="AY66" s="149"/>
    </row>
    <row r="67" spans="1:51" ht="12.75" customHeight="1">
      <c r="A67" s="31"/>
      <c r="B67" s="36"/>
      <c r="C67" s="149"/>
      <c r="D67" s="138"/>
      <c r="E67" s="149"/>
      <c r="F67" s="149"/>
      <c r="G67" s="149"/>
      <c r="H67" s="149"/>
      <c r="I67" s="149"/>
      <c r="J67" s="138"/>
      <c r="K67" s="149"/>
      <c r="L67" s="149"/>
      <c r="M67" s="149"/>
      <c r="N67" s="149"/>
      <c r="O67" s="149"/>
      <c r="P67" s="138"/>
      <c r="Q67" s="149"/>
      <c r="R67" s="138"/>
      <c r="S67" s="149"/>
      <c r="T67" s="149"/>
      <c r="U67" s="149"/>
      <c r="V67" s="149"/>
      <c r="W67" s="149"/>
      <c r="X67" s="149"/>
      <c r="Y67" s="149"/>
      <c r="Z67" s="149"/>
      <c r="AA67" s="149"/>
      <c r="AB67" s="138"/>
      <c r="AC67" s="149"/>
      <c r="AD67" s="149"/>
      <c r="AE67" s="149"/>
      <c r="AF67" s="149"/>
      <c r="AG67" s="149"/>
      <c r="AH67" s="149"/>
      <c r="AI67" s="149"/>
      <c r="AJ67" s="149"/>
      <c r="AK67" s="149"/>
      <c r="AL67" s="138"/>
      <c r="AM67" s="149"/>
      <c r="AO67" s="149"/>
      <c r="AQ67" s="149"/>
      <c r="AS67" s="149"/>
      <c r="AU67" s="149"/>
      <c r="AW67" s="149"/>
      <c r="AY67" s="149"/>
    </row>
    <row r="68" spans="1:51" ht="12.75" customHeight="1">
      <c r="A68" s="31"/>
      <c r="B68" s="36"/>
      <c r="C68" s="149"/>
      <c r="D68" s="138"/>
      <c r="E68" s="149"/>
      <c r="F68" s="149"/>
      <c r="G68" s="149"/>
      <c r="H68" s="149"/>
      <c r="I68" s="149"/>
      <c r="J68" s="138"/>
      <c r="K68" s="149"/>
      <c r="L68" s="149"/>
      <c r="M68" s="149"/>
      <c r="N68" s="149"/>
      <c r="O68" s="149"/>
      <c r="P68" s="138"/>
      <c r="Q68" s="149"/>
      <c r="R68" s="138"/>
      <c r="S68" s="149"/>
      <c r="T68" s="149"/>
      <c r="U68" s="149"/>
      <c r="V68" s="149"/>
      <c r="W68" s="149"/>
      <c r="X68" s="149"/>
      <c r="Y68" s="149"/>
      <c r="Z68" s="149"/>
      <c r="AA68" s="149"/>
      <c r="AB68" s="138"/>
      <c r="AC68" s="149"/>
      <c r="AD68" s="149"/>
      <c r="AE68" s="149"/>
      <c r="AF68" s="149"/>
      <c r="AG68" s="149"/>
      <c r="AH68" s="149"/>
      <c r="AI68" s="149"/>
      <c r="AJ68" s="149"/>
      <c r="AK68" s="149"/>
      <c r="AL68" s="138"/>
      <c r="AM68" s="149"/>
      <c r="AO68" s="149"/>
      <c r="AQ68" s="149"/>
      <c r="AS68" s="149"/>
      <c r="AU68" s="149"/>
      <c r="AW68" s="149"/>
      <c r="AY68" s="149"/>
    </row>
    <row r="69" spans="1:51" ht="12.75" customHeight="1">
      <c r="A69" s="31"/>
      <c r="B69" s="36"/>
      <c r="C69" s="149"/>
      <c r="D69" s="138"/>
      <c r="E69" s="149"/>
      <c r="F69" s="149"/>
      <c r="G69" s="149"/>
      <c r="H69" s="149"/>
      <c r="I69" s="149"/>
      <c r="J69" s="138"/>
      <c r="K69" s="149"/>
      <c r="L69" s="149"/>
      <c r="M69" s="149"/>
      <c r="N69" s="149"/>
      <c r="O69" s="149"/>
      <c r="P69" s="138"/>
      <c r="Q69" s="149"/>
      <c r="R69" s="138"/>
      <c r="S69" s="149"/>
      <c r="T69" s="149"/>
      <c r="U69" s="149"/>
      <c r="V69" s="149"/>
      <c r="W69" s="149"/>
      <c r="X69" s="149"/>
      <c r="Y69" s="149"/>
      <c r="Z69" s="149"/>
      <c r="AA69" s="149"/>
      <c r="AB69" s="138"/>
      <c r="AC69" s="149"/>
      <c r="AD69" s="149"/>
      <c r="AE69" s="149"/>
      <c r="AF69" s="149"/>
      <c r="AG69" s="149"/>
      <c r="AH69" s="149"/>
      <c r="AI69" s="149"/>
      <c r="AJ69" s="149"/>
      <c r="AK69" s="149"/>
      <c r="AL69" s="138"/>
      <c r="AM69" s="149"/>
      <c r="AO69" s="149"/>
      <c r="AQ69" s="149"/>
      <c r="AS69" s="149"/>
      <c r="AU69" s="149"/>
      <c r="AW69" s="149"/>
      <c r="AY69" s="149"/>
    </row>
    <row r="70" spans="1:51" ht="12.75" customHeight="1">
      <c r="A70" s="31"/>
      <c r="B70" s="138"/>
      <c r="C70" s="149"/>
      <c r="D70" s="138"/>
      <c r="E70" s="149"/>
      <c r="F70" s="149"/>
      <c r="G70" s="149"/>
      <c r="H70" s="149"/>
      <c r="I70" s="149"/>
      <c r="J70" s="138"/>
      <c r="K70" s="149"/>
      <c r="L70" s="149"/>
      <c r="M70" s="149"/>
      <c r="N70" s="149"/>
      <c r="O70" s="149"/>
      <c r="P70" s="138"/>
      <c r="Q70" s="149"/>
      <c r="R70" s="138"/>
      <c r="S70" s="149"/>
      <c r="T70" s="149"/>
      <c r="U70" s="149"/>
      <c r="V70" s="149"/>
      <c r="W70" s="149"/>
      <c r="X70" s="149"/>
      <c r="Y70" s="149"/>
      <c r="Z70" s="149"/>
      <c r="AA70" s="149"/>
      <c r="AB70" s="138"/>
      <c r="AC70" s="149"/>
      <c r="AD70" s="149"/>
      <c r="AE70" s="149"/>
      <c r="AF70" s="149"/>
      <c r="AG70" s="149"/>
      <c r="AH70" s="149"/>
      <c r="AI70" s="149"/>
      <c r="AJ70" s="149"/>
      <c r="AK70" s="149"/>
      <c r="AL70" s="138"/>
      <c r="AM70" s="149"/>
      <c r="AO70" s="149"/>
      <c r="AQ70" s="149"/>
      <c r="AS70" s="149"/>
      <c r="AU70" s="149"/>
      <c r="AW70" s="149"/>
      <c r="AY70" s="149"/>
    </row>
    <row r="71" spans="1:51" ht="12.75" customHeight="1">
      <c r="A71" s="31"/>
      <c r="B71" s="36"/>
      <c r="C71" s="149"/>
      <c r="D71" s="138"/>
      <c r="E71" s="149"/>
      <c r="F71" s="149"/>
      <c r="G71" s="149"/>
      <c r="H71" s="149"/>
      <c r="I71" s="149"/>
      <c r="J71" s="138"/>
      <c r="K71" s="149"/>
      <c r="L71" s="149"/>
      <c r="M71" s="149"/>
      <c r="N71" s="149"/>
      <c r="O71" s="149"/>
      <c r="P71" s="138"/>
      <c r="Q71" s="149"/>
      <c r="R71" s="138"/>
      <c r="S71" s="149"/>
      <c r="T71" s="149"/>
      <c r="U71" s="149"/>
      <c r="V71" s="149"/>
      <c r="W71" s="149"/>
      <c r="X71" s="149"/>
      <c r="Y71" s="149"/>
      <c r="Z71" s="149"/>
      <c r="AA71" s="149"/>
      <c r="AB71" s="138"/>
      <c r="AC71" s="149"/>
      <c r="AD71" s="149"/>
      <c r="AE71" s="149"/>
      <c r="AF71" s="149"/>
      <c r="AG71" s="149"/>
      <c r="AH71" s="149"/>
      <c r="AI71" s="149"/>
      <c r="AJ71" s="149"/>
      <c r="AK71" s="149"/>
      <c r="AL71" s="138"/>
      <c r="AM71" s="149"/>
      <c r="AO71" s="149"/>
      <c r="AQ71" s="149"/>
      <c r="AS71" s="149"/>
      <c r="AU71" s="149"/>
      <c r="AW71" s="149"/>
      <c r="AY71" s="149"/>
    </row>
    <row r="72" spans="1:51" ht="12.75" customHeight="1">
      <c r="A72" s="31"/>
      <c r="B72" s="138"/>
      <c r="C72" s="149"/>
      <c r="D72" s="138"/>
      <c r="E72" s="149"/>
      <c r="F72" s="149"/>
      <c r="G72" s="149"/>
      <c r="H72" s="149"/>
      <c r="I72" s="149"/>
      <c r="J72" s="138"/>
      <c r="K72" s="149"/>
      <c r="L72" s="149"/>
      <c r="M72" s="149"/>
      <c r="N72" s="149"/>
      <c r="O72" s="149"/>
      <c r="P72" s="138"/>
      <c r="Q72" s="149"/>
      <c r="R72" s="138"/>
      <c r="S72" s="149"/>
      <c r="T72" s="149"/>
      <c r="U72" s="149"/>
      <c r="V72" s="149"/>
      <c r="W72" s="149"/>
      <c r="X72" s="149"/>
      <c r="Y72" s="149"/>
      <c r="Z72" s="149"/>
      <c r="AA72" s="149"/>
      <c r="AB72" s="138"/>
      <c r="AC72" s="149"/>
      <c r="AD72" s="149"/>
      <c r="AE72" s="149"/>
      <c r="AF72" s="149"/>
      <c r="AG72" s="149"/>
      <c r="AH72" s="149"/>
      <c r="AI72" s="149"/>
      <c r="AJ72" s="149"/>
      <c r="AK72" s="149"/>
      <c r="AL72" s="138"/>
      <c r="AM72" s="149"/>
      <c r="AO72" s="149"/>
      <c r="AQ72" s="149"/>
      <c r="AS72" s="149"/>
      <c r="AU72" s="149"/>
      <c r="AW72" s="149"/>
      <c r="AY72" s="149"/>
    </row>
    <row r="73" spans="1:51" ht="12.75" customHeight="1">
      <c r="A73" s="31"/>
      <c r="B73" s="152"/>
      <c r="C73" s="152"/>
      <c r="D73" s="138"/>
      <c r="E73" s="152"/>
      <c r="F73" s="152"/>
      <c r="G73" s="152"/>
      <c r="H73" s="152"/>
      <c r="I73" s="152"/>
      <c r="J73" s="138"/>
      <c r="K73" s="152"/>
      <c r="L73" s="36"/>
      <c r="M73" s="152"/>
      <c r="N73" s="37"/>
      <c r="O73" s="152"/>
      <c r="P73" s="138"/>
      <c r="Q73" s="152"/>
      <c r="R73" s="138"/>
      <c r="S73" s="152"/>
      <c r="T73" s="37"/>
      <c r="U73" s="152"/>
      <c r="V73" s="37"/>
      <c r="W73" s="152"/>
      <c r="X73" s="37"/>
      <c r="Y73" s="152"/>
      <c r="Z73" s="36"/>
      <c r="AA73" s="152"/>
      <c r="AB73" s="138"/>
      <c r="AC73" s="152"/>
      <c r="AD73" s="37"/>
      <c r="AE73" s="152"/>
      <c r="AF73" s="37"/>
      <c r="AG73" s="152"/>
      <c r="AH73" s="37"/>
      <c r="AI73" s="152"/>
      <c r="AJ73" s="37"/>
      <c r="AK73" s="152"/>
      <c r="AL73" s="138"/>
      <c r="AM73" s="152"/>
      <c r="AO73" s="152"/>
      <c r="AQ73" s="152"/>
      <c r="AS73" s="152"/>
      <c r="AU73" s="152"/>
      <c r="AW73" s="152"/>
      <c r="AY73" s="152"/>
    </row>
    <row r="74" spans="1:51" ht="12.75" customHeight="1">
      <c r="A74" s="1"/>
      <c r="B74" s="36"/>
      <c r="C74" s="153"/>
      <c r="D74" s="153"/>
      <c r="E74" s="153"/>
      <c r="F74" s="153"/>
      <c r="G74" s="153"/>
      <c r="H74" s="153"/>
      <c r="I74" s="153"/>
      <c r="J74" s="153"/>
      <c r="K74" s="153"/>
      <c r="L74" s="81"/>
      <c r="M74" s="153"/>
      <c r="N74" s="81"/>
      <c r="O74" s="153"/>
      <c r="P74" s="153"/>
      <c r="Q74" s="153"/>
      <c r="R74" s="153"/>
      <c r="S74" s="153"/>
      <c r="T74" s="81"/>
      <c r="U74" s="153"/>
      <c r="V74" s="81"/>
      <c r="W74" s="153"/>
      <c r="X74" s="81"/>
      <c r="Y74" s="153"/>
      <c r="Z74" s="81"/>
      <c r="AA74" s="153"/>
      <c r="AB74" s="153"/>
      <c r="AC74" s="153"/>
      <c r="AD74" s="81"/>
      <c r="AE74" s="153"/>
      <c r="AF74" s="81"/>
      <c r="AG74" s="153"/>
      <c r="AH74" s="81"/>
      <c r="AI74" s="153"/>
      <c r="AJ74" s="81"/>
      <c r="AK74" s="153"/>
      <c r="AL74" s="153"/>
      <c r="AM74" s="153"/>
      <c r="AO74" s="153"/>
      <c r="AQ74" s="153"/>
      <c r="AS74" s="153"/>
      <c r="AU74" s="153"/>
      <c r="AW74" s="153"/>
      <c r="AY74" s="153"/>
    </row>
    <row r="75" spans="1:51" ht="12.75" customHeight="1">
      <c r="A75" s="1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81"/>
      <c r="M75" s="153"/>
      <c r="N75" s="81"/>
      <c r="O75" s="153"/>
      <c r="P75" s="153"/>
      <c r="Q75" s="153"/>
      <c r="R75" s="153"/>
      <c r="S75" s="153"/>
      <c r="T75" s="81"/>
      <c r="U75" s="153"/>
      <c r="V75" s="81"/>
      <c r="W75" s="153"/>
      <c r="X75" s="81"/>
      <c r="Y75" s="153"/>
      <c r="Z75" s="81"/>
      <c r="AA75" s="153"/>
      <c r="AB75" s="153"/>
      <c r="AC75" s="153"/>
      <c r="AD75" s="81"/>
      <c r="AE75" s="153"/>
      <c r="AF75" s="81"/>
      <c r="AG75" s="153"/>
      <c r="AH75" s="81"/>
      <c r="AI75" s="153"/>
      <c r="AJ75" s="81"/>
      <c r="AK75" s="153"/>
      <c r="AL75" s="153"/>
      <c r="AM75" s="153"/>
      <c r="AO75" s="153"/>
      <c r="AQ75" s="153"/>
      <c r="AS75" s="153"/>
      <c r="AU75" s="153"/>
      <c r="AW75" s="153"/>
      <c r="AY75" s="153"/>
    </row>
    <row r="76" spans="1:51" ht="12.75" customHeight="1">
      <c r="A76" s="1"/>
    </row>
    <row r="77" spans="1:51" ht="12.75" customHeight="1">
      <c r="B77" s="31"/>
      <c r="D77" s="31"/>
      <c r="J77" s="31"/>
      <c r="N77" s="71"/>
      <c r="P77" s="31"/>
      <c r="R77" s="31"/>
      <c r="T77" s="71"/>
      <c r="V77" s="71"/>
      <c r="X77" s="71"/>
      <c r="AB77" s="31"/>
      <c r="AD77" s="71"/>
      <c r="AF77" s="71"/>
      <c r="AH77" s="71"/>
      <c r="AJ77" s="71"/>
      <c r="AL77" s="31"/>
    </row>
    <row r="78" spans="1:51" ht="12.75" customHeight="1">
      <c r="D78" s="31"/>
      <c r="J78" s="31"/>
      <c r="N78" s="71"/>
      <c r="P78" s="31"/>
      <c r="R78" s="31"/>
      <c r="T78" s="71"/>
      <c r="V78" s="71"/>
      <c r="X78" s="71"/>
      <c r="AB78" s="31"/>
      <c r="AD78" s="71"/>
      <c r="AF78" s="71"/>
      <c r="AH78" s="71"/>
      <c r="AJ78" s="71"/>
    </row>
    <row r="79" spans="1:51" ht="12.75" customHeight="1"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79"/>
      <c r="O79" s="99"/>
      <c r="P79" s="99"/>
      <c r="Q79" s="99"/>
      <c r="R79" s="99"/>
      <c r="S79" s="99"/>
      <c r="T79" s="79"/>
      <c r="U79" s="99"/>
      <c r="V79" s="79"/>
      <c r="W79" s="99"/>
      <c r="X79" s="79"/>
      <c r="Y79" s="99"/>
      <c r="Z79" s="99"/>
      <c r="AA79" s="99"/>
      <c r="AB79" s="99"/>
      <c r="AC79" s="99"/>
      <c r="AD79" s="79"/>
      <c r="AE79" s="99"/>
      <c r="AF79" s="79"/>
      <c r="AG79" s="99"/>
      <c r="AH79" s="79"/>
      <c r="AI79" s="99"/>
      <c r="AJ79" s="79"/>
      <c r="AK79" s="99"/>
      <c r="AL79" s="99"/>
      <c r="AM79" s="99"/>
      <c r="AO79" s="99"/>
      <c r="AQ79" s="99"/>
      <c r="AS79" s="99"/>
      <c r="AU79" s="99"/>
      <c r="AW79" s="99"/>
      <c r="AY79" s="99"/>
    </row>
    <row r="80" spans="1:51" ht="12.75" customHeight="1">
      <c r="B80" s="36"/>
      <c r="C80" s="37"/>
      <c r="D80" s="36"/>
      <c r="E80" s="37"/>
      <c r="F80" s="37"/>
      <c r="G80" s="37"/>
      <c r="H80" s="37"/>
      <c r="I80" s="37"/>
      <c r="J80" s="36"/>
      <c r="K80" s="37"/>
      <c r="L80" s="37"/>
      <c r="M80" s="37"/>
      <c r="N80" s="37"/>
      <c r="O80" s="37"/>
      <c r="P80" s="36"/>
      <c r="Q80" s="37"/>
      <c r="R80" s="36"/>
      <c r="S80" s="37"/>
      <c r="T80" s="37"/>
      <c r="U80" s="37"/>
      <c r="V80" s="37"/>
      <c r="W80" s="37"/>
      <c r="X80" s="37"/>
      <c r="Y80" s="37"/>
      <c r="Z80" s="37"/>
      <c r="AA80" s="37"/>
      <c r="AB80" s="36"/>
      <c r="AC80" s="37"/>
      <c r="AD80" s="37"/>
      <c r="AE80" s="37"/>
      <c r="AF80" s="37"/>
      <c r="AG80" s="37"/>
      <c r="AH80" s="37"/>
      <c r="AI80" s="37"/>
      <c r="AJ80" s="37"/>
      <c r="AK80" s="37"/>
      <c r="AL80" s="36"/>
      <c r="AM80" s="37"/>
      <c r="AO80" s="37"/>
      <c r="AQ80" s="37"/>
      <c r="AS80" s="37"/>
      <c r="AU80" s="37"/>
      <c r="AW80" s="37"/>
      <c r="AY80" s="37"/>
    </row>
    <row r="81" spans="1:51" ht="12.75" customHeight="1">
      <c r="A81" s="1"/>
      <c r="B81" s="36"/>
      <c r="C81" s="37"/>
      <c r="D81" s="36"/>
      <c r="E81" s="37"/>
      <c r="F81" s="37"/>
      <c r="G81" s="37"/>
      <c r="H81" s="37"/>
      <c r="I81" s="37"/>
      <c r="J81" s="36"/>
      <c r="K81" s="37"/>
      <c r="L81" s="37"/>
      <c r="M81" s="37"/>
      <c r="N81" s="37"/>
      <c r="O81" s="37"/>
      <c r="P81" s="36"/>
      <c r="Q81" s="37"/>
      <c r="R81" s="36"/>
      <c r="S81" s="37"/>
      <c r="T81" s="37"/>
      <c r="U81" s="37"/>
      <c r="V81" s="37"/>
      <c r="W81" s="37"/>
      <c r="X81" s="37"/>
      <c r="Y81" s="37"/>
      <c r="Z81" s="37"/>
      <c r="AA81" s="37"/>
      <c r="AB81" s="36"/>
      <c r="AC81" s="37"/>
      <c r="AD81" s="37"/>
      <c r="AE81" s="37"/>
      <c r="AF81" s="37"/>
      <c r="AG81" s="37"/>
      <c r="AH81" s="37"/>
      <c r="AI81" s="37"/>
      <c r="AJ81" s="37"/>
      <c r="AK81" s="37"/>
      <c r="AL81" s="36"/>
      <c r="AM81" s="37"/>
      <c r="AO81" s="37"/>
      <c r="AQ81" s="37"/>
      <c r="AS81" s="37"/>
      <c r="AU81" s="37"/>
      <c r="AW81" s="37"/>
      <c r="AY81" s="37"/>
    </row>
    <row r="82" spans="1:51" ht="12.75" customHeight="1">
      <c r="B82" s="36"/>
      <c r="C82" s="37"/>
      <c r="D82" s="36"/>
      <c r="E82" s="37"/>
      <c r="F82" s="37"/>
      <c r="G82" s="37"/>
      <c r="H82" s="37"/>
      <c r="I82" s="37"/>
      <c r="J82" s="36"/>
      <c r="K82" s="37"/>
      <c r="L82" s="37"/>
      <c r="M82" s="37"/>
      <c r="N82" s="37"/>
      <c r="O82" s="37"/>
      <c r="P82" s="36"/>
      <c r="Q82" s="37"/>
      <c r="R82" s="36"/>
      <c r="S82" s="37"/>
      <c r="T82" s="37"/>
      <c r="U82" s="37"/>
      <c r="V82" s="37"/>
      <c r="W82" s="37"/>
      <c r="X82" s="37"/>
      <c r="Y82" s="37"/>
      <c r="Z82" s="37"/>
      <c r="AA82" s="37"/>
      <c r="AB82" s="36"/>
      <c r="AC82" s="37"/>
      <c r="AD82" s="37"/>
      <c r="AE82" s="37"/>
      <c r="AF82" s="37"/>
      <c r="AG82" s="37"/>
      <c r="AH82" s="37"/>
      <c r="AI82" s="37"/>
      <c r="AJ82" s="37"/>
      <c r="AK82" s="37"/>
      <c r="AL82" s="36"/>
      <c r="AM82" s="37"/>
      <c r="AO82" s="37"/>
      <c r="AQ82" s="37"/>
      <c r="AS82" s="37"/>
      <c r="AU82" s="37"/>
      <c r="AW82" s="37"/>
      <c r="AY82" s="37"/>
    </row>
    <row r="83" spans="1:51" ht="12.75" customHeight="1">
      <c r="B83" s="36"/>
      <c r="C83" s="37"/>
      <c r="D83" s="36"/>
      <c r="E83" s="37"/>
      <c r="F83" s="37"/>
      <c r="G83" s="37"/>
      <c r="H83" s="37"/>
      <c r="I83" s="37"/>
      <c r="J83" s="36"/>
      <c r="K83" s="37"/>
      <c r="L83" s="37"/>
      <c r="M83" s="37"/>
      <c r="N83" s="37"/>
      <c r="O83" s="37"/>
      <c r="P83" s="36"/>
      <c r="Q83" s="37"/>
      <c r="R83" s="36"/>
      <c r="S83" s="37"/>
      <c r="T83" s="37"/>
      <c r="U83" s="37"/>
      <c r="V83" s="37"/>
      <c r="W83" s="37"/>
      <c r="X83" s="37"/>
      <c r="Y83" s="37"/>
      <c r="Z83" s="37"/>
      <c r="AA83" s="37"/>
      <c r="AB83" s="36"/>
      <c r="AC83" s="37"/>
      <c r="AD83" s="37"/>
      <c r="AE83" s="37"/>
      <c r="AF83" s="37"/>
      <c r="AG83" s="37"/>
      <c r="AH83" s="37"/>
      <c r="AI83" s="37"/>
      <c r="AJ83" s="37"/>
      <c r="AK83" s="37"/>
      <c r="AL83" s="36"/>
      <c r="AM83" s="37"/>
      <c r="AO83" s="37"/>
      <c r="AQ83" s="37"/>
      <c r="AS83" s="37"/>
      <c r="AU83" s="37"/>
      <c r="AW83" s="37"/>
      <c r="AY83" s="37"/>
    </row>
    <row r="84" spans="1:51" ht="12.75" customHeight="1">
      <c r="A84" s="1"/>
      <c r="B84" s="36"/>
      <c r="C84" s="37"/>
      <c r="D84" s="36"/>
      <c r="E84" s="37"/>
      <c r="F84" s="37"/>
      <c r="G84" s="37"/>
      <c r="H84" s="37"/>
      <c r="I84" s="37"/>
      <c r="J84" s="36"/>
      <c r="K84" s="37"/>
      <c r="L84" s="37"/>
      <c r="M84" s="37"/>
      <c r="N84" s="37"/>
      <c r="O84" s="37"/>
      <c r="P84" s="36"/>
      <c r="Q84" s="37"/>
      <c r="R84" s="36"/>
      <c r="S84" s="37"/>
      <c r="T84" s="37"/>
      <c r="U84" s="37"/>
      <c r="V84" s="37"/>
      <c r="W84" s="37"/>
      <c r="X84" s="37"/>
      <c r="Y84" s="37"/>
      <c r="Z84" s="37"/>
      <c r="AA84" s="37"/>
      <c r="AB84" s="36"/>
      <c r="AC84" s="37"/>
      <c r="AD84" s="37"/>
      <c r="AE84" s="37"/>
      <c r="AF84" s="37"/>
      <c r="AG84" s="37"/>
      <c r="AH84" s="37"/>
      <c r="AI84" s="37"/>
      <c r="AJ84" s="37"/>
      <c r="AK84" s="37"/>
      <c r="AL84" s="36"/>
      <c r="AM84" s="37"/>
      <c r="AO84" s="37"/>
      <c r="AQ84" s="37"/>
      <c r="AS84" s="37"/>
      <c r="AU84" s="37"/>
      <c r="AW84" s="37"/>
      <c r="AY84" s="37"/>
    </row>
    <row r="85" spans="1:51" ht="12.75" customHeight="1">
      <c r="B85" s="36"/>
      <c r="C85" s="37"/>
      <c r="D85" s="36"/>
      <c r="E85" s="37"/>
      <c r="F85" s="37"/>
      <c r="G85" s="37"/>
      <c r="H85" s="37"/>
      <c r="I85" s="37"/>
      <c r="J85" s="36"/>
      <c r="K85" s="37"/>
      <c r="L85" s="37"/>
      <c r="M85" s="37"/>
      <c r="N85" s="37"/>
      <c r="O85" s="37"/>
      <c r="P85" s="36"/>
      <c r="Q85" s="37"/>
      <c r="R85" s="36"/>
      <c r="S85" s="37"/>
      <c r="T85" s="37"/>
      <c r="U85" s="37"/>
      <c r="V85" s="37"/>
      <c r="W85" s="37"/>
      <c r="X85" s="37"/>
      <c r="Y85" s="37"/>
      <c r="Z85" s="37"/>
      <c r="AA85" s="37"/>
      <c r="AB85" s="36"/>
      <c r="AC85" s="37"/>
      <c r="AD85" s="37"/>
      <c r="AE85" s="37"/>
      <c r="AF85" s="37"/>
      <c r="AG85" s="37"/>
      <c r="AH85" s="37"/>
      <c r="AI85" s="37"/>
      <c r="AJ85" s="37"/>
      <c r="AK85" s="37"/>
      <c r="AL85" s="36"/>
      <c r="AM85" s="37"/>
      <c r="AO85" s="37"/>
      <c r="AQ85" s="37"/>
      <c r="AS85" s="37"/>
      <c r="AU85" s="37"/>
      <c r="AW85" s="37"/>
      <c r="AY85" s="37"/>
    </row>
    <row r="86" spans="1:51" ht="12.75" customHeight="1">
      <c r="B86" s="36"/>
      <c r="C86" s="37"/>
      <c r="D86" s="36"/>
      <c r="E86" s="37"/>
      <c r="F86" s="37"/>
      <c r="G86" s="37"/>
      <c r="H86" s="37"/>
      <c r="I86" s="37"/>
      <c r="J86" s="36"/>
      <c r="K86" s="37"/>
      <c r="L86" s="37"/>
      <c r="M86" s="37"/>
      <c r="N86" s="37"/>
      <c r="O86" s="37"/>
      <c r="P86" s="36"/>
      <c r="Q86" s="37"/>
      <c r="R86" s="36"/>
      <c r="S86" s="37"/>
      <c r="T86" s="37"/>
      <c r="U86" s="37"/>
      <c r="V86" s="37"/>
      <c r="W86" s="37"/>
      <c r="X86" s="37"/>
      <c r="Y86" s="37"/>
      <c r="Z86" s="37"/>
      <c r="AA86" s="37"/>
      <c r="AB86" s="36"/>
      <c r="AC86" s="37"/>
      <c r="AD86" s="37"/>
      <c r="AE86" s="37"/>
      <c r="AF86" s="37"/>
      <c r="AG86" s="37"/>
      <c r="AH86" s="37"/>
      <c r="AI86" s="37"/>
      <c r="AJ86" s="37"/>
      <c r="AK86" s="37"/>
      <c r="AL86" s="36"/>
      <c r="AM86" s="37"/>
      <c r="AO86" s="37"/>
      <c r="AQ86" s="37"/>
      <c r="AS86" s="37"/>
      <c r="AU86" s="37"/>
      <c r="AW86" s="37"/>
      <c r="AY86" s="37"/>
    </row>
    <row r="87" spans="1:51" ht="12.75" customHeight="1">
      <c r="B87" s="36"/>
      <c r="C87" s="37"/>
      <c r="D87" s="36"/>
      <c r="E87" s="37"/>
      <c r="F87" s="37"/>
      <c r="G87" s="37"/>
      <c r="H87" s="37"/>
      <c r="I87" s="37"/>
      <c r="J87" s="36"/>
      <c r="K87" s="37"/>
      <c r="L87" s="37"/>
      <c r="M87" s="37"/>
      <c r="N87" s="37"/>
      <c r="O87" s="37"/>
      <c r="P87" s="36"/>
      <c r="Q87" s="37"/>
      <c r="R87" s="36"/>
      <c r="S87" s="37"/>
      <c r="T87" s="37"/>
      <c r="U87" s="37"/>
      <c r="V87" s="37"/>
      <c r="W87" s="37"/>
      <c r="X87" s="37"/>
      <c r="Y87" s="37"/>
      <c r="Z87" s="37"/>
      <c r="AA87" s="37"/>
      <c r="AB87" s="36"/>
      <c r="AC87" s="37"/>
      <c r="AD87" s="37"/>
      <c r="AE87" s="37"/>
      <c r="AF87" s="37"/>
      <c r="AG87" s="37"/>
      <c r="AH87" s="37"/>
      <c r="AI87" s="37"/>
      <c r="AJ87" s="37"/>
      <c r="AK87" s="37"/>
      <c r="AL87" s="36"/>
      <c r="AM87" s="37"/>
      <c r="AO87" s="37"/>
      <c r="AQ87" s="37"/>
      <c r="AS87" s="37"/>
      <c r="AU87" s="37"/>
      <c r="AW87" s="37"/>
      <c r="AY87" s="37"/>
    </row>
    <row r="88" spans="1:51" ht="12.75" customHeight="1">
      <c r="B88" s="36"/>
      <c r="C88" s="37"/>
      <c r="D88" s="36"/>
      <c r="E88" s="37"/>
      <c r="F88" s="37"/>
      <c r="G88" s="37"/>
      <c r="H88" s="37"/>
      <c r="I88" s="37"/>
      <c r="J88" s="36"/>
      <c r="K88" s="37"/>
      <c r="L88" s="37"/>
      <c r="M88" s="37"/>
      <c r="N88" s="37"/>
      <c r="O88" s="37"/>
      <c r="P88" s="36"/>
      <c r="Q88" s="37"/>
      <c r="R88" s="36"/>
      <c r="S88" s="37"/>
      <c r="T88" s="37"/>
      <c r="U88" s="37"/>
      <c r="V88" s="37"/>
      <c r="W88" s="37"/>
      <c r="X88" s="37"/>
      <c r="Y88" s="37"/>
      <c r="Z88" s="37"/>
      <c r="AA88" s="37"/>
      <c r="AB88" s="36"/>
      <c r="AC88" s="37"/>
      <c r="AD88" s="37"/>
      <c r="AE88" s="37"/>
      <c r="AF88" s="37"/>
      <c r="AG88" s="37"/>
      <c r="AH88" s="37"/>
      <c r="AI88" s="37"/>
      <c r="AJ88" s="37"/>
      <c r="AK88" s="37"/>
      <c r="AL88" s="36"/>
      <c r="AM88" s="37"/>
      <c r="AO88" s="37"/>
      <c r="AQ88" s="37"/>
      <c r="AS88" s="37"/>
      <c r="AU88" s="37"/>
      <c r="AW88" s="37"/>
      <c r="AY88" s="37"/>
    </row>
    <row r="89" spans="1:51" ht="12.75" customHeight="1">
      <c r="B89" s="36"/>
      <c r="C89" s="37"/>
      <c r="D89" s="36"/>
      <c r="E89" s="37"/>
      <c r="F89" s="37"/>
      <c r="G89" s="37"/>
      <c r="H89" s="37"/>
      <c r="I89" s="37"/>
      <c r="J89" s="36"/>
      <c r="K89" s="37"/>
      <c r="L89" s="37"/>
      <c r="M89" s="37"/>
      <c r="N89" s="37"/>
      <c r="O89" s="37"/>
      <c r="P89" s="36"/>
      <c r="Q89" s="37"/>
      <c r="R89" s="36"/>
      <c r="S89" s="37"/>
      <c r="T89" s="37"/>
      <c r="U89" s="37"/>
      <c r="V89" s="37"/>
      <c r="W89" s="37"/>
      <c r="X89" s="37"/>
      <c r="Y89" s="37"/>
      <c r="Z89" s="37"/>
      <c r="AA89" s="37"/>
      <c r="AB89" s="36"/>
      <c r="AC89" s="37"/>
      <c r="AD89" s="37"/>
      <c r="AE89" s="37"/>
      <c r="AF89" s="37"/>
      <c r="AG89" s="37"/>
      <c r="AH89" s="37"/>
      <c r="AI89" s="37"/>
      <c r="AJ89" s="37"/>
      <c r="AK89" s="37"/>
      <c r="AL89" s="36"/>
      <c r="AM89" s="37"/>
      <c r="AO89" s="37"/>
      <c r="AQ89" s="37"/>
      <c r="AS89" s="37"/>
      <c r="AU89" s="37"/>
      <c r="AW89" s="37"/>
      <c r="AY89" s="37"/>
    </row>
    <row r="90" spans="1:51" ht="12.75" customHeight="1">
      <c r="B90" s="36"/>
      <c r="C90" s="37"/>
      <c r="D90" s="36"/>
      <c r="E90" s="37"/>
      <c r="F90" s="37"/>
      <c r="G90" s="37"/>
      <c r="H90" s="37"/>
      <c r="I90" s="37"/>
      <c r="J90" s="36"/>
      <c r="K90" s="37"/>
      <c r="L90" s="37"/>
      <c r="M90" s="37"/>
      <c r="N90" s="37"/>
      <c r="O90" s="37"/>
      <c r="P90" s="36"/>
      <c r="Q90" s="37"/>
      <c r="R90" s="36"/>
      <c r="S90" s="37"/>
      <c r="T90" s="37"/>
      <c r="U90" s="37"/>
      <c r="V90" s="37"/>
      <c r="W90" s="37"/>
      <c r="X90" s="37"/>
      <c r="Y90" s="37"/>
      <c r="Z90" s="37"/>
      <c r="AA90" s="37"/>
      <c r="AB90" s="36"/>
      <c r="AC90" s="37"/>
      <c r="AD90" s="37"/>
      <c r="AE90" s="37"/>
      <c r="AF90" s="37"/>
      <c r="AG90" s="37"/>
      <c r="AH90" s="37"/>
      <c r="AI90" s="37"/>
      <c r="AJ90" s="37"/>
      <c r="AK90" s="37"/>
      <c r="AL90" s="36"/>
      <c r="AM90" s="37"/>
      <c r="AO90" s="37"/>
      <c r="AQ90" s="37"/>
      <c r="AS90" s="37"/>
      <c r="AU90" s="37"/>
      <c r="AW90" s="37"/>
      <c r="AY90" s="37"/>
    </row>
    <row r="91" spans="1:51" ht="12.75" customHeight="1">
      <c r="B91" s="36"/>
      <c r="C91" s="37"/>
      <c r="D91" s="36"/>
      <c r="E91" s="37"/>
      <c r="F91" s="37"/>
      <c r="G91" s="37"/>
      <c r="H91" s="37"/>
      <c r="I91" s="37"/>
      <c r="J91" s="36"/>
      <c r="K91" s="37"/>
      <c r="L91" s="37"/>
      <c r="M91" s="37"/>
      <c r="N91" s="37"/>
      <c r="O91" s="37"/>
      <c r="P91" s="36"/>
      <c r="Q91" s="37"/>
      <c r="R91" s="36"/>
      <c r="S91" s="37"/>
      <c r="T91" s="37"/>
      <c r="U91" s="37"/>
      <c r="V91" s="37"/>
      <c r="W91" s="37"/>
      <c r="X91" s="37"/>
      <c r="Y91" s="37"/>
      <c r="Z91" s="37"/>
      <c r="AA91" s="37"/>
      <c r="AB91" s="36"/>
      <c r="AC91" s="37"/>
      <c r="AD91" s="37"/>
      <c r="AE91" s="37"/>
      <c r="AF91" s="37"/>
      <c r="AG91" s="37"/>
      <c r="AH91" s="37"/>
      <c r="AI91" s="37"/>
      <c r="AJ91" s="37"/>
      <c r="AK91" s="37"/>
      <c r="AL91" s="36"/>
      <c r="AM91" s="37"/>
      <c r="AO91" s="37"/>
      <c r="AQ91" s="37"/>
      <c r="AS91" s="37"/>
      <c r="AU91" s="37"/>
      <c r="AW91" s="37"/>
      <c r="AY91" s="37"/>
    </row>
    <row r="92" spans="1:51" ht="12.75" customHeight="1">
      <c r="A92" s="1"/>
      <c r="B92" s="36"/>
      <c r="C92" s="37"/>
      <c r="D92" s="36"/>
      <c r="E92" s="37"/>
      <c r="F92" s="37"/>
      <c r="G92" s="37"/>
      <c r="H92" s="37"/>
      <c r="I92" s="37"/>
      <c r="J92" s="36"/>
      <c r="K92" s="37"/>
      <c r="L92" s="37"/>
      <c r="M92" s="37"/>
      <c r="N92" s="37"/>
      <c r="O92" s="37"/>
      <c r="P92" s="36"/>
      <c r="Q92" s="37"/>
      <c r="R92" s="36"/>
      <c r="S92" s="37"/>
      <c r="T92" s="37"/>
      <c r="U92" s="37"/>
      <c r="V92" s="37"/>
      <c r="W92" s="37"/>
      <c r="X92" s="37"/>
      <c r="Y92" s="37"/>
      <c r="Z92" s="37"/>
      <c r="AA92" s="37"/>
      <c r="AB92" s="36"/>
      <c r="AC92" s="37"/>
      <c r="AD92" s="37"/>
      <c r="AE92" s="37"/>
      <c r="AF92" s="37"/>
      <c r="AG92" s="37"/>
      <c r="AH92" s="37"/>
      <c r="AI92" s="37"/>
      <c r="AJ92" s="37"/>
      <c r="AK92" s="37"/>
      <c r="AL92" s="36"/>
      <c r="AM92" s="37"/>
      <c r="AO92" s="37"/>
      <c r="AQ92" s="37"/>
      <c r="AS92" s="37"/>
      <c r="AU92" s="37"/>
      <c r="AW92" s="37"/>
      <c r="AY92" s="37"/>
    </row>
    <row r="95" spans="1:51" ht="12.75" customHeight="1">
      <c r="A95" s="152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5" fitToWidth="10" orientation="landscape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6">
    <pageSetUpPr fitToPage="1"/>
  </sheetPr>
  <dimension ref="A1:CD46"/>
  <sheetViews>
    <sheetView workbookViewId="0" xr3:uid="{D979DC6D-665A-5B40-B235-9A07D260EAB6}">
      <selection activeCell="C6" sqref="C6"/>
    </sheetView>
  </sheetViews>
  <sheetFormatPr defaultRowHeight="12.75" customHeight="1"/>
  <cols>
    <col min="1" max="1" width="48.85546875" style="36" bestFit="1" customWidth="1"/>
    <col min="2" max="2" width="12.7109375" style="36" customWidth="1"/>
    <col min="3" max="3" width="6.42578125" style="37" customWidth="1"/>
    <col min="4" max="4" width="12.7109375" style="36" customWidth="1"/>
    <col min="5" max="5" width="6.7109375" style="37" customWidth="1"/>
    <col min="6" max="6" width="12.7109375" style="36" customWidth="1"/>
    <col min="7" max="7" width="4.7109375" style="37" customWidth="1"/>
    <col min="8" max="8" width="12.7109375" style="36" customWidth="1"/>
    <col min="9" max="9" width="4.7109375" style="36" customWidth="1"/>
    <col min="10" max="10" width="12.7109375" style="36" customWidth="1"/>
    <col min="11" max="11" width="4.7109375" style="36" customWidth="1"/>
    <col min="12" max="12" width="12.7109375" style="36" customWidth="1"/>
    <col min="13" max="13" width="4.7109375" style="36" customWidth="1"/>
    <col min="14" max="14" width="12.7109375" style="36" customWidth="1"/>
    <col min="15" max="15" width="4.7109375" style="36" customWidth="1"/>
    <col min="16" max="16" width="12.7109375" style="36" customWidth="1"/>
    <col min="17" max="17" width="4.7109375" style="36" customWidth="1"/>
    <col min="18" max="18" width="12.7109375" style="36" customWidth="1"/>
    <col min="19" max="19" width="4.7109375" style="36" customWidth="1"/>
    <col min="20" max="20" width="12.7109375" style="36" customWidth="1"/>
    <col min="21" max="21" width="4.7109375" style="36" customWidth="1"/>
    <col min="22" max="22" width="13" style="36" customWidth="1"/>
    <col min="23" max="23" width="4.7109375" style="36" customWidth="1"/>
    <col min="24" max="24" width="15.28515625" style="36" customWidth="1"/>
    <col min="25" max="25" width="5.42578125" style="36" customWidth="1"/>
    <col min="26" max="26" width="12.7109375" style="36" customWidth="1"/>
    <col min="27" max="27" width="4" style="36" bestFit="1" customWidth="1"/>
    <col min="28" max="28" width="9.140625" style="36"/>
    <col min="29" max="29" width="4" style="36" bestFit="1" customWidth="1"/>
    <col min="30" max="30" width="9.140625" style="36"/>
    <col min="31" max="31" width="7" style="36" bestFit="1" customWidth="1"/>
    <col min="32" max="32" width="9.140625" style="36"/>
    <col min="33" max="33" width="2.7109375" style="36" bestFit="1" customWidth="1"/>
    <col min="34" max="34" width="12.85546875" style="36" customWidth="1"/>
    <col min="35" max="35" width="4" style="36" bestFit="1" customWidth="1"/>
    <col min="36" max="36" width="9.140625" style="36"/>
    <col min="37" max="37" width="4" style="36" bestFit="1" customWidth="1"/>
    <col min="38" max="38" width="9.140625" style="36"/>
    <col min="39" max="39" width="4" style="36" bestFit="1" customWidth="1"/>
    <col min="40" max="40" width="9.140625" style="36"/>
    <col min="41" max="41" width="4" style="36" bestFit="1" customWidth="1"/>
    <col min="42" max="42" width="9.140625" style="36"/>
    <col min="43" max="43" width="4" style="36" bestFit="1" customWidth="1"/>
    <col min="44" max="44" width="10.140625" style="36" bestFit="1" customWidth="1"/>
    <col min="45" max="45" width="4" style="36" bestFit="1" customWidth="1"/>
    <col min="46" max="46" width="9.140625" style="36"/>
    <col min="47" max="47" width="4" style="36" bestFit="1" customWidth="1"/>
    <col min="48" max="48" width="9.140625" style="36"/>
    <col min="49" max="49" width="4" style="36" bestFit="1" customWidth="1"/>
    <col min="50" max="50" width="11" customWidth="1"/>
    <col min="51" max="51" width="4" bestFit="1" customWidth="1"/>
    <col min="52" max="52" width="9.140625" style="36"/>
    <col min="53" max="53" width="4" style="36" bestFit="1" customWidth="1"/>
    <col min="54" max="54" width="9.140625" style="36"/>
    <col min="55" max="55" width="4" style="36" bestFit="1" customWidth="1"/>
    <col min="56" max="56" width="9.140625" style="36"/>
    <col min="57" max="57" width="4" style="36" bestFit="1" customWidth="1"/>
    <col min="58" max="58" width="15.140625" style="36" customWidth="1"/>
    <col min="59" max="59" width="4" style="36" bestFit="1" customWidth="1"/>
    <col min="60" max="60" width="12.5703125" style="36" customWidth="1"/>
    <col min="61" max="61" width="4" style="36" bestFit="1" customWidth="1"/>
    <col min="62" max="62" width="12.5703125" style="36" customWidth="1"/>
    <col min="63" max="63" width="4" style="36" bestFit="1" customWidth="1"/>
    <col min="64" max="64" width="11.28515625" style="36" customWidth="1"/>
    <col min="65" max="65" width="4" style="36" bestFit="1" customWidth="1"/>
    <col min="66" max="66" width="11.7109375" style="36" customWidth="1"/>
    <col min="67" max="67" width="4" style="36" bestFit="1" customWidth="1"/>
    <col min="68" max="68" width="12.7109375" style="36" customWidth="1"/>
    <col min="69" max="69" width="4.7109375" style="36" customWidth="1"/>
    <col min="70" max="70" width="9.140625" style="36"/>
    <col min="71" max="71" width="4" style="36" bestFit="1" customWidth="1"/>
    <col min="72" max="72" width="9.140625" style="36"/>
    <col min="73" max="73" width="4" style="36" bestFit="1" customWidth="1"/>
    <col min="74" max="74" width="9.140625" style="36"/>
    <col min="75" max="75" width="2.7109375" style="36" bestFit="1" customWidth="1"/>
    <col min="78" max="16384" width="9.140625" style="36"/>
  </cols>
  <sheetData>
    <row r="1" spans="1:82" ht="12.75" customHeight="1">
      <c r="K1" s="37"/>
    </row>
    <row r="2" spans="1:82" ht="12.75" customHeight="1">
      <c r="K2" s="37"/>
      <c r="AA2" s="37"/>
      <c r="AB2" s="79" t="s">
        <v>375</v>
      </c>
      <c r="AC2" s="37"/>
      <c r="AD2" s="79" t="s">
        <v>375</v>
      </c>
      <c r="AE2" s="37"/>
      <c r="AL2" s="79" t="s">
        <v>375</v>
      </c>
      <c r="AN2" s="408"/>
      <c r="AO2" s="431"/>
      <c r="AX2" s="400"/>
      <c r="AY2" s="400"/>
      <c r="BB2" s="408"/>
      <c r="BC2" s="408"/>
      <c r="BD2" s="408"/>
      <c r="BE2" s="431"/>
      <c r="BF2" s="408"/>
      <c r="BG2" s="408"/>
      <c r="BH2" s="408"/>
      <c r="BI2" s="408"/>
      <c r="BJ2" s="408"/>
      <c r="BK2" s="408"/>
      <c r="BL2" s="408"/>
      <c r="BM2" s="408"/>
      <c r="BN2" s="408"/>
      <c r="BO2" s="408"/>
      <c r="BR2" s="408"/>
      <c r="BS2" s="408"/>
      <c r="BT2" s="1925" t="s">
        <v>375</v>
      </c>
      <c r="BU2" s="408"/>
      <c r="BZ2" s="408"/>
      <c r="CA2" s="408"/>
      <c r="CB2" s="400"/>
      <c r="CC2" s="400"/>
      <c r="CD2" s="400"/>
    </row>
    <row r="3" spans="1:82" s="57" customFormat="1" ht="12.75" customHeight="1">
      <c r="A3" s="332" t="s">
        <v>860</v>
      </c>
      <c r="B3" s="38" t="s">
        <v>80</v>
      </c>
      <c r="C3" s="236"/>
      <c r="D3" s="38" t="s">
        <v>573</v>
      </c>
      <c r="E3" s="236"/>
      <c r="F3" s="328" t="s">
        <v>379</v>
      </c>
      <c r="G3" s="330"/>
      <c r="H3" s="328" t="s">
        <v>379</v>
      </c>
      <c r="I3" s="236"/>
      <c r="J3" s="38" t="s">
        <v>380</v>
      </c>
      <c r="K3" s="236"/>
      <c r="L3" s="231" t="s">
        <v>383</v>
      </c>
      <c r="M3" s="236"/>
      <c r="N3" s="38" t="s">
        <v>386</v>
      </c>
      <c r="O3" s="38"/>
      <c r="P3" s="38" t="s">
        <v>387</v>
      </c>
      <c r="Q3" s="38"/>
      <c r="R3" s="38" t="s">
        <v>388</v>
      </c>
      <c r="S3" s="38"/>
      <c r="T3" s="231" t="s">
        <v>394</v>
      </c>
      <c r="U3" s="38"/>
      <c r="V3" s="38" t="s">
        <v>488</v>
      </c>
      <c r="W3" s="38"/>
      <c r="X3" s="38" t="s">
        <v>861</v>
      </c>
      <c r="Y3" s="38"/>
      <c r="Z3" s="74" t="s">
        <v>541</v>
      </c>
      <c r="AA3" s="74"/>
      <c r="AB3" s="74" t="s">
        <v>404</v>
      </c>
      <c r="AC3" s="74"/>
      <c r="AD3" s="74" t="s">
        <v>541</v>
      </c>
      <c r="AE3" s="93"/>
      <c r="AF3" s="92" t="s">
        <v>541</v>
      </c>
      <c r="AG3" s="86"/>
      <c r="AH3" s="74" t="s">
        <v>541</v>
      </c>
      <c r="AI3" s="74"/>
      <c r="AJ3" s="86" t="s">
        <v>405</v>
      </c>
      <c r="AK3" s="86"/>
      <c r="AL3" s="86" t="s">
        <v>406</v>
      </c>
      <c r="AM3" s="86"/>
      <c r="AN3" s="38" t="s">
        <v>406</v>
      </c>
      <c r="AO3" s="236"/>
      <c r="AP3" s="38" t="s">
        <v>408</v>
      </c>
      <c r="AQ3" s="38"/>
      <c r="AR3" s="86" t="s">
        <v>410</v>
      </c>
      <c r="AS3" s="86"/>
      <c r="AT3" s="86" t="s">
        <v>862</v>
      </c>
      <c r="AU3" s="86"/>
      <c r="AV3" s="85" t="s">
        <v>778</v>
      </c>
      <c r="AW3" s="86"/>
      <c r="AX3" s="328" t="s">
        <v>863</v>
      </c>
      <c r="AY3" s="38"/>
      <c r="AZ3" s="86" t="s">
        <v>416</v>
      </c>
      <c r="BA3" s="86"/>
      <c r="BB3" s="38" t="s">
        <v>420</v>
      </c>
      <c r="BC3" s="231"/>
      <c r="BD3" s="38" t="s">
        <v>424</v>
      </c>
      <c r="BE3" s="236"/>
      <c r="BF3" s="328" t="s">
        <v>424</v>
      </c>
      <c r="BG3" s="231"/>
      <c r="BH3" s="226" t="s">
        <v>864</v>
      </c>
      <c r="BI3" s="38"/>
      <c r="BJ3" s="226" t="s">
        <v>864</v>
      </c>
      <c r="BK3" s="38"/>
      <c r="BL3" s="226" t="s">
        <v>864</v>
      </c>
      <c r="BM3" s="231"/>
      <c r="BN3" s="226" t="s">
        <v>864</v>
      </c>
      <c r="BO3" s="38"/>
      <c r="BP3" s="328" t="s">
        <v>428</v>
      </c>
      <c r="BQ3" s="236"/>
      <c r="BR3" s="38" t="s">
        <v>429</v>
      </c>
      <c r="BS3" s="38"/>
      <c r="BT3" s="38" t="s">
        <v>430</v>
      </c>
      <c r="BU3" s="38"/>
      <c r="BV3" s="92" t="s">
        <v>432</v>
      </c>
      <c r="BW3" s="86"/>
      <c r="CB3" s="142"/>
      <c r="CC3" s="142"/>
      <c r="CD3" s="142"/>
    </row>
    <row r="4" spans="1:82" s="57" customFormat="1" ht="12.75" customHeight="1">
      <c r="A4" s="353" t="s">
        <v>246</v>
      </c>
      <c r="B4" s="227"/>
      <c r="C4" s="239"/>
      <c r="D4" s="227" t="s">
        <v>865</v>
      </c>
      <c r="E4" s="239"/>
      <c r="F4" s="329" t="s">
        <v>866</v>
      </c>
      <c r="G4" s="331"/>
      <c r="H4" s="329" t="s">
        <v>867</v>
      </c>
      <c r="I4" s="239"/>
      <c r="J4" s="227" t="s">
        <v>865</v>
      </c>
      <c r="K4" s="239"/>
      <c r="L4" s="233" t="s">
        <v>865</v>
      </c>
      <c r="M4" s="239"/>
      <c r="N4" s="227" t="s">
        <v>868</v>
      </c>
      <c r="O4" s="227"/>
      <c r="P4" s="227" t="s">
        <v>868</v>
      </c>
      <c r="Q4" s="227"/>
      <c r="R4" s="57" t="s">
        <v>865</v>
      </c>
      <c r="S4" s="227"/>
      <c r="T4" s="233" t="s">
        <v>865</v>
      </c>
      <c r="U4" s="227"/>
      <c r="V4" s="227" t="s">
        <v>868</v>
      </c>
      <c r="W4" s="227"/>
      <c r="X4" s="227" t="s">
        <v>869</v>
      </c>
      <c r="Y4" s="227"/>
      <c r="Z4" s="77" t="s">
        <v>870</v>
      </c>
      <c r="AA4" s="77"/>
      <c r="AB4" s="77" t="s">
        <v>871</v>
      </c>
      <c r="AC4" s="77"/>
      <c r="AD4" s="77" t="s">
        <v>872</v>
      </c>
      <c r="AE4" s="96"/>
      <c r="AF4" s="95" t="s">
        <v>873</v>
      </c>
      <c r="AG4" s="88"/>
      <c r="AH4" s="77" t="s">
        <v>867</v>
      </c>
      <c r="AI4" s="77"/>
      <c r="AJ4" s="88" t="s">
        <v>868</v>
      </c>
      <c r="AK4" s="88"/>
      <c r="AL4" s="88" t="s">
        <v>872</v>
      </c>
      <c r="AM4" s="88"/>
      <c r="AN4" s="227" t="s">
        <v>868</v>
      </c>
      <c r="AO4" s="239"/>
      <c r="AP4" s="227" t="s">
        <v>865</v>
      </c>
      <c r="AQ4" s="227"/>
      <c r="AR4" s="88" t="s">
        <v>865</v>
      </c>
      <c r="AS4" s="88"/>
      <c r="AT4" s="88" t="s">
        <v>868</v>
      </c>
      <c r="AU4" s="88"/>
      <c r="AV4" s="87" t="s">
        <v>866</v>
      </c>
      <c r="AW4" s="88"/>
      <c r="AX4" s="329" t="s">
        <v>466</v>
      </c>
      <c r="AY4" s="227"/>
      <c r="AZ4" s="88" t="s">
        <v>874</v>
      </c>
      <c r="BA4" s="88"/>
      <c r="BB4" s="227" t="s">
        <v>865</v>
      </c>
      <c r="BC4" s="233"/>
      <c r="BD4" s="227" t="s">
        <v>865</v>
      </c>
      <c r="BE4" s="239"/>
      <c r="BF4" s="329" t="s">
        <v>875</v>
      </c>
      <c r="BG4" s="233"/>
      <c r="BH4" s="329" t="s">
        <v>876</v>
      </c>
      <c r="BI4" s="227"/>
      <c r="BJ4" s="329" t="s">
        <v>877</v>
      </c>
      <c r="BK4" s="227"/>
      <c r="BL4" s="329" t="s">
        <v>878</v>
      </c>
      <c r="BM4" s="233"/>
      <c r="BN4" s="329" t="s">
        <v>879</v>
      </c>
      <c r="BO4" s="227"/>
      <c r="BP4" s="329" t="s">
        <v>880</v>
      </c>
      <c r="BQ4" s="239"/>
      <c r="BR4" s="227" t="s">
        <v>865</v>
      </c>
      <c r="BS4" s="227"/>
      <c r="BT4" s="227" t="s">
        <v>881</v>
      </c>
      <c r="BU4" s="227"/>
      <c r="BV4" s="95" t="s">
        <v>865</v>
      </c>
      <c r="BW4" s="88"/>
      <c r="CB4" s="142"/>
      <c r="CC4" s="142"/>
      <c r="CD4" s="142"/>
    </row>
    <row r="5" spans="1:82" ht="12.75" customHeight="1">
      <c r="A5" s="40"/>
      <c r="B5" s="40" t="s">
        <v>84</v>
      </c>
      <c r="C5" s="78" t="s">
        <v>15</v>
      </c>
      <c r="D5" s="40" t="s">
        <v>84</v>
      </c>
      <c r="E5" s="78" t="s">
        <v>15</v>
      </c>
      <c r="F5" s="40" t="s">
        <v>84</v>
      </c>
      <c r="G5" s="78" t="s">
        <v>15</v>
      </c>
      <c r="H5" s="40" t="s">
        <v>84</v>
      </c>
      <c r="I5" s="78" t="s">
        <v>15</v>
      </c>
      <c r="J5" s="40" t="s">
        <v>84</v>
      </c>
      <c r="K5" s="78" t="s">
        <v>15</v>
      </c>
      <c r="L5" s="40" t="s">
        <v>84</v>
      </c>
      <c r="M5" s="78" t="s">
        <v>15</v>
      </c>
      <c r="N5" s="40" t="s">
        <v>84</v>
      </c>
      <c r="O5" s="78" t="s">
        <v>15</v>
      </c>
      <c r="P5" s="40" t="s">
        <v>84</v>
      </c>
      <c r="Q5" s="78" t="s">
        <v>15</v>
      </c>
      <c r="R5" s="40" t="s">
        <v>84</v>
      </c>
      <c r="S5" s="78" t="s">
        <v>15</v>
      </c>
      <c r="T5" s="40" t="s">
        <v>84</v>
      </c>
      <c r="U5" s="78" t="s">
        <v>15</v>
      </c>
      <c r="V5" s="40" t="s">
        <v>84</v>
      </c>
      <c r="W5" s="78" t="s">
        <v>15</v>
      </c>
      <c r="X5" s="40" t="s">
        <v>84</v>
      </c>
      <c r="Y5" s="78" t="s">
        <v>15</v>
      </c>
      <c r="Z5" s="40" t="s">
        <v>84</v>
      </c>
      <c r="AA5" s="78" t="s">
        <v>15</v>
      </c>
      <c r="AB5" s="40" t="s">
        <v>84</v>
      </c>
      <c r="AC5" s="78" t="s">
        <v>15</v>
      </c>
      <c r="AD5" s="40" t="s">
        <v>84</v>
      </c>
      <c r="AE5" s="78" t="s">
        <v>15</v>
      </c>
      <c r="AF5" s="40" t="s">
        <v>84</v>
      </c>
      <c r="AG5" s="78" t="s">
        <v>15</v>
      </c>
      <c r="AH5" s="40" t="s">
        <v>84</v>
      </c>
      <c r="AI5" s="78" t="s">
        <v>15</v>
      </c>
      <c r="AJ5" s="40" t="s">
        <v>84</v>
      </c>
      <c r="AK5" s="78" t="s">
        <v>15</v>
      </c>
      <c r="AL5" s="40" t="s">
        <v>84</v>
      </c>
      <c r="AM5" s="78" t="s">
        <v>15</v>
      </c>
      <c r="AN5" s="40" t="s">
        <v>84</v>
      </c>
      <c r="AO5" s="78" t="s">
        <v>15</v>
      </c>
      <c r="AP5" s="40" t="s">
        <v>84</v>
      </c>
      <c r="AQ5" s="78" t="s">
        <v>15</v>
      </c>
      <c r="AR5" s="40" t="s">
        <v>84</v>
      </c>
      <c r="AS5" s="78" t="s">
        <v>15</v>
      </c>
      <c r="AT5" s="40" t="s">
        <v>84</v>
      </c>
      <c r="AU5" s="78" t="s">
        <v>15</v>
      </c>
      <c r="AV5" s="40" t="s">
        <v>84</v>
      </c>
      <c r="AW5" s="78" t="s">
        <v>15</v>
      </c>
      <c r="AX5" s="40" t="s">
        <v>84</v>
      </c>
      <c r="AY5" s="78" t="s">
        <v>15</v>
      </c>
      <c r="AZ5" s="40" t="s">
        <v>84</v>
      </c>
      <c r="BA5" s="78" t="s">
        <v>15</v>
      </c>
      <c r="BB5" s="40" t="s">
        <v>84</v>
      </c>
      <c r="BC5" s="78" t="s">
        <v>15</v>
      </c>
      <c r="BD5" s="40" t="s">
        <v>84</v>
      </c>
      <c r="BE5" s="78" t="s">
        <v>15</v>
      </c>
      <c r="BF5" s="40" t="s">
        <v>84</v>
      </c>
      <c r="BG5" s="78" t="s">
        <v>15</v>
      </c>
      <c r="BH5" s="40" t="s">
        <v>84</v>
      </c>
      <c r="BI5" s="78" t="s">
        <v>15</v>
      </c>
      <c r="BJ5" s="40" t="s">
        <v>84</v>
      </c>
      <c r="BK5" s="78" t="s">
        <v>15</v>
      </c>
      <c r="BL5" s="40" t="s">
        <v>84</v>
      </c>
      <c r="BM5" s="78" t="s">
        <v>15</v>
      </c>
      <c r="BN5" s="40" t="s">
        <v>84</v>
      </c>
      <c r="BO5" s="78" t="s">
        <v>15</v>
      </c>
      <c r="BP5" s="40" t="s">
        <v>84</v>
      </c>
      <c r="BQ5" s="78" t="s">
        <v>15</v>
      </c>
      <c r="BR5" s="40" t="s">
        <v>84</v>
      </c>
      <c r="BS5" s="78" t="s">
        <v>15</v>
      </c>
      <c r="BT5" s="40" t="s">
        <v>84</v>
      </c>
      <c r="BU5" s="78" t="s">
        <v>15</v>
      </c>
      <c r="BV5" s="40" t="s">
        <v>84</v>
      </c>
      <c r="BW5" s="78" t="s">
        <v>15</v>
      </c>
      <c r="BZ5" s="1925"/>
      <c r="CA5" s="1925"/>
      <c r="CB5" s="1902"/>
      <c r="CC5" s="1902"/>
      <c r="CD5" s="1902"/>
    </row>
    <row r="6" spans="1:82" ht="12.75" customHeight="1">
      <c r="A6" s="407" t="s">
        <v>86</v>
      </c>
      <c r="I6" s="37"/>
      <c r="K6" s="37"/>
      <c r="M6" s="37"/>
      <c r="O6" s="37"/>
      <c r="Q6" s="37"/>
      <c r="S6" s="37"/>
      <c r="U6" s="37"/>
      <c r="W6" s="37"/>
      <c r="Y6" s="37"/>
      <c r="AA6" s="37"/>
      <c r="AC6" s="37"/>
      <c r="AE6" s="37"/>
      <c r="AG6" s="37"/>
      <c r="AI6" s="37"/>
      <c r="AK6" s="37"/>
      <c r="AM6" s="37"/>
      <c r="AO6" s="37"/>
      <c r="AQ6" s="37"/>
      <c r="AS6" s="37"/>
      <c r="AU6" s="37"/>
      <c r="AW6" s="37"/>
      <c r="AX6" s="36"/>
      <c r="AY6" s="37"/>
      <c r="BA6" s="37"/>
      <c r="BC6" s="37"/>
      <c r="BE6" s="37"/>
      <c r="BG6" s="37"/>
      <c r="BI6" s="37"/>
      <c r="BK6" s="37"/>
      <c r="BM6" s="37"/>
      <c r="BO6" s="37"/>
      <c r="BQ6" s="37"/>
      <c r="BS6" s="37"/>
      <c r="BU6" s="37"/>
      <c r="BW6" s="37"/>
      <c r="BZ6" s="408"/>
      <c r="CA6" s="408"/>
      <c r="CB6" s="400"/>
      <c r="CC6" s="400"/>
      <c r="CD6" s="400"/>
    </row>
    <row r="7" spans="1:82" ht="12.75" customHeight="1">
      <c r="A7" s="407" t="s">
        <v>293</v>
      </c>
      <c r="B7" s="138"/>
      <c r="C7" s="149"/>
      <c r="D7" s="138"/>
      <c r="E7" s="149"/>
      <c r="F7" s="138"/>
      <c r="G7" s="149"/>
      <c r="H7" s="138"/>
      <c r="I7" s="149"/>
      <c r="J7" s="138"/>
      <c r="K7" s="149"/>
      <c r="L7" s="138"/>
      <c r="M7" s="149"/>
      <c r="N7" s="138"/>
      <c r="O7" s="149"/>
      <c r="P7" s="138"/>
      <c r="Q7" s="149"/>
      <c r="R7" s="138"/>
      <c r="S7" s="149"/>
      <c r="T7" s="138"/>
      <c r="U7" s="149"/>
      <c r="V7" s="138"/>
      <c r="W7" s="149"/>
      <c r="X7" s="138"/>
      <c r="Y7" s="149"/>
      <c r="Z7" s="138"/>
      <c r="AA7" s="149"/>
      <c r="AB7" s="138"/>
      <c r="AC7" s="149"/>
      <c r="AD7" s="138"/>
      <c r="AE7" s="149"/>
      <c r="AF7" s="138"/>
      <c r="AG7" s="149"/>
      <c r="AH7" s="138"/>
      <c r="AI7" s="149"/>
      <c r="AJ7" s="138"/>
      <c r="AK7" s="149"/>
      <c r="AL7" s="138"/>
      <c r="AM7" s="149"/>
      <c r="AN7" s="138"/>
      <c r="AO7" s="149"/>
      <c r="AP7" s="138"/>
      <c r="AQ7" s="149"/>
      <c r="AR7" s="138"/>
      <c r="AS7" s="149"/>
      <c r="AT7" s="138"/>
      <c r="AU7" s="149"/>
      <c r="AV7" s="138"/>
      <c r="AW7" s="149"/>
      <c r="AX7" s="138"/>
      <c r="AY7" s="149"/>
      <c r="AZ7" s="138"/>
      <c r="BA7" s="149"/>
      <c r="BB7" s="138"/>
      <c r="BC7" s="149"/>
      <c r="BD7" s="138"/>
      <c r="BE7" s="149"/>
      <c r="BF7" s="138"/>
      <c r="BG7" s="149"/>
      <c r="BH7" s="138"/>
      <c r="BI7" s="149"/>
      <c r="BJ7" s="138"/>
      <c r="BK7" s="149"/>
      <c r="BL7" s="138"/>
      <c r="BM7" s="149"/>
      <c r="BN7" s="138"/>
      <c r="BO7" s="149"/>
      <c r="BP7" s="138"/>
      <c r="BQ7" s="149"/>
      <c r="BR7" s="138"/>
      <c r="BS7" s="149"/>
      <c r="BT7" s="138"/>
      <c r="BU7" s="149"/>
      <c r="BV7" s="138"/>
      <c r="BW7" s="149"/>
      <c r="BZ7" s="424"/>
      <c r="CA7" s="424"/>
      <c r="CB7" s="400"/>
      <c r="CC7" s="400"/>
      <c r="CD7" s="400"/>
    </row>
    <row r="8" spans="1:82" ht="12.75" customHeight="1">
      <c r="A8" s="405" t="s">
        <v>141</v>
      </c>
      <c r="B8" s="138">
        <f>D8+F8+H8+J8+L8+N8+P8+R8+T8+V8+X8+Z8+AB8+AD8+AF8+AH8+AJ8+AL8+AN8+AP8+AR8+AT8+AV8+AX8+AZ8+BB8+BD8+BF8+BH8+BJ8+BL8+BN8+BP8+BR8+BT8+BV8</f>
        <v>10500.637571529996</v>
      </c>
      <c r="C8" s="149">
        <f t="shared" ref="C8:C21" si="0">B8/B$17*100</f>
        <v>62.346862785434233</v>
      </c>
      <c r="D8" s="138">
        <v>8.6579999999999995</v>
      </c>
      <c r="E8" s="149">
        <f t="shared" ref="E8:E21" si="1">D8/D$17*100</f>
        <v>41.890845751886971</v>
      </c>
      <c r="F8" s="138"/>
      <c r="G8" s="149">
        <f t="shared" ref="G8:G21" si="2">F8/F$17*100</f>
        <v>0</v>
      </c>
      <c r="H8" s="138"/>
      <c r="I8" s="149">
        <f t="shared" ref="I8:I21" si="3">H8/H$17*100</f>
        <v>0</v>
      </c>
      <c r="J8" s="424">
        <v>20.475000000000001</v>
      </c>
      <c r="K8" s="149">
        <f t="shared" ref="K8:K21" si="4">J8/J$17*100</f>
        <v>59.801974414393364</v>
      </c>
      <c r="L8" s="138">
        <v>39.101999999999997</v>
      </c>
      <c r="M8" s="149">
        <f t="shared" ref="M8:M21" si="5">L8/L$17*100</f>
        <v>58.390825194875006</v>
      </c>
      <c r="N8" s="424">
        <f>0.089+26.788+18.01+32.004+59.2292+14.6784+16.786+0.069+12.727+35.07+41.559+0.056+0.644+26.134+62.617+15.334+39.899+46.189+34.619+11.892+0.037+10.323</f>
        <v>504.75360000000001</v>
      </c>
      <c r="O8" s="149">
        <f t="shared" ref="O8:O21" si="6">N8/N$17*100</f>
        <v>55.274871571024939</v>
      </c>
      <c r="P8" s="374">
        <v>41.907416019999992</v>
      </c>
      <c r="Q8" s="149">
        <f t="shared" ref="Q8:Q21" si="7">P8/P$17*100</f>
        <v>37.767604708611998</v>
      </c>
      <c r="R8" s="138">
        <v>56.054898510000001</v>
      </c>
      <c r="S8" s="149">
        <f t="shared" ref="S8:S21" si="8">R8/R$17*100</f>
        <v>50.53029510620263</v>
      </c>
      <c r="T8" s="138">
        <v>37.909999999999997</v>
      </c>
      <c r="U8" s="149">
        <f t="shared" ref="U8:U21" si="9">T8/T$17*100</f>
        <v>44.853289162328444</v>
      </c>
      <c r="V8" s="357">
        <f>(3876099.96+447548734.22+10420711.96+39596138.15)/1000000</f>
        <v>501.44168428999996</v>
      </c>
      <c r="W8" s="149">
        <f t="shared" ref="W8:W21" si="10">V8/V$17*100</f>
        <v>46.40858073956359</v>
      </c>
      <c r="X8" s="138">
        <v>387.86007000000001</v>
      </c>
      <c r="Y8" s="149">
        <f t="shared" ref="Y8:Y21" si="11">X8/X$17*100</f>
        <v>46.937721416719455</v>
      </c>
      <c r="Z8" s="424">
        <f>706.398+95.23+631.453+581.83</f>
        <v>2014.9110000000001</v>
      </c>
      <c r="AA8" s="149">
        <f t="shared" ref="AA8:AA21" si="12">Z8/Z$17*100</f>
        <v>70.804216814548013</v>
      </c>
      <c r="AB8" s="138">
        <v>0</v>
      </c>
      <c r="AC8" s="149">
        <f t="shared" ref="AC8:AC17" si="13">AB8/AB$17*100</f>
        <v>0</v>
      </c>
      <c r="AD8" s="138">
        <v>0</v>
      </c>
      <c r="AE8" s="149">
        <f t="shared" ref="AE8:AE17" si="14">AD8/AD$17*100</f>
        <v>0</v>
      </c>
      <c r="AF8" s="138"/>
      <c r="AG8" s="149">
        <f t="shared" ref="AG8:AG21" si="15">AF8/AF$17*100</f>
        <v>0</v>
      </c>
      <c r="AH8" s="424">
        <f>192.835+454.511+549.748+206.93+221.351</f>
        <v>1625.375</v>
      </c>
      <c r="AI8" s="149">
        <f t="shared" ref="AI8:AI21" si="16">AH8/AH$17*100</f>
        <v>98.206172087605083</v>
      </c>
      <c r="AJ8" s="138">
        <v>91.389840019999994</v>
      </c>
      <c r="AK8" s="149">
        <f t="shared" ref="AK8:AK21" si="17">AJ8/AJ$17*100</f>
        <v>88.370491285536545</v>
      </c>
      <c r="AL8" s="138">
        <v>0</v>
      </c>
      <c r="AM8" s="149">
        <f t="shared" ref="AM8:AM17" si="18">AL8/AL$17*100</f>
        <v>0</v>
      </c>
      <c r="AN8" s="138">
        <v>32</v>
      </c>
      <c r="AO8" s="149">
        <f t="shared" ref="AO8:AO21" si="19">AN8/AN$17*100</f>
        <v>66.252587991718428</v>
      </c>
      <c r="AP8" s="138">
        <v>136.87</v>
      </c>
      <c r="AQ8" s="149">
        <f t="shared" ref="AQ8:AQ21" si="20">AP8/AP$17*100</f>
        <v>50.848150267113454</v>
      </c>
      <c r="AR8" s="424">
        <v>211.583</v>
      </c>
      <c r="AS8" s="149">
        <f t="shared" ref="AS8:AS21" si="21">AR8/AR$17*100</f>
        <v>67.993547163869266</v>
      </c>
      <c r="AT8" s="424">
        <f>0.06+18.334+7.333+32.844+0.58+45.37+8.74+25.27+7.37+17.236+3.354+15.43+0.01+12.855</f>
        <v>194.78599999999997</v>
      </c>
      <c r="AU8" s="149">
        <f t="shared" ref="AU8:AU21" si="22">AT8/AT$17*100</f>
        <v>37.966183888433761</v>
      </c>
      <c r="AV8" s="596">
        <v>0.73</v>
      </c>
      <c r="AW8" s="149">
        <f t="shared" ref="AW8:AW21" si="23">AV8/AV$17*100</f>
        <v>76.041666666666657</v>
      </c>
      <c r="AX8" s="138">
        <v>76.528677999999999</v>
      </c>
      <c r="AY8" s="149">
        <f t="shared" ref="AY8:AY21" si="24">AX8/AX$17*100</f>
        <v>55.206124893892472</v>
      </c>
      <c r="AZ8" s="424">
        <v>86.838639689999994</v>
      </c>
      <c r="BA8" s="149">
        <f t="shared" ref="BA8:BA21" si="25">AZ8/AZ$17*100</f>
        <v>45.936071480091208</v>
      </c>
      <c r="BB8" s="138">
        <v>290</v>
      </c>
      <c r="BC8" s="149">
        <f t="shared" ref="BC8:BC21" si="26">BB8/BB$17*100</f>
        <v>78.378378378378372</v>
      </c>
      <c r="BD8" s="424">
        <v>63.9</v>
      </c>
      <c r="BE8" s="149">
        <f t="shared" ref="BE8:BE21" si="27">BD8/BD$17*100</f>
        <v>38.642259755809945</v>
      </c>
      <c r="BF8" s="595">
        <v>2631.6080000000002</v>
      </c>
      <c r="BG8" s="149">
        <f t="shared" ref="BG8:BG21" si="28">BF8/BF$17*100</f>
        <v>63.120502563932831</v>
      </c>
      <c r="BH8" s="424">
        <v>356.8</v>
      </c>
      <c r="BI8" s="149">
        <f t="shared" ref="BI8:BI21" si="29">BH8/BH$17*100</f>
        <v>65.36474553914924</v>
      </c>
      <c r="BJ8" s="596">
        <v>487.53199999999998</v>
      </c>
      <c r="BK8" s="149">
        <f t="shared" ref="BK8:BK21" si="30">BJ8/BJ$17*100</f>
        <v>77.45980298697171</v>
      </c>
      <c r="BL8" s="596">
        <v>134.9</v>
      </c>
      <c r="BM8" s="149">
        <f t="shared" ref="BM8:BM21" si="31">BL8/BL$17*100</f>
        <v>54.635292211737067</v>
      </c>
      <c r="BN8" s="596">
        <v>82.522000000000006</v>
      </c>
      <c r="BO8" s="149">
        <f t="shared" ref="BO8:BO21" si="32">BN8/BN$17*100</f>
        <v>65.000472604681931</v>
      </c>
      <c r="BP8" s="138">
        <v>224.2</v>
      </c>
      <c r="BQ8" s="149">
        <f t="shared" ref="BQ8:BQ21" si="33">BP8/BP$17*100</f>
        <v>62.748390708088429</v>
      </c>
      <c r="BR8" s="138">
        <v>160.00074499999999</v>
      </c>
      <c r="BS8" s="149">
        <f t="shared" ref="BS8:BS21" si="34">BR8/BR$17*100</f>
        <v>18.849479764732962</v>
      </c>
      <c r="BT8" s="138">
        <v>0</v>
      </c>
      <c r="BU8" s="149">
        <f t="shared" ref="BU8:BU17" si="35">BT8/BT$17*100</f>
        <v>0</v>
      </c>
      <c r="BV8" s="138"/>
      <c r="BW8" s="149">
        <f t="shared" ref="BW8:BW21" si="36">BV8/BV$17*100</f>
        <v>0</v>
      </c>
      <c r="BZ8" s="424"/>
      <c r="CA8" s="1926"/>
      <c r="CB8" s="424"/>
      <c r="CC8" s="1926"/>
      <c r="CD8" s="424"/>
    </row>
    <row r="9" spans="1:82" ht="12.75" customHeight="1">
      <c r="A9" s="405" t="s">
        <v>143</v>
      </c>
      <c r="B9" s="138">
        <f t="shared" ref="B9:B21" si="37">D9+F9+H9+J9+L9+N9+P9+R9+T9+V9+X9+Z9+AB9+AD9+AF9+AH9+AJ9+AL9+AN9+AP9+AR9+AT9+AV9+AX9+AZ9+BB9+BD9+BF9+BH9+BJ9+BL9+BN9+BP9+BR9+BT9+BV9</f>
        <v>1113.4811812299999</v>
      </c>
      <c r="C9" s="149">
        <f t="shared" si="0"/>
        <v>6.6112231707274223</v>
      </c>
      <c r="D9" s="138">
        <v>1.3129999999999999</v>
      </c>
      <c r="E9" s="149">
        <f t="shared" si="1"/>
        <v>6.3528159473582351</v>
      </c>
      <c r="F9" s="138"/>
      <c r="G9" s="149">
        <f t="shared" si="2"/>
        <v>0</v>
      </c>
      <c r="H9" s="138"/>
      <c r="I9" s="149">
        <f t="shared" si="3"/>
        <v>0</v>
      </c>
      <c r="J9" s="424"/>
      <c r="K9" s="149">
        <f t="shared" si="4"/>
        <v>0</v>
      </c>
      <c r="L9" s="138">
        <v>14.259</v>
      </c>
      <c r="M9" s="149">
        <f t="shared" si="5"/>
        <v>21.292894901890513</v>
      </c>
      <c r="N9" s="424">
        <f>20.551+5.661+26.337+5.213+18.241+3.322+10.672+11.276+4.871+10.2339+9.506+31.325+4.947+4.7+9.843+10.0949</f>
        <v>186.79379999999995</v>
      </c>
      <c r="O9" s="149">
        <f t="shared" si="6"/>
        <v>20.455531778800022</v>
      </c>
      <c r="P9" s="374">
        <v>6.2225190600000007</v>
      </c>
      <c r="Q9" s="149">
        <f t="shared" si="7"/>
        <v>5.6078294122865371</v>
      </c>
      <c r="R9" s="138">
        <v>1.3170345800000001</v>
      </c>
      <c r="S9" s="149">
        <f t="shared" si="8"/>
        <v>1.1872315847757946</v>
      </c>
      <c r="T9" s="138"/>
      <c r="U9" s="149">
        <f t="shared" si="9"/>
        <v>0</v>
      </c>
      <c r="V9" s="357">
        <f>78554497.37/1000000</f>
        <v>78.554497370000007</v>
      </c>
      <c r="W9" s="149">
        <f t="shared" si="10"/>
        <v>7.2702426779962543</v>
      </c>
      <c r="X9" s="138">
        <v>99.868701999999999</v>
      </c>
      <c r="Y9" s="149">
        <f t="shared" si="11"/>
        <v>12.085825985452363</v>
      </c>
      <c r="Z9" s="424"/>
      <c r="AA9" s="149">
        <f t="shared" si="12"/>
        <v>0</v>
      </c>
      <c r="AB9" s="138">
        <v>0</v>
      </c>
      <c r="AC9" s="149">
        <f t="shared" si="13"/>
        <v>0</v>
      </c>
      <c r="AD9" s="138">
        <v>0</v>
      </c>
      <c r="AE9" s="149">
        <f t="shared" si="14"/>
        <v>0</v>
      </c>
      <c r="AF9" s="138"/>
      <c r="AG9" s="149">
        <f t="shared" si="15"/>
        <v>0</v>
      </c>
      <c r="AH9" s="424"/>
      <c r="AI9" s="149">
        <f t="shared" si="16"/>
        <v>0</v>
      </c>
      <c r="AJ9" s="138">
        <v>0</v>
      </c>
      <c r="AK9" s="149">
        <f t="shared" si="17"/>
        <v>0</v>
      </c>
      <c r="AL9" s="138">
        <v>0</v>
      </c>
      <c r="AM9" s="149">
        <f t="shared" si="18"/>
        <v>0</v>
      </c>
      <c r="AN9" s="138"/>
      <c r="AO9" s="149">
        <f t="shared" si="19"/>
        <v>0</v>
      </c>
      <c r="AP9" s="138"/>
      <c r="AQ9" s="149">
        <f t="shared" si="20"/>
        <v>0</v>
      </c>
      <c r="AR9" s="424">
        <v>19.989000000000001</v>
      </c>
      <c r="AS9" s="149">
        <f t="shared" si="21"/>
        <v>6.4235927000684496</v>
      </c>
      <c r="AT9" s="424">
        <f>19.434+31.254+15.972</f>
        <v>66.66</v>
      </c>
      <c r="AU9" s="149">
        <f t="shared" si="22"/>
        <v>12.992852761507475</v>
      </c>
      <c r="AV9" s="596">
        <v>0.109</v>
      </c>
      <c r="AW9" s="149">
        <f t="shared" si="23"/>
        <v>11.354166666666666</v>
      </c>
      <c r="AX9" s="138"/>
      <c r="AY9" s="149">
        <f t="shared" si="24"/>
        <v>0</v>
      </c>
      <c r="AZ9" s="424">
        <v>11.13062822</v>
      </c>
      <c r="BA9" s="149">
        <f t="shared" si="25"/>
        <v>5.8879012310359737</v>
      </c>
      <c r="BB9" s="138">
        <v>0</v>
      </c>
      <c r="BC9" s="149">
        <f t="shared" si="26"/>
        <v>0</v>
      </c>
      <c r="BD9" s="424"/>
      <c r="BE9" s="149">
        <f t="shared" si="27"/>
        <v>0</v>
      </c>
      <c r="BF9" s="595">
        <v>451.79899999999998</v>
      </c>
      <c r="BG9" s="149">
        <f t="shared" si="28"/>
        <v>10.836636739925659</v>
      </c>
      <c r="BH9" s="424">
        <v>79.5</v>
      </c>
      <c r="BI9" s="149">
        <f t="shared" si="29"/>
        <v>14.564173964020078</v>
      </c>
      <c r="BJ9" s="596">
        <v>55.03</v>
      </c>
      <c r="BK9" s="149">
        <f t="shared" si="30"/>
        <v>8.7432475373371474</v>
      </c>
      <c r="BL9" s="596">
        <v>28.937000000000001</v>
      </c>
      <c r="BM9" s="149">
        <f t="shared" si="31"/>
        <v>11.719654934996557</v>
      </c>
      <c r="BN9" s="596"/>
      <c r="BO9" s="149">
        <f t="shared" si="32"/>
        <v>0</v>
      </c>
      <c r="BP9" s="138">
        <v>0</v>
      </c>
      <c r="BQ9" s="149">
        <f t="shared" si="33"/>
        <v>0</v>
      </c>
      <c r="BR9" s="138">
        <v>11.997999999999999</v>
      </c>
      <c r="BS9" s="149">
        <f t="shared" si="34"/>
        <v>1.413468782393895</v>
      </c>
      <c r="BT9" s="138">
        <v>0</v>
      </c>
      <c r="BU9" s="149">
        <f t="shared" si="35"/>
        <v>0</v>
      </c>
      <c r="BV9" s="138"/>
      <c r="BW9" s="149">
        <f t="shared" si="36"/>
        <v>0</v>
      </c>
      <c r="BZ9" s="424"/>
      <c r="CA9" s="1926"/>
      <c r="CB9" s="424"/>
      <c r="CC9" s="1926"/>
      <c r="CD9" s="424"/>
    </row>
    <row r="10" spans="1:82" ht="12.75" customHeight="1">
      <c r="A10" s="405" t="s">
        <v>145</v>
      </c>
      <c r="B10" s="138">
        <f t="shared" si="37"/>
        <v>169.05334951</v>
      </c>
      <c r="C10" s="149">
        <f t="shared" si="0"/>
        <v>1.0037434311507525</v>
      </c>
      <c r="D10" s="138">
        <v>0</v>
      </c>
      <c r="E10" s="149">
        <f t="shared" si="1"/>
        <v>0</v>
      </c>
      <c r="F10" s="138"/>
      <c r="G10" s="149">
        <f t="shared" si="2"/>
        <v>0</v>
      </c>
      <c r="H10" s="138"/>
      <c r="I10" s="149">
        <f t="shared" si="3"/>
        <v>0</v>
      </c>
      <c r="J10" s="424"/>
      <c r="K10" s="149">
        <f t="shared" si="4"/>
        <v>0</v>
      </c>
      <c r="L10" s="138">
        <v>12.782999999999999</v>
      </c>
      <c r="M10" s="149">
        <f t="shared" si="5"/>
        <v>19.08879132694203</v>
      </c>
      <c r="N10" s="424">
        <v>0</v>
      </c>
      <c r="O10" s="149">
        <f t="shared" si="6"/>
        <v>0</v>
      </c>
      <c r="P10" s="374"/>
      <c r="Q10" s="149">
        <f t="shared" si="7"/>
        <v>0</v>
      </c>
      <c r="R10" s="138">
        <v>33.588384499999997</v>
      </c>
      <c r="S10" s="149">
        <f t="shared" si="8"/>
        <v>30.278013626638213</v>
      </c>
      <c r="T10" s="138"/>
      <c r="U10" s="149">
        <f t="shared" si="9"/>
        <v>0</v>
      </c>
      <c r="V10" s="357">
        <f>122681965.01/1000000</f>
        <v>122.68196501</v>
      </c>
      <c r="W10" s="149">
        <f t="shared" si="10"/>
        <v>11.354253259811099</v>
      </c>
      <c r="X10" s="138">
        <v>0</v>
      </c>
      <c r="Y10" s="149">
        <f t="shared" si="11"/>
        <v>0</v>
      </c>
      <c r="Z10" s="424"/>
      <c r="AA10" s="149">
        <f t="shared" si="12"/>
        <v>0</v>
      </c>
      <c r="AB10" s="138">
        <v>0</v>
      </c>
      <c r="AC10" s="149">
        <f t="shared" si="13"/>
        <v>0</v>
      </c>
      <c r="AD10" s="138">
        <v>0</v>
      </c>
      <c r="AE10" s="149">
        <f t="shared" si="14"/>
        <v>0</v>
      </c>
      <c r="AF10" s="138"/>
      <c r="AG10" s="149">
        <f t="shared" si="15"/>
        <v>0</v>
      </c>
      <c r="AH10" s="424"/>
      <c r="AI10" s="149">
        <f t="shared" si="16"/>
        <v>0</v>
      </c>
      <c r="AJ10" s="138">
        <v>0</v>
      </c>
      <c r="AK10" s="149">
        <f t="shared" si="17"/>
        <v>0</v>
      </c>
      <c r="AL10" s="138">
        <v>0</v>
      </c>
      <c r="AM10" s="149">
        <f t="shared" si="18"/>
        <v>0</v>
      </c>
      <c r="AN10" s="138"/>
      <c r="AO10" s="149">
        <f t="shared" si="19"/>
        <v>0</v>
      </c>
      <c r="AP10" s="138"/>
      <c r="AQ10" s="149">
        <f t="shared" si="20"/>
        <v>0</v>
      </c>
      <c r="AR10" s="424"/>
      <c r="AS10" s="149">
        <f t="shared" si="21"/>
        <v>0</v>
      </c>
      <c r="AT10" s="408">
        <v>0</v>
      </c>
      <c r="AU10" s="149">
        <f t="shared" si="22"/>
        <v>0</v>
      </c>
      <c r="AV10" s="596"/>
      <c r="AW10" s="149">
        <f t="shared" si="23"/>
        <v>0</v>
      </c>
      <c r="AX10" s="138"/>
      <c r="AY10" s="149">
        <f t="shared" si="24"/>
        <v>0</v>
      </c>
      <c r="AZ10" s="424">
        <v>0</v>
      </c>
      <c r="BA10" s="149">
        <f t="shared" si="25"/>
        <v>0</v>
      </c>
      <c r="BB10" s="138">
        <v>0</v>
      </c>
      <c r="BC10" s="149">
        <f t="shared" si="26"/>
        <v>0</v>
      </c>
      <c r="BD10" s="424"/>
      <c r="BE10" s="149">
        <f t="shared" si="27"/>
        <v>0</v>
      </c>
      <c r="BF10" s="595"/>
      <c r="BG10" s="149">
        <f t="shared" si="28"/>
        <v>0</v>
      </c>
      <c r="BH10" s="424"/>
      <c r="BI10" s="149">
        <f t="shared" si="29"/>
        <v>0</v>
      </c>
      <c r="BJ10" s="596"/>
      <c r="BK10" s="149">
        <f t="shared" si="30"/>
        <v>0</v>
      </c>
      <c r="BL10" s="596"/>
      <c r="BM10" s="149">
        <f t="shared" si="31"/>
        <v>0</v>
      </c>
      <c r="BN10" s="596"/>
      <c r="BO10" s="149">
        <f t="shared" si="32"/>
        <v>0</v>
      </c>
      <c r="BP10" s="138">
        <v>0</v>
      </c>
      <c r="BQ10" s="149">
        <f t="shared" si="33"/>
        <v>0</v>
      </c>
      <c r="BR10" s="138">
        <v>0</v>
      </c>
      <c r="BS10" s="149">
        <f t="shared" si="34"/>
        <v>0</v>
      </c>
      <c r="BT10" s="138">
        <v>0</v>
      </c>
      <c r="BU10" s="149">
        <f t="shared" si="35"/>
        <v>0</v>
      </c>
      <c r="BV10" s="138"/>
      <c r="BW10" s="149">
        <f t="shared" si="36"/>
        <v>0</v>
      </c>
      <c r="BZ10" s="424"/>
      <c r="CA10" s="1926"/>
      <c r="CB10" s="424"/>
      <c r="CC10" s="1926"/>
      <c r="CD10" s="424"/>
    </row>
    <row r="11" spans="1:82" ht="12.75" customHeight="1">
      <c r="A11" s="405" t="s">
        <v>147</v>
      </c>
      <c r="B11" s="138">
        <f t="shared" si="37"/>
        <v>683.27640786000006</v>
      </c>
      <c r="C11" s="149">
        <f t="shared" si="0"/>
        <v>4.0569098928689868</v>
      </c>
      <c r="D11" s="138">
        <v>0</v>
      </c>
      <c r="E11" s="149">
        <f t="shared" si="1"/>
        <v>0</v>
      </c>
      <c r="F11" s="138"/>
      <c r="G11" s="149">
        <f t="shared" si="2"/>
        <v>0</v>
      </c>
      <c r="H11" s="138"/>
      <c r="I11" s="149">
        <f t="shared" si="3"/>
        <v>0</v>
      </c>
      <c r="J11" s="424">
        <v>8.3000000000000007</v>
      </c>
      <c r="K11" s="149">
        <f t="shared" si="4"/>
        <v>24.242070214381684</v>
      </c>
      <c r="L11" s="138"/>
      <c r="M11" s="149">
        <f t="shared" si="5"/>
        <v>0</v>
      </c>
      <c r="N11" s="424">
        <f>7.04+13.532+14.193+9.245+7.7888+4.6+18.0119</f>
        <v>74.410700000000006</v>
      </c>
      <c r="O11" s="149">
        <f t="shared" si="6"/>
        <v>8.1486132758836511</v>
      </c>
      <c r="P11" s="374">
        <v>45.951568999999999</v>
      </c>
      <c r="Q11" s="149">
        <f t="shared" si="7"/>
        <v>41.412257269793592</v>
      </c>
      <c r="R11" s="138">
        <v>0</v>
      </c>
      <c r="S11" s="149">
        <f t="shared" si="8"/>
        <v>0</v>
      </c>
      <c r="T11" s="138">
        <v>25.1</v>
      </c>
      <c r="U11" s="149">
        <f t="shared" si="9"/>
        <v>29.697113109323244</v>
      </c>
      <c r="V11" s="357">
        <v>0</v>
      </c>
      <c r="W11" s="149">
        <f t="shared" si="10"/>
        <v>0</v>
      </c>
      <c r="X11" s="138">
        <v>71.099810000000005</v>
      </c>
      <c r="Y11" s="149">
        <f t="shared" si="11"/>
        <v>8.6042965819133794</v>
      </c>
      <c r="Z11" s="424"/>
      <c r="AA11" s="149">
        <f t="shared" si="12"/>
        <v>0</v>
      </c>
      <c r="AB11" s="138">
        <v>0</v>
      </c>
      <c r="AC11" s="149">
        <f t="shared" si="13"/>
        <v>0</v>
      </c>
      <c r="AD11" s="138">
        <v>0</v>
      </c>
      <c r="AE11" s="149">
        <f t="shared" si="14"/>
        <v>0</v>
      </c>
      <c r="AF11" s="138"/>
      <c r="AG11" s="149">
        <f t="shared" si="15"/>
        <v>0</v>
      </c>
      <c r="AH11" s="424"/>
      <c r="AI11" s="149">
        <f t="shared" si="16"/>
        <v>0</v>
      </c>
      <c r="AJ11" s="138">
        <v>0</v>
      </c>
      <c r="AK11" s="149">
        <f t="shared" si="17"/>
        <v>0</v>
      </c>
      <c r="AL11" s="138">
        <v>0</v>
      </c>
      <c r="AM11" s="149">
        <f t="shared" si="18"/>
        <v>0</v>
      </c>
      <c r="AN11" s="138"/>
      <c r="AO11" s="149">
        <f t="shared" si="19"/>
        <v>0</v>
      </c>
      <c r="AP11" s="138"/>
      <c r="AQ11" s="149">
        <f t="shared" si="20"/>
        <v>0</v>
      </c>
      <c r="AR11" s="424">
        <v>61.286000000000001</v>
      </c>
      <c r="AS11" s="149">
        <f t="shared" si="21"/>
        <v>19.694647166761467</v>
      </c>
      <c r="AT11" s="424">
        <f>16.214+19.347+17.807+10.266+2.86+13.946+4.106+6.366+2.86+6.65+2.82+3.247+5.547+3.974+2.82+2.338+19.43+2.67+0.01</f>
        <v>143.27799999999996</v>
      </c>
      <c r="AU11" s="149">
        <f t="shared" si="22"/>
        <v>27.926642033652382</v>
      </c>
      <c r="AV11" s="596"/>
      <c r="AW11" s="149">
        <f t="shared" si="23"/>
        <v>0</v>
      </c>
      <c r="AX11" s="138">
        <v>17.46284</v>
      </c>
      <c r="AY11" s="149">
        <f t="shared" si="24"/>
        <v>12.597313206456557</v>
      </c>
      <c r="AZ11" s="424">
        <v>36.577488860000003</v>
      </c>
      <c r="BA11" s="149">
        <f t="shared" si="25"/>
        <v>19.348830760515568</v>
      </c>
      <c r="BB11" s="138">
        <v>0</v>
      </c>
      <c r="BC11" s="149">
        <f t="shared" si="26"/>
        <v>0</v>
      </c>
      <c r="BD11" s="424"/>
      <c r="BE11" s="149">
        <f t="shared" si="27"/>
        <v>0</v>
      </c>
      <c r="BF11" s="595"/>
      <c r="BG11" s="149">
        <f t="shared" si="28"/>
        <v>0</v>
      </c>
      <c r="BH11" s="424"/>
      <c r="BI11" s="149">
        <f t="shared" si="29"/>
        <v>0</v>
      </c>
      <c r="BJ11" s="596"/>
      <c r="BK11" s="149">
        <f t="shared" si="30"/>
        <v>0</v>
      </c>
      <c r="BL11" s="596"/>
      <c r="BM11" s="149">
        <f t="shared" si="31"/>
        <v>0</v>
      </c>
      <c r="BN11" s="596"/>
      <c r="BO11" s="149">
        <f t="shared" si="32"/>
        <v>0</v>
      </c>
      <c r="BP11" s="138">
        <v>97.6</v>
      </c>
      <c r="BQ11" s="149">
        <f t="shared" si="33"/>
        <v>27.315980968373914</v>
      </c>
      <c r="BR11" s="138">
        <v>102.21</v>
      </c>
      <c r="BS11" s="149">
        <f t="shared" si="34"/>
        <v>12.041227225244207</v>
      </c>
      <c r="BT11" s="138">
        <v>0</v>
      </c>
      <c r="BU11" s="149">
        <f t="shared" si="35"/>
        <v>0</v>
      </c>
      <c r="BV11" s="138"/>
      <c r="BW11" s="149">
        <f t="shared" si="36"/>
        <v>0</v>
      </c>
      <c r="BZ11" s="424"/>
      <c r="CA11" s="1926"/>
      <c r="CB11" s="424"/>
      <c r="CC11" s="1926"/>
      <c r="CD11" s="424"/>
    </row>
    <row r="12" spans="1:82" ht="12.75" customHeight="1">
      <c r="A12" s="405" t="s">
        <v>148</v>
      </c>
      <c r="B12" s="138">
        <f t="shared" si="37"/>
        <v>2783.9146104900001</v>
      </c>
      <c r="C12" s="149">
        <f t="shared" si="0"/>
        <v>16.529314629158833</v>
      </c>
      <c r="D12" s="138">
        <v>8.0809999999999995</v>
      </c>
      <c r="E12" s="149">
        <f t="shared" si="1"/>
        <v>39.099090381265725</v>
      </c>
      <c r="F12" s="138"/>
      <c r="G12" s="149">
        <f t="shared" si="2"/>
        <v>0</v>
      </c>
      <c r="H12" s="138"/>
      <c r="I12" s="149">
        <f t="shared" si="3"/>
        <v>0</v>
      </c>
      <c r="J12" s="424">
        <v>5.4630000000000001</v>
      </c>
      <c r="K12" s="149">
        <f t="shared" si="4"/>
        <v>15.955955371224956</v>
      </c>
      <c r="L12" s="138"/>
      <c r="M12" s="149">
        <f t="shared" si="5"/>
        <v>0</v>
      </c>
      <c r="N12" s="424">
        <f>226.673-18+39.899-101.36</f>
        <v>147.21199999999999</v>
      </c>
      <c r="O12" s="149">
        <f t="shared" si="6"/>
        <v>16.120983374291384</v>
      </c>
      <c r="P12" s="374"/>
      <c r="Q12" s="149">
        <f t="shared" si="7"/>
        <v>0</v>
      </c>
      <c r="R12" s="138">
        <v>10.903064240000001</v>
      </c>
      <c r="S12" s="149">
        <f t="shared" si="8"/>
        <v>9.8284907876659524</v>
      </c>
      <c r="T12" s="138">
        <v>19.82</v>
      </c>
      <c r="U12" s="149">
        <f t="shared" si="9"/>
        <v>23.450070989115005</v>
      </c>
      <c r="V12" s="357">
        <f>149122930.44/1000000</f>
        <v>149.12293044</v>
      </c>
      <c r="W12" s="149">
        <f t="shared" si="10"/>
        <v>13.801372670570938</v>
      </c>
      <c r="X12" s="138">
        <v>122.923168</v>
      </c>
      <c r="Y12" s="149">
        <f t="shared" si="11"/>
        <v>14.875811823693539</v>
      </c>
      <c r="Z12" s="424"/>
      <c r="AA12" s="149">
        <f t="shared" si="12"/>
        <v>0</v>
      </c>
      <c r="AB12" s="138">
        <v>0</v>
      </c>
      <c r="AC12" s="149">
        <f t="shared" si="13"/>
        <v>0</v>
      </c>
      <c r="AD12" s="138">
        <v>0</v>
      </c>
      <c r="AE12" s="149">
        <f t="shared" si="14"/>
        <v>0</v>
      </c>
      <c r="AF12" s="138"/>
      <c r="AG12" s="149">
        <f t="shared" si="15"/>
        <v>0</v>
      </c>
      <c r="AH12" s="424">
        <f>1.359+27.288</f>
        <v>28.646999999999998</v>
      </c>
      <c r="AI12" s="149">
        <f t="shared" si="16"/>
        <v>1.7308696219602384</v>
      </c>
      <c r="AJ12" s="138">
        <v>6.4763737699999995</v>
      </c>
      <c r="AK12" s="149">
        <f t="shared" si="17"/>
        <v>6.2624065397030391</v>
      </c>
      <c r="AL12" s="138">
        <v>0</v>
      </c>
      <c r="AM12" s="149">
        <f t="shared" si="18"/>
        <v>0</v>
      </c>
      <c r="AN12" s="138">
        <v>16.3</v>
      </c>
      <c r="AO12" s="149">
        <f t="shared" si="19"/>
        <v>33.747412008281572</v>
      </c>
      <c r="AP12" s="138">
        <v>64.283000000000001</v>
      </c>
      <c r="AQ12" s="149">
        <f t="shared" si="20"/>
        <v>23.881578458543544</v>
      </c>
      <c r="AR12" s="424"/>
      <c r="AS12" s="149">
        <f t="shared" si="21"/>
        <v>0</v>
      </c>
      <c r="AT12" s="424">
        <f>184.35+10.48+0.0003+0.047-86.55</f>
        <v>108.32729999999999</v>
      </c>
      <c r="AU12" s="149">
        <f t="shared" si="22"/>
        <v>21.114321316406372</v>
      </c>
      <c r="AV12" s="596"/>
      <c r="AW12" s="149">
        <f t="shared" si="23"/>
        <v>0</v>
      </c>
      <c r="AX12" s="138">
        <v>44.632010000000001</v>
      </c>
      <c r="AY12" s="149">
        <f t="shared" si="24"/>
        <v>32.19656189965098</v>
      </c>
      <c r="AZ12" s="424">
        <v>40.525764040000006</v>
      </c>
      <c r="BA12" s="149">
        <f t="shared" si="25"/>
        <v>21.437396997147161</v>
      </c>
      <c r="BB12" s="138">
        <v>80</v>
      </c>
      <c r="BC12" s="149">
        <f t="shared" si="26"/>
        <v>21.621621621621621</v>
      </c>
      <c r="BD12" s="424">
        <v>81.099999999999994</v>
      </c>
      <c r="BE12" s="149">
        <f t="shared" si="27"/>
        <v>49.043619189298695</v>
      </c>
      <c r="BF12" s="595">
        <v>1077.4839999999999</v>
      </c>
      <c r="BG12" s="149">
        <f t="shared" si="28"/>
        <v>25.844020684158352</v>
      </c>
      <c r="BH12" s="424">
        <v>11.6</v>
      </c>
      <c r="BI12" s="149">
        <f t="shared" si="29"/>
        <v>2.1250870186494701</v>
      </c>
      <c r="BJ12" s="596">
        <v>75.760999999999996</v>
      </c>
      <c r="BK12" s="149">
        <f t="shared" si="30"/>
        <v>12.03701938353988</v>
      </c>
      <c r="BL12" s="596">
        <v>37.048000000000002</v>
      </c>
      <c r="BM12" s="149">
        <f t="shared" si="31"/>
        <v>15.004657567534728</v>
      </c>
      <c r="BN12" s="596">
        <v>38.08</v>
      </c>
      <c r="BO12" s="149">
        <f t="shared" si="32"/>
        <v>29.994643813604711</v>
      </c>
      <c r="BP12" s="138">
        <v>35.5</v>
      </c>
      <c r="BQ12" s="149">
        <f t="shared" si="33"/>
        <v>9.9356283235376424</v>
      </c>
      <c r="BR12" s="138">
        <v>574.625</v>
      </c>
      <c r="BS12" s="149">
        <f t="shared" si="34"/>
        <v>67.695824227628933</v>
      </c>
      <c r="BT12" s="138">
        <v>0</v>
      </c>
      <c r="BU12" s="149">
        <f t="shared" si="35"/>
        <v>0</v>
      </c>
      <c r="BV12" s="138"/>
      <c r="BW12" s="149">
        <f t="shared" si="36"/>
        <v>0</v>
      </c>
      <c r="BZ12" s="424"/>
      <c r="CA12" s="1926"/>
      <c r="CB12" s="424"/>
      <c r="CC12" s="1926"/>
      <c r="CD12" s="424"/>
    </row>
    <row r="13" spans="1:82" ht="12.75" customHeight="1">
      <c r="A13" s="405" t="s">
        <v>150</v>
      </c>
      <c r="B13" s="138">
        <f t="shared" si="37"/>
        <v>1242.0350865599996</v>
      </c>
      <c r="C13" s="149">
        <f t="shared" si="0"/>
        <v>7.3745037469346979</v>
      </c>
      <c r="D13" s="138">
        <v>0</v>
      </c>
      <c r="E13" s="149">
        <f t="shared" si="1"/>
        <v>0</v>
      </c>
      <c r="F13" s="138"/>
      <c r="G13" s="149">
        <f t="shared" si="2"/>
        <v>0</v>
      </c>
      <c r="H13" s="138"/>
      <c r="I13" s="149">
        <f t="shared" si="3"/>
        <v>0</v>
      </c>
      <c r="J13" s="424"/>
      <c r="K13" s="149">
        <f t="shared" si="4"/>
        <v>0</v>
      </c>
      <c r="L13" s="138">
        <v>0.82199999999999995</v>
      </c>
      <c r="M13" s="149">
        <f t="shared" si="5"/>
        <v>1.227488576292447</v>
      </c>
      <c r="N13" s="424">
        <v>0</v>
      </c>
      <c r="O13" s="149">
        <f t="shared" si="6"/>
        <v>0</v>
      </c>
      <c r="P13" s="374">
        <v>11.01149758</v>
      </c>
      <c r="Q13" s="149">
        <f t="shared" si="7"/>
        <v>9.9237301496423242</v>
      </c>
      <c r="R13" s="138">
        <v>0</v>
      </c>
      <c r="S13" s="149">
        <f t="shared" si="8"/>
        <v>0</v>
      </c>
      <c r="T13" s="138">
        <v>1.69</v>
      </c>
      <c r="U13" s="149">
        <f t="shared" si="9"/>
        <v>1.9995267392333176</v>
      </c>
      <c r="V13" s="357">
        <f>(228781802.7-89410.07)/1000000</f>
        <v>228.69239263</v>
      </c>
      <c r="W13" s="149">
        <f t="shared" si="10"/>
        <v>21.165550652058123</v>
      </c>
      <c r="X13" s="138">
        <v>144.5773906</v>
      </c>
      <c r="Y13" s="149">
        <f t="shared" si="11"/>
        <v>17.496344192221265</v>
      </c>
      <c r="Z13" s="424">
        <v>687.23</v>
      </c>
      <c r="AA13" s="149">
        <f t="shared" si="12"/>
        <v>24.149345515242029</v>
      </c>
      <c r="AB13" s="138">
        <f>SUM('FoF2'!AH8:AH12)</f>
        <v>53.458865000000003</v>
      </c>
      <c r="AC13" s="149">
        <f t="shared" si="13"/>
        <v>100</v>
      </c>
      <c r="AD13" s="138">
        <f>SUM('FoF2'!AQ8:AQ12)</f>
        <v>5.9362050000000002</v>
      </c>
      <c r="AE13" s="149">
        <f t="shared" si="14"/>
        <v>100</v>
      </c>
      <c r="AF13" s="138"/>
      <c r="AG13" s="149">
        <f t="shared" si="15"/>
        <v>0</v>
      </c>
      <c r="AH13" s="424">
        <v>1.042</v>
      </c>
      <c r="AI13" s="149">
        <f t="shared" si="16"/>
        <v>6.2958290434690145E-2</v>
      </c>
      <c r="AJ13" s="138">
        <v>3.4910824299999996</v>
      </c>
      <c r="AK13" s="149">
        <f t="shared" si="17"/>
        <v>3.3757436208433003</v>
      </c>
      <c r="AL13" s="138">
        <f>SUM('FoF2'!CS8:CS12)</f>
        <v>5.002359E-2</v>
      </c>
      <c r="AM13" s="149">
        <f t="shared" si="18"/>
        <v>100</v>
      </c>
      <c r="AN13" s="138"/>
      <c r="AO13" s="149">
        <f t="shared" si="19"/>
        <v>0</v>
      </c>
      <c r="AP13" s="138">
        <v>68.021000000000001</v>
      </c>
      <c r="AQ13" s="149">
        <f t="shared" si="20"/>
        <v>25.270271274342988</v>
      </c>
      <c r="AR13" s="424"/>
      <c r="AS13" s="149">
        <f t="shared" si="21"/>
        <v>0</v>
      </c>
      <c r="AT13" s="424">
        <v>0</v>
      </c>
      <c r="AU13" s="149">
        <f t="shared" si="22"/>
        <v>0</v>
      </c>
      <c r="AV13" s="596"/>
      <c r="AW13" s="149">
        <f t="shared" si="23"/>
        <v>0</v>
      </c>
      <c r="AX13" s="138"/>
      <c r="AY13" s="149">
        <f t="shared" si="24"/>
        <v>0</v>
      </c>
      <c r="AZ13" s="424">
        <v>35.816629730000002</v>
      </c>
      <c r="BA13" s="149">
        <f t="shared" si="25"/>
        <v>18.946350027206879</v>
      </c>
      <c r="BB13" s="138">
        <v>0</v>
      </c>
      <c r="BC13" s="149">
        <f t="shared" si="26"/>
        <v>0</v>
      </c>
      <c r="BD13" s="424"/>
      <c r="BE13" s="149">
        <f t="shared" si="27"/>
        <v>0</v>
      </c>
      <c r="BF13" s="595"/>
      <c r="BG13" s="149">
        <f t="shared" si="28"/>
        <v>0</v>
      </c>
      <c r="BH13" s="424"/>
      <c r="BI13" s="149">
        <f t="shared" si="29"/>
        <v>0</v>
      </c>
      <c r="BJ13" s="596"/>
      <c r="BK13" s="149">
        <f t="shared" si="30"/>
        <v>0</v>
      </c>
      <c r="BL13" s="596"/>
      <c r="BM13" s="149">
        <f t="shared" si="31"/>
        <v>0</v>
      </c>
      <c r="BN13" s="596"/>
      <c r="BO13" s="149">
        <f t="shared" si="32"/>
        <v>0</v>
      </c>
      <c r="BP13" s="138">
        <v>0</v>
      </c>
      <c r="BQ13" s="149">
        <f t="shared" si="33"/>
        <v>0</v>
      </c>
      <c r="BR13" s="138">
        <v>0</v>
      </c>
      <c r="BS13" s="149">
        <f t="shared" si="34"/>
        <v>0</v>
      </c>
      <c r="BT13" s="138">
        <f>SUM('FoF4'!BL8:BL12)</f>
        <v>0.19600000000000001</v>
      </c>
      <c r="BU13" s="149">
        <f t="shared" si="35"/>
        <v>100</v>
      </c>
      <c r="BV13" s="138"/>
      <c r="BW13" s="149">
        <f t="shared" si="36"/>
        <v>0</v>
      </c>
      <c r="BZ13" s="424"/>
      <c r="CA13" s="1926"/>
      <c r="CB13" s="424"/>
      <c r="CC13" s="1926"/>
      <c r="CD13" s="424"/>
    </row>
    <row r="14" spans="1:82" ht="12.75" customHeight="1" thickBot="1">
      <c r="A14" s="405" t="s">
        <v>151</v>
      </c>
      <c r="B14" s="138">
        <f t="shared" si="37"/>
        <v>349.88876197999997</v>
      </c>
      <c r="C14" s="149">
        <f t="shared" si="0"/>
        <v>2.0774421062276542</v>
      </c>
      <c r="D14" s="138">
        <v>2.6160000000000001</v>
      </c>
      <c r="E14" s="149">
        <f t="shared" si="1"/>
        <v>12.657247919489068</v>
      </c>
      <c r="F14" s="138"/>
      <c r="G14" s="149">
        <f t="shared" si="2"/>
        <v>0</v>
      </c>
      <c r="H14" s="138"/>
      <c r="I14" s="149">
        <f t="shared" si="3"/>
        <v>0</v>
      </c>
      <c r="J14" s="424"/>
      <c r="K14" s="149">
        <f t="shared" si="4"/>
        <v>0</v>
      </c>
      <c r="L14" s="138"/>
      <c r="M14" s="149">
        <f t="shared" si="5"/>
        <v>0</v>
      </c>
      <c r="N14" s="424">
        <v>0</v>
      </c>
      <c r="O14" s="149">
        <f t="shared" si="6"/>
        <v>0</v>
      </c>
      <c r="P14" s="357">
        <v>5.8682741300000005</v>
      </c>
      <c r="Q14" s="149">
        <f t="shared" si="7"/>
        <v>5.2885784596655281</v>
      </c>
      <c r="R14" s="138">
        <v>9.0698679999999996</v>
      </c>
      <c r="S14" s="149">
        <f t="shared" si="8"/>
        <v>8.1759688947174549</v>
      </c>
      <c r="T14" s="138"/>
      <c r="U14" s="149">
        <f t="shared" si="9"/>
        <v>0</v>
      </c>
      <c r="V14" s="357">
        <v>0</v>
      </c>
      <c r="W14" s="149">
        <f t="shared" si="10"/>
        <v>0</v>
      </c>
      <c r="X14" s="138"/>
      <c r="Y14" s="149">
        <f t="shared" si="11"/>
        <v>0</v>
      </c>
      <c r="Z14" s="424">
        <v>143.60900000000001</v>
      </c>
      <c r="AA14" s="149">
        <f t="shared" si="12"/>
        <v>5.0464376702099623</v>
      </c>
      <c r="AB14" s="138">
        <v>0</v>
      </c>
      <c r="AC14" s="149">
        <f t="shared" si="13"/>
        <v>0</v>
      </c>
      <c r="AD14" s="138">
        <v>0</v>
      </c>
      <c r="AE14" s="149">
        <f t="shared" si="14"/>
        <v>0</v>
      </c>
      <c r="AF14" s="138"/>
      <c r="AG14" s="149">
        <f t="shared" si="15"/>
        <v>0</v>
      </c>
      <c r="AH14" s="424"/>
      <c r="AI14" s="149">
        <f t="shared" si="16"/>
        <v>0</v>
      </c>
      <c r="AJ14" s="138">
        <v>2.05939717</v>
      </c>
      <c r="AK14" s="149">
        <f t="shared" si="17"/>
        <v>1.9913585539171146</v>
      </c>
      <c r="AL14" s="138">
        <v>0</v>
      </c>
      <c r="AM14" s="149">
        <f t="shared" si="18"/>
        <v>0</v>
      </c>
      <c r="AN14" s="138"/>
      <c r="AO14" s="149">
        <f t="shared" si="19"/>
        <v>0</v>
      </c>
      <c r="AP14" s="138"/>
      <c r="AQ14" s="149">
        <f t="shared" si="20"/>
        <v>0</v>
      </c>
      <c r="AR14" s="424">
        <f>12.467+5.856</f>
        <v>18.323</v>
      </c>
      <c r="AS14" s="149">
        <f t="shared" si="21"/>
        <v>5.8882129693008256</v>
      </c>
      <c r="AT14" s="424">
        <v>0</v>
      </c>
      <c r="AU14" s="149">
        <f t="shared" si="22"/>
        <v>0</v>
      </c>
      <c r="AV14" s="596">
        <v>0.121</v>
      </c>
      <c r="AW14" s="149">
        <f t="shared" si="23"/>
        <v>12.604166666666666</v>
      </c>
      <c r="AX14" s="138"/>
      <c r="AY14" s="149">
        <f t="shared" si="24"/>
        <v>0</v>
      </c>
      <c r="AZ14" s="424">
        <v>-21.846777320000001</v>
      </c>
      <c r="BA14" s="149">
        <f t="shared" si="25"/>
        <v>-11.556550495996785</v>
      </c>
      <c r="BB14" s="138">
        <v>0</v>
      </c>
      <c r="BC14" s="149">
        <f t="shared" si="26"/>
        <v>0</v>
      </c>
      <c r="BD14" s="424">
        <v>20.363</v>
      </c>
      <c r="BE14" s="149">
        <f t="shared" si="27"/>
        <v>12.314121054891359</v>
      </c>
      <c r="BF14" s="595">
        <v>8.2899999999999991</v>
      </c>
      <c r="BG14" s="149">
        <f t="shared" si="28"/>
        <v>0.19884001198316889</v>
      </c>
      <c r="BH14" s="424">
        <v>97.96</v>
      </c>
      <c r="BI14" s="149">
        <f t="shared" si="29"/>
        <v>17.945993478181215</v>
      </c>
      <c r="BJ14" s="596">
        <v>11.077</v>
      </c>
      <c r="BK14" s="149">
        <f t="shared" si="30"/>
        <v>1.7599300921512553</v>
      </c>
      <c r="BL14" s="596">
        <v>46.024999999999999</v>
      </c>
      <c r="BM14" s="149">
        <f t="shared" si="31"/>
        <v>18.640395285731639</v>
      </c>
      <c r="BN14" s="596">
        <v>6.3540000000000001</v>
      </c>
      <c r="BO14" s="149">
        <f t="shared" si="32"/>
        <v>5.004883581713349</v>
      </c>
      <c r="BP14" s="138">
        <v>0</v>
      </c>
      <c r="BQ14" s="149">
        <f t="shared" si="33"/>
        <v>0</v>
      </c>
      <c r="BR14" s="138">
        <v>0</v>
      </c>
      <c r="BS14" s="149">
        <f t="shared" si="34"/>
        <v>0</v>
      </c>
      <c r="BT14" s="138">
        <v>0</v>
      </c>
      <c r="BU14" s="149">
        <f t="shared" si="35"/>
        <v>0</v>
      </c>
      <c r="BV14" s="138"/>
      <c r="BW14" s="149">
        <f t="shared" si="36"/>
        <v>0</v>
      </c>
      <c r="BZ14" s="424"/>
      <c r="CA14" s="1926"/>
      <c r="CB14" s="424"/>
      <c r="CC14" s="1926"/>
      <c r="CD14" s="424"/>
    </row>
    <row r="15" spans="1:82" ht="12.75" customHeight="1" thickBot="1">
      <c r="A15" s="406" t="s">
        <v>153</v>
      </c>
      <c r="B15" s="425">
        <f t="shared" si="37"/>
        <v>16842.286969159995</v>
      </c>
      <c r="C15" s="150">
        <f t="shared" si="0"/>
        <v>99.999999762502569</v>
      </c>
      <c r="D15" s="425">
        <v>20.667999999999999</v>
      </c>
      <c r="E15" s="150">
        <f t="shared" si="1"/>
        <v>100</v>
      </c>
      <c r="F15" s="425">
        <f>SUM(F8:F14)</f>
        <v>0</v>
      </c>
      <c r="G15" s="150">
        <f t="shared" si="2"/>
        <v>0</v>
      </c>
      <c r="H15" s="425">
        <f>SUM(H8:H14)</f>
        <v>0</v>
      </c>
      <c r="I15" s="150">
        <f t="shared" si="3"/>
        <v>0</v>
      </c>
      <c r="J15" s="425">
        <f>SUM(J8:J14)</f>
        <v>34.238</v>
      </c>
      <c r="K15" s="150">
        <f t="shared" si="4"/>
        <v>100</v>
      </c>
      <c r="L15" s="425">
        <v>66.965999999999994</v>
      </c>
      <c r="M15" s="150">
        <f t="shared" si="5"/>
        <v>100</v>
      </c>
      <c r="N15" s="425">
        <f>SUM(N8:N14)</f>
        <v>913.17009999999993</v>
      </c>
      <c r="O15" s="150">
        <f t="shared" si="6"/>
        <v>100</v>
      </c>
      <c r="P15" s="359">
        <v>110.96127579</v>
      </c>
      <c r="Q15" s="150">
        <f t="shared" si="7"/>
        <v>100</v>
      </c>
      <c r="R15" s="425">
        <v>110.93324982999995</v>
      </c>
      <c r="S15" s="150">
        <f t="shared" si="8"/>
        <v>100</v>
      </c>
      <c r="T15" s="425">
        <v>84.52</v>
      </c>
      <c r="U15" s="150">
        <f t="shared" si="9"/>
        <v>100</v>
      </c>
      <c r="V15" s="359">
        <f>SUM(V8:V14)</f>
        <v>1080.4934697399999</v>
      </c>
      <c r="W15" s="150">
        <f t="shared" si="10"/>
        <v>100</v>
      </c>
      <c r="X15" s="425">
        <f>SUM(X8:X14)</f>
        <v>826.32914060000007</v>
      </c>
      <c r="Y15" s="150">
        <f t="shared" si="11"/>
        <v>100</v>
      </c>
      <c r="Z15" s="425">
        <f>SUM(Z8:Z14)</f>
        <v>2845.75</v>
      </c>
      <c r="AA15" s="150">
        <f t="shared" si="12"/>
        <v>100</v>
      </c>
      <c r="AB15" s="5">
        <f>SUM(AB8:AB14)</f>
        <v>53.458865000000003</v>
      </c>
      <c r="AC15" s="150">
        <f t="shared" si="13"/>
        <v>100</v>
      </c>
      <c r="AD15" s="5">
        <f>SUM(AD8:AD14)</f>
        <v>5.9362050000000002</v>
      </c>
      <c r="AE15" s="150">
        <f t="shared" si="14"/>
        <v>100</v>
      </c>
      <c r="AF15" s="425">
        <f>SUM(AF8:AF14)</f>
        <v>0</v>
      </c>
      <c r="AG15" s="150">
        <f t="shared" si="15"/>
        <v>0</v>
      </c>
      <c r="AH15" s="425">
        <f>SUM(AH8:AH14)</f>
        <v>1655.0639999999999</v>
      </c>
      <c r="AI15" s="150">
        <f t="shared" si="16"/>
        <v>100</v>
      </c>
      <c r="AJ15" s="425">
        <f>SUM(AJ8:AJ14)</f>
        <v>103.41669338999999</v>
      </c>
      <c r="AK15" s="150">
        <f t="shared" si="17"/>
        <v>100</v>
      </c>
      <c r="AL15" s="5">
        <f>SUM(AL8:AL14)</f>
        <v>5.002359E-2</v>
      </c>
      <c r="AM15" s="150">
        <f t="shared" si="18"/>
        <v>100</v>
      </c>
      <c r="AN15" s="425">
        <f>SUM(AN8:AN14)</f>
        <v>48.3</v>
      </c>
      <c r="AO15" s="150">
        <f t="shared" si="19"/>
        <v>100</v>
      </c>
      <c r="AP15" s="425">
        <v>269.17400000000004</v>
      </c>
      <c r="AQ15" s="150">
        <f t="shared" si="20"/>
        <v>100</v>
      </c>
      <c r="AR15" s="425">
        <f>SUM(AR8:AR14)</f>
        <v>311.18099999999998</v>
      </c>
      <c r="AS15" s="150">
        <f t="shared" si="21"/>
        <v>100</v>
      </c>
      <c r="AT15" s="425">
        <f>SUM(AT8:AT14)</f>
        <v>513.05129999999997</v>
      </c>
      <c r="AU15" s="150">
        <f t="shared" si="22"/>
        <v>100</v>
      </c>
      <c r="AV15" s="425">
        <f>SUM(AV8:AV14)</f>
        <v>0.96</v>
      </c>
      <c r="AW15" s="150">
        <f t="shared" si="23"/>
        <v>100</v>
      </c>
      <c r="AX15" s="425">
        <v>138.62352799999999</v>
      </c>
      <c r="AY15" s="150">
        <f t="shared" si="24"/>
        <v>100</v>
      </c>
      <c r="AZ15" s="425">
        <f>SUM(AZ8:AZ14)</f>
        <v>189.04237322</v>
      </c>
      <c r="BA15" s="150">
        <f t="shared" si="25"/>
        <v>100</v>
      </c>
      <c r="BB15" s="425">
        <f>SUM(BB8:BB14)</f>
        <v>370</v>
      </c>
      <c r="BC15" s="150">
        <f t="shared" si="26"/>
        <v>100</v>
      </c>
      <c r="BD15" s="425">
        <f>SUM(BD8:BD14)</f>
        <v>165.363</v>
      </c>
      <c r="BE15" s="150">
        <f t="shared" si="27"/>
        <v>100</v>
      </c>
      <c r="BF15" s="425">
        <f>SUM(BF8:BF14)</f>
        <v>4169.1809999999996</v>
      </c>
      <c r="BG15" s="150">
        <f t="shared" si="28"/>
        <v>100</v>
      </c>
      <c r="BH15" s="425">
        <f>SUM(BH8:BH14)</f>
        <v>545.86</v>
      </c>
      <c r="BI15" s="150">
        <f t="shared" si="29"/>
        <v>100</v>
      </c>
      <c r="BJ15" s="425">
        <f>SUM(BJ8:BJ14)</f>
        <v>629.4</v>
      </c>
      <c r="BK15" s="150">
        <f t="shared" si="30"/>
        <v>100</v>
      </c>
      <c r="BL15" s="425">
        <f>SUM(BL8:BL14)</f>
        <v>246.91000000000003</v>
      </c>
      <c r="BM15" s="150">
        <f t="shared" si="31"/>
        <v>100</v>
      </c>
      <c r="BN15" s="425">
        <f>SUM(BN8:BN14)</f>
        <v>126.956</v>
      </c>
      <c r="BO15" s="150">
        <f t="shared" si="32"/>
        <v>100</v>
      </c>
      <c r="BP15" s="425">
        <v>357.3</v>
      </c>
      <c r="BQ15" s="150">
        <f t="shared" si="33"/>
        <v>100</v>
      </c>
      <c r="BR15" s="425">
        <v>848.83374500000002</v>
      </c>
      <c r="BS15" s="150">
        <f t="shared" si="34"/>
        <v>100</v>
      </c>
      <c r="BT15" s="425">
        <f>SUM(BT8:BT14)</f>
        <v>0.19600000000000001</v>
      </c>
      <c r="BU15" s="150">
        <f t="shared" si="35"/>
        <v>100</v>
      </c>
      <c r="BV15" s="425">
        <f>SUM(BV8:BV14)</f>
        <v>0</v>
      </c>
      <c r="BW15" s="150">
        <f t="shared" si="36"/>
        <v>0</v>
      </c>
      <c r="BZ15" s="424"/>
      <c r="CA15" s="1926"/>
      <c r="CB15" s="424"/>
      <c r="CC15" s="1926"/>
      <c r="CD15" s="424"/>
    </row>
    <row r="16" spans="1:82" ht="12.75" customHeight="1" thickBot="1">
      <c r="A16" s="406" t="s">
        <v>155</v>
      </c>
      <c r="B16" s="5">
        <f t="shared" si="37"/>
        <v>0</v>
      </c>
      <c r="C16" s="150">
        <f t="shared" si="0"/>
        <v>0</v>
      </c>
      <c r="D16" s="5">
        <v>0</v>
      </c>
      <c r="E16" s="150">
        <f t="shared" si="1"/>
        <v>0</v>
      </c>
      <c r="F16" s="5"/>
      <c r="G16" s="150">
        <f t="shared" si="2"/>
        <v>0</v>
      </c>
      <c r="H16" s="5"/>
      <c r="I16" s="150">
        <f t="shared" si="3"/>
        <v>0</v>
      </c>
      <c r="J16" s="425"/>
      <c r="K16" s="150">
        <f t="shared" si="4"/>
        <v>0</v>
      </c>
      <c r="L16" s="5"/>
      <c r="M16" s="150">
        <f t="shared" si="5"/>
        <v>0</v>
      </c>
      <c r="N16" s="425"/>
      <c r="O16" s="150">
        <f t="shared" si="6"/>
        <v>0</v>
      </c>
      <c r="P16" s="359"/>
      <c r="Q16" s="150">
        <f t="shared" si="7"/>
        <v>0</v>
      </c>
      <c r="R16" s="5">
        <v>0</v>
      </c>
      <c r="S16" s="150">
        <f t="shared" si="8"/>
        <v>0</v>
      </c>
      <c r="T16" s="5"/>
      <c r="U16" s="150">
        <f t="shared" si="9"/>
        <v>0</v>
      </c>
      <c r="V16" s="359">
        <v>0</v>
      </c>
      <c r="W16" s="150">
        <f t="shared" si="10"/>
        <v>0</v>
      </c>
      <c r="X16" s="5"/>
      <c r="Y16" s="150">
        <f t="shared" si="11"/>
        <v>0</v>
      </c>
      <c r="Z16" s="425"/>
      <c r="AA16" s="150">
        <f t="shared" si="12"/>
        <v>0</v>
      </c>
      <c r="AB16" s="5">
        <v>0</v>
      </c>
      <c r="AC16" s="150">
        <f t="shared" si="13"/>
        <v>0</v>
      </c>
      <c r="AD16" s="5">
        <v>0</v>
      </c>
      <c r="AE16" s="150">
        <f t="shared" si="14"/>
        <v>0</v>
      </c>
      <c r="AF16" s="5"/>
      <c r="AG16" s="150">
        <f t="shared" si="15"/>
        <v>0</v>
      </c>
      <c r="AH16" s="425"/>
      <c r="AI16" s="150">
        <f t="shared" si="16"/>
        <v>0</v>
      </c>
      <c r="AJ16" s="5"/>
      <c r="AK16" s="150">
        <f t="shared" si="17"/>
        <v>0</v>
      </c>
      <c r="AL16" s="5">
        <v>0</v>
      </c>
      <c r="AM16" s="150">
        <f t="shared" si="18"/>
        <v>0</v>
      </c>
      <c r="AN16" s="5"/>
      <c r="AO16" s="150">
        <f t="shared" si="19"/>
        <v>0</v>
      </c>
      <c r="AP16" s="5"/>
      <c r="AQ16" s="150">
        <f t="shared" si="20"/>
        <v>0</v>
      </c>
      <c r="AR16" s="425"/>
      <c r="AS16" s="150">
        <f t="shared" si="21"/>
        <v>0</v>
      </c>
      <c r="AT16" s="425"/>
      <c r="AU16" s="150">
        <f t="shared" si="22"/>
        <v>0</v>
      </c>
      <c r="AV16" s="425"/>
      <c r="AW16" s="150">
        <f t="shared" si="23"/>
        <v>0</v>
      </c>
      <c r="AX16" s="5"/>
      <c r="AY16" s="150">
        <f t="shared" si="24"/>
        <v>0</v>
      </c>
      <c r="AZ16" s="425">
        <v>0</v>
      </c>
      <c r="BA16" s="150">
        <f t="shared" si="25"/>
        <v>0</v>
      </c>
      <c r="BB16" s="5"/>
      <c r="BC16" s="150">
        <f t="shared" si="26"/>
        <v>0</v>
      </c>
      <c r="BD16" s="425"/>
      <c r="BE16" s="150">
        <f t="shared" si="27"/>
        <v>0</v>
      </c>
      <c r="BF16" s="425"/>
      <c r="BG16" s="150">
        <f t="shared" si="28"/>
        <v>0</v>
      </c>
      <c r="BH16" s="425"/>
      <c r="BI16" s="150">
        <f t="shared" si="29"/>
        <v>0</v>
      </c>
      <c r="BJ16" s="425"/>
      <c r="BK16" s="150">
        <f t="shared" si="30"/>
        <v>0</v>
      </c>
      <c r="BL16" s="425"/>
      <c r="BM16" s="150">
        <f t="shared" si="31"/>
        <v>0</v>
      </c>
      <c r="BN16" s="425"/>
      <c r="BO16" s="150">
        <f t="shared" si="32"/>
        <v>0</v>
      </c>
      <c r="BP16" s="5">
        <v>0</v>
      </c>
      <c r="BQ16" s="150">
        <f t="shared" si="33"/>
        <v>0</v>
      </c>
      <c r="BR16" s="5">
        <v>0</v>
      </c>
      <c r="BS16" s="150">
        <f t="shared" si="34"/>
        <v>0</v>
      </c>
      <c r="BT16" s="5">
        <v>0</v>
      </c>
      <c r="BU16" s="150">
        <f t="shared" si="35"/>
        <v>0</v>
      </c>
      <c r="BV16" s="5"/>
      <c r="BW16" s="150">
        <f t="shared" si="36"/>
        <v>0</v>
      </c>
      <c r="BZ16" s="424"/>
      <c r="CA16" s="1926"/>
      <c r="CB16" s="424"/>
      <c r="CC16" s="1926"/>
      <c r="CD16" s="424"/>
    </row>
    <row r="17" spans="1:82" ht="12.75" customHeight="1" thickBot="1">
      <c r="A17" s="416" t="s">
        <v>156</v>
      </c>
      <c r="B17" s="425">
        <f t="shared" si="37"/>
        <v>16842.287009159994</v>
      </c>
      <c r="C17" s="150">
        <f t="shared" si="0"/>
        <v>100</v>
      </c>
      <c r="D17" s="425">
        <v>20.667999999999999</v>
      </c>
      <c r="E17" s="150">
        <f t="shared" si="1"/>
        <v>100</v>
      </c>
      <c r="F17" s="425">
        <v>1.0000000000000001E-5</v>
      </c>
      <c r="G17" s="150">
        <v>0</v>
      </c>
      <c r="H17" s="425">
        <v>1.0000000000000001E-5</v>
      </c>
      <c r="I17" s="150">
        <v>0</v>
      </c>
      <c r="J17" s="425">
        <f>SUM(J15:J16)</f>
        <v>34.238</v>
      </c>
      <c r="K17" s="150">
        <f t="shared" si="4"/>
        <v>100</v>
      </c>
      <c r="L17" s="425">
        <v>66.965999999999994</v>
      </c>
      <c r="M17" s="150">
        <f t="shared" si="5"/>
        <v>100</v>
      </c>
      <c r="N17" s="425">
        <f>SUM(N15:N16)</f>
        <v>913.17009999999993</v>
      </c>
      <c r="O17" s="150">
        <f t="shared" si="6"/>
        <v>100</v>
      </c>
      <c r="P17" s="359">
        <v>110.96127579</v>
      </c>
      <c r="Q17" s="150">
        <f t="shared" si="7"/>
        <v>100</v>
      </c>
      <c r="R17" s="425">
        <v>110.93324982999995</v>
      </c>
      <c r="S17" s="150">
        <f t="shared" si="8"/>
        <v>100</v>
      </c>
      <c r="T17" s="425">
        <v>84.52</v>
      </c>
      <c r="U17" s="150">
        <f t="shared" si="9"/>
        <v>100</v>
      </c>
      <c r="V17" s="359">
        <f>SUM(V15:V16)</f>
        <v>1080.4934697399999</v>
      </c>
      <c r="W17" s="150">
        <f t="shared" si="10"/>
        <v>100</v>
      </c>
      <c r="X17" s="425">
        <f>X16+X15</f>
        <v>826.32914060000007</v>
      </c>
      <c r="Y17" s="150">
        <f t="shared" si="11"/>
        <v>100</v>
      </c>
      <c r="Z17" s="425">
        <f>SUM(Z15:Z16)</f>
        <v>2845.75</v>
      </c>
      <c r="AA17" s="150">
        <f t="shared" si="12"/>
        <v>100</v>
      </c>
      <c r="AB17" s="5">
        <f>SUM(AB15:AB16)</f>
        <v>53.458865000000003</v>
      </c>
      <c r="AC17" s="150">
        <f t="shared" si="13"/>
        <v>100</v>
      </c>
      <c r="AD17" s="5">
        <f>SUM(AD15:AD16)</f>
        <v>5.9362050000000002</v>
      </c>
      <c r="AE17" s="150">
        <f t="shared" si="14"/>
        <v>100</v>
      </c>
      <c r="AF17" s="425">
        <v>1.0000000000000001E-5</v>
      </c>
      <c r="AG17" s="150">
        <v>0</v>
      </c>
      <c r="AH17" s="425">
        <f>SUM(AH15:AH16)</f>
        <v>1655.0639999999999</v>
      </c>
      <c r="AI17" s="150">
        <f t="shared" si="16"/>
        <v>100</v>
      </c>
      <c r="AJ17" s="425">
        <f>AJ16+AJ15</f>
        <v>103.41669338999999</v>
      </c>
      <c r="AK17" s="150">
        <f t="shared" si="17"/>
        <v>100</v>
      </c>
      <c r="AL17" s="5">
        <f>SUM(AL15:AL16)</f>
        <v>5.002359E-2</v>
      </c>
      <c r="AM17" s="150">
        <f t="shared" si="18"/>
        <v>100</v>
      </c>
      <c r="AN17" s="425">
        <f>AN16+AN15</f>
        <v>48.3</v>
      </c>
      <c r="AO17" s="150">
        <f t="shared" si="19"/>
        <v>100</v>
      </c>
      <c r="AP17" s="425">
        <v>269.17400000000004</v>
      </c>
      <c r="AQ17" s="150">
        <f t="shared" si="20"/>
        <v>100</v>
      </c>
      <c r="AR17" s="425">
        <f>SUM(AR15:AR16)</f>
        <v>311.18099999999998</v>
      </c>
      <c r="AS17" s="150">
        <f t="shared" si="21"/>
        <v>100</v>
      </c>
      <c r="AT17" s="425">
        <f>SUM(AT15:AT16)</f>
        <v>513.05129999999997</v>
      </c>
      <c r="AU17" s="150">
        <f t="shared" si="22"/>
        <v>100</v>
      </c>
      <c r="AV17" s="425">
        <f>SUM(AV15:AV16)</f>
        <v>0.96</v>
      </c>
      <c r="AW17" s="150">
        <f t="shared" si="23"/>
        <v>100</v>
      </c>
      <c r="AX17" s="425">
        <v>138.62352799999999</v>
      </c>
      <c r="AY17" s="150">
        <f t="shared" si="24"/>
        <v>100</v>
      </c>
      <c r="AZ17" s="425">
        <f>SUM(AZ15:AZ16)</f>
        <v>189.04237322</v>
      </c>
      <c r="BA17" s="150">
        <f t="shared" si="25"/>
        <v>100</v>
      </c>
      <c r="BB17" s="425">
        <f>BB16+BB15</f>
        <v>370</v>
      </c>
      <c r="BC17" s="150">
        <f t="shared" si="26"/>
        <v>100</v>
      </c>
      <c r="BD17" s="425">
        <f>SUM(BD15:BD16)</f>
        <v>165.363</v>
      </c>
      <c r="BE17" s="150">
        <f t="shared" si="27"/>
        <v>100</v>
      </c>
      <c r="BF17" s="425">
        <f>SUM(BF15:BF16)</f>
        <v>4169.1809999999996</v>
      </c>
      <c r="BG17" s="150">
        <f t="shared" si="28"/>
        <v>100</v>
      </c>
      <c r="BH17" s="425">
        <f>SUM(BH15:BH16)</f>
        <v>545.86</v>
      </c>
      <c r="BI17" s="150">
        <f t="shared" si="29"/>
        <v>100</v>
      </c>
      <c r="BJ17" s="425">
        <f>SUM(BJ15:BJ16)</f>
        <v>629.4</v>
      </c>
      <c r="BK17" s="150">
        <f t="shared" si="30"/>
        <v>100</v>
      </c>
      <c r="BL17" s="425">
        <f>SUM(BL15:BL16)</f>
        <v>246.91000000000003</v>
      </c>
      <c r="BM17" s="150">
        <f t="shared" si="31"/>
        <v>100</v>
      </c>
      <c r="BN17" s="425">
        <f>SUM(BN15:BN16)</f>
        <v>126.956</v>
      </c>
      <c r="BO17" s="150">
        <f t="shared" si="32"/>
        <v>100</v>
      </c>
      <c r="BP17" s="425">
        <v>357.3</v>
      </c>
      <c r="BQ17" s="150">
        <f t="shared" si="33"/>
        <v>100</v>
      </c>
      <c r="BR17" s="425">
        <v>848.83374500000002</v>
      </c>
      <c r="BS17" s="150">
        <f t="shared" si="34"/>
        <v>100</v>
      </c>
      <c r="BT17" s="425">
        <f>SUM(BT15:BT16)</f>
        <v>0.19600000000000001</v>
      </c>
      <c r="BU17" s="150">
        <f t="shared" si="35"/>
        <v>100</v>
      </c>
      <c r="BV17" s="425">
        <v>1.0000000000000001E-5</v>
      </c>
      <c r="BW17" s="150">
        <v>0</v>
      </c>
      <c r="BZ17" s="424"/>
      <c r="CA17" s="1926"/>
      <c r="CB17" s="424"/>
      <c r="CC17" s="1926"/>
      <c r="CD17" s="424"/>
    </row>
    <row r="18" spans="1:82" ht="12.75" customHeight="1">
      <c r="A18" s="408" t="s">
        <v>486</v>
      </c>
      <c r="B18" s="424">
        <f t="shared" si="37"/>
        <v>18.021497579999998</v>
      </c>
      <c r="C18" s="149">
        <f t="shared" si="0"/>
        <v>0.10700148721013167</v>
      </c>
      <c r="D18" s="424"/>
      <c r="E18" s="149">
        <f t="shared" si="1"/>
        <v>0</v>
      </c>
      <c r="F18" s="424"/>
      <c r="G18" s="149">
        <f t="shared" si="2"/>
        <v>0</v>
      </c>
      <c r="H18" s="424"/>
      <c r="I18" s="149">
        <f t="shared" si="3"/>
        <v>0</v>
      </c>
      <c r="J18" s="408"/>
      <c r="K18" s="149">
        <f t="shared" si="4"/>
        <v>0</v>
      </c>
      <c r="L18" s="424"/>
      <c r="M18" s="149">
        <f t="shared" si="5"/>
        <v>0</v>
      </c>
      <c r="N18" s="408"/>
      <c r="O18" s="149">
        <f t="shared" si="6"/>
        <v>0</v>
      </c>
      <c r="P18" s="356">
        <v>11.01149758</v>
      </c>
      <c r="Q18" s="149">
        <f t="shared" si="7"/>
        <v>9.9237301496423242</v>
      </c>
      <c r="R18" s="424"/>
      <c r="S18" s="149">
        <f t="shared" si="8"/>
        <v>0</v>
      </c>
      <c r="T18" s="424"/>
      <c r="U18" s="149">
        <f t="shared" si="9"/>
        <v>0</v>
      </c>
      <c r="V18" s="356">
        <v>0</v>
      </c>
      <c r="W18" s="149">
        <f t="shared" si="10"/>
        <v>0</v>
      </c>
      <c r="X18" s="424"/>
      <c r="Y18" s="149">
        <f t="shared" si="11"/>
        <v>0</v>
      </c>
      <c r="Z18" s="408"/>
      <c r="AA18" s="149">
        <f t="shared" si="12"/>
        <v>0</v>
      </c>
      <c r="AB18" s="138"/>
      <c r="AC18" s="149"/>
      <c r="AD18" s="138"/>
      <c r="AE18" s="149"/>
      <c r="AF18" s="424"/>
      <c r="AG18" s="149">
        <f t="shared" si="15"/>
        <v>0</v>
      </c>
      <c r="AH18" s="408"/>
      <c r="AI18" s="149">
        <f t="shared" si="16"/>
        <v>0</v>
      </c>
      <c r="AJ18" s="424"/>
      <c r="AK18" s="149">
        <f t="shared" si="17"/>
        <v>0</v>
      </c>
      <c r="AL18" s="138"/>
      <c r="AM18" s="149"/>
      <c r="AN18" s="424"/>
      <c r="AO18" s="149">
        <f t="shared" si="19"/>
        <v>0</v>
      </c>
      <c r="AP18" s="424"/>
      <c r="AQ18" s="149">
        <f t="shared" si="20"/>
        <v>0</v>
      </c>
      <c r="AR18" s="408">
        <v>5.8559999999999999</v>
      </c>
      <c r="AS18" s="149">
        <f t="shared" si="21"/>
        <v>1.8818629672120086</v>
      </c>
      <c r="AT18" s="408"/>
      <c r="AU18" s="149">
        <f t="shared" si="22"/>
        <v>0</v>
      </c>
      <c r="AV18" s="408"/>
      <c r="AW18" s="149">
        <f t="shared" si="23"/>
        <v>0</v>
      </c>
      <c r="AX18" s="424"/>
      <c r="AY18" s="149">
        <f t="shared" si="24"/>
        <v>0</v>
      </c>
      <c r="AZ18" s="408">
        <v>0</v>
      </c>
      <c r="BA18" s="149">
        <f t="shared" si="25"/>
        <v>0</v>
      </c>
      <c r="BB18" s="424"/>
      <c r="BC18" s="149">
        <f t="shared" si="26"/>
        <v>0</v>
      </c>
      <c r="BD18" s="408"/>
      <c r="BE18" s="149">
        <f t="shared" si="27"/>
        <v>0</v>
      </c>
      <c r="BF18" s="408"/>
      <c r="BG18" s="149">
        <f t="shared" si="28"/>
        <v>0</v>
      </c>
      <c r="BH18" s="408"/>
      <c r="BI18" s="149">
        <f t="shared" si="29"/>
        <v>0</v>
      </c>
      <c r="BJ18" s="408"/>
      <c r="BK18" s="149">
        <f t="shared" si="30"/>
        <v>0</v>
      </c>
      <c r="BL18" s="408"/>
      <c r="BM18" s="149">
        <f t="shared" si="31"/>
        <v>0</v>
      </c>
      <c r="BN18" s="408">
        <v>1.1539999999999999</v>
      </c>
      <c r="BO18" s="149">
        <f t="shared" si="32"/>
        <v>0.90897633825892421</v>
      </c>
      <c r="BP18" s="424">
        <v>0</v>
      </c>
      <c r="BQ18" s="149">
        <f t="shared" si="33"/>
        <v>0</v>
      </c>
      <c r="BR18" s="424">
        <v>0</v>
      </c>
      <c r="BS18" s="149">
        <f t="shared" si="34"/>
        <v>0</v>
      </c>
      <c r="BT18" s="424"/>
      <c r="BU18" s="149"/>
      <c r="BV18" s="424"/>
      <c r="BW18" s="149">
        <f t="shared" si="36"/>
        <v>0</v>
      </c>
      <c r="BZ18" s="424"/>
      <c r="CA18" s="1926"/>
      <c r="CB18" s="424"/>
      <c r="CC18" s="1926"/>
      <c r="CD18" s="424"/>
    </row>
    <row r="19" spans="1:82" ht="12.75" customHeight="1">
      <c r="A19" s="408" t="s">
        <v>257</v>
      </c>
      <c r="B19" s="424">
        <f t="shared" si="37"/>
        <v>0</v>
      </c>
      <c r="C19" s="149">
        <f t="shared" si="0"/>
        <v>0</v>
      </c>
      <c r="D19" s="424"/>
      <c r="E19" s="149">
        <f t="shared" si="1"/>
        <v>0</v>
      </c>
      <c r="F19" s="424"/>
      <c r="G19" s="149">
        <f t="shared" si="2"/>
        <v>0</v>
      </c>
      <c r="H19" s="424"/>
      <c r="I19" s="149">
        <f t="shared" si="3"/>
        <v>0</v>
      </c>
      <c r="J19" s="408"/>
      <c r="K19" s="149">
        <f t="shared" si="4"/>
        <v>0</v>
      </c>
      <c r="L19" s="424"/>
      <c r="M19" s="149">
        <f t="shared" si="5"/>
        <v>0</v>
      </c>
      <c r="N19" s="408"/>
      <c r="O19" s="149">
        <f t="shared" si="6"/>
        <v>0</v>
      </c>
      <c r="P19" s="356"/>
      <c r="Q19" s="149">
        <f t="shared" si="7"/>
        <v>0</v>
      </c>
      <c r="R19" s="424"/>
      <c r="S19" s="149">
        <f t="shared" si="8"/>
        <v>0</v>
      </c>
      <c r="T19" s="424"/>
      <c r="U19" s="149">
        <f t="shared" si="9"/>
        <v>0</v>
      </c>
      <c r="V19" s="356">
        <v>0</v>
      </c>
      <c r="W19" s="149">
        <f t="shared" si="10"/>
        <v>0</v>
      </c>
      <c r="X19" s="424"/>
      <c r="Y19" s="149">
        <f t="shared" si="11"/>
        <v>0</v>
      </c>
      <c r="Z19" s="408"/>
      <c r="AA19" s="149">
        <f t="shared" si="12"/>
        <v>0</v>
      </c>
      <c r="AB19" s="138"/>
      <c r="AC19" s="149"/>
      <c r="AD19" s="138"/>
      <c r="AE19" s="149"/>
      <c r="AF19" s="424"/>
      <c r="AG19" s="149">
        <f t="shared" si="15"/>
        <v>0</v>
      </c>
      <c r="AH19" s="408"/>
      <c r="AI19" s="149">
        <f t="shared" si="16"/>
        <v>0</v>
      </c>
      <c r="AJ19" s="424"/>
      <c r="AK19" s="149">
        <f t="shared" si="17"/>
        <v>0</v>
      </c>
      <c r="AL19" s="138"/>
      <c r="AM19" s="149"/>
      <c r="AN19" s="424"/>
      <c r="AO19" s="149">
        <f t="shared" si="19"/>
        <v>0</v>
      </c>
      <c r="AP19" s="424"/>
      <c r="AQ19" s="149">
        <f t="shared" si="20"/>
        <v>0</v>
      </c>
      <c r="AR19" s="408"/>
      <c r="AS19" s="149">
        <f t="shared" si="21"/>
        <v>0</v>
      </c>
      <c r="AT19" s="408"/>
      <c r="AU19" s="149">
        <f t="shared" si="22"/>
        <v>0</v>
      </c>
      <c r="AV19" s="408"/>
      <c r="AW19" s="149">
        <f t="shared" si="23"/>
        <v>0</v>
      </c>
      <c r="AX19" s="424"/>
      <c r="AY19" s="149">
        <f t="shared" si="24"/>
        <v>0</v>
      </c>
      <c r="AZ19" s="408">
        <v>0</v>
      </c>
      <c r="BA19" s="149">
        <f t="shared" si="25"/>
        <v>0</v>
      </c>
      <c r="BB19" s="424"/>
      <c r="BC19" s="149">
        <f t="shared" si="26"/>
        <v>0</v>
      </c>
      <c r="BD19" s="408"/>
      <c r="BE19" s="149">
        <f t="shared" si="27"/>
        <v>0</v>
      </c>
      <c r="BF19" s="408"/>
      <c r="BG19" s="149">
        <f t="shared" si="28"/>
        <v>0</v>
      </c>
      <c r="BH19" s="408"/>
      <c r="BI19" s="149">
        <f t="shared" si="29"/>
        <v>0</v>
      </c>
      <c r="BJ19" s="408"/>
      <c r="BK19" s="149">
        <f t="shared" si="30"/>
        <v>0</v>
      </c>
      <c r="BL19" s="408"/>
      <c r="BM19" s="149">
        <f t="shared" si="31"/>
        <v>0</v>
      </c>
      <c r="BN19" s="408"/>
      <c r="BO19" s="149">
        <f t="shared" si="32"/>
        <v>0</v>
      </c>
      <c r="BP19" s="424">
        <v>0</v>
      </c>
      <c r="BQ19" s="149">
        <f t="shared" si="33"/>
        <v>0</v>
      </c>
      <c r="BR19" s="424">
        <v>0</v>
      </c>
      <c r="BS19" s="149">
        <f t="shared" si="34"/>
        <v>0</v>
      </c>
      <c r="BT19" s="424"/>
      <c r="BU19" s="149"/>
      <c r="BV19" s="424"/>
      <c r="BW19" s="149">
        <f t="shared" si="36"/>
        <v>0</v>
      </c>
      <c r="BZ19" s="424"/>
      <c r="CA19" s="1926"/>
      <c r="CB19" s="424"/>
      <c r="CC19" s="1926"/>
      <c r="CD19" s="424"/>
    </row>
    <row r="20" spans="1:82" ht="12.75" customHeight="1" thickBot="1">
      <c r="A20" s="408" t="s">
        <v>258</v>
      </c>
      <c r="B20" s="424">
        <f t="shared" si="37"/>
        <v>0</v>
      </c>
      <c r="C20" s="149">
        <f t="shared" si="0"/>
        <v>0</v>
      </c>
      <c r="D20" s="424"/>
      <c r="E20" s="149">
        <f t="shared" si="1"/>
        <v>0</v>
      </c>
      <c r="F20" s="424"/>
      <c r="G20" s="149">
        <f t="shared" si="2"/>
        <v>0</v>
      </c>
      <c r="H20" s="424"/>
      <c r="I20" s="149">
        <f t="shared" si="3"/>
        <v>0</v>
      </c>
      <c r="J20" s="408"/>
      <c r="K20" s="149">
        <f t="shared" si="4"/>
        <v>0</v>
      </c>
      <c r="L20" s="424"/>
      <c r="M20" s="149">
        <f t="shared" si="5"/>
        <v>0</v>
      </c>
      <c r="N20" s="408"/>
      <c r="O20" s="149">
        <f t="shared" si="6"/>
        <v>0</v>
      </c>
      <c r="P20" s="356"/>
      <c r="Q20" s="149">
        <f t="shared" si="7"/>
        <v>0</v>
      </c>
      <c r="R20" s="424"/>
      <c r="S20" s="149">
        <f t="shared" si="8"/>
        <v>0</v>
      </c>
      <c r="T20" s="424"/>
      <c r="U20" s="149">
        <f t="shared" si="9"/>
        <v>0</v>
      </c>
      <c r="V20" s="356">
        <v>0</v>
      </c>
      <c r="W20" s="149">
        <f t="shared" si="10"/>
        <v>0</v>
      </c>
      <c r="X20" s="424"/>
      <c r="Y20" s="149">
        <f t="shared" si="11"/>
        <v>0</v>
      </c>
      <c r="Z20" s="408"/>
      <c r="AA20" s="149">
        <f t="shared" si="12"/>
        <v>0</v>
      </c>
      <c r="AB20" s="138"/>
      <c r="AC20" s="149"/>
      <c r="AD20" s="138"/>
      <c r="AE20" s="149"/>
      <c r="AF20" s="424"/>
      <c r="AG20" s="149">
        <f t="shared" si="15"/>
        <v>0</v>
      </c>
      <c r="AH20" s="408"/>
      <c r="AI20" s="149">
        <f t="shared" si="16"/>
        <v>0</v>
      </c>
      <c r="AJ20" s="424"/>
      <c r="AK20" s="149">
        <f t="shared" si="17"/>
        <v>0</v>
      </c>
      <c r="AL20" s="138"/>
      <c r="AM20" s="149"/>
      <c r="AN20" s="424"/>
      <c r="AO20" s="149">
        <f t="shared" si="19"/>
        <v>0</v>
      </c>
      <c r="AP20" s="424"/>
      <c r="AQ20" s="149">
        <f t="shared" si="20"/>
        <v>0</v>
      </c>
      <c r="AR20" s="408"/>
      <c r="AS20" s="149">
        <f t="shared" si="21"/>
        <v>0</v>
      </c>
      <c r="AT20" s="408"/>
      <c r="AU20" s="149">
        <f t="shared" si="22"/>
        <v>0</v>
      </c>
      <c r="AV20" s="408"/>
      <c r="AW20" s="149">
        <f t="shared" si="23"/>
        <v>0</v>
      </c>
      <c r="AX20" s="424"/>
      <c r="AY20" s="149">
        <f t="shared" si="24"/>
        <v>0</v>
      </c>
      <c r="AZ20" s="408">
        <v>0</v>
      </c>
      <c r="BA20" s="149">
        <f t="shared" si="25"/>
        <v>0</v>
      </c>
      <c r="BB20" s="424"/>
      <c r="BC20" s="149">
        <f t="shared" si="26"/>
        <v>0</v>
      </c>
      <c r="BD20" s="408"/>
      <c r="BE20" s="149">
        <f t="shared" si="27"/>
        <v>0</v>
      </c>
      <c r="BF20" s="408"/>
      <c r="BG20" s="149">
        <f t="shared" si="28"/>
        <v>0</v>
      </c>
      <c r="BH20" s="408"/>
      <c r="BI20" s="149">
        <f t="shared" si="29"/>
        <v>0</v>
      </c>
      <c r="BJ20" s="408"/>
      <c r="BK20" s="149">
        <f t="shared" si="30"/>
        <v>0</v>
      </c>
      <c r="BL20" s="408"/>
      <c r="BM20" s="149">
        <f t="shared" si="31"/>
        <v>0</v>
      </c>
      <c r="BN20" s="408"/>
      <c r="BO20" s="149">
        <f t="shared" si="32"/>
        <v>0</v>
      </c>
      <c r="BP20" s="424">
        <v>0</v>
      </c>
      <c r="BQ20" s="149">
        <f t="shared" si="33"/>
        <v>0</v>
      </c>
      <c r="BR20" s="424">
        <v>0</v>
      </c>
      <c r="BS20" s="149">
        <f t="shared" si="34"/>
        <v>0</v>
      </c>
      <c r="BT20" s="424"/>
      <c r="BU20" s="149"/>
      <c r="BV20" s="424"/>
      <c r="BW20" s="149">
        <f t="shared" si="36"/>
        <v>0</v>
      </c>
      <c r="BZ20" s="424"/>
      <c r="CA20" s="1926"/>
      <c r="CB20" s="424"/>
      <c r="CC20" s="1926"/>
      <c r="CD20" s="424"/>
    </row>
    <row r="21" spans="1:82" ht="12.75" customHeight="1" thickBot="1">
      <c r="A21" s="406" t="s">
        <v>163</v>
      </c>
      <c r="B21" s="425">
        <f t="shared" si="37"/>
        <v>18.021497579999998</v>
      </c>
      <c r="C21" s="150">
        <f t="shared" si="0"/>
        <v>0.10700148721013167</v>
      </c>
      <c r="D21" s="425">
        <f>SUM(D18:D20)</f>
        <v>0</v>
      </c>
      <c r="E21" s="150">
        <f t="shared" si="1"/>
        <v>0</v>
      </c>
      <c r="F21" s="425">
        <f>SUM(F18:F20)</f>
        <v>0</v>
      </c>
      <c r="G21" s="150">
        <f t="shared" si="2"/>
        <v>0</v>
      </c>
      <c r="H21" s="425">
        <f>SUM(H18:H20)</f>
        <v>0</v>
      </c>
      <c r="I21" s="150">
        <f t="shared" si="3"/>
        <v>0</v>
      </c>
      <c r="J21" s="429">
        <f>SUM(J18:J20)</f>
        <v>0</v>
      </c>
      <c r="K21" s="150">
        <f t="shared" si="4"/>
        <v>0</v>
      </c>
      <c r="L21" s="425">
        <v>0</v>
      </c>
      <c r="M21" s="150">
        <f t="shared" si="5"/>
        <v>0</v>
      </c>
      <c r="N21" s="429">
        <f>SUM(N18:N20)</f>
        <v>0</v>
      </c>
      <c r="O21" s="150">
        <f t="shared" si="6"/>
        <v>0</v>
      </c>
      <c r="P21" s="370">
        <v>11.01149758</v>
      </c>
      <c r="Q21" s="150">
        <f t="shared" si="7"/>
        <v>9.9237301496423242</v>
      </c>
      <c r="R21" s="425">
        <f>SUM(R18:R20)</f>
        <v>0</v>
      </c>
      <c r="S21" s="150">
        <f t="shared" si="8"/>
        <v>0</v>
      </c>
      <c r="T21" s="425">
        <f>SUM(T18:T20)</f>
        <v>0</v>
      </c>
      <c r="U21" s="150">
        <f t="shared" si="9"/>
        <v>0</v>
      </c>
      <c r="V21" s="370">
        <f>SUM(V18:V20)</f>
        <v>0</v>
      </c>
      <c r="W21" s="150">
        <f t="shared" si="10"/>
        <v>0</v>
      </c>
      <c r="X21" s="425">
        <f>SUM(X18:X20)</f>
        <v>0</v>
      </c>
      <c r="Y21" s="150">
        <f t="shared" si="11"/>
        <v>0</v>
      </c>
      <c r="Z21" s="429">
        <f>SUM(Z18:Z20)</f>
        <v>0</v>
      </c>
      <c r="AA21" s="150">
        <f t="shared" si="12"/>
        <v>0</v>
      </c>
      <c r="AB21" s="148"/>
      <c r="AC21" s="150"/>
      <c r="AD21" s="148"/>
      <c r="AE21" s="150"/>
      <c r="AF21" s="425">
        <f>SUM(AF18:AF20)</f>
        <v>0</v>
      </c>
      <c r="AG21" s="150">
        <f t="shared" si="15"/>
        <v>0</v>
      </c>
      <c r="AH21" s="429">
        <f>SUM(AH18:AH20)</f>
        <v>0</v>
      </c>
      <c r="AI21" s="150">
        <f t="shared" si="16"/>
        <v>0</v>
      </c>
      <c r="AJ21" s="425">
        <f>SUM(AJ18:AJ20)</f>
        <v>0</v>
      </c>
      <c r="AK21" s="150">
        <f t="shared" si="17"/>
        <v>0</v>
      </c>
      <c r="AL21" s="148"/>
      <c r="AM21" s="150"/>
      <c r="AN21" s="425">
        <f>SUM(AN18:AN20)</f>
        <v>0</v>
      </c>
      <c r="AO21" s="150">
        <f t="shared" si="19"/>
        <v>0</v>
      </c>
      <c r="AP21" s="425">
        <v>0</v>
      </c>
      <c r="AQ21" s="150">
        <f t="shared" si="20"/>
        <v>0</v>
      </c>
      <c r="AR21" s="429">
        <f>SUM(AR18:AR20)</f>
        <v>5.8559999999999999</v>
      </c>
      <c r="AS21" s="150">
        <f t="shared" si="21"/>
        <v>1.8818629672120086</v>
      </c>
      <c r="AT21" s="429">
        <f>SUM(AT18:AT20)</f>
        <v>0</v>
      </c>
      <c r="AU21" s="150">
        <f t="shared" si="22"/>
        <v>0</v>
      </c>
      <c r="AV21" s="429">
        <f>SUM(AV18:AV20)</f>
        <v>0</v>
      </c>
      <c r="AW21" s="150">
        <f t="shared" si="23"/>
        <v>0</v>
      </c>
      <c r="AX21" s="425">
        <v>0</v>
      </c>
      <c r="AY21" s="150">
        <f t="shared" si="24"/>
        <v>0</v>
      </c>
      <c r="AZ21" s="429">
        <f>SUM(AZ18:AZ20)</f>
        <v>0</v>
      </c>
      <c r="BA21" s="150">
        <f t="shared" si="25"/>
        <v>0</v>
      </c>
      <c r="BB21" s="425">
        <f>SUM(BB18:BB20)</f>
        <v>0</v>
      </c>
      <c r="BC21" s="150">
        <f t="shared" si="26"/>
        <v>0</v>
      </c>
      <c r="BD21" s="429">
        <f>SUM(BD18:BD20)</f>
        <v>0</v>
      </c>
      <c r="BE21" s="150">
        <f t="shared" si="27"/>
        <v>0</v>
      </c>
      <c r="BF21" s="429">
        <f>SUM(BF18:BF20)</f>
        <v>0</v>
      </c>
      <c r="BG21" s="150">
        <f t="shared" si="28"/>
        <v>0</v>
      </c>
      <c r="BH21" s="429">
        <f>SUM(BH18:BH20)</f>
        <v>0</v>
      </c>
      <c r="BI21" s="150">
        <f t="shared" si="29"/>
        <v>0</v>
      </c>
      <c r="BJ21" s="429">
        <f>SUM(BJ18:BJ20)</f>
        <v>0</v>
      </c>
      <c r="BK21" s="150">
        <f t="shared" si="30"/>
        <v>0</v>
      </c>
      <c r="BL21" s="429">
        <f>SUM(BL18:BL20)</f>
        <v>0</v>
      </c>
      <c r="BM21" s="150">
        <f t="shared" si="31"/>
        <v>0</v>
      </c>
      <c r="BN21" s="429">
        <f>SUM(BN18:BN20)</f>
        <v>1.1539999999999999</v>
      </c>
      <c r="BO21" s="150">
        <f t="shared" si="32"/>
        <v>0.90897633825892421</v>
      </c>
      <c r="BP21" s="425">
        <v>0</v>
      </c>
      <c r="BQ21" s="150">
        <f t="shared" si="33"/>
        <v>0</v>
      </c>
      <c r="BR21" s="425">
        <v>0</v>
      </c>
      <c r="BS21" s="150">
        <f t="shared" si="34"/>
        <v>0</v>
      </c>
      <c r="BT21" s="425"/>
      <c r="BU21" s="150"/>
      <c r="BV21" s="425">
        <f>SUM(BV18:BV20)</f>
        <v>0</v>
      </c>
      <c r="BW21" s="150">
        <f t="shared" si="36"/>
        <v>0</v>
      </c>
      <c r="BZ21" s="424"/>
      <c r="CA21" s="1926"/>
      <c r="CB21" s="424"/>
      <c r="CC21" s="1926"/>
      <c r="CD21" s="424"/>
    </row>
    <row r="22" spans="1:82" ht="12.75" customHeight="1" thickBot="1">
      <c r="A22" s="407"/>
      <c r="B22" s="430"/>
      <c r="C22" s="204"/>
      <c r="D22" s="430"/>
      <c r="E22" s="204"/>
      <c r="F22" s="430"/>
      <c r="G22" s="204"/>
      <c r="H22" s="430"/>
      <c r="I22" s="204"/>
      <c r="J22" s="408"/>
      <c r="K22" s="204"/>
      <c r="L22" s="430"/>
      <c r="M22" s="204"/>
      <c r="N22" s="408"/>
      <c r="O22" s="204"/>
      <c r="P22" s="356"/>
      <c r="Q22" s="204"/>
      <c r="R22" s="430"/>
      <c r="S22" s="204"/>
      <c r="T22" s="430"/>
      <c r="U22" s="204"/>
      <c r="V22" s="356"/>
      <c r="W22" s="204"/>
      <c r="X22" s="430"/>
      <c r="Y22" s="204"/>
      <c r="Z22" s="408"/>
      <c r="AA22" s="204"/>
      <c r="AB22" s="43"/>
      <c r="AC22" s="204"/>
      <c r="AD22" s="43"/>
      <c r="AE22" s="204"/>
      <c r="AF22" s="430"/>
      <c r="AG22" s="204"/>
      <c r="AH22" s="408"/>
      <c r="AI22" s="204"/>
      <c r="AJ22" s="430"/>
      <c r="AK22" s="204"/>
      <c r="AL22" s="430"/>
      <c r="AM22" s="204"/>
      <c r="AN22" s="430"/>
      <c r="AO22" s="204"/>
      <c r="AP22" s="430"/>
      <c r="AQ22" s="204"/>
      <c r="AR22" s="408"/>
      <c r="AS22" s="204"/>
      <c r="AT22" s="408"/>
      <c r="AU22" s="204"/>
      <c r="AV22" s="408"/>
      <c r="AW22" s="204"/>
      <c r="AX22" s="430"/>
      <c r="AY22" s="204"/>
      <c r="AZ22" s="408"/>
      <c r="BA22" s="204"/>
      <c r="BB22" s="430"/>
      <c r="BC22" s="204"/>
      <c r="BD22" s="408"/>
      <c r="BE22" s="204"/>
      <c r="BF22" s="408"/>
      <c r="BG22" s="204"/>
      <c r="BH22" s="408"/>
      <c r="BI22" s="204"/>
      <c r="BJ22" s="408"/>
      <c r="BK22" s="204"/>
      <c r="BL22" s="408"/>
      <c r="BM22" s="204"/>
      <c r="BN22" s="408"/>
      <c r="BO22" s="204"/>
      <c r="BP22" s="430"/>
      <c r="BQ22" s="204"/>
      <c r="BR22" s="430"/>
      <c r="BS22" s="204"/>
      <c r="BT22" s="430"/>
      <c r="BU22" s="204"/>
      <c r="BV22" s="430"/>
      <c r="BW22" s="204"/>
      <c r="BZ22" s="424"/>
      <c r="CA22" s="1926"/>
      <c r="CB22" s="424"/>
      <c r="CC22" s="1926"/>
      <c r="CD22" s="424"/>
    </row>
    <row r="23" spans="1:82" s="153" customFormat="1" ht="12.75" customHeight="1">
      <c r="A23" s="417" t="s">
        <v>152</v>
      </c>
      <c r="B23" s="176">
        <f>D23+F23+H23+J23+L23+N23+P23+R23+T23+V23+X23+Z23+AB23+AD23+AF23+AH23+AJ23+AL23+AN23+AP23+AR23+AT23+AV23+AX23+AZ23+BB23+BD23+BF23+BH23+BJ23+BL23+BN23+BP23+BR23+BT23+BV23</f>
        <v>13189</v>
      </c>
      <c r="C23" s="176"/>
      <c r="D23" s="176">
        <v>65</v>
      </c>
      <c r="E23" s="176"/>
      <c r="F23" s="176">
        <v>0</v>
      </c>
      <c r="G23" s="176"/>
      <c r="H23" s="176">
        <v>0</v>
      </c>
      <c r="I23" s="176"/>
      <c r="J23" s="426">
        <v>102</v>
      </c>
      <c r="K23" s="176"/>
      <c r="L23" s="176">
        <v>75</v>
      </c>
      <c r="M23" s="176"/>
      <c r="N23" s="373">
        <v>55</v>
      </c>
      <c r="O23" s="176"/>
      <c r="P23" s="603">
        <v>17</v>
      </c>
      <c r="Q23" s="176"/>
      <c r="R23" s="176">
        <v>282</v>
      </c>
      <c r="S23" s="176"/>
      <c r="T23" s="176">
        <v>52</v>
      </c>
      <c r="U23" s="176"/>
      <c r="V23" s="373">
        <f>496+49+4+684+13</f>
        <v>1246</v>
      </c>
      <c r="W23" s="176"/>
      <c r="X23" s="176">
        <v>6</v>
      </c>
      <c r="Y23" s="176"/>
      <c r="Z23" s="426">
        <v>15</v>
      </c>
      <c r="AA23" s="176"/>
      <c r="AB23" s="176"/>
      <c r="AC23" s="176"/>
      <c r="AD23" s="176"/>
      <c r="AE23" s="176"/>
      <c r="AF23" s="176">
        <v>0</v>
      </c>
      <c r="AG23" s="176"/>
      <c r="AH23" s="426">
        <v>20</v>
      </c>
      <c r="AI23" s="176"/>
      <c r="AJ23" s="176">
        <v>635</v>
      </c>
      <c r="AK23" s="176"/>
      <c r="AL23" s="176"/>
      <c r="AM23" s="176"/>
      <c r="AN23" s="176">
        <v>166</v>
      </c>
      <c r="AO23" s="176"/>
      <c r="AP23" s="176">
        <v>945</v>
      </c>
      <c r="AQ23" s="176"/>
      <c r="AR23" s="426">
        <v>19</v>
      </c>
      <c r="AS23" s="176"/>
      <c r="AT23" s="426">
        <v>4783</v>
      </c>
      <c r="AU23" s="176"/>
      <c r="AV23" s="426">
        <v>2</v>
      </c>
      <c r="AW23" s="176"/>
      <c r="AX23" s="176">
        <v>6</v>
      </c>
      <c r="AY23" s="176"/>
      <c r="AZ23" s="426">
        <v>93</v>
      </c>
      <c r="BA23" s="176"/>
      <c r="BB23" s="176">
        <v>1527</v>
      </c>
      <c r="BC23" s="176"/>
      <c r="BD23" s="426">
        <v>779</v>
      </c>
      <c r="BE23" s="176"/>
      <c r="BF23" s="426">
        <v>1</v>
      </c>
      <c r="BG23" s="176"/>
      <c r="BH23" s="426">
        <v>4</v>
      </c>
      <c r="BI23" s="176"/>
      <c r="BJ23" s="426">
        <v>4</v>
      </c>
      <c r="BK23" s="176"/>
      <c r="BL23" s="426">
        <v>5</v>
      </c>
      <c r="BM23" s="176"/>
      <c r="BN23" s="426">
        <v>3</v>
      </c>
      <c r="BO23" s="176"/>
      <c r="BP23" s="176">
        <v>17</v>
      </c>
      <c r="BQ23" s="176"/>
      <c r="BR23" s="176">
        <v>2265</v>
      </c>
      <c r="BS23" s="176"/>
      <c r="BT23" s="176"/>
      <c r="BU23" s="176"/>
      <c r="BV23" s="176">
        <v>0</v>
      </c>
      <c r="BW23" s="176"/>
      <c r="BZ23" s="1927"/>
      <c r="CA23" s="1927"/>
      <c r="CB23" s="1927"/>
      <c r="CC23" s="1927"/>
      <c r="CD23" s="1927"/>
    </row>
    <row r="24" spans="1:82" s="153" customFormat="1" ht="12.75" customHeight="1" thickBot="1">
      <c r="A24" s="418" t="s">
        <v>154</v>
      </c>
      <c r="B24" s="151">
        <f>B17/B23*1000000</f>
        <v>1276994.9965243759</v>
      </c>
      <c r="C24" s="151"/>
      <c r="D24" s="151">
        <f>D17/D23*1000000</f>
        <v>317969.23076923081</v>
      </c>
      <c r="E24" s="151"/>
      <c r="F24" s="151">
        <v>0</v>
      </c>
      <c r="G24" s="151"/>
      <c r="H24" s="151">
        <v>0</v>
      </c>
      <c r="I24" s="151"/>
      <c r="J24" s="151">
        <f>J17/J23*1000000</f>
        <v>335666.66666666669</v>
      </c>
      <c r="K24" s="151"/>
      <c r="L24" s="151">
        <f>L17/L23*1000000</f>
        <v>892879.99999999988</v>
      </c>
      <c r="M24" s="151"/>
      <c r="N24" s="151">
        <f>N17/N23*1000000</f>
        <v>16603092.727272728</v>
      </c>
      <c r="O24" s="151"/>
      <c r="P24" s="151">
        <f>P17/P23*1000000</f>
        <v>6527133.8700000001</v>
      </c>
      <c r="Q24" s="151"/>
      <c r="R24" s="151">
        <f>R17/R23*1000000</f>
        <v>393380.31854609912</v>
      </c>
      <c r="S24" s="151"/>
      <c r="T24" s="151">
        <f>T17/T23*1000000</f>
        <v>1625384.6153846153</v>
      </c>
      <c r="U24" s="151"/>
      <c r="V24" s="151">
        <f>V17/V23*1000000</f>
        <v>867169.7188924558</v>
      </c>
      <c r="W24" s="151"/>
      <c r="X24" s="151">
        <f>X17/X23*1000000</f>
        <v>137721523.43333334</v>
      </c>
      <c r="Y24" s="151"/>
      <c r="Z24" s="151">
        <f>Z17/Z23*1000000</f>
        <v>189716666.66666666</v>
      </c>
      <c r="AA24" s="151"/>
      <c r="AB24" s="151"/>
      <c r="AC24" s="151"/>
      <c r="AD24" s="151"/>
      <c r="AE24" s="151"/>
      <c r="AF24" s="151">
        <v>0</v>
      </c>
      <c r="AG24" s="151"/>
      <c r="AH24" s="151">
        <f>AH17/AH23*1000000</f>
        <v>82753199.999999985</v>
      </c>
      <c r="AI24" s="151"/>
      <c r="AJ24" s="151">
        <f>AJ17/AJ23*1000000</f>
        <v>162860.93447244095</v>
      </c>
      <c r="AK24" s="151"/>
      <c r="AL24" s="151"/>
      <c r="AM24" s="151"/>
      <c r="AN24" s="151">
        <f>AN17/AN23*1000000</f>
        <v>290963.85542168672</v>
      </c>
      <c r="AO24" s="151"/>
      <c r="AP24" s="151">
        <f>AP17/AP23*1000000</f>
        <v>284840.2116402117</v>
      </c>
      <c r="AQ24" s="151"/>
      <c r="AR24" s="151">
        <f>AR17/AR23*1000000</f>
        <v>16377947.368421052</v>
      </c>
      <c r="AS24" s="151"/>
      <c r="AT24" s="151">
        <f>AT17/AT23*1000000</f>
        <v>107265.58645201755</v>
      </c>
      <c r="AU24" s="151"/>
      <c r="AV24" s="151">
        <f>AV17/AV23*1000000</f>
        <v>480000</v>
      </c>
      <c r="AW24" s="151"/>
      <c r="AX24" s="151">
        <f>AX17/AX23*1000000</f>
        <v>23103921.333333332</v>
      </c>
      <c r="AY24" s="151"/>
      <c r="AZ24" s="151">
        <f>AZ17/AZ23*1000000</f>
        <v>2032713.6905376343</v>
      </c>
      <c r="BA24" s="151"/>
      <c r="BB24" s="151">
        <f>BB17/BB23*1000000</f>
        <v>242305.17354289457</v>
      </c>
      <c r="BC24" s="151"/>
      <c r="BD24" s="151">
        <f>BD17/BD23*1000000</f>
        <v>212275.9948652118</v>
      </c>
      <c r="BE24" s="151"/>
      <c r="BF24" s="151">
        <f>BF17/BF23*1000000</f>
        <v>4169180999.9999995</v>
      </c>
      <c r="BG24" s="151"/>
      <c r="BH24" s="151">
        <f>BH17/BH23*1000000</f>
        <v>136465000</v>
      </c>
      <c r="BI24" s="151"/>
      <c r="BJ24" s="151">
        <f>BJ17/BJ23*1000000</f>
        <v>157350000</v>
      </c>
      <c r="BK24" s="151"/>
      <c r="BL24" s="151">
        <f>BL17/BL23*1000000</f>
        <v>49382000.000000007</v>
      </c>
      <c r="BM24" s="151"/>
      <c r="BN24" s="151">
        <f>BN17/BN23*1000000</f>
        <v>42318666.666666664</v>
      </c>
      <c r="BO24" s="151"/>
      <c r="BP24" s="151">
        <f>BP17/BP23*1000000</f>
        <v>21017647.05882353</v>
      </c>
      <c r="BQ24" s="151"/>
      <c r="BR24" s="151">
        <f>BR17/BR23*1000000</f>
        <v>374761.03532008833</v>
      </c>
      <c r="BS24" s="151"/>
      <c r="BT24" s="151"/>
      <c r="BU24" s="151"/>
      <c r="BV24" s="151">
        <v>0</v>
      </c>
      <c r="BW24" s="151"/>
      <c r="BZ24" s="1927"/>
      <c r="CA24" s="1927"/>
      <c r="CB24" s="1927"/>
      <c r="CC24" s="1927"/>
      <c r="CD24" s="1927"/>
    </row>
    <row r="25" spans="1:82" ht="12.75" customHeight="1">
      <c r="A25" s="408"/>
      <c r="I25" s="37"/>
      <c r="K25" s="37"/>
      <c r="M25" s="37"/>
      <c r="O25" s="37"/>
      <c r="Q25" s="37"/>
      <c r="S25" s="37"/>
      <c r="U25" s="37"/>
      <c r="W25" s="37"/>
      <c r="Y25" s="37"/>
      <c r="AA25" s="37"/>
      <c r="AC25" s="37"/>
      <c r="AE25" s="37"/>
      <c r="AG25" s="37"/>
      <c r="AI25" s="37"/>
      <c r="AK25" s="37"/>
      <c r="AM25" s="37"/>
      <c r="AO25" s="37"/>
      <c r="AQ25" s="37"/>
      <c r="AS25" s="37"/>
      <c r="AU25" s="37"/>
      <c r="AW25" s="37"/>
      <c r="AX25" s="36"/>
      <c r="AY25" s="37"/>
      <c r="BA25" s="37"/>
      <c r="BC25" s="37"/>
      <c r="BE25" s="37"/>
      <c r="BG25" s="37"/>
      <c r="BI25" s="37"/>
      <c r="BK25" s="37"/>
      <c r="BM25" s="37"/>
      <c r="BO25" s="37"/>
      <c r="BQ25" s="37"/>
      <c r="BS25" s="37"/>
      <c r="BU25" s="37"/>
      <c r="BW25" s="37"/>
      <c r="BZ25" s="408"/>
      <c r="CA25" s="431"/>
      <c r="CB25" s="400"/>
      <c r="CC25" s="400"/>
      <c r="CD25" s="400"/>
    </row>
    <row r="26" spans="1:82" ht="12.75" customHeight="1">
      <c r="A26" s="411" t="s">
        <v>164</v>
      </c>
      <c r="B26" s="39" t="s">
        <v>80</v>
      </c>
      <c r="C26" s="90"/>
      <c r="D26" s="39" t="str">
        <f>D3</f>
        <v>ABSA</v>
      </c>
      <c r="E26" s="209"/>
      <c r="F26" s="39" t="str">
        <f>F3</f>
        <v>ADVANTAGE</v>
      </c>
      <c r="G26" s="209"/>
      <c r="H26" s="39" t="str">
        <f>H3</f>
        <v>ADVANTAGE</v>
      </c>
      <c r="I26" s="209"/>
      <c r="J26" s="39" t="str">
        <f>J3</f>
        <v>ALLAN GRAY</v>
      </c>
      <c r="K26" s="209"/>
      <c r="L26" s="39" t="str">
        <f>L3</f>
        <v>BOE</v>
      </c>
      <c r="M26" s="209"/>
      <c r="N26" s="39" t="str">
        <f>N3</f>
        <v>COMMUNITY</v>
      </c>
      <c r="O26" s="209"/>
      <c r="P26" s="39" t="str">
        <f>P3</f>
        <v>CORIS CAPITAL</v>
      </c>
      <c r="Q26" s="209"/>
      <c r="R26" s="39" t="str">
        <f>R3</f>
        <v>CORONATION</v>
      </c>
      <c r="S26" s="209"/>
      <c r="T26" s="39" t="str">
        <f>T3</f>
        <v>FUTUREGROWTH</v>
      </c>
      <c r="U26" s="209"/>
      <c r="V26" s="39" t="str">
        <f>V3</f>
        <v>INVESTEC</v>
      </c>
      <c r="W26" s="209"/>
      <c r="X26" s="39" t="str">
        <f>X3</f>
        <v xml:space="preserve">INVESTMENT SOLUTIONS </v>
      </c>
      <c r="Y26" s="209"/>
      <c r="Z26" s="39" t="str">
        <f>Z3</f>
        <v xml:space="preserve">MCUBED </v>
      </c>
      <c r="AA26" s="209"/>
      <c r="AB26" s="74"/>
      <c r="AC26" s="90"/>
      <c r="AD26" s="74"/>
      <c r="AE26" s="90"/>
      <c r="AF26" s="39" t="str">
        <f>AF3</f>
        <v xml:space="preserve">MCUBED </v>
      </c>
      <c r="AG26" s="209"/>
      <c r="AH26" s="39" t="str">
        <f>AH3</f>
        <v xml:space="preserve">MCUBED </v>
      </c>
      <c r="AI26" s="209"/>
      <c r="AJ26" s="39" t="str">
        <f>AJ3</f>
        <v>METROPOLITAN</v>
      </c>
      <c r="AK26" s="209"/>
      <c r="AL26" s="74"/>
      <c r="AM26" s="209"/>
      <c r="AN26" s="39" t="str">
        <f>AN3</f>
        <v>MOMENTUM</v>
      </c>
      <c r="AO26" s="209"/>
      <c r="AP26" s="39" t="str">
        <f>AP3</f>
        <v>NEDBANK</v>
      </c>
      <c r="AQ26" s="209"/>
      <c r="AR26" s="39" t="str">
        <f>AR3</f>
        <v>OASIS</v>
      </c>
      <c r="AS26" s="209"/>
      <c r="AT26" s="39" t="str">
        <f>AT3</f>
        <v xml:space="preserve">OLD MUTUAL </v>
      </c>
      <c r="AU26" s="209"/>
      <c r="AV26" s="39" t="str">
        <f>AV3</f>
        <v>PEREGRINE QUANT</v>
      </c>
      <c r="AW26" s="209"/>
      <c r="AX26" s="39" t="str">
        <f>AX3</f>
        <v>PRESCIENT BOND</v>
      </c>
      <c r="AY26" s="209"/>
      <c r="AZ26" s="39" t="str">
        <f>AZ3</f>
        <v>PRUDENTIAL</v>
      </c>
      <c r="BA26" s="209"/>
      <c r="BB26" s="39" t="str">
        <f>BB3</f>
        <v>RMB</v>
      </c>
      <c r="BC26" s="209"/>
      <c r="BD26" s="39" t="str">
        <f>BD3</f>
        <v>SANLAM</v>
      </c>
      <c r="BE26" s="209"/>
      <c r="BF26" s="39" t="str">
        <f>BF3</f>
        <v>SANLAM</v>
      </c>
      <c r="BG26" s="209"/>
      <c r="BH26" s="39" t="str">
        <f>BH3</f>
        <v>SANLAM MULTI MNG</v>
      </c>
      <c r="BI26" s="209"/>
      <c r="BJ26" s="39" t="str">
        <f>BJ3</f>
        <v>SANLAM MULTI MNG</v>
      </c>
      <c r="BK26" s="209"/>
      <c r="BL26" s="39" t="str">
        <f>BL3</f>
        <v>SANLAM MULTI MNG</v>
      </c>
      <c r="BM26" s="209"/>
      <c r="BN26" s="39" t="str">
        <f>BN3</f>
        <v>SANLAM MULTI MNG</v>
      </c>
      <c r="BO26" s="209"/>
      <c r="BP26" s="39" t="str">
        <f>BP3</f>
        <v>SIS</v>
      </c>
      <c r="BQ26" s="209"/>
      <c r="BR26" s="39" t="str">
        <f>BR3</f>
        <v>STANLIB</v>
      </c>
      <c r="BS26" s="209"/>
      <c r="BT26" s="39"/>
      <c r="BU26" s="209"/>
      <c r="BV26" s="39" t="str">
        <f>BV3</f>
        <v>SYMMETRY</v>
      </c>
      <c r="BW26" s="209"/>
      <c r="BZ26" s="71"/>
      <c r="CA26" s="37"/>
      <c r="CB26" s="31"/>
      <c r="CC26" s="31"/>
      <c r="CD26" s="31"/>
    </row>
    <row r="27" spans="1:82" ht="12.75" customHeight="1">
      <c r="A27" s="419"/>
      <c r="B27" s="60"/>
      <c r="C27" s="91"/>
      <c r="D27" s="60" t="str">
        <f>D4</f>
        <v>BOND</v>
      </c>
      <c r="E27" s="210"/>
      <c r="F27" s="60" t="str">
        <f>F4</f>
        <v>ACTIVE BOND</v>
      </c>
      <c r="G27" s="210"/>
      <c r="H27" s="60" t="str">
        <f>H4</f>
        <v>MANAGED BOND</v>
      </c>
      <c r="I27" s="210"/>
      <c r="J27" s="60" t="str">
        <f>J4</f>
        <v>BOND</v>
      </c>
      <c r="K27" s="210"/>
      <c r="L27" s="60" t="str">
        <f>L4</f>
        <v>BOND</v>
      </c>
      <c r="M27" s="210"/>
      <c r="N27" s="60" t="str">
        <f>N4</f>
        <v>GILT</v>
      </c>
      <c r="O27" s="210"/>
      <c r="P27" s="60" t="str">
        <f>P4</f>
        <v>GILT</v>
      </c>
      <c r="Q27" s="210"/>
      <c r="R27" s="60" t="str">
        <f>R4</f>
        <v>BOND</v>
      </c>
      <c r="S27" s="210"/>
      <c r="T27" s="60" t="str">
        <f>T4</f>
        <v>BOND</v>
      </c>
      <c r="U27" s="210"/>
      <c r="V27" s="60" t="str">
        <f>V4</f>
        <v>GILT</v>
      </c>
      <c r="W27" s="210"/>
      <c r="X27" s="60" t="str">
        <f>X4</f>
        <v>PURE FIXED INTEREST</v>
      </c>
      <c r="Y27" s="210"/>
      <c r="Z27" s="60" t="str">
        <f>Z4</f>
        <v xml:space="preserve">ACTIVE BOND </v>
      </c>
      <c r="AA27" s="210"/>
      <c r="AB27" s="77"/>
      <c r="AC27" s="91"/>
      <c r="AD27" s="77"/>
      <c r="AE27" s="91"/>
      <c r="AF27" s="60" t="str">
        <f>AF4</f>
        <v>EMERGING BOND</v>
      </c>
      <c r="AG27" s="210"/>
      <c r="AH27" s="60" t="str">
        <f>AH4</f>
        <v>MANAGED BOND</v>
      </c>
      <c r="AI27" s="210"/>
      <c r="AJ27" s="60" t="str">
        <f>AJ4</f>
        <v>GILT</v>
      </c>
      <c r="AK27" s="210"/>
      <c r="AL27" s="77"/>
      <c r="AM27" s="210"/>
      <c r="AN27" s="60" t="str">
        <f>AN4</f>
        <v>GILT</v>
      </c>
      <c r="AO27" s="210"/>
      <c r="AP27" s="60" t="str">
        <f>AP4</f>
        <v>BOND</v>
      </c>
      <c r="AQ27" s="210"/>
      <c r="AR27" s="60" t="str">
        <f>AR4</f>
        <v>BOND</v>
      </c>
      <c r="AS27" s="210"/>
      <c r="AT27" s="60" t="str">
        <f>AT4</f>
        <v>GILT</v>
      </c>
      <c r="AU27" s="210"/>
      <c r="AV27" s="60" t="str">
        <f>AV4</f>
        <v>ACTIVE BOND</v>
      </c>
      <c r="AW27" s="210"/>
      <c r="AX27" s="60" t="str">
        <f>AX4</f>
        <v>QUANTPLUS</v>
      </c>
      <c r="AY27" s="210"/>
      <c r="AZ27" s="60" t="str">
        <f>AZ4</f>
        <v>HIGH YIELD</v>
      </c>
      <c r="BA27" s="210"/>
      <c r="BB27" s="60" t="str">
        <f>BB4</f>
        <v>BOND</v>
      </c>
      <c r="BC27" s="210"/>
      <c r="BD27" s="60" t="str">
        <f>BD4</f>
        <v>BOND</v>
      </c>
      <c r="BE27" s="210"/>
      <c r="BF27" s="60" t="str">
        <f>BF4</f>
        <v>INSTITUT LONG BOND</v>
      </c>
      <c r="BG27" s="210"/>
      <c r="BH27" s="60" t="str">
        <f>BH4</f>
        <v>ALL BOND ONE</v>
      </c>
      <c r="BI27" s="210"/>
      <c r="BJ27" s="60" t="str">
        <f>BJ4</f>
        <v>ALL BOND TWO</v>
      </c>
      <c r="BK27" s="210"/>
      <c r="BL27" s="60" t="str">
        <f>BL4</f>
        <v>ALL BOND THREE</v>
      </c>
      <c r="BM27" s="210"/>
      <c r="BN27" s="60" t="str">
        <f>BN4</f>
        <v>ALL BOND FOUR</v>
      </c>
      <c r="BO27" s="210"/>
      <c r="BP27" s="60" t="str">
        <f>BP4</f>
        <v>BOND INDEX</v>
      </c>
      <c r="BQ27" s="210"/>
      <c r="BR27" s="60" t="str">
        <f>BR4</f>
        <v>BOND</v>
      </c>
      <c r="BS27" s="210"/>
      <c r="BT27" s="60"/>
      <c r="BU27" s="210"/>
      <c r="BV27" s="60" t="str">
        <f>BV4</f>
        <v>BOND</v>
      </c>
      <c r="BW27" s="210"/>
      <c r="CA27" s="37"/>
      <c r="CB27" s="31"/>
      <c r="CC27" s="31"/>
      <c r="CD27" s="31"/>
    </row>
    <row r="28" spans="1:82" ht="12.75" customHeight="1">
      <c r="A28" s="413"/>
      <c r="B28" s="40" t="s">
        <v>84</v>
      </c>
      <c r="C28" s="78" t="s">
        <v>15</v>
      </c>
      <c r="D28" s="40" t="s">
        <v>84</v>
      </c>
      <c r="E28" s="78" t="s">
        <v>15</v>
      </c>
      <c r="F28" s="40" t="s">
        <v>84</v>
      </c>
      <c r="G28" s="78" t="s">
        <v>15</v>
      </c>
      <c r="H28" s="40" t="s">
        <v>84</v>
      </c>
      <c r="I28" s="78" t="s">
        <v>15</v>
      </c>
      <c r="J28" s="40" t="s">
        <v>84</v>
      </c>
      <c r="K28" s="78" t="s">
        <v>15</v>
      </c>
      <c r="L28" s="40" t="s">
        <v>84</v>
      </c>
      <c r="M28" s="78" t="s">
        <v>15</v>
      </c>
      <c r="N28" s="40" t="s">
        <v>84</v>
      </c>
      <c r="O28" s="78" t="s">
        <v>15</v>
      </c>
      <c r="P28" s="40" t="s">
        <v>84</v>
      </c>
      <c r="Q28" s="78" t="s">
        <v>15</v>
      </c>
      <c r="R28" s="40" t="s">
        <v>84</v>
      </c>
      <c r="S28" s="78" t="s">
        <v>15</v>
      </c>
      <c r="T28" s="40" t="s">
        <v>84</v>
      </c>
      <c r="U28" s="78" t="s">
        <v>15</v>
      </c>
      <c r="V28" s="40" t="s">
        <v>84</v>
      </c>
      <c r="W28" s="78" t="s">
        <v>15</v>
      </c>
      <c r="X28" s="40" t="s">
        <v>84</v>
      </c>
      <c r="Y28" s="78" t="s">
        <v>15</v>
      </c>
      <c r="Z28" s="40" t="s">
        <v>84</v>
      </c>
      <c r="AA28" s="78" t="s">
        <v>15</v>
      </c>
      <c r="AB28" s="40"/>
      <c r="AC28" s="78"/>
      <c r="AD28" s="40"/>
      <c r="AE28" s="78"/>
      <c r="AF28" s="40" t="s">
        <v>84</v>
      </c>
      <c r="AG28" s="78" t="s">
        <v>15</v>
      </c>
      <c r="AH28" s="40" t="s">
        <v>84</v>
      </c>
      <c r="AI28" s="78" t="s">
        <v>15</v>
      </c>
      <c r="AJ28" s="40" t="s">
        <v>84</v>
      </c>
      <c r="AK28" s="78" t="s">
        <v>15</v>
      </c>
      <c r="AL28" s="40"/>
      <c r="AM28" s="78"/>
      <c r="AN28" s="40" t="s">
        <v>84</v>
      </c>
      <c r="AO28" s="78" t="s">
        <v>15</v>
      </c>
      <c r="AP28" s="40" t="s">
        <v>84</v>
      </c>
      <c r="AQ28" s="78" t="s">
        <v>15</v>
      </c>
      <c r="AR28" s="40" t="s">
        <v>84</v>
      </c>
      <c r="AS28" s="78" t="s">
        <v>15</v>
      </c>
      <c r="AT28" s="40" t="s">
        <v>84</v>
      </c>
      <c r="AU28" s="78" t="s">
        <v>15</v>
      </c>
      <c r="AV28" s="40" t="s">
        <v>84</v>
      </c>
      <c r="AW28" s="78" t="s">
        <v>15</v>
      </c>
      <c r="AX28" s="40" t="s">
        <v>84</v>
      </c>
      <c r="AY28" s="78" t="s">
        <v>15</v>
      </c>
      <c r="AZ28" s="40" t="s">
        <v>84</v>
      </c>
      <c r="BA28" s="78" t="s">
        <v>15</v>
      </c>
      <c r="BB28" s="40" t="s">
        <v>84</v>
      </c>
      <c r="BC28" s="78" t="s">
        <v>15</v>
      </c>
      <c r="BD28" s="40" t="s">
        <v>84</v>
      </c>
      <c r="BE28" s="78" t="s">
        <v>15</v>
      </c>
      <c r="BF28" s="40" t="s">
        <v>84</v>
      </c>
      <c r="BG28" s="78" t="s">
        <v>15</v>
      </c>
      <c r="BH28" s="40" t="s">
        <v>84</v>
      </c>
      <c r="BI28" s="78" t="s">
        <v>15</v>
      </c>
      <c r="BJ28" s="40" t="s">
        <v>84</v>
      </c>
      <c r="BK28" s="78" t="s">
        <v>15</v>
      </c>
      <c r="BL28" s="40" t="s">
        <v>84</v>
      </c>
      <c r="BM28" s="78" t="s">
        <v>15</v>
      </c>
      <c r="BN28" s="40" t="s">
        <v>84</v>
      </c>
      <c r="BO28" s="78" t="s">
        <v>15</v>
      </c>
      <c r="BP28" s="40" t="s">
        <v>84</v>
      </c>
      <c r="BQ28" s="78" t="s">
        <v>15</v>
      </c>
      <c r="BR28" s="40" t="s">
        <v>84</v>
      </c>
      <c r="BS28" s="78" t="s">
        <v>15</v>
      </c>
      <c r="BT28" s="40"/>
      <c r="BU28" s="78"/>
      <c r="BV28" s="40" t="s">
        <v>84</v>
      </c>
      <c r="BW28" s="78" t="s">
        <v>15</v>
      </c>
      <c r="BZ28" s="1925"/>
      <c r="CA28" s="1928"/>
      <c r="CB28" s="1902"/>
      <c r="CC28" s="1902"/>
      <c r="CD28" s="1902"/>
    </row>
    <row r="29" spans="1:82" ht="12.75" customHeight="1">
      <c r="A29" s="408" t="s">
        <v>165</v>
      </c>
      <c r="B29" s="36">
        <f t="shared" ref="B29:B37" si="38">D29+F29+H29+J29+L29+N29+P29+R29+T29+V29+X29+Z29+AB29+AD29+AF29+AH29+AJ29+AL29+AN29+AP29+AR29+AT29+AV29+AX29+AZ29+BB29+BD29+BF29+BH29+BJ29+BL29+BN29+BP29+BR29+BT29+BV29</f>
        <v>706.43855506</v>
      </c>
      <c r="C29" s="37">
        <f t="shared" ref="C29:C37" si="39">B29/B$17*100</f>
        <v>4.1944336578268144</v>
      </c>
      <c r="E29" s="37">
        <f t="shared" ref="E29:G40" si="40">D29/D$17*100</f>
        <v>0</v>
      </c>
      <c r="G29" s="37">
        <f t="shared" si="40"/>
        <v>0</v>
      </c>
      <c r="I29" s="37">
        <f t="shared" ref="I29:I37" si="41">H29/H$17*100</f>
        <v>0</v>
      </c>
      <c r="J29" s="408">
        <v>3.6629999999999998</v>
      </c>
      <c r="K29" s="37">
        <f t="shared" ref="K29:K37" si="42">J29/J$17*100</f>
        <v>10.698638939190372</v>
      </c>
      <c r="L29" s="36">
        <v>0.82199999999999995</v>
      </c>
      <c r="M29" s="37">
        <f t="shared" ref="M29:M37" si="43">L29/L$17*100</f>
        <v>1.227488576292447</v>
      </c>
      <c r="N29" s="408">
        <v>0</v>
      </c>
      <c r="O29" s="37">
        <f t="shared" ref="O29:O37" si="44">N29/N$17*100</f>
        <v>0</v>
      </c>
      <c r="P29" s="378">
        <v>16.87977171</v>
      </c>
      <c r="Q29" s="37">
        <f t="shared" ref="Q29:Q37" si="45">P29/P$17*100</f>
        <v>15.212308609307854</v>
      </c>
      <c r="R29" s="36">
        <v>10.79320231</v>
      </c>
      <c r="S29" s="37">
        <f t="shared" ref="S29:S37" si="46">R29/R$17*100</f>
        <v>9.7294565214127235</v>
      </c>
      <c r="T29" s="36">
        <v>2.8</v>
      </c>
      <c r="U29" s="37">
        <f t="shared" ref="U29:U37" si="47">T29/T$17*100</f>
        <v>3.3128253667770937</v>
      </c>
      <c r="V29" s="356">
        <f>(207637836+6035063+15108904)/1000000</f>
        <v>228.781803</v>
      </c>
      <c r="W29" s="37">
        <f t="shared" ref="W29:W37" si="48">V29/V$17*100</f>
        <v>21.17382560905731</v>
      </c>
      <c r="X29" s="36">
        <v>144.5773906</v>
      </c>
      <c r="Y29" s="37">
        <f t="shared" ref="Y29:Y37" si="49">X29/X$17*100</f>
        <v>17.496344192221265</v>
      </c>
      <c r="AA29" s="37">
        <f t="shared" ref="AA29:AA37" si="50">Z29/Z$17*100</f>
        <v>0</v>
      </c>
      <c r="AC29" s="37"/>
      <c r="AE29" s="37"/>
      <c r="AG29" s="37">
        <f t="shared" ref="AG29:AG37" si="51">AF29/AF$17*100</f>
        <v>0</v>
      </c>
      <c r="AH29" s="408">
        <v>27.288</v>
      </c>
      <c r="AI29" s="37">
        <f t="shared" ref="AI29:AI37" si="52">AH29/AH$17*100</f>
        <v>1.6487579936485843</v>
      </c>
      <c r="AJ29" s="36">
        <v>4.93</v>
      </c>
      <c r="AK29" s="37">
        <f t="shared" ref="AK29:AK37" si="53">AJ29/AJ$17*100</f>
        <v>4.7671220558253822</v>
      </c>
      <c r="AM29" s="149"/>
      <c r="AO29" s="37">
        <f t="shared" ref="AO29:AO38" si="54">AN29/AN$17*100</f>
        <v>0</v>
      </c>
      <c r="AP29" s="36">
        <v>17.873999999999999</v>
      </c>
      <c r="AQ29" s="37">
        <f t="shared" ref="AQ29:AQ37" si="55">AP29/AP$17*100</f>
        <v>6.6403144434455026</v>
      </c>
      <c r="AR29" s="408"/>
      <c r="AS29" s="37">
        <f t="shared" ref="AS29:AS37" si="56">AR29/AR$17*100</f>
        <v>0</v>
      </c>
      <c r="AT29" s="36">
        <v>108.32729999999999</v>
      </c>
      <c r="AU29" s="37">
        <f t="shared" ref="AU29:AU37" si="57">AT29/AT$17*100</f>
        <v>21.114321316406372</v>
      </c>
      <c r="AV29" s="408"/>
      <c r="AW29" s="37">
        <f t="shared" ref="AW29:AW37" si="58">AV29/AV$17*100</f>
        <v>0</v>
      </c>
      <c r="AX29" s="36">
        <v>42.696866999999997</v>
      </c>
      <c r="AY29" s="37">
        <f t="shared" ref="AY29:AY37" si="59">AX29/AX$17*100</f>
        <v>30.800591801414832</v>
      </c>
      <c r="AZ29" s="408">
        <v>6.2902204400000015</v>
      </c>
      <c r="BA29" s="37">
        <f t="shared" ref="BA29:BA37" si="60">AZ29/AZ$17*100</f>
        <v>3.3274129671868291</v>
      </c>
      <c r="BB29" s="36">
        <v>7.9</v>
      </c>
      <c r="BC29" s="37">
        <f t="shared" ref="BC29:BC37" si="61">BB29/BB$17*100</f>
        <v>2.1351351351351351</v>
      </c>
      <c r="BD29" s="408"/>
      <c r="BE29" s="37">
        <f t="shared" ref="BE29:BE37" si="62">BD29/BD$17*100</f>
        <v>0</v>
      </c>
      <c r="BF29" s="408"/>
      <c r="BG29" s="37">
        <f t="shared" ref="BG29:BG37" si="63">BF29/BF$17*100</f>
        <v>0</v>
      </c>
      <c r="BH29" s="408"/>
      <c r="BI29" s="37">
        <f t="shared" ref="BI29:BI37" si="64">BH29/BH$17*100</f>
        <v>0</v>
      </c>
      <c r="BJ29" s="408"/>
      <c r="BK29" s="37">
        <f t="shared" ref="BK29:BK37" si="65">BJ29/BJ$17*100</f>
        <v>0</v>
      </c>
      <c r="BL29" s="408"/>
      <c r="BM29" s="37">
        <f t="shared" ref="BM29:BM37" si="66">BL29/BL$17*100</f>
        <v>0</v>
      </c>
      <c r="BN29" s="408"/>
      <c r="BO29" s="37">
        <f t="shared" ref="BO29:BO37" si="67">BN29/BN$17*100</f>
        <v>0</v>
      </c>
      <c r="BP29" s="36">
        <v>0</v>
      </c>
      <c r="BQ29" s="37">
        <f t="shared" ref="BQ29:BQ37" si="68">BP29/BP$17*100</f>
        <v>0</v>
      </c>
      <c r="BR29" s="36">
        <v>82.814999999999998</v>
      </c>
      <c r="BS29" s="37">
        <f t="shared" ref="BS29:BS37" si="69">BR29/BR$17*100</f>
        <v>9.7563274890773801</v>
      </c>
      <c r="BU29" s="37"/>
      <c r="BW29" s="37">
        <f t="shared" ref="BW29:BW37" si="70">BV29/BV$17*100</f>
        <v>0</v>
      </c>
      <c r="BZ29" s="408"/>
      <c r="CA29" s="431"/>
      <c r="CB29" s="408"/>
      <c r="CC29" s="431"/>
      <c r="CD29" s="408"/>
    </row>
    <row r="30" spans="1:82" ht="12.75" customHeight="1">
      <c r="A30" s="408" t="s">
        <v>166</v>
      </c>
      <c r="B30" s="36">
        <f t="shared" si="38"/>
        <v>429.60600000000005</v>
      </c>
      <c r="C30" s="37">
        <f t="shared" si="39"/>
        <v>2.5507580993385921</v>
      </c>
      <c r="D30" s="36">
        <v>0.65300000000000002</v>
      </c>
      <c r="E30" s="37">
        <f t="shared" si="40"/>
        <v>3.1594735823495266</v>
      </c>
      <c r="G30" s="37">
        <f t="shared" si="40"/>
        <v>0</v>
      </c>
      <c r="I30" s="37">
        <f t="shared" si="41"/>
        <v>0</v>
      </c>
      <c r="J30" s="408">
        <v>0</v>
      </c>
      <c r="K30" s="37">
        <f t="shared" si="42"/>
        <v>0</v>
      </c>
      <c r="M30" s="37">
        <f t="shared" si="43"/>
        <v>0</v>
      </c>
      <c r="N30" s="408">
        <f>N12</f>
        <v>147.21199999999999</v>
      </c>
      <c r="O30" s="37">
        <f t="shared" si="44"/>
        <v>16.120983374291384</v>
      </c>
      <c r="P30" s="356">
        <v>0</v>
      </c>
      <c r="Q30" s="37">
        <f t="shared" si="45"/>
        <v>0</v>
      </c>
      <c r="R30" s="36">
        <v>0</v>
      </c>
      <c r="S30" s="37">
        <f t="shared" si="46"/>
        <v>0</v>
      </c>
      <c r="T30" s="36">
        <v>23.8</v>
      </c>
      <c r="U30" s="37">
        <f t="shared" si="47"/>
        <v>28.159015617605306</v>
      </c>
      <c r="V30" s="356">
        <v>0</v>
      </c>
      <c r="W30" s="37">
        <f t="shared" si="48"/>
        <v>0</v>
      </c>
      <c r="X30" s="36">
        <v>0</v>
      </c>
      <c r="Y30" s="37">
        <f t="shared" si="49"/>
        <v>0</v>
      </c>
      <c r="AA30" s="37">
        <f t="shared" si="50"/>
        <v>0</v>
      </c>
      <c r="AC30" s="37"/>
      <c r="AE30" s="37"/>
      <c r="AG30" s="37">
        <f t="shared" si="51"/>
        <v>0</v>
      </c>
      <c r="AH30" s="408"/>
      <c r="AI30" s="37">
        <f t="shared" si="52"/>
        <v>0</v>
      </c>
      <c r="AK30" s="37">
        <f t="shared" si="53"/>
        <v>0</v>
      </c>
      <c r="AM30" s="149"/>
      <c r="AN30" s="36">
        <v>7.5</v>
      </c>
      <c r="AO30" s="37">
        <f t="shared" si="54"/>
        <v>15.527950310559008</v>
      </c>
      <c r="AP30" s="36">
        <v>10.474</v>
      </c>
      <c r="AQ30" s="37">
        <f t="shared" si="55"/>
        <v>3.8911633367264296</v>
      </c>
      <c r="AR30" s="408">
        <v>18.324000000000002</v>
      </c>
      <c r="AS30" s="37">
        <f t="shared" si="56"/>
        <v>5.8885343256818388</v>
      </c>
      <c r="AT30" s="36">
        <v>0</v>
      </c>
      <c r="AU30" s="37">
        <f t="shared" si="57"/>
        <v>0</v>
      </c>
      <c r="AV30" s="408">
        <v>0.121</v>
      </c>
      <c r="AW30" s="37">
        <f t="shared" si="58"/>
        <v>12.604166666666666</v>
      </c>
      <c r="AX30" s="36"/>
      <c r="AY30" s="37">
        <f t="shared" si="59"/>
        <v>0</v>
      </c>
      <c r="AZ30" s="408"/>
      <c r="BA30" s="37">
        <f t="shared" si="60"/>
        <v>0</v>
      </c>
      <c r="BB30" s="36">
        <v>71.900000000000006</v>
      </c>
      <c r="BC30" s="37">
        <f t="shared" si="61"/>
        <v>19.432432432432435</v>
      </c>
      <c r="BD30" s="408">
        <v>20.363</v>
      </c>
      <c r="BE30" s="37">
        <f t="shared" si="62"/>
        <v>12.314121054891359</v>
      </c>
      <c r="BF30" s="408">
        <v>8.2899999999999991</v>
      </c>
      <c r="BG30" s="37">
        <f t="shared" si="63"/>
        <v>0.19884001198316889</v>
      </c>
      <c r="BH30" s="408">
        <v>56.960999999999999</v>
      </c>
      <c r="BI30" s="37">
        <f t="shared" si="64"/>
        <v>10.4350932473528</v>
      </c>
      <c r="BJ30" s="408">
        <v>11.077</v>
      </c>
      <c r="BK30" s="37">
        <f t="shared" si="65"/>
        <v>1.7599300921512553</v>
      </c>
      <c r="BL30" s="408">
        <v>11.077</v>
      </c>
      <c r="BM30" s="37">
        <f t="shared" si="66"/>
        <v>4.486250050625733</v>
      </c>
      <c r="BN30" s="408">
        <v>6.3540000000000001</v>
      </c>
      <c r="BO30" s="37">
        <f t="shared" si="67"/>
        <v>5.004883581713349</v>
      </c>
      <c r="BP30" s="36">
        <v>35.5</v>
      </c>
      <c r="BQ30" s="37">
        <f t="shared" si="68"/>
        <v>9.9356283235376424</v>
      </c>
      <c r="BR30" s="36">
        <v>0</v>
      </c>
      <c r="BS30" s="37">
        <f t="shared" si="69"/>
        <v>0</v>
      </c>
      <c r="BU30" s="37"/>
      <c r="BW30" s="37">
        <f t="shared" si="70"/>
        <v>0</v>
      </c>
      <c r="BZ30" s="408"/>
      <c r="CA30" s="431"/>
      <c r="CB30" s="408"/>
      <c r="CC30" s="431"/>
      <c r="CD30" s="408"/>
    </row>
    <row r="31" spans="1:82" ht="12.75" customHeight="1">
      <c r="A31" s="408" t="s">
        <v>167</v>
      </c>
      <c r="B31" s="36">
        <f t="shared" si="38"/>
        <v>3.9905040000000001</v>
      </c>
      <c r="C31" s="37">
        <f t="shared" si="39"/>
        <v>2.3693361820931381E-2</v>
      </c>
      <c r="D31" s="36">
        <v>0</v>
      </c>
      <c r="E31" s="37">
        <f t="shared" si="40"/>
        <v>0</v>
      </c>
      <c r="G31" s="37">
        <f t="shared" si="40"/>
        <v>0</v>
      </c>
      <c r="I31" s="37">
        <f t="shared" si="41"/>
        <v>0</v>
      </c>
      <c r="J31" s="408">
        <v>0</v>
      </c>
      <c r="K31" s="37">
        <f t="shared" si="42"/>
        <v>0</v>
      </c>
      <c r="L31" s="36">
        <v>4.0285039999999999</v>
      </c>
      <c r="M31" s="37">
        <f t="shared" si="43"/>
        <v>6.0157453035868951</v>
      </c>
      <c r="N31" s="408">
        <v>0</v>
      </c>
      <c r="O31" s="37">
        <f t="shared" si="44"/>
        <v>0</v>
      </c>
      <c r="P31" s="356">
        <v>0</v>
      </c>
      <c r="Q31" s="37">
        <f t="shared" si="45"/>
        <v>0</v>
      </c>
      <c r="R31" s="36">
        <v>0</v>
      </c>
      <c r="S31" s="37">
        <f t="shared" si="46"/>
        <v>0</v>
      </c>
      <c r="U31" s="37">
        <f t="shared" si="47"/>
        <v>0</v>
      </c>
      <c r="V31" s="356">
        <v>0</v>
      </c>
      <c r="W31" s="37">
        <f t="shared" si="48"/>
        <v>0</v>
      </c>
      <c r="X31" s="36">
        <v>0</v>
      </c>
      <c r="Y31" s="37">
        <f t="shared" si="49"/>
        <v>0</v>
      </c>
      <c r="AA31" s="37">
        <f t="shared" si="50"/>
        <v>0</v>
      </c>
      <c r="AC31" s="37"/>
      <c r="AE31" s="37"/>
      <c r="AG31" s="37">
        <f t="shared" si="51"/>
        <v>0</v>
      </c>
      <c r="AH31" s="408"/>
      <c r="AI31" s="37">
        <f t="shared" si="52"/>
        <v>0</v>
      </c>
      <c r="AK31" s="37">
        <f t="shared" si="53"/>
        <v>0</v>
      </c>
      <c r="AM31" s="149"/>
      <c r="AO31" s="37">
        <f t="shared" si="54"/>
        <v>0</v>
      </c>
      <c r="AP31" s="36">
        <v>-3.7999999999999999E-2</v>
      </c>
      <c r="AQ31" s="37">
        <f t="shared" si="55"/>
        <v>-1.4117262439908757E-2</v>
      </c>
      <c r="AR31" s="408"/>
      <c r="AS31" s="37">
        <f t="shared" si="56"/>
        <v>0</v>
      </c>
      <c r="AT31" s="36">
        <v>0</v>
      </c>
      <c r="AU31" s="37">
        <f t="shared" si="57"/>
        <v>0</v>
      </c>
      <c r="AV31" s="408"/>
      <c r="AW31" s="37">
        <f t="shared" si="58"/>
        <v>0</v>
      </c>
      <c r="AX31" s="36"/>
      <c r="AY31" s="37">
        <f t="shared" si="59"/>
        <v>0</v>
      </c>
      <c r="AZ31" s="408"/>
      <c r="BA31" s="37">
        <f t="shared" si="60"/>
        <v>0</v>
      </c>
      <c r="BB31" s="36">
        <v>0</v>
      </c>
      <c r="BC31" s="37">
        <f t="shared" si="61"/>
        <v>0</v>
      </c>
      <c r="BD31" s="408"/>
      <c r="BE31" s="37">
        <f t="shared" si="62"/>
        <v>0</v>
      </c>
      <c r="BF31" s="408"/>
      <c r="BG31" s="37">
        <f t="shared" si="63"/>
        <v>0</v>
      </c>
      <c r="BH31" s="408"/>
      <c r="BI31" s="37">
        <f t="shared" si="64"/>
        <v>0</v>
      </c>
      <c r="BJ31" s="408"/>
      <c r="BK31" s="37">
        <f t="shared" si="65"/>
        <v>0</v>
      </c>
      <c r="BL31" s="408"/>
      <c r="BM31" s="37">
        <f t="shared" si="66"/>
        <v>0</v>
      </c>
      <c r="BN31" s="408"/>
      <c r="BO31" s="37">
        <f t="shared" si="67"/>
        <v>0</v>
      </c>
      <c r="BP31" s="36">
        <v>0</v>
      </c>
      <c r="BQ31" s="37">
        <f t="shared" si="68"/>
        <v>0</v>
      </c>
      <c r="BR31" s="36">
        <v>0</v>
      </c>
      <c r="BS31" s="37">
        <f t="shared" si="69"/>
        <v>0</v>
      </c>
      <c r="BU31" s="37"/>
      <c r="BW31" s="37">
        <f t="shared" si="70"/>
        <v>0</v>
      </c>
      <c r="BZ31" s="408"/>
      <c r="CA31" s="431"/>
      <c r="CB31" s="408"/>
      <c r="CC31" s="431"/>
      <c r="CD31" s="408"/>
    </row>
    <row r="32" spans="1:82" ht="12.75" customHeight="1">
      <c r="A32" s="408" t="s">
        <v>168</v>
      </c>
      <c r="B32" s="36">
        <f t="shared" si="38"/>
        <v>194.07844224999997</v>
      </c>
      <c r="C32" s="37">
        <f t="shared" si="39"/>
        <v>1.1523283158899189</v>
      </c>
      <c r="D32" s="36">
        <v>4.8840000000000003</v>
      </c>
      <c r="E32" s="37">
        <f t="shared" si="40"/>
        <v>23.630733501064448</v>
      </c>
      <c r="G32" s="37">
        <f t="shared" si="40"/>
        <v>0</v>
      </c>
      <c r="I32" s="37">
        <f t="shared" si="41"/>
        <v>0</v>
      </c>
      <c r="J32" s="408">
        <v>0</v>
      </c>
      <c r="K32" s="37">
        <f t="shared" si="42"/>
        <v>0</v>
      </c>
      <c r="M32" s="37">
        <f t="shared" si="43"/>
        <v>0</v>
      </c>
      <c r="N32" s="408">
        <v>70.599999999999994</v>
      </c>
      <c r="O32" s="37">
        <f t="shared" si="44"/>
        <v>7.7313087671179765</v>
      </c>
      <c r="P32" s="356">
        <v>0</v>
      </c>
      <c r="Q32" s="37">
        <f t="shared" si="45"/>
        <v>0</v>
      </c>
      <c r="R32" s="36">
        <v>3.0192632799999997</v>
      </c>
      <c r="S32" s="37">
        <f t="shared" si="46"/>
        <v>2.7216937073662586</v>
      </c>
      <c r="U32" s="37">
        <f t="shared" si="47"/>
        <v>0</v>
      </c>
      <c r="V32" s="356">
        <f>2233537/1000000</f>
        <v>2.2335370000000001</v>
      </c>
      <c r="W32" s="37">
        <f t="shared" si="48"/>
        <v>0.20671453021714772</v>
      </c>
      <c r="X32" s="36">
        <v>0</v>
      </c>
      <c r="Y32" s="37">
        <f t="shared" si="49"/>
        <v>0</v>
      </c>
      <c r="AA32" s="37">
        <f t="shared" si="50"/>
        <v>0</v>
      </c>
      <c r="AC32" s="37"/>
      <c r="AE32" s="37"/>
      <c r="AG32" s="37">
        <f t="shared" si="51"/>
        <v>0</v>
      </c>
      <c r="AH32" s="408"/>
      <c r="AI32" s="37">
        <f t="shared" si="52"/>
        <v>0</v>
      </c>
      <c r="AJ32" s="36">
        <v>1.97</v>
      </c>
      <c r="AK32" s="37">
        <f t="shared" si="53"/>
        <v>1.904914898575254</v>
      </c>
      <c r="AM32" s="149"/>
      <c r="AO32" s="37">
        <f t="shared" si="54"/>
        <v>0</v>
      </c>
      <c r="AP32" s="36">
        <v>25.224</v>
      </c>
      <c r="AQ32" s="37">
        <f t="shared" si="55"/>
        <v>9.3708902048489069</v>
      </c>
      <c r="AR32" s="408">
        <v>14.182</v>
      </c>
      <c r="AS32" s="37">
        <f t="shared" si="56"/>
        <v>4.5574761955260774</v>
      </c>
      <c r="AT32" s="36">
        <v>35.5</v>
      </c>
      <c r="AU32" s="37">
        <f t="shared" si="57"/>
        <v>6.9193860341061413</v>
      </c>
      <c r="AV32" s="408"/>
      <c r="AW32" s="37">
        <f t="shared" si="58"/>
        <v>0</v>
      </c>
      <c r="AX32" s="36"/>
      <c r="AY32" s="37">
        <f t="shared" si="59"/>
        <v>0</v>
      </c>
      <c r="AZ32" s="408">
        <v>9.765641969999999</v>
      </c>
      <c r="BA32" s="37">
        <f t="shared" si="60"/>
        <v>5.1658481660273763</v>
      </c>
      <c r="BB32" s="36">
        <v>3.7</v>
      </c>
      <c r="BC32" s="37">
        <f t="shared" si="61"/>
        <v>1</v>
      </c>
      <c r="BD32" s="408"/>
      <c r="BE32" s="37">
        <f t="shared" si="62"/>
        <v>0</v>
      </c>
      <c r="BF32" s="408"/>
      <c r="BG32" s="37">
        <f t="shared" si="63"/>
        <v>0</v>
      </c>
      <c r="BH32" s="408">
        <v>20</v>
      </c>
      <c r="BI32" s="37">
        <f t="shared" si="64"/>
        <v>3.6639431356025356</v>
      </c>
      <c r="BJ32" s="408"/>
      <c r="BK32" s="37">
        <f t="shared" si="65"/>
        <v>0</v>
      </c>
      <c r="BL32" s="408"/>
      <c r="BM32" s="37">
        <f t="shared" si="66"/>
        <v>0</v>
      </c>
      <c r="BN32" s="408"/>
      <c r="BO32" s="37">
        <f t="shared" si="67"/>
        <v>0</v>
      </c>
      <c r="BP32" s="36">
        <v>3</v>
      </c>
      <c r="BQ32" s="37">
        <f t="shared" si="68"/>
        <v>0.83963056255247692</v>
      </c>
      <c r="BR32" s="36">
        <v>0</v>
      </c>
      <c r="BS32" s="37">
        <f t="shared" si="69"/>
        <v>0</v>
      </c>
      <c r="BU32" s="37"/>
      <c r="BW32" s="37">
        <f t="shared" si="70"/>
        <v>0</v>
      </c>
      <c r="BZ32" s="408"/>
      <c r="CA32" s="431"/>
      <c r="CB32" s="408"/>
      <c r="CC32" s="431"/>
      <c r="CD32" s="408"/>
    </row>
    <row r="33" spans="1:82" ht="12.75" customHeight="1">
      <c r="A33" s="408" t="s">
        <v>169</v>
      </c>
      <c r="B33" s="36">
        <f t="shared" si="38"/>
        <v>1409.8750650700001</v>
      </c>
      <c r="C33" s="37">
        <f t="shared" si="39"/>
        <v>8.371042865515907</v>
      </c>
      <c r="D33" s="36">
        <v>12.114000000000001</v>
      </c>
      <c r="E33" s="37">
        <f t="shared" si="40"/>
        <v>58.612347590478045</v>
      </c>
      <c r="G33" s="37">
        <f t="shared" si="40"/>
        <v>0</v>
      </c>
      <c r="I33" s="37">
        <f t="shared" si="41"/>
        <v>0</v>
      </c>
      <c r="J33" s="408">
        <f>1.031+1.957</f>
        <v>2.988</v>
      </c>
      <c r="K33" s="37">
        <f t="shared" si="42"/>
        <v>8.7271452771774047</v>
      </c>
      <c r="L33" s="36">
        <v>9.2010000000000005</v>
      </c>
      <c r="M33" s="37">
        <f t="shared" si="43"/>
        <v>13.739808260908523</v>
      </c>
      <c r="N33" s="408">
        <v>48.8</v>
      </c>
      <c r="O33" s="37">
        <f t="shared" si="44"/>
        <v>5.3440207908690835</v>
      </c>
      <c r="P33" s="378">
        <v>2.4598798900000003</v>
      </c>
      <c r="Q33" s="37">
        <f t="shared" si="45"/>
        <v>2.2168814052349677</v>
      </c>
      <c r="R33" s="36">
        <v>14.876300410000001</v>
      </c>
      <c r="S33" s="37">
        <f t="shared" si="46"/>
        <v>13.410136665785272</v>
      </c>
      <c r="T33" s="36">
        <v>0</v>
      </c>
      <c r="U33" s="37">
        <f t="shared" si="47"/>
        <v>0</v>
      </c>
      <c r="V33" s="356">
        <f>(60001956+6039103)/1000000</f>
        <v>66.041059000000004</v>
      </c>
      <c r="W33" s="37">
        <f t="shared" si="48"/>
        <v>6.1121201422801308</v>
      </c>
      <c r="X33" s="36">
        <v>37.811585380000011</v>
      </c>
      <c r="Y33" s="37">
        <f t="shared" si="49"/>
        <v>4.5758504114407614</v>
      </c>
      <c r="AA33" s="37">
        <f t="shared" si="50"/>
        <v>0</v>
      </c>
      <c r="AC33" s="37"/>
      <c r="AE33" s="37"/>
      <c r="AG33" s="37">
        <f t="shared" si="51"/>
        <v>0</v>
      </c>
      <c r="AH33" s="408">
        <v>192.83500000000001</v>
      </c>
      <c r="AI33" s="37">
        <f t="shared" si="52"/>
        <v>11.651211070991819</v>
      </c>
      <c r="AJ33" s="36">
        <v>9.5299999999999994</v>
      </c>
      <c r="AK33" s="37">
        <f t="shared" si="53"/>
        <v>9.2151466920924729</v>
      </c>
      <c r="AM33" s="149"/>
      <c r="AN33" s="36">
        <v>6.6</v>
      </c>
      <c r="AO33" s="37">
        <f t="shared" si="54"/>
        <v>13.664596273291925</v>
      </c>
      <c r="AP33" s="36">
        <v>43.628999999999998</v>
      </c>
      <c r="AQ33" s="37">
        <f t="shared" si="55"/>
        <v>16.208474815546818</v>
      </c>
      <c r="AR33" s="408">
        <v>72.197999999999993</v>
      </c>
      <c r="AS33" s="37">
        <f t="shared" si="56"/>
        <v>23.2012879963751</v>
      </c>
      <c r="AT33" s="36">
        <v>51.1</v>
      </c>
      <c r="AU33" s="37">
        <f t="shared" si="57"/>
        <v>9.9600176434598264</v>
      </c>
      <c r="AV33" s="408">
        <v>0.152</v>
      </c>
      <c r="AW33" s="37">
        <f t="shared" si="58"/>
        <v>15.833333333333332</v>
      </c>
      <c r="AX33" s="36">
        <v>11.67048</v>
      </c>
      <c r="AY33" s="37">
        <f t="shared" si="59"/>
        <v>8.4188306042824141</v>
      </c>
      <c r="AZ33" s="408">
        <v>33.998760390000001</v>
      </c>
      <c r="BA33" s="37">
        <f t="shared" si="60"/>
        <v>17.984729989838623</v>
      </c>
      <c r="BB33" s="36">
        <v>111.2</v>
      </c>
      <c r="BC33" s="37">
        <f t="shared" si="61"/>
        <v>30.054054054054053</v>
      </c>
      <c r="BD33" s="408">
        <v>4.875</v>
      </c>
      <c r="BE33" s="37">
        <f t="shared" si="62"/>
        <v>2.9480597231545147</v>
      </c>
      <c r="BF33" s="408">
        <v>396.613</v>
      </c>
      <c r="BG33" s="37">
        <f t="shared" si="63"/>
        <v>9.5129714924825777</v>
      </c>
      <c r="BH33" s="408">
        <v>69.838999999999999</v>
      </c>
      <c r="BI33" s="37">
        <f t="shared" si="64"/>
        <v>12.794306232367273</v>
      </c>
      <c r="BJ33" s="408">
        <v>49.701999999999998</v>
      </c>
      <c r="BK33" s="37">
        <f t="shared" si="65"/>
        <v>7.8967270416269466</v>
      </c>
      <c r="BL33" s="408">
        <v>49.701999999999998</v>
      </c>
      <c r="BM33" s="37">
        <f t="shared" si="66"/>
        <v>20.129601879227245</v>
      </c>
      <c r="BN33" s="408"/>
      <c r="BO33" s="37">
        <f t="shared" si="67"/>
        <v>0</v>
      </c>
      <c r="BP33" s="36">
        <v>67.5</v>
      </c>
      <c r="BQ33" s="37">
        <f t="shared" si="68"/>
        <v>18.89168765743073</v>
      </c>
      <c r="BR33" s="36">
        <v>44.439</v>
      </c>
      <c r="BS33" s="37">
        <f t="shared" si="69"/>
        <v>5.235300818536615</v>
      </c>
      <c r="BU33" s="37"/>
      <c r="BW33" s="37">
        <f t="shared" si="70"/>
        <v>0</v>
      </c>
      <c r="BZ33" s="408"/>
      <c r="CA33" s="431"/>
      <c r="CB33" s="408"/>
      <c r="CC33" s="431"/>
      <c r="CD33" s="408"/>
    </row>
    <row r="34" spans="1:82" ht="12.75" customHeight="1">
      <c r="A34" s="408" t="s">
        <v>170</v>
      </c>
      <c r="B34" s="36">
        <f t="shared" si="38"/>
        <v>3449.7648395800006</v>
      </c>
      <c r="C34" s="37">
        <f t="shared" si="39"/>
        <v>20.482757702108874</v>
      </c>
      <c r="D34" s="36">
        <v>3.0169999999999999</v>
      </c>
      <c r="E34" s="37">
        <f t="shared" si="40"/>
        <v>14.597445326107994</v>
      </c>
      <c r="G34" s="37">
        <f t="shared" si="40"/>
        <v>0</v>
      </c>
      <c r="I34" s="37">
        <f t="shared" si="41"/>
        <v>0</v>
      </c>
      <c r="J34" s="408">
        <v>8.5299999999999994</v>
      </c>
      <c r="K34" s="37">
        <f t="shared" si="42"/>
        <v>24.913838425141655</v>
      </c>
      <c r="L34" s="36">
        <v>14.955</v>
      </c>
      <c r="M34" s="37">
        <f t="shared" si="43"/>
        <v>22.332228294955652</v>
      </c>
      <c r="N34" s="408">
        <v>276.10000000000002</v>
      </c>
      <c r="O34" s="37">
        <f t="shared" si="44"/>
        <v>30.235330745060534</v>
      </c>
      <c r="P34" s="378">
        <v>46.471736719999996</v>
      </c>
      <c r="Q34" s="37">
        <f t="shared" si="45"/>
        <v>41.881040380204517</v>
      </c>
      <c r="R34" s="36">
        <v>18.86114057</v>
      </c>
      <c r="S34" s="37">
        <f t="shared" si="46"/>
        <v>17.002242879302482</v>
      </c>
      <c r="T34" s="36">
        <v>24.5</v>
      </c>
      <c r="U34" s="37">
        <f t="shared" si="47"/>
        <v>28.987221959299575</v>
      </c>
      <c r="V34" s="356">
        <f>243010178/1000000</f>
        <v>243.010178</v>
      </c>
      <c r="W34" s="37">
        <f t="shared" si="48"/>
        <v>22.490666052657936</v>
      </c>
      <c r="X34" s="36">
        <v>354.60336452999985</v>
      </c>
      <c r="Y34" s="37">
        <f t="shared" si="49"/>
        <v>42.913089604043407</v>
      </c>
      <c r="AA34" s="37">
        <f t="shared" si="50"/>
        <v>0</v>
      </c>
      <c r="AC34" s="37"/>
      <c r="AE34" s="37"/>
      <c r="AG34" s="37">
        <f t="shared" si="51"/>
        <v>0</v>
      </c>
      <c r="AH34" s="408">
        <v>454.51100000000002</v>
      </c>
      <c r="AI34" s="37">
        <f t="shared" si="52"/>
        <v>27.461838333744197</v>
      </c>
      <c r="AJ34" s="36">
        <v>32.17</v>
      </c>
      <c r="AK34" s="37">
        <f t="shared" si="53"/>
        <v>31.107163597546155</v>
      </c>
      <c r="AM34" s="149"/>
      <c r="AN34" s="36">
        <v>14.3</v>
      </c>
      <c r="AO34" s="37">
        <f t="shared" si="54"/>
        <v>29.606625258799173</v>
      </c>
      <c r="AP34" s="36">
        <v>66.441000000000003</v>
      </c>
      <c r="AQ34" s="37">
        <f t="shared" si="55"/>
        <v>24.683290362367835</v>
      </c>
      <c r="AR34" s="408">
        <v>109.039</v>
      </c>
      <c r="AS34" s="37">
        <f t="shared" si="56"/>
        <v>35.040378429274284</v>
      </c>
      <c r="AT34" s="36">
        <v>118.7</v>
      </c>
      <c r="AU34" s="37">
        <f t="shared" si="57"/>
        <v>23.136087950659125</v>
      </c>
      <c r="AV34" s="408">
        <v>0.28599999999999998</v>
      </c>
      <c r="AW34" s="37">
        <f t="shared" si="58"/>
        <v>29.791666666666668</v>
      </c>
      <c r="AX34" s="36">
        <v>30.714366999999999</v>
      </c>
      <c r="AY34" s="37">
        <f t="shared" si="59"/>
        <v>22.156676751150066</v>
      </c>
      <c r="AZ34" s="408">
        <v>54.167052759999997</v>
      </c>
      <c r="BA34" s="37">
        <f t="shared" si="60"/>
        <v>28.65339227251582</v>
      </c>
      <c r="BB34" s="36">
        <v>18.899999999999999</v>
      </c>
      <c r="BC34" s="37">
        <f t="shared" si="61"/>
        <v>5.1081081081081079</v>
      </c>
      <c r="BD34" s="408">
        <v>33.481000000000002</v>
      </c>
      <c r="BE34" s="37">
        <f t="shared" si="62"/>
        <v>20.246971813525398</v>
      </c>
      <c r="BF34" s="408">
        <v>520.38800000000003</v>
      </c>
      <c r="BG34" s="37">
        <f t="shared" si="63"/>
        <v>12.481779994680013</v>
      </c>
      <c r="BH34" s="408">
        <v>140.715</v>
      </c>
      <c r="BI34" s="37">
        <f t="shared" si="64"/>
        <v>25.778587916315537</v>
      </c>
      <c r="BJ34" s="408">
        <v>170.733</v>
      </c>
      <c r="BK34" s="37">
        <f t="shared" si="65"/>
        <v>27.126310772163968</v>
      </c>
      <c r="BL34" s="408">
        <v>170.733</v>
      </c>
      <c r="BM34" s="37">
        <f t="shared" si="66"/>
        <v>69.147867644080833</v>
      </c>
      <c r="BN34" s="408">
        <v>65.781999999999996</v>
      </c>
      <c r="BO34" s="37">
        <f t="shared" si="67"/>
        <v>51.814801978638272</v>
      </c>
      <c r="BP34" s="36">
        <v>79.5</v>
      </c>
      <c r="BQ34" s="37">
        <f t="shared" si="68"/>
        <v>22.250209907640635</v>
      </c>
      <c r="BR34" s="36">
        <v>379.15600000000001</v>
      </c>
      <c r="BS34" s="37">
        <f t="shared" si="69"/>
        <v>44.667875450686758</v>
      </c>
      <c r="BU34" s="37"/>
      <c r="BW34" s="37">
        <f t="shared" si="70"/>
        <v>0</v>
      </c>
      <c r="BZ34" s="408"/>
      <c r="CA34" s="431"/>
      <c r="CB34" s="408"/>
      <c r="CC34" s="431"/>
      <c r="CD34" s="408"/>
    </row>
    <row r="35" spans="1:82" ht="12.75" customHeight="1">
      <c r="A35" s="408" t="s">
        <v>171</v>
      </c>
      <c r="B35" s="36">
        <f t="shared" si="38"/>
        <v>4197.2583236800001</v>
      </c>
      <c r="C35" s="37">
        <f t="shared" si="39"/>
        <v>24.92095237064445</v>
      </c>
      <c r="D35" s="36">
        <v>0</v>
      </c>
      <c r="E35" s="37">
        <f t="shared" si="40"/>
        <v>0</v>
      </c>
      <c r="G35" s="37">
        <f t="shared" si="40"/>
        <v>0</v>
      </c>
      <c r="I35" s="37">
        <f t="shared" si="41"/>
        <v>0</v>
      </c>
      <c r="J35" s="408">
        <v>18.613</v>
      </c>
      <c r="K35" s="37">
        <f t="shared" si="42"/>
        <v>54.3635726385887</v>
      </c>
      <c r="L35" s="36">
        <v>28.649000000000001</v>
      </c>
      <c r="M35" s="37">
        <f t="shared" si="43"/>
        <v>42.781411462533228</v>
      </c>
      <c r="N35" s="408">
        <v>233.21799999999999</v>
      </c>
      <c r="O35" s="37">
        <f t="shared" si="44"/>
        <v>25.539381983707088</v>
      </c>
      <c r="P35" s="378">
        <v>39.799769790000006</v>
      </c>
      <c r="Q35" s="37">
        <f t="shared" si="45"/>
        <v>35.868161668691648</v>
      </c>
      <c r="R35" s="36">
        <v>38.931731729999996</v>
      </c>
      <c r="S35" s="37">
        <f t="shared" si="46"/>
        <v>35.094736510163607</v>
      </c>
      <c r="T35" s="36">
        <v>15.04</v>
      </c>
      <c r="U35" s="37">
        <f t="shared" si="47"/>
        <v>17.794604827259818</v>
      </c>
      <c r="V35" s="356">
        <f>361687098/1000000</f>
        <v>361.68709799999999</v>
      </c>
      <c r="W35" s="37">
        <f t="shared" si="48"/>
        <v>33.474251175903277</v>
      </c>
      <c r="X35" s="36">
        <v>192.03922878</v>
      </c>
      <c r="Y35" s="37">
        <f t="shared" si="49"/>
        <v>23.240040722823807</v>
      </c>
      <c r="AA35" s="37">
        <f t="shared" si="50"/>
        <v>0</v>
      </c>
      <c r="AC35" s="37"/>
      <c r="AE35" s="37"/>
      <c r="AG35" s="37">
        <f t="shared" si="51"/>
        <v>0</v>
      </c>
      <c r="AH35" s="408">
        <v>549.74800000000005</v>
      </c>
      <c r="AI35" s="37">
        <f t="shared" si="52"/>
        <v>33.216117322351288</v>
      </c>
      <c r="AJ35" s="36">
        <v>41.76</v>
      </c>
      <c r="AK35" s="37">
        <f t="shared" si="53"/>
        <v>40.380328002285594</v>
      </c>
      <c r="AM35" s="149"/>
      <c r="AN35" s="36">
        <v>16.7</v>
      </c>
      <c r="AO35" s="37">
        <f t="shared" si="54"/>
        <v>34.575569358178058</v>
      </c>
      <c r="AP35" s="36">
        <v>83.438999999999993</v>
      </c>
      <c r="AQ35" s="37">
        <f t="shared" si="55"/>
        <v>30.998164755882808</v>
      </c>
      <c r="AR35" s="408">
        <v>97.116</v>
      </c>
      <c r="AS35" s="37">
        <f t="shared" si="56"/>
        <v>31.208846298456528</v>
      </c>
      <c r="AT35" s="36">
        <v>124.52</v>
      </c>
      <c r="AU35" s="37">
        <f t="shared" si="57"/>
        <v>24.270477435687233</v>
      </c>
      <c r="AV35" s="408">
        <v>0.27900000000000003</v>
      </c>
      <c r="AW35" s="37">
        <f t="shared" si="58"/>
        <v>29.062500000000004</v>
      </c>
      <c r="AX35" s="36">
        <v>44.243614000000001</v>
      </c>
      <c r="AY35" s="37">
        <f t="shared" si="59"/>
        <v>31.916381467365341</v>
      </c>
      <c r="AZ35" s="408">
        <v>20.873881380000004</v>
      </c>
      <c r="BA35" s="37">
        <f t="shared" si="60"/>
        <v>11.041906121072556</v>
      </c>
      <c r="BB35" s="36">
        <v>83.6</v>
      </c>
      <c r="BC35" s="37">
        <f t="shared" si="61"/>
        <v>22.594594594594593</v>
      </c>
      <c r="BD35" s="408">
        <v>71.412999999999997</v>
      </c>
      <c r="BE35" s="37">
        <f t="shared" si="62"/>
        <v>43.185597745565815</v>
      </c>
      <c r="BF35" s="408">
        <v>985.57899999999995</v>
      </c>
      <c r="BG35" s="37">
        <f t="shared" si="63"/>
        <v>23.639630901129024</v>
      </c>
      <c r="BH35" s="408">
        <v>193.566</v>
      </c>
      <c r="BI35" s="37">
        <f t="shared" si="64"/>
        <v>35.46074084930202</v>
      </c>
      <c r="BJ35" s="408">
        <v>242.10400000000001</v>
      </c>
      <c r="BK35" s="37">
        <f t="shared" si="65"/>
        <v>38.465840482999688</v>
      </c>
      <c r="BL35" s="408">
        <v>242.10400000000001</v>
      </c>
      <c r="BM35" s="37">
        <f t="shared" si="66"/>
        <v>98.053541776355758</v>
      </c>
      <c r="BN35" s="408">
        <v>54.82</v>
      </c>
      <c r="BO35" s="37">
        <f t="shared" si="67"/>
        <v>43.180314439648384</v>
      </c>
      <c r="BP35" s="36">
        <v>75</v>
      </c>
      <c r="BQ35" s="37">
        <f t="shared" si="68"/>
        <v>20.990764063811923</v>
      </c>
      <c r="BR35" s="36">
        <v>342.41500000000002</v>
      </c>
      <c r="BS35" s="37">
        <f t="shared" si="69"/>
        <v>40.339466004617904</v>
      </c>
      <c r="BU35" s="37"/>
      <c r="BW35" s="37">
        <f t="shared" si="70"/>
        <v>0</v>
      </c>
      <c r="BZ35" s="408"/>
      <c r="CA35" s="431"/>
      <c r="CB35" s="408"/>
      <c r="CC35" s="431"/>
      <c r="CD35" s="408"/>
    </row>
    <row r="36" spans="1:82" ht="12.75" customHeight="1" thickBot="1">
      <c r="A36" s="408" t="s">
        <v>172</v>
      </c>
      <c r="B36" s="36">
        <f t="shared" si="38"/>
        <v>3705.0511295500005</v>
      </c>
      <c r="C36" s="37">
        <f t="shared" si="39"/>
        <v>21.998503692134797</v>
      </c>
      <c r="D36" s="36">
        <v>0</v>
      </c>
      <c r="E36" s="37">
        <f t="shared" si="40"/>
        <v>0</v>
      </c>
      <c r="G36" s="37">
        <f t="shared" si="40"/>
        <v>0</v>
      </c>
      <c r="I36" s="37">
        <f t="shared" si="41"/>
        <v>0</v>
      </c>
      <c r="J36" s="408">
        <v>0.432</v>
      </c>
      <c r="K36" s="37">
        <f t="shared" si="42"/>
        <v>1.2617559436882995</v>
      </c>
      <c r="L36" s="36">
        <v>9.3109999999999999</v>
      </c>
      <c r="M36" s="37">
        <f t="shared" si="43"/>
        <v>13.904070722456172</v>
      </c>
      <c r="N36" s="408">
        <v>137.27000000000001</v>
      </c>
      <c r="O36" s="37">
        <f t="shared" si="44"/>
        <v>15.032248646774574</v>
      </c>
      <c r="P36" s="378">
        <v>5.3501173299999998</v>
      </c>
      <c r="Q36" s="37">
        <f t="shared" si="45"/>
        <v>4.8216076211356613</v>
      </c>
      <c r="R36" s="36">
        <v>24.615615649999999</v>
      </c>
      <c r="S36" s="37">
        <f t="shared" si="46"/>
        <v>22.189574079658069</v>
      </c>
      <c r="T36" s="36">
        <v>18.489999999999998</v>
      </c>
      <c r="U36" s="37">
        <f t="shared" si="47"/>
        <v>21.876478939895883</v>
      </c>
      <c r="V36" s="356">
        <f>(112019480+66809726)/1000000</f>
        <v>178.829206</v>
      </c>
      <c r="W36" s="37">
        <f t="shared" si="48"/>
        <v>16.550697529253171</v>
      </c>
      <c r="X36" s="36">
        <v>97.297569290000013</v>
      </c>
      <c r="Y36" s="37">
        <f t="shared" si="49"/>
        <v>11.774674825016088</v>
      </c>
      <c r="AA36" s="37">
        <f t="shared" si="50"/>
        <v>0</v>
      </c>
      <c r="AC36" s="37"/>
      <c r="AE36" s="37"/>
      <c r="AG36" s="37">
        <f t="shared" si="51"/>
        <v>0</v>
      </c>
      <c r="AH36" s="408">
        <v>206.93</v>
      </c>
      <c r="AI36" s="37">
        <f t="shared" si="52"/>
        <v>12.502839769338225</v>
      </c>
      <c r="AJ36" s="36">
        <v>13.06</v>
      </c>
      <c r="AK36" s="37">
        <f t="shared" si="53"/>
        <v>12.628522119488741</v>
      </c>
      <c r="AM36" s="149"/>
      <c r="AN36" s="36">
        <v>3.2</v>
      </c>
      <c r="AO36" s="37">
        <f t="shared" si="54"/>
        <v>6.625258799171843</v>
      </c>
      <c r="AP36" s="36">
        <v>22.132000000000001</v>
      </c>
      <c r="AQ36" s="37">
        <f t="shared" si="55"/>
        <v>8.2221908505279107</v>
      </c>
      <c r="AR36" s="408">
        <v>0.32200000000000001</v>
      </c>
      <c r="AS36" s="37">
        <f t="shared" si="56"/>
        <v>0.10347675468617944</v>
      </c>
      <c r="AT36" s="36">
        <v>74.977999999999994</v>
      </c>
      <c r="AU36" s="37">
        <f t="shared" si="57"/>
        <v>14.614133128597469</v>
      </c>
      <c r="AV36" s="408">
        <v>0.12</v>
      </c>
      <c r="AW36" s="37">
        <f t="shared" si="58"/>
        <v>12.5</v>
      </c>
      <c r="AX36" s="36">
        <v>9.3138050000000003</v>
      </c>
      <c r="AY36" s="37">
        <f t="shared" si="59"/>
        <v>6.7187764835995232</v>
      </c>
      <c r="AZ36" s="408">
        <v>63.94681628</v>
      </c>
      <c r="BA36" s="37">
        <f t="shared" si="60"/>
        <v>33.826710483358795</v>
      </c>
      <c r="BB36" s="36">
        <v>72.8</v>
      </c>
      <c r="BC36" s="37">
        <f t="shared" si="61"/>
        <v>19.675675675675674</v>
      </c>
      <c r="BD36" s="408">
        <v>35.25</v>
      </c>
      <c r="BE36" s="37">
        <f t="shared" si="62"/>
        <v>21.316739536655721</v>
      </c>
      <c r="BF36" s="408">
        <v>2258.3110000000001</v>
      </c>
      <c r="BG36" s="37">
        <f t="shared" si="63"/>
        <v>54.166777599725236</v>
      </c>
      <c r="BH36" s="408">
        <v>64.727999999999994</v>
      </c>
      <c r="BI36" s="37">
        <f t="shared" si="64"/>
        <v>11.857985564064045</v>
      </c>
      <c r="BJ36" s="408">
        <v>155.78200000000001</v>
      </c>
      <c r="BK36" s="37">
        <f t="shared" si="65"/>
        <v>24.750873848109315</v>
      </c>
      <c r="BL36" s="408">
        <v>155.78200000000001</v>
      </c>
      <c r="BM36" s="37">
        <f t="shared" si="66"/>
        <v>63.092624843060221</v>
      </c>
      <c r="BN36" s="408"/>
      <c r="BO36" s="37">
        <f t="shared" si="67"/>
        <v>0</v>
      </c>
      <c r="BP36" s="36">
        <v>96.8</v>
      </c>
      <c r="BQ36" s="37">
        <f t="shared" si="68"/>
        <v>27.092079485026588</v>
      </c>
      <c r="BR36" s="36">
        <v>0</v>
      </c>
      <c r="BS36" s="37">
        <f t="shared" si="69"/>
        <v>0</v>
      </c>
      <c r="BU36" s="37"/>
      <c r="BW36" s="37">
        <f t="shared" si="70"/>
        <v>0</v>
      </c>
      <c r="BZ36" s="408"/>
      <c r="CA36" s="431"/>
      <c r="CB36" s="408"/>
      <c r="CC36" s="431"/>
      <c r="CD36" s="408"/>
    </row>
    <row r="37" spans="1:82" ht="12.75" customHeight="1" thickBot="1">
      <c r="A37" s="406" t="s">
        <v>21</v>
      </c>
      <c r="B37" s="5">
        <f t="shared" si="38"/>
        <v>14171.700605239997</v>
      </c>
      <c r="C37" s="80">
        <f t="shared" si="39"/>
        <v>84.143564336200015</v>
      </c>
      <c r="D37" s="5">
        <v>20.668000000000003</v>
      </c>
      <c r="E37" s="80">
        <f t="shared" si="40"/>
        <v>100.00000000000003</v>
      </c>
      <c r="F37" s="5">
        <f>SUM(F29:F36)</f>
        <v>0</v>
      </c>
      <c r="G37" s="80">
        <f t="shared" si="40"/>
        <v>0</v>
      </c>
      <c r="H37" s="5">
        <f>SUM(H29:H36)</f>
        <v>0</v>
      </c>
      <c r="I37" s="80">
        <f t="shared" si="41"/>
        <v>0</v>
      </c>
      <c r="J37" s="429">
        <f>SUM(J29:J36)</f>
        <v>34.225999999999999</v>
      </c>
      <c r="K37" s="80">
        <f t="shared" si="42"/>
        <v>99.964951223786443</v>
      </c>
      <c r="L37" s="5">
        <v>66.966504</v>
      </c>
      <c r="M37" s="80">
        <f t="shared" si="43"/>
        <v>100.00075262073291</v>
      </c>
      <c r="N37" s="429">
        <f>SUM(N29:N36)</f>
        <v>913.19999999999993</v>
      </c>
      <c r="O37" s="80">
        <f t="shared" si="44"/>
        <v>100.00327430782063</v>
      </c>
      <c r="P37" s="370">
        <v>110.96127543999999</v>
      </c>
      <c r="Q37" s="80">
        <f t="shared" si="45"/>
        <v>99.999999684574632</v>
      </c>
      <c r="R37" s="5">
        <v>186.73500000000001</v>
      </c>
      <c r="S37" s="80">
        <f t="shared" si="46"/>
        <v>168.33095603542014</v>
      </c>
      <c r="T37" s="5">
        <v>84.63</v>
      </c>
      <c r="U37" s="80">
        <f t="shared" si="47"/>
        <v>100.13014671083766</v>
      </c>
      <c r="V37" s="370">
        <f>SUM(V29:V36)</f>
        <v>1080.582881</v>
      </c>
      <c r="W37" s="80">
        <f t="shared" si="48"/>
        <v>100.00827503936898</v>
      </c>
      <c r="X37" s="5">
        <v>826.32913857999984</v>
      </c>
      <c r="Y37" s="80">
        <f t="shared" si="49"/>
        <v>99.999999755545318</v>
      </c>
      <c r="Z37" s="5">
        <f>SUM(Z29:Z36)</f>
        <v>0</v>
      </c>
      <c r="AA37" s="80">
        <f t="shared" si="50"/>
        <v>0</v>
      </c>
      <c r="AB37" s="5"/>
      <c r="AC37" s="80"/>
      <c r="AD37" s="5"/>
      <c r="AE37" s="80"/>
      <c r="AF37" s="5">
        <f>SUM(AF29:AF36)</f>
        <v>0</v>
      </c>
      <c r="AG37" s="80">
        <f t="shared" si="51"/>
        <v>0</v>
      </c>
      <c r="AH37" s="5">
        <f>SUM(AH29:AH36)</f>
        <v>1431.3120000000001</v>
      </c>
      <c r="AI37" s="80">
        <f t="shared" si="52"/>
        <v>86.480764490074108</v>
      </c>
      <c r="AJ37" s="5">
        <f>SUM(AJ29:AJ36)</f>
        <v>103.42</v>
      </c>
      <c r="AK37" s="80">
        <f t="shared" si="53"/>
        <v>100.00319736581361</v>
      </c>
      <c r="AL37" s="5"/>
      <c r="AM37" s="80"/>
      <c r="AN37" s="5">
        <v>48.3</v>
      </c>
      <c r="AO37" s="80">
        <f t="shared" si="54"/>
        <v>100</v>
      </c>
      <c r="AP37" s="5">
        <v>269.17500000000001</v>
      </c>
      <c r="AQ37" s="80">
        <f t="shared" si="55"/>
        <v>100.0003715069063</v>
      </c>
      <c r="AR37" s="429">
        <f>SUM(AR29:AR36)</f>
        <v>311.18099999999998</v>
      </c>
      <c r="AS37" s="80">
        <f t="shared" si="56"/>
        <v>100</v>
      </c>
      <c r="AT37" s="5">
        <v>513.12529999999992</v>
      </c>
      <c r="AU37" s="80">
        <f t="shared" si="57"/>
        <v>100.01442350891617</v>
      </c>
      <c r="AV37" s="429">
        <f>SUM(AV29:AV36)</f>
        <v>0.95799999999999996</v>
      </c>
      <c r="AW37" s="80">
        <f t="shared" si="58"/>
        <v>99.791666666666671</v>
      </c>
      <c r="AX37" s="5">
        <v>138.63913299999999</v>
      </c>
      <c r="AY37" s="80">
        <f t="shared" si="59"/>
        <v>100.01125710781218</v>
      </c>
      <c r="AZ37" s="429">
        <f>SUM(AZ29:AZ36)</f>
        <v>189.04237322</v>
      </c>
      <c r="BA37" s="80">
        <f t="shared" si="60"/>
        <v>100</v>
      </c>
      <c r="BB37" s="5">
        <v>370</v>
      </c>
      <c r="BC37" s="80">
        <f t="shared" si="61"/>
        <v>100</v>
      </c>
      <c r="BD37" s="429">
        <f>SUM(BD29:BD36)</f>
        <v>165.38200000000001</v>
      </c>
      <c r="BE37" s="80">
        <f t="shared" si="62"/>
        <v>100.0114898737928</v>
      </c>
      <c r="BF37" s="429">
        <f>SUM(BF29:BF36)</f>
        <v>4169.1810000000005</v>
      </c>
      <c r="BG37" s="80">
        <f t="shared" si="63"/>
        <v>100.00000000000003</v>
      </c>
      <c r="BH37" s="429">
        <f>SUM(BH29:BH36)</f>
        <v>545.80899999999997</v>
      </c>
      <c r="BI37" s="80">
        <f t="shared" si="64"/>
        <v>99.990656945004204</v>
      </c>
      <c r="BJ37" s="429">
        <f>SUM(BJ29:BJ36)</f>
        <v>629.39800000000002</v>
      </c>
      <c r="BK37" s="80">
        <f t="shared" si="65"/>
        <v>99.999682237051175</v>
      </c>
      <c r="BL37" s="429">
        <f>SUM(BL29:BL36)</f>
        <v>629.39800000000002</v>
      </c>
      <c r="BM37" s="80">
        <f t="shared" si="66"/>
        <v>254.90988619334979</v>
      </c>
      <c r="BN37" s="429">
        <f>SUM(BN29:BN36)</f>
        <v>126.95599999999999</v>
      </c>
      <c r="BO37" s="80">
        <f t="shared" si="67"/>
        <v>99.999999999999986</v>
      </c>
      <c r="BP37" s="5">
        <v>357.3</v>
      </c>
      <c r="BQ37" s="80">
        <f t="shared" si="68"/>
        <v>100</v>
      </c>
      <c r="BR37" s="5">
        <v>848.82500000000005</v>
      </c>
      <c r="BS37" s="80">
        <f t="shared" si="69"/>
        <v>99.998969762918648</v>
      </c>
      <c r="BT37" s="5"/>
      <c r="BU37" s="80"/>
      <c r="BV37" s="5">
        <f>SUM(BV29:BV36)</f>
        <v>0</v>
      </c>
      <c r="BW37" s="80">
        <f t="shared" si="70"/>
        <v>0</v>
      </c>
      <c r="BZ37" s="408"/>
      <c r="CA37" s="431"/>
      <c r="CB37" s="408"/>
      <c r="CC37" s="431"/>
      <c r="CD37" s="408"/>
    </row>
    <row r="38" spans="1:82" ht="12.75" customHeight="1">
      <c r="A38" s="420" t="s">
        <v>882</v>
      </c>
      <c r="B38" s="43"/>
      <c r="C38" s="82"/>
      <c r="D38" s="43">
        <v>8</v>
      </c>
      <c r="E38" s="82">
        <f t="shared" si="40"/>
        <v>38.707180181923754</v>
      </c>
      <c r="F38" s="43"/>
      <c r="G38" s="82"/>
      <c r="H38" s="43"/>
      <c r="I38" s="82"/>
      <c r="J38" s="420"/>
      <c r="K38" s="82"/>
      <c r="L38" s="43">
        <v>8</v>
      </c>
      <c r="M38" s="82"/>
      <c r="N38" s="420">
        <v>6</v>
      </c>
      <c r="O38" s="82"/>
      <c r="P38" s="371">
        <v>4</v>
      </c>
      <c r="Q38" s="82"/>
      <c r="R38" s="43">
        <v>7</v>
      </c>
      <c r="S38" s="82"/>
      <c r="T38" s="43">
        <v>7</v>
      </c>
      <c r="U38" s="82"/>
      <c r="V38" s="371">
        <v>4</v>
      </c>
      <c r="W38" s="82"/>
      <c r="X38" s="43">
        <v>6</v>
      </c>
      <c r="Y38" s="82"/>
      <c r="Z38" s="43"/>
      <c r="AA38" s="82"/>
      <c r="AB38" s="43"/>
      <c r="AC38" s="82"/>
      <c r="AD38" s="43"/>
      <c r="AE38" s="82"/>
      <c r="AF38" s="43"/>
      <c r="AG38" s="82"/>
      <c r="AH38" s="43"/>
      <c r="AI38" s="82"/>
      <c r="AJ38" s="43">
        <v>7</v>
      </c>
      <c r="AK38" s="82"/>
      <c r="AL38" s="43"/>
      <c r="AM38" s="82"/>
      <c r="AN38" s="43">
        <v>7</v>
      </c>
      <c r="AO38" s="82">
        <f t="shared" si="54"/>
        <v>14.492753623188406</v>
      </c>
      <c r="AP38" s="43">
        <v>3.35</v>
      </c>
      <c r="AQ38" s="82"/>
      <c r="AR38" s="420">
        <v>3</v>
      </c>
      <c r="AS38" s="82"/>
      <c r="AT38" s="43">
        <v>6</v>
      </c>
      <c r="AU38" s="82"/>
      <c r="AV38" s="420">
        <v>4.1180000000000003</v>
      </c>
      <c r="AW38" s="82"/>
      <c r="AX38" s="43">
        <v>5</v>
      </c>
      <c r="AY38" s="82"/>
      <c r="AZ38" s="420">
        <v>7</v>
      </c>
      <c r="BA38" s="82"/>
      <c r="BB38" s="43">
        <v>7</v>
      </c>
      <c r="BC38" s="82"/>
      <c r="BD38" s="420">
        <v>5.7519999999999998</v>
      </c>
      <c r="BE38" s="82"/>
      <c r="BF38" s="420">
        <v>4.3</v>
      </c>
      <c r="BG38" s="82"/>
      <c r="BH38" s="420">
        <v>4.1150000000000002</v>
      </c>
      <c r="BI38" s="82"/>
      <c r="BJ38" s="420">
        <v>5.4729999999999999</v>
      </c>
      <c r="BK38" s="82"/>
      <c r="BL38" s="420">
        <v>5.4729999999999999</v>
      </c>
      <c r="BM38" s="82"/>
      <c r="BN38" s="420">
        <v>4.4210000000000003</v>
      </c>
      <c r="BO38" s="82"/>
      <c r="BP38" s="43">
        <v>5.2</v>
      </c>
      <c r="BQ38" s="82"/>
      <c r="BR38" s="43">
        <v>4</v>
      </c>
      <c r="BS38" s="82"/>
      <c r="BT38" s="43"/>
      <c r="BU38" s="82"/>
      <c r="BV38" s="43"/>
      <c r="BW38" s="82"/>
      <c r="BZ38" s="408"/>
      <c r="CA38" s="431"/>
      <c r="CB38" s="408"/>
      <c r="CC38" s="431"/>
      <c r="CD38" s="408"/>
    </row>
    <row r="39" spans="1:82" ht="12.75" customHeight="1" thickBot="1">
      <c r="A39" s="421" t="s">
        <v>883</v>
      </c>
      <c r="D39" s="36">
        <v>70</v>
      </c>
      <c r="E39" s="37">
        <f t="shared" si="40"/>
        <v>338.68782659183279</v>
      </c>
      <c r="I39" s="37"/>
      <c r="J39" s="592"/>
      <c r="K39" s="37"/>
      <c r="L39" s="36">
        <v>96</v>
      </c>
      <c r="M39" s="37"/>
      <c r="N39" s="592">
        <v>0.9</v>
      </c>
      <c r="O39" s="37"/>
      <c r="P39" s="604">
        <v>7.2692659540347897</v>
      </c>
      <c r="Q39" s="37"/>
      <c r="R39" s="36">
        <v>11</v>
      </c>
      <c r="S39" s="37"/>
      <c r="T39" s="36">
        <v>3</v>
      </c>
      <c r="U39" s="37"/>
      <c r="V39" s="372">
        <v>1.7</v>
      </c>
      <c r="W39" s="37"/>
      <c r="X39" s="36">
        <v>10</v>
      </c>
      <c r="Y39" s="37"/>
      <c r="AA39" s="37"/>
      <c r="AC39" s="37"/>
      <c r="AE39" s="37"/>
      <c r="AG39" s="37"/>
      <c r="AI39" s="37"/>
      <c r="AJ39" s="36">
        <v>9</v>
      </c>
      <c r="AK39" s="37"/>
      <c r="AM39" s="37"/>
      <c r="AN39" s="36">
        <v>4</v>
      </c>
      <c r="AO39" s="37"/>
      <c r="AQ39" s="37"/>
      <c r="AR39" s="592">
        <v>2</v>
      </c>
      <c r="AS39" s="37"/>
      <c r="AT39" s="36">
        <v>0.8</v>
      </c>
      <c r="AU39" s="37"/>
      <c r="AV39" s="592"/>
      <c r="AW39" s="37"/>
      <c r="AX39" s="36">
        <v>3</v>
      </c>
      <c r="AY39" s="37"/>
      <c r="AZ39" s="592">
        <v>9.24</v>
      </c>
      <c r="BA39" s="37"/>
      <c r="BB39" s="36">
        <v>2</v>
      </c>
      <c r="BC39" s="37"/>
      <c r="BD39" s="592"/>
      <c r="BE39" s="37"/>
      <c r="BF39" s="592"/>
      <c r="BG39" s="37"/>
      <c r="BH39" s="592"/>
      <c r="BI39" s="37"/>
      <c r="BJ39" s="592"/>
      <c r="BK39" s="37"/>
      <c r="BL39" s="592"/>
      <c r="BM39" s="37"/>
      <c r="BN39" s="592"/>
      <c r="BO39" s="37"/>
      <c r="BP39" s="36">
        <v>62</v>
      </c>
      <c r="BQ39" s="37"/>
      <c r="BR39" s="36">
        <v>5.04</v>
      </c>
      <c r="BS39" s="37"/>
      <c r="BU39" s="37"/>
      <c r="BW39" s="37"/>
      <c r="BZ39" s="408"/>
      <c r="CA39" s="431"/>
      <c r="CB39" s="408"/>
      <c r="CC39" s="431"/>
      <c r="CD39" s="408"/>
    </row>
    <row r="40" spans="1:82" s="178" customFormat="1" ht="12.75" customHeight="1" thickBot="1">
      <c r="A40" s="422" t="s">
        <v>884</v>
      </c>
      <c r="B40" s="179"/>
      <c r="C40" s="179"/>
      <c r="D40" s="179">
        <v>5</v>
      </c>
      <c r="E40" s="179">
        <f t="shared" si="40"/>
        <v>24.191987613702342</v>
      </c>
      <c r="F40" s="179"/>
      <c r="G40" s="179"/>
      <c r="H40" s="179"/>
      <c r="I40" s="179"/>
      <c r="J40" s="592"/>
      <c r="K40" s="179"/>
      <c r="L40" s="179">
        <v>2.9</v>
      </c>
      <c r="M40" s="179"/>
      <c r="N40" s="592">
        <v>3.96</v>
      </c>
      <c r="O40" s="179"/>
      <c r="P40" s="372">
        <v>1</v>
      </c>
      <c r="Q40" s="179"/>
      <c r="R40" s="179">
        <v>4.6914674070000002</v>
      </c>
      <c r="S40" s="179"/>
      <c r="T40" s="179">
        <v>4.3</v>
      </c>
      <c r="U40" s="179"/>
      <c r="V40" s="372">
        <v>4.2</v>
      </c>
      <c r="W40" s="179"/>
      <c r="X40" s="179">
        <v>4.4885960000000003</v>
      </c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>
        <v>0</v>
      </c>
      <c r="AK40" s="179"/>
      <c r="AL40" s="179"/>
      <c r="AM40" s="179"/>
      <c r="AN40" s="179">
        <v>4.6900000000000004</v>
      </c>
      <c r="AO40" s="179"/>
      <c r="AP40" s="179">
        <v>3.35</v>
      </c>
      <c r="AQ40" s="179"/>
      <c r="AR40" s="592">
        <v>3.2</v>
      </c>
      <c r="AS40" s="179"/>
      <c r="AT40" s="179">
        <v>3.84</v>
      </c>
      <c r="AU40" s="179"/>
      <c r="AV40" s="592">
        <v>4.016</v>
      </c>
      <c r="AW40" s="179"/>
      <c r="AX40" s="179">
        <v>3.62</v>
      </c>
      <c r="AY40" s="179"/>
      <c r="AZ40" s="425"/>
      <c r="BA40" s="179"/>
      <c r="BB40" s="179">
        <v>4.3600000000000003</v>
      </c>
      <c r="BC40" s="179"/>
      <c r="BD40" s="592">
        <v>5.5039999999999996</v>
      </c>
      <c r="BE40" s="179"/>
      <c r="BF40" s="592">
        <v>6.6050000000000004</v>
      </c>
      <c r="BG40" s="179"/>
      <c r="BH40" s="592">
        <v>4.0220000000000002</v>
      </c>
      <c r="BI40" s="179"/>
      <c r="BJ40" s="592">
        <v>5.2480000000000002</v>
      </c>
      <c r="BK40" s="179"/>
      <c r="BL40" s="592">
        <v>5.2480000000000002</v>
      </c>
      <c r="BM40" s="179"/>
      <c r="BN40" s="592">
        <v>4.2290000000000001</v>
      </c>
      <c r="BO40" s="179"/>
      <c r="BP40" s="179">
        <v>3.2</v>
      </c>
      <c r="BQ40" s="179"/>
      <c r="BR40" s="179">
        <v>4.22</v>
      </c>
      <c r="BS40" s="179"/>
      <c r="BT40" s="179"/>
      <c r="BU40" s="179"/>
      <c r="BV40" s="179"/>
      <c r="BW40" s="179"/>
      <c r="BZ40" s="1929"/>
      <c r="CA40" s="1929"/>
      <c r="CB40" s="1929"/>
      <c r="CC40" s="1929"/>
      <c r="CD40" s="1929"/>
    </row>
    <row r="41" spans="1:82" s="178" customFormat="1" ht="12.75" customHeight="1">
      <c r="J41" s="408"/>
      <c r="N41" s="408"/>
      <c r="P41" s="356"/>
      <c r="AB41" s="37"/>
      <c r="AC41" s="37"/>
      <c r="AD41" s="37"/>
      <c r="AE41" s="37"/>
      <c r="AV41" s="375"/>
      <c r="AZ41" s="408"/>
      <c r="BD41" s="356"/>
      <c r="BH41" s="356"/>
      <c r="BJ41" s="356"/>
      <c r="BL41" s="356"/>
      <c r="BN41" s="375"/>
      <c r="BZ41" s="400"/>
      <c r="CA41" s="400"/>
      <c r="CB41" s="400"/>
      <c r="CC41" s="400"/>
      <c r="CD41" s="400"/>
    </row>
    <row r="42" spans="1:82" s="178" customFormat="1" ht="12.75" customHeight="1">
      <c r="N42" s="408"/>
      <c r="P42" s="356"/>
      <c r="AB42" s="37"/>
      <c r="AC42" s="37"/>
      <c r="AD42" s="37"/>
      <c r="AE42" s="37"/>
      <c r="AN42" s="408"/>
      <c r="AO42" s="408"/>
      <c r="AV42" s="375"/>
      <c r="AX42" s="400"/>
      <c r="AY42" s="400"/>
      <c r="BB42" s="408"/>
      <c r="BC42" s="408"/>
      <c r="BD42" s="408"/>
      <c r="BE42" s="408"/>
      <c r="BF42" s="408"/>
      <c r="BG42" s="408"/>
      <c r="BH42" s="408"/>
      <c r="BI42" s="408"/>
      <c r="BJ42" s="408"/>
      <c r="BK42" s="408"/>
      <c r="BL42" s="408"/>
      <c r="BM42" s="408"/>
      <c r="BN42" s="375"/>
      <c r="BO42" s="408"/>
      <c r="BR42" s="408"/>
      <c r="BS42" s="408"/>
      <c r="BT42" s="408"/>
      <c r="BU42" s="408"/>
      <c r="BZ42" s="400"/>
      <c r="CA42" s="400"/>
      <c r="CB42" s="400"/>
      <c r="CC42" s="400"/>
      <c r="CD42" s="400"/>
    </row>
    <row r="43" spans="1:82" s="178" customFormat="1" ht="12.75" customHeight="1">
      <c r="A43" s="36" t="s">
        <v>885</v>
      </c>
      <c r="B43" s="36">
        <f>SUM(C43:DA43)+SUM('Dom FI Varied'!B65:FG65)+SUM('Dom FI Income'!C43:DA43)+SUM('Dom FI Money'!C40:DA40)</f>
        <v>13144.539999999999</v>
      </c>
      <c r="D43" s="36"/>
      <c r="E43" s="36"/>
      <c r="J43" s="36"/>
      <c r="K43" s="36"/>
      <c r="L43" s="36"/>
      <c r="M43" s="36"/>
      <c r="N43" s="408"/>
      <c r="O43" s="36"/>
      <c r="P43" s="356"/>
      <c r="Q43" s="36"/>
      <c r="R43" s="36"/>
      <c r="S43" s="36"/>
      <c r="T43" s="36"/>
      <c r="U43" s="36"/>
      <c r="V43" s="36"/>
      <c r="W43" s="36"/>
      <c r="X43" s="36">
        <v>543.02</v>
      </c>
      <c r="Y43" s="36"/>
      <c r="AB43" s="36"/>
      <c r="AC43" s="36"/>
      <c r="AD43" s="36"/>
      <c r="AE43" s="36"/>
      <c r="AN43" s="408"/>
      <c r="AO43" s="408"/>
      <c r="AP43" s="36">
        <v>3.64</v>
      </c>
      <c r="AQ43" s="36"/>
      <c r="AX43" s="400"/>
      <c r="AY43" s="400"/>
      <c r="BB43" s="408">
        <v>41.4</v>
      </c>
      <c r="BC43" s="408"/>
      <c r="BD43" s="408"/>
      <c r="BE43" s="408"/>
      <c r="BF43" s="408"/>
      <c r="BG43" s="408"/>
      <c r="BH43" s="408"/>
      <c r="BI43" s="408"/>
      <c r="BJ43" s="408"/>
      <c r="BK43" s="408"/>
      <c r="BL43" s="408"/>
      <c r="BM43" s="408"/>
      <c r="BN43" s="408"/>
      <c r="BO43" s="408"/>
      <c r="BP43" s="36"/>
      <c r="BQ43" s="36"/>
      <c r="BR43" s="408"/>
      <c r="BS43" s="408"/>
      <c r="BT43" s="408"/>
      <c r="BU43" s="408"/>
      <c r="BZ43" s="400"/>
      <c r="CA43" s="400"/>
      <c r="CB43" s="400"/>
      <c r="CC43" s="400"/>
      <c r="CD43" s="400"/>
    </row>
    <row r="44" spans="1:82" s="178" customFormat="1" ht="12.75" customHeight="1"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408"/>
      <c r="O44" s="36"/>
      <c r="P44" s="35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408"/>
      <c r="AO44" s="408"/>
      <c r="AP44" s="36"/>
      <c r="AR44" s="36"/>
      <c r="AS44" s="36"/>
      <c r="AT44" s="36"/>
      <c r="AU44" s="36"/>
      <c r="AV44" s="36"/>
      <c r="AW44" s="36"/>
      <c r="AX44" s="400"/>
      <c r="AY44" s="400"/>
      <c r="AZ44" s="36"/>
      <c r="BA44" s="36"/>
      <c r="BB44" s="408"/>
      <c r="BC44" s="408"/>
      <c r="BD44" s="408"/>
      <c r="BE44" s="408"/>
      <c r="BF44" s="408"/>
      <c r="BG44" s="408"/>
      <c r="BH44" s="408"/>
      <c r="BI44" s="408"/>
      <c r="BJ44" s="408"/>
      <c r="BK44" s="408"/>
      <c r="BL44" s="408"/>
      <c r="BM44" s="408"/>
      <c r="BN44" s="408"/>
      <c r="BO44" s="408"/>
      <c r="BP44" s="36"/>
      <c r="BQ44" s="36"/>
      <c r="BR44" s="408"/>
      <c r="BS44" s="408"/>
      <c r="BT44" s="408"/>
      <c r="BU44" s="408"/>
      <c r="BV44" s="36"/>
      <c r="BW44" s="36"/>
      <c r="BZ44" s="408"/>
      <c r="CA44" s="408"/>
      <c r="CB44" s="400"/>
      <c r="CC44" s="400"/>
      <c r="CD44" s="400"/>
    </row>
    <row r="45" spans="1:82" s="178" customFormat="1" ht="12.75" customHeight="1">
      <c r="P45" s="356"/>
      <c r="AB45" s="36"/>
      <c r="AC45" s="37"/>
      <c r="AD45" s="36"/>
      <c r="AE45" s="37"/>
      <c r="AL45" s="36"/>
      <c r="AM45" s="36"/>
      <c r="AN45" s="36"/>
      <c r="AO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R45" s="36"/>
      <c r="BS45" s="36"/>
      <c r="BT45" s="36"/>
    </row>
    <row r="46" spans="1:82" s="178" customFormat="1" ht="12.75" customHeight="1">
      <c r="P46" s="356"/>
      <c r="AB46" s="36"/>
      <c r="AC46" s="37"/>
      <c r="AD46" s="36"/>
      <c r="AE46" s="37"/>
      <c r="AL46" s="36"/>
      <c r="AM46" s="36"/>
      <c r="AN46" s="36"/>
      <c r="AO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R46" s="36"/>
      <c r="BS46" s="36"/>
      <c r="BT46" s="36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98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8">
    <pageSetUpPr fitToPage="1"/>
  </sheetPr>
  <dimension ref="A1:AD45"/>
  <sheetViews>
    <sheetView workbookViewId="0" xr3:uid="{CAA03FB3-9A95-5D50-9E3C-B000AFB1AE50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140625" style="30" customWidth="1"/>
    <col min="2" max="2" width="12.7109375" style="30" customWidth="1"/>
    <col min="3" max="3" width="4" style="30" bestFit="1" customWidth="1"/>
    <col min="4" max="4" width="14.7109375" style="30" customWidth="1"/>
    <col min="5" max="5" width="4" style="30" bestFit="1" customWidth="1"/>
    <col min="6" max="6" width="12.7109375" style="30" customWidth="1"/>
    <col min="7" max="7" width="4" style="30" bestFit="1" customWidth="1"/>
    <col min="8" max="8" width="12.7109375" style="36" customWidth="1"/>
    <col min="9" max="9" width="4" style="36" bestFit="1" customWidth="1"/>
    <col min="10" max="10" width="12.7109375" style="30" customWidth="1"/>
    <col min="11" max="11" width="4.7109375" style="30" customWidth="1"/>
    <col min="12" max="12" width="12" style="30" customWidth="1"/>
    <col min="13" max="13" width="5.28515625" style="30" customWidth="1"/>
    <col min="14" max="14" width="12.7109375" style="30" customWidth="1"/>
    <col min="15" max="15" width="4.7109375" style="30" customWidth="1"/>
    <col min="16" max="16" width="12.7109375" style="30" customWidth="1"/>
    <col min="17" max="17" width="4.7109375" style="30" customWidth="1"/>
    <col min="18" max="18" width="12.7109375" style="30" customWidth="1"/>
    <col min="19" max="19" width="4.7109375" style="30" customWidth="1"/>
    <col min="20" max="20" width="12.7109375" style="30" customWidth="1"/>
    <col min="21" max="21" width="4.7109375" style="30" customWidth="1"/>
    <col min="22" max="22" width="12.7109375" style="30" customWidth="1"/>
    <col min="23" max="23" width="4.7109375" style="30" customWidth="1"/>
    <col min="24" max="24" width="11.140625" style="30" bestFit="1" customWidth="1"/>
    <col min="25" max="16384" width="9.140625" style="30"/>
  </cols>
  <sheetData>
    <row r="1" spans="1:30" ht="12.75" customHeight="1">
      <c r="A1" s="36"/>
    </row>
    <row r="2" spans="1:30" ht="12.75" customHeight="1">
      <c r="A2" s="36"/>
      <c r="H2" s="79" t="s">
        <v>375</v>
      </c>
      <c r="Z2" s="36"/>
      <c r="AA2" s="36"/>
      <c r="AB2" s="99" t="s">
        <v>375</v>
      </c>
    </row>
    <row r="3" spans="1:30" s="142" customFormat="1" ht="12.75" customHeight="1">
      <c r="A3" s="332" t="s">
        <v>860</v>
      </c>
      <c r="B3" s="206" t="s">
        <v>80</v>
      </c>
      <c r="C3" s="206"/>
      <c r="D3" s="38" t="s">
        <v>388</v>
      </c>
      <c r="E3" s="38"/>
      <c r="F3" s="38" t="s">
        <v>388</v>
      </c>
      <c r="G3" s="38"/>
      <c r="H3" s="231" t="s">
        <v>886</v>
      </c>
      <c r="I3" s="38"/>
      <c r="J3" s="206" t="s">
        <v>488</v>
      </c>
      <c r="K3" s="206"/>
      <c r="L3" s="206" t="s">
        <v>400</v>
      </c>
      <c r="M3" s="206"/>
      <c r="N3" s="206" t="s">
        <v>405</v>
      </c>
      <c r="O3" s="206"/>
      <c r="P3" s="86" t="s">
        <v>406</v>
      </c>
      <c r="Q3" s="157"/>
      <c r="R3" s="206" t="s">
        <v>411</v>
      </c>
      <c r="S3" s="206"/>
      <c r="T3" s="231" t="s">
        <v>591</v>
      </c>
      <c r="U3" s="38"/>
      <c r="V3" s="86" t="s">
        <v>420</v>
      </c>
      <c r="W3" s="157"/>
      <c r="X3" s="86" t="s">
        <v>424</v>
      </c>
      <c r="Y3" s="157"/>
      <c r="Z3" s="86" t="s">
        <v>429</v>
      </c>
      <c r="AA3" s="39"/>
      <c r="AB3" s="86" t="s">
        <v>429</v>
      </c>
      <c r="AC3" s="39"/>
      <c r="AD3" s="30"/>
    </row>
    <row r="4" spans="1:30" s="142" customFormat="1" ht="12.75" customHeight="1">
      <c r="A4" s="353" t="s">
        <v>245</v>
      </c>
      <c r="B4" s="228"/>
      <c r="C4" s="228"/>
      <c r="D4" s="227" t="s">
        <v>887</v>
      </c>
      <c r="E4" s="227"/>
      <c r="F4" s="227" t="s">
        <v>841</v>
      </c>
      <c r="G4" s="227"/>
      <c r="H4" s="233" t="s">
        <v>625</v>
      </c>
      <c r="I4" s="227"/>
      <c r="J4" s="228" t="s">
        <v>888</v>
      </c>
      <c r="K4" s="228"/>
      <c r="L4" s="228" t="s">
        <v>889</v>
      </c>
      <c r="M4" s="228"/>
      <c r="N4" s="228" t="s">
        <v>841</v>
      </c>
      <c r="O4" s="228"/>
      <c r="P4" s="109" t="s">
        <v>841</v>
      </c>
      <c r="Q4" s="109"/>
      <c r="R4" s="228" t="s">
        <v>841</v>
      </c>
      <c r="S4" s="228"/>
      <c r="T4" s="233" t="s">
        <v>890</v>
      </c>
      <c r="U4" s="227"/>
      <c r="V4" s="109" t="s">
        <v>891</v>
      </c>
      <c r="W4" s="109"/>
      <c r="X4" s="109" t="s">
        <v>841</v>
      </c>
      <c r="Y4" s="109"/>
      <c r="Z4" s="88" t="s">
        <v>841</v>
      </c>
      <c r="AA4" s="60"/>
      <c r="AB4" s="88" t="s">
        <v>892</v>
      </c>
      <c r="AC4" s="60"/>
      <c r="AD4" s="30"/>
    </row>
    <row r="5" spans="1:30" ht="12.75" customHeight="1">
      <c r="A5" s="40"/>
      <c r="B5" s="89" t="s">
        <v>84</v>
      </c>
      <c r="C5" s="89" t="s">
        <v>15</v>
      </c>
      <c r="D5" s="89" t="s">
        <v>84</v>
      </c>
      <c r="E5" s="40" t="s">
        <v>15</v>
      </c>
      <c r="F5" s="89" t="s">
        <v>84</v>
      </c>
      <c r="G5" s="40" t="s">
        <v>15</v>
      </c>
      <c r="H5" s="40" t="s">
        <v>84</v>
      </c>
      <c r="I5" s="40" t="s">
        <v>15</v>
      </c>
      <c r="J5" s="89" t="s">
        <v>84</v>
      </c>
      <c r="K5" s="89" t="s">
        <v>15</v>
      </c>
      <c r="L5" s="89" t="s">
        <v>84</v>
      </c>
      <c r="M5" s="89" t="s">
        <v>15</v>
      </c>
      <c r="N5" s="89" t="s">
        <v>84</v>
      </c>
      <c r="O5" s="89" t="s">
        <v>15</v>
      </c>
      <c r="P5" s="89" t="s">
        <v>84</v>
      </c>
      <c r="Q5" s="89" t="s">
        <v>15</v>
      </c>
      <c r="R5" s="89" t="s">
        <v>84</v>
      </c>
      <c r="S5" s="89" t="s">
        <v>15</v>
      </c>
      <c r="T5" s="89" t="s">
        <v>84</v>
      </c>
      <c r="U5" s="40" t="s">
        <v>15</v>
      </c>
      <c r="V5" s="89" t="s">
        <v>84</v>
      </c>
      <c r="W5" s="89" t="s">
        <v>15</v>
      </c>
      <c r="X5" s="89" t="s">
        <v>84</v>
      </c>
      <c r="Y5" s="89" t="s">
        <v>15</v>
      </c>
      <c r="Z5" s="89" t="s">
        <v>84</v>
      </c>
      <c r="AA5" s="40" t="s">
        <v>15</v>
      </c>
      <c r="AB5" s="40" t="s">
        <v>84</v>
      </c>
      <c r="AC5" s="40" t="s">
        <v>15</v>
      </c>
      <c r="AD5" s="99"/>
    </row>
    <row r="6" spans="1:30" ht="12.75" customHeight="1">
      <c r="A6" s="407" t="s">
        <v>86</v>
      </c>
      <c r="E6" s="36"/>
      <c r="G6" s="36"/>
      <c r="O6" s="157"/>
      <c r="U6" s="36"/>
      <c r="AA6" s="36"/>
      <c r="AB6" s="36"/>
      <c r="AC6" s="36"/>
    </row>
    <row r="7" spans="1:30" ht="12.75" customHeight="1">
      <c r="A7" s="407" t="s">
        <v>293</v>
      </c>
      <c r="E7" s="138"/>
      <c r="G7" s="138"/>
      <c r="H7" s="138"/>
      <c r="I7" s="138"/>
      <c r="U7" s="138"/>
      <c r="AA7" s="138"/>
      <c r="AB7" s="138"/>
      <c r="AC7" s="138"/>
    </row>
    <row r="8" spans="1:30" ht="12.75" customHeight="1">
      <c r="A8" s="405" t="s">
        <v>141</v>
      </c>
      <c r="B8" s="138">
        <f>D8+F8+H8+J8+L8+N8+P8+R8+T8+V8+X8+Z8+AB8</f>
        <v>569.64873493000005</v>
      </c>
      <c r="C8" s="149">
        <f t="shared" ref="C8:C21" si="0">B8/B$17*100</f>
        <v>5.9891131663037704</v>
      </c>
      <c r="D8" s="138">
        <v>0</v>
      </c>
      <c r="E8" s="149">
        <f t="shared" ref="E8:E21" si="1">D8/D$17*100</f>
        <v>0</v>
      </c>
      <c r="F8" s="138">
        <v>13.309304719999998</v>
      </c>
      <c r="G8" s="149">
        <f t="shared" ref="G8:G21" si="2">F8/F$17*100</f>
        <v>8.6832860820990536</v>
      </c>
      <c r="H8" s="138">
        <v>0</v>
      </c>
      <c r="I8" s="149">
        <f t="shared" ref="I8:I17" si="3">H8/H$17*100</f>
        <v>0</v>
      </c>
      <c r="J8" s="357">
        <f>(588086.74+4282296.76+2521992.7)/1000000</f>
        <v>7.3923762000000002</v>
      </c>
      <c r="K8" s="149">
        <f t="shared" ref="K8:K21" si="4">J8/J$17*100</f>
        <v>1.0233417818048551</v>
      </c>
      <c r="L8" s="138">
        <v>98.975662</v>
      </c>
      <c r="M8" s="149">
        <f t="shared" ref="M8:M21" si="5">L8/L$17*100</f>
        <v>8.4093985749357181</v>
      </c>
      <c r="N8" s="138">
        <v>32.800392010000003</v>
      </c>
      <c r="O8" s="149">
        <f t="shared" ref="O8:O21" si="6">N8/N$17*100</f>
        <v>44.006763694343228</v>
      </c>
      <c r="P8" s="138">
        <v>59.9</v>
      </c>
      <c r="Q8" s="149">
        <f t="shared" ref="Q8:Q21" si="7">P8/P$17*100</f>
        <v>50.378469301934395</v>
      </c>
      <c r="R8" s="424">
        <v>1.6</v>
      </c>
      <c r="S8" s="149">
        <f t="shared" ref="S8:S21" si="8">R8/R$17*100</f>
        <v>0.18331805682859764</v>
      </c>
      <c r="T8" s="138"/>
      <c r="U8" s="149">
        <f t="shared" ref="U8:U21" si="9">T8/T$17*100</f>
        <v>0</v>
      </c>
      <c r="V8" s="138">
        <v>322.5</v>
      </c>
      <c r="W8" s="149">
        <f t="shared" ref="W8:W21" si="10">V8/V$17*100</f>
        <v>30.361513839201653</v>
      </c>
      <c r="X8" s="424">
        <v>33.170999999999999</v>
      </c>
      <c r="Y8" s="149">
        <f t="shared" ref="Y8:Y21" si="11">X8/X$17*100</f>
        <v>26.145866996665852</v>
      </c>
      <c r="Z8" s="374">
        <v>0</v>
      </c>
      <c r="AA8" s="149">
        <f t="shared" ref="AA8:AA21" si="12">Z8/Z$17*100</f>
        <v>0</v>
      </c>
      <c r="AB8" s="138">
        <v>0</v>
      </c>
      <c r="AC8" s="149">
        <f t="shared" ref="AC8:AC17" si="13">AB8/AB$17*100</f>
        <v>0</v>
      </c>
      <c r="AD8" s="149"/>
    </row>
    <row r="9" spans="1:30" ht="12.75" customHeight="1">
      <c r="A9" s="405" t="s">
        <v>143</v>
      </c>
      <c r="B9" s="138">
        <f t="shared" ref="B9:B21" si="14">D9+F9+H9+J9+L9+N9+P9+R9+T9+V9+X9+Z9+AB9</f>
        <v>277.65392514999996</v>
      </c>
      <c r="C9" s="149">
        <f t="shared" si="0"/>
        <v>2.9191687382508245</v>
      </c>
      <c r="D9" s="138">
        <v>0</v>
      </c>
      <c r="E9" s="149">
        <f t="shared" si="1"/>
        <v>0</v>
      </c>
      <c r="F9" s="138">
        <v>0</v>
      </c>
      <c r="G9" s="149">
        <f t="shared" si="2"/>
        <v>0</v>
      </c>
      <c r="H9" s="138">
        <v>0</v>
      </c>
      <c r="I9" s="149">
        <f t="shared" si="3"/>
        <v>0</v>
      </c>
      <c r="J9" s="357">
        <f>27725673.71/1000000</f>
        <v>27.725673710000002</v>
      </c>
      <c r="K9" s="149">
        <f t="shared" si="4"/>
        <v>3.8381218120543479</v>
      </c>
      <c r="L9" s="138">
        <v>95.411244999999994</v>
      </c>
      <c r="M9" s="149">
        <f t="shared" si="5"/>
        <v>8.1065503531145122</v>
      </c>
      <c r="N9" s="138">
        <v>0</v>
      </c>
      <c r="O9" s="149">
        <f t="shared" si="6"/>
        <v>0</v>
      </c>
      <c r="P9" s="138"/>
      <c r="Q9" s="149">
        <f t="shared" si="7"/>
        <v>0</v>
      </c>
      <c r="R9" s="424"/>
      <c r="S9" s="149">
        <f t="shared" si="8"/>
        <v>0</v>
      </c>
      <c r="T9" s="138"/>
      <c r="U9" s="149">
        <f t="shared" si="9"/>
        <v>0</v>
      </c>
      <c r="V9" s="138">
        <v>0</v>
      </c>
      <c r="W9" s="149">
        <f t="shared" si="10"/>
        <v>0</v>
      </c>
      <c r="X9" s="424"/>
      <c r="Y9" s="149">
        <f t="shared" si="11"/>
        <v>0</v>
      </c>
      <c r="Z9" s="374">
        <f>154517006.44/1000000</f>
        <v>154.51700643999999</v>
      </c>
      <c r="AA9" s="149">
        <f t="shared" si="12"/>
        <v>3.0419064667878732</v>
      </c>
      <c r="AB9" s="138">
        <v>0</v>
      </c>
      <c r="AC9" s="149">
        <f t="shared" si="13"/>
        <v>0</v>
      </c>
      <c r="AD9" s="149"/>
    </row>
    <row r="10" spans="1:30" ht="12.75" customHeight="1">
      <c r="A10" s="405" t="s">
        <v>145</v>
      </c>
      <c r="B10" s="138">
        <f t="shared" si="14"/>
        <v>330.95854474999999</v>
      </c>
      <c r="C10" s="149">
        <f t="shared" si="0"/>
        <v>3.4795972611201051</v>
      </c>
      <c r="D10" s="138">
        <v>5.5067209999999998</v>
      </c>
      <c r="E10" s="149">
        <f t="shared" si="1"/>
        <v>4.4789313157040409</v>
      </c>
      <c r="F10" s="138">
        <v>33.55903361</v>
      </c>
      <c r="G10" s="149">
        <f t="shared" si="2"/>
        <v>21.89465908286811</v>
      </c>
      <c r="H10" s="138">
        <v>0</v>
      </c>
      <c r="I10" s="149">
        <f t="shared" si="3"/>
        <v>0</v>
      </c>
      <c r="J10" s="357">
        <f>(267875637.96+24017152.18)/1000000</f>
        <v>291.89279013999999</v>
      </c>
      <c r="K10" s="149">
        <f t="shared" si="4"/>
        <v>40.407316927114486</v>
      </c>
      <c r="L10" s="138">
        <v>0</v>
      </c>
      <c r="M10" s="149">
        <f t="shared" si="5"/>
        <v>0</v>
      </c>
      <c r="N10" s="138">
        <v>0</v>
      </c>
      <c r="O10" s="149">
        <f t="shared" si="6"/>
        <v>0</v>
      </c>
      <c r="P10" s="138"/>
      <c r="Q10" s="149">
        <f t="shared" si="7"/>
        <v>0</v>
      </c>
      <c r="R10" s="424"/>
      <c r="S10" s="149">
        <f t="shared" si="8"/>
        <v>0</v>
      </c>
      <c r="T10" s="138"/>
      <c r="U10" s="149">
        <f t="shared" si="9"/>
        <v>0</v>
      </c>
      <c r="V10" s="138">
        <v>0</v>
      </c>
      <c r="W10" s="149">
        <f t="shared" si="10"/>
        <v>0</v>
      </c>
      <c r="X10" s="424"/>
      <c r="Y10" s="149">
        <f t="shared" si="11"/>
        <v>0</v>
      </c>
      <c r="Z10" s="607">
        <v>0</v>
      </c>
      <c r="AA10" s="149">
        <f t="shared" si="12"/>
        <v>0</v>
      </c>
      <c r="AB10" s="138">
        <v>0</v>
      </c>
      <c r="AC10" s="149">
        <f t="shared" si="13"/>
        <v>0</v>
      </c>
      <c r="AD10" s="149"/>
    </row>
    <row r="11" spans="1:30" ht="12.75" customHeight="1">
      <c r="A11" s="405" t="s">
        <v>147</v>
      </c>
      <c r="B11" s="138">
        <f t="shared" si="14"/>
        <v>3275.0603512600001</v>
      </c>
      <c r="C11" s="149">
        <f t="shared" si="0"/>
        <v>34.43298627281429</v>
      </c>
      <c r="D11" s="138">
        <v>9.9469629000000008</v>
      </c>
      <c r="E11" s="149">
        <f t="shared" si="1"/>
        <v>8.0904341492798135</v>
      </c>
      <c r="F11" s="138">
        <v>18.197286609999999</v>
      </c>
      <c r="G11" s="149">
        <f t="shared" si="2"/>
        <v>11.872314059737034</v>
      </c>
      <c r="H11" s="138">
        <v>0</v>
      </c>
      <c r="I11" s="149">
        <f t="shared" si="3"/>
        <v>0</v>
      </c>
      <c r="J11" s="357">
        <v>0</v>
      </c>
      <c r="K11" s="149">
        <f t="shared" si="4"/>
        <v>0</v>
      </c>
      <c r="L11" s="138">
        <v>416.80192299999999</v>
      </c>
      <c r="M11" s="149">
        <f t="shared" si="5"/>
        <v>35.413286726050558</v>
      </c>
      <c r="N11" s="138">
        <v>1.0441308</v>
      </c>
      <c r="O11" s="149">
        <f t="shared" si="6"/>
        <v>1.4008618362724727</v>
      </c>
      <c r="P11" s="138"/>
      <c r="Q11" s="149">
        <f t="shared" si="7"/>
        <v>0</v>
      </c>
      <c r="R11" s="424">
        <v>655.29999999999995</v>
      </c>
      <c r="S11" s="149">
        <f t="shared" si="8"/>
        <v>75.080201649862516</v>
      </c>
      <c r="T11" s="138"/>
      <c r="U11" s="149">
        <f t="shared" si="9"/>
        <v>0</v>
      </c>
      <c r="V11" s="138">
        <v>0</v>
      </c>
      <c r="W11" s="149">
        <f t="shared" si="10"/>
        <v>0</v>
      </c>
      <c r="X11" s="424"/>
      <c r="Y11" s="149">
        <f t="shared" si="11"/>
        <v>0</v>
      </c>
      <c r="Z11" s="374">
        <f>2173770047.95/1000000</f>
        <v>2173.7700479499999</v>
      </c>
      <c r="AA11" s="149">
        <f t="shared" si="12"/>
        <v>42.794028427780418</v>
      </c>
      <c r="AB11" s="138">
        <v>0</v>
      </c>
      <c r="AC11" s="149">
        <f t="shared" si="13"/>
        <v>0</v>
      </c>
      <c r="AD11" s="149"/>
    </row>
    <row r="12" spans="1:30" ht="12.75" customHeight="1">
      <c r="A12" s="405" t="s">
        <v>148</v>
      </c>
      <c r="B12" s="138">
        <f t="shared" si="14"/>
        <v>4123.0265817899999</v>
      </c>
      <c r="C12" s="149">
        <f t="shared" si="0"/>
        <v>43.348244754819468</v>
      </c>
      <c r="D12" s="138">
        <v>107.49352408</v>
      </c>
      <c r="E12" s="149">
        <f t="shared" si="1"/>
        <v>87.430634535016111</v>
      </c>
      <c r="F12" s="138">
        <v>88.209351769999998</v>
      </c>
      <c r="G12" s="149">
        <f t="shared" si="2"/>
        <v>57.549740775295774</v>
      </c>
      <c r="H12" s="138">
        <v>0</v>
      </c>
      <c r="I12" s="149">
        <f t="shared" si="3"/>
        <v>0</v>
      </c>
      <c r="J12" s="357">
        <f>(102726478.86+6572561.31)/1000000</f>
        <v>109.29904017</v>
      </c>
      <c r="K12" s="149">
        <f t="shared" si="4"/>
        <v>15.130490046911877</v>
      </c>
      <c r="L12" s="138">
        <v>272.58991200000003</v>
      </c>
      <c r="M12" s="149">
        <f t="shared" si="5"/>
        <v>23.160413087357306</v>
      </c>
      <c r="N12" s="138">
        <v>26.336539890000001</v>
      </c>
      <c r="O12" s="149">
        <f t="shared" si="6"/>
        <v>35.334513292174343</v>
      </c>
      <c r="P12" s="138">
        <v>59</v>
      </c>
      <c r="Q12" s="149">
        <f t="shared" si="7"/>
        <v>49.621530698065598</v>
      </c>
      <c r="R12" s="424">
        <v>195.7</v>
      </c>
      <c r="S12" s="149">
        <f t="shared" si="8"/>
        <v>22.422089825847845</v>
      </c>
      <c r="T12" s="138"/>
      <c r="U12" s="149">
        <f t="shared" si="9"/>
        <v>0</v>
      </c>
      <c r="V12" s="138">
        <v>739.7</v>
      </c>
      <c r="W12" s="149">
        <f t="shared" si="10"/>
        <v>69.638486160798337</v>
      </c>
      <c r="X12" s="424">
        <v>36.076000000000001</v>
      </c>
      <c r="Y12" s="149">
        <f t="shared" si="11"/>
        <v>28.435630453459872</v>
      </c>
      <c r="Z12" s="608">
        <f>(2488087422.88+534791)/1000000</f>
        <v>2488.6222138799999</v>
      </c>
      <c r="AA12" s="149">
        <f t="shared" si="12"/>
        <v>48.992380710747646</v>
      </c>
      <c r="AB12" s="138">
        <v>0</v>
      </c>
      <c r="AC12" s="149">
        <f t="shared" si="13"/>
        <v>0</v>
      </c>
      <c r="AD12" s="149"/>
    </row>
    <row r="13" spans="1:30" ht="12.75" customHeight="1">
      <c r="A13" s="405" t="s">
        <v>150</v>
      </c>
      <c r="B13" s="138">
        <f t="shared" si="14"/>
        <v>876.53762000999996</v>
      </c>
      <c r="C13" s="149">
        <f t="shared" si="0"/>
        <v>9.2156493622469959</v>
      </c>
      <c r="D13" s="138">
        <v>0</v>
      </c>
      <c r="E13" s="149">
        <f t="shared" si="1"/>
        <v>0</v>
      </c>
      <c r="F13" s="138">
        <v>0</v>
      </c>
      <c r="G13" s="149">
        <f t="shared" si="2"/>
        <v>0</v>
      </c>
      <c r="H13" s="138">
        <f>SUM('FoF2'!D8:D12)</f>
        <v>0.2</v>
      </c>
      <c r="I13" s="149">
        <f t="shared" si="3"/>
        <v>100</v>
      </c>
      <c r="J13" s="357">
        <f>(251648835.7+34373783.99+43575.36)/1000000</f>
        <v>286.06619505000003</v>
      </c>
      <c r="K13" s="149">
        <f t="shared" si="4"/>
        <v>39.600729432114441</v>
      </c>
      <c r="L13" s="138">
        <v>293.18606848000002</v>
      </c>
      <c r="M13" s="149">
        <f t="shared" si="5"/>
        <v>24.910351258541901</v>
      </c>
      <c r="N13" s="138">
        <v>13.457922479999999</v>
      </c>
      <c r="O13" s="149">
        <f t="shared" si="6"/>
        <v>18.055870009528871</v>
      </c>
      <c r="P13" s="138"/>
      <c r="Q13" s="149">
        <f t="shared" si="7"/>
        <v>0</v>
      </c>
      <c r="R13" s="424">
        <v>20.2</v>
      </c>
      <c r="S13" s="149">
        <f t="shared" si="8"/>
        <v>2.3143904674610449</v>
      </c>
      <c r="T13" s="138"/>
      <c r="U13" s="149">
        <f t="shared" si="9"/>
        <v>0</v>
      </c>
      <c r="V13" s="138">
        <v>0</v>
      </c>
      <c r="W13" s="149">
        <f t="shared" si="10"/>
        <v>0</v>
      </c>
      <c r="X13" s="424"/>
      <c r="Y13" s="149">
        <f t="shared" si="11"/>
        <v>0</v>
      </c>
      <c r="Z13" s="608">
        <f>232.706+0.534791+26.324511+3.136132</f>
        <v>262.70143399999995</v>
      </c>
      <c r="AA13" s="149">
        <f t="shared" si="12"/>
        <v>5.1716843946840809</v>
      </c>
      <c r="AB13" s="138">
        <f>SUM('FoF4'!BU8:BU12)</f>
        <v>0.72599999999999998</v>
      </c>
      <c r="AC13" s="149">
        <f t="shared" si="13"/>
        <v>100</v>
      </c>
      <c r="AD13" s="149"/>
    </row>
    <row r="14" spans="1:30" ht="12.75" customHeight="1" thickBot="1">
      <c r="A14" s="405" t="s">
        <v>151</v>
      </c>
      <c r="B14" s="138">
        <f t="shared" si="14"/>
        <v>58.517902769999999</v>
      </c>
      <c r="C14" s="149">
        <f t="shared" si="0"/>
        <v>0.61523939307502828</v>
      </c>
      <c r="D14" s="138">
        <v>0</v>
      </c>
      <c r="E14" s="149">
        <f t="shared" si="1"/>
        <v>0</v>
      </c>
      <c r="F14" s="138">
        <v>0</v>
      </c>
      <c r="G14" s="149">
        <f t="shared" si="2"/>
        <v>0</v>
      </c>
      <c r="H14" s="138">
        <v>0</v>
      </c>
      <c r="I14" s="149">
        <f t="shared" si="3"/>
        <v>0</v>
      </c>
      <c r="J14" s="357">
        <v>0</v>
      </c>
      <c r="K14" s="149">
        <f t="shared" si="4"/>
        <v>0</v>
      </c>
      <c r="L14" s="138">
        <v>0</v>
      </c>
      <c r="M14" s="149">
        <f t="shared" si="5"/>
        <v>0</v>
      </c>
      <c r="N14" s="138">
        <v>0.89590277000000007</v>
      </c>
      <c r="O14" s="149">
        <f t="shared" si="6"/>
        <v>1.2019911676810939</v>
      </c>
      <c r="P14" s="138"/>
      <c r="Q14" s="149">
        <f t="shared" si="7"/>
        <v>0</v>
      </c>
      <c r="R14" s="424"/>
      <c r="S14" s="149">
        <f t="shared" si="8"/>
        <v>0</v>
      </c>
      <c r="T14" s="138"/>
      <c r="U14" s="149">
        <f t="shared" si="9"/>
        <v>0</v>
      </c>
      <c r="V14" s="138">
        <v>0</v>
      </c>
      <c r="W14" s="149">
        <f t="shared" si="10"/>
        <v>0</v>
      </c>
      <c r="X14" s="424">
        <v>57.622</v>
      </c>
      <c r="Y14" s="149">
        <f t="shared" si="11"/>
        <v>45.418502549874276</v>
      </c>
      <c r="Z14" s="374">
        <v>0</v>
      </c>
      <c r="AA14" s="149">
        <f t="shared" si="12"/>
        <v>0</v>
      </c>
      <c r="AB14" s="138">
        <v>0</v>
      </c>
      <c r="AC14" s="149">
        <f t="shared" si="13"/>
        <v>0</v>
      </c>
      <c r="AD14" s="149"/>
    </row>
    <row r="15" spans="1:30" ht="12.75" customHeight="1" thickBot="1">
      <c r="A15" s="406" t="s">
        <v>153</v>
      </c>
      <c r="B15" s="5">
        <f t="shared" si="14"/>
        <v>9511.4036606600002</v>
      </c>
      <c r="C15" s="150">
        <f t="shared" si="0"/>
        <v>99.999998948630491</v>
      </c>
      <c r="D15" s="5">
        <v>122.94720798000004</v>
      </c>
      <c r="E15" s="150">
        <f t="shared" si="1"/>
        <v>100</v>
      </c>
      <c r="F15" s="5">
        <v>153.27497671000003</v>
      </c>
      <c r="G15" s="150">
        <f t="shared" si="2"/>
        <v>100</v>
      </c>
      <c r="H15" s="5">
        <f>SUM(H8:H14)</f>
        <v>0.2</v>
      </c>
      <c r="I15" s="150">
        <f t="shared" si="3"/>
        <v>100</v>
      </c>
      <c r="J15" s="359">
        <f>SUM(J8:J14)</f>
        <v>722.37607527</v>
      </c>
      <c r="K15" s="150">
        <f t="shared" si="4"/>
        <v>100</v>
      </c>
      <c r="L15" s="5">
        <f>SUM(L8:L14)</f>
        <v>1176.9648104800001</v>
      </c>
      <c r="M15" s="150">
        <f t="shared" si="5"/>
        <v>100</v>
      </c>
      <c r="N15" s="5">
        <f>SUM(N8:N14)</f>
        <v>74.534887949999998</v>
      </c>
      <c r="O15" s="150">
        <f t="shared" si="6"/>
        <v>100</v>
      </c>
      <c r="P15" s="5">
        <f>SUM(P8:P14)</f>
        <v>118.9</v>
      </c>
      <c r="Q15" s="150">
        <f t="shared" si="7"/>
        <v>100</v>
      </c>
      <c r="R15" s="425">
        <f>SUM(R8:R14)</f>
        <v>872.8</v>
      </c>
      <c r="S15" s="150">
        <f t="shared" si="8"/>
        <v>100</v>
      </c>
      <c r="T15" s="5">
        <f>SUM(T8:T14)</f>
        <v>0</v>
      </c>
      <c r="U15" s="150">
        <f t="shared" si="9"/>
        <v>0</v>
      </c>
      <c r="V15" s="5">
        <f>SUM(V8:V14)</f>
        <v>1062.2</v>
      </c>
      <c r="W15" s="150">
        <f t="shared" si="10"/>
        <v>100</v>
      </c>
      <c r="X15" s="425">
        <f>SUM(X8:X14)</f>
        <v>126.869</v>
      </c>
      <c r="Y15" s="150">
        <f t="shared" si="11"/>
        <v>100</v>
      </c>
      <c r="Z15" s="606">
        <f>SUM(Z8:Z14)</f>
        <v>5079.6107022699989</v>
      </c>
      <c r="AA15" s="150">
        <f t="shared" si="12"/>
        <v>100</v>
      </c>
      <c r="AB15" s="5">
        <f>SUM(AB8:AB14)</f>
        <v>0.72599999999999998</v>
      </c>
      <c r="AC15" s="150">
        <f t="shared" si="13"/>
        <v>100</v>
      </c>
      <c r="AD15" s="149"/>
    </row>
    <row r="16" spans="1:30" ht="12.75" customHeight="1" thickBot="1">
      <c r="A16" s="406" t="s">
        <v>155</v>
      </c>
      <c r="B16" s="5">
        <f t="shared" si="14"/>
        <v>0</v>
      </c>
      <c r="C16" s="150">
        <f t="shared" si="0"/>
        <v>0</v>
      </c>
      <c r="D16" s="5">
        <v>0</v>
      </c>
      <c r="E16" s="150">
        <f t="shared" si="1"/>
        <v>0</v>
      </c>
      <c r="F16" s="5">
        <v>0</v>
      </c>
      <c r="G16" s="150">
        <f t="shared" si="2"/>
        <v>0</v>
      </c>
      <c r="H16" s="5">
        <v>0</v>
      </c>
      <c r="I16" s="150">
        <f t="shared" si="3"/>
        <v>0</v>
      </c>
      <c r="J16" s="359">
        <v>0</v>
      </c>
      <c r="K16" s="150">
        <f t="shared" si="4"/>
        <v>0</v>
      </c>
      <c r="L16" s="5"/>
      <c r="M16" s="150">
        <f t="shared" si="5"/>
        <v>0</v>
      </c>
      <c r="N16" s="5"/>
      <c r="O16" s="150">
        <f t="shared" si="6"/>
        <v>0</v>
      </c>
      <c r="P16" s="5"/>
      <c r="Q16" s="150">
        <f t="shared" si="7"/>
        <v>0</v>
      </c>
      <c r="R16" s="425"/>
      <c r="S16" s="150">
        <f t="shared" si="8"/>
        <v>0</v>
      </c>
      <c r="T16" s="5"/>
      <c r="U16" s="150">
        <f t="shared" si="9"/>
        <v>0</v>
      </c>
      <c r="V16" s="5"/>
      <c r="W16" s="150">
        <f t="shared" si="10"/>
        <v>0</v>
      </c>
      <c r="X16" s="425"/>
      <c r="Y16" s="150">
        <f t="shared" si="11"/>
        <v>0</v>
      </c>
      <c r="Z16" s="606">
        <v>0</v>
      </c>
      <c r="AA16" s="150">
        <f t="shared" si="12"/>
        <v>0</v>
      </c>
      <c r="AB16" s="5">
        <v>0</v>
      </c>
      <c r="AC16" s="150">
        <f t="shared" si="13"/>
        <v>0</v>
      </c>
      <c r="AD16" s="149"/>
    </row>
    <row r="17" spans="1:30" ht="12.75" customHeight="1" thickBot="1">
      <c r="A17" s="416" t="s">
        <v>156</v>
      </c>
      <c r="B17" s="425">
        <f t="shared" si="14"/>
        <v>9511.4037606599995</v>
      </c>
      <c r="C17" s="150">
        <f t="shared" si="0"/>
        <v>100</v>
      </c>
      <c r="D17" s="425">
        <v>122.94720798000004</v>
      </c>
      <c r="E17" s="150">
        <f t="shared" si="1"/>
        <v>100</v>
      </c>
      <c r="F17" s="425">
        <v>153.27497671000003</v>
      </c>
      <c r="G17" s="150">
        <f t="shared" si="2"/>
        <v>100</v>
      </c>
      <c r="H17" s="5">
        <f>SUM(H15:H16)</f>
        <v>0.2</v>
      </c>
      <c r="I17" s="150">
        <f t="shared" si="3"/>
        <v>100</v>
      </c>
      <c r="J17" s="359">
        <f>SUM(J15:J16)</f>
        <v>722.37607527</v>
      </c>
      <c r="K17" s="150">
        <f t="shared" si="4"/>
        <v>100</v>
      </c>
      <c r="L17" s="425">
        <f>SUM(L15:L16)</f>
        <v>1176.9648104800001</v>
      </c>
      <c r="M17" s="150">
        <f t="shared" si="5"/>
        <v>100</v>
      </c>
      <c r="N17" s="425">
        <f>SUM(N15:N16)</f>
        <v>74.534887949999998</v>
      </c>
      <c r="O17" s="150">
        <f t="shared" si="6"/>
        <v>100</v>
      </c>
      <c r="P17" s="425">
        <f>SUM(P15:P16)</f>
        <v>118.9</v>
      </c>
      <c r="Q17" s="150">
        <f t="shared" si="7"/>
        <v>100</v>
      </c>
      <c r="R17" s="425">
        <f>SUM(R15:R16)</f>
        <v>872.8</v>
      </c>
      <c r="S17" s="150">
        <f t="shared" si="8"/>
        <v>100</v>
      </c>
      <c r="T17" s="425">
        <v>1E-4</v>
      </c>
      <c r="U17" s="150">
        <v>0</v>
      </c>
      <c r="V17" s="425">
        <f>SUM(V15:V16)</f>
        <v>1062.2</v>
      </c>
      <c r="W17" s="150">
        <f t="shared" si="10"/>
        <v>100</v>
      </c>
      <c r="X17" s="425">
        <f>SUM(X15:X16)</f>
        <v>126.869</v>
      </c>
      <c r="Y17" s="150">
        <f t="shared" si="11"/>
        <v>100</v>
      </c>
      <c r="Z17" s="606">
        <f>SUM(Z15:Z16)</f>
        <v>5079.6107022699989</v>
      </c>
      <c r="AA17" s="150">
        <f t="shared" si="12"/>
        <v>100</v>
      </c>
      <c r="AB17" s="5">
        <f>SUM(AB15:AB16)</f>
        <v>0.72599999999999998</v>
      </c>
      <c r="AC17" s="150">
        <f t="shared" si="13"/>
        <v>100</v>
      </c>
      <c r="AD17" s="149"/>
    </row>
    <row r="18" spans="1:30" ht="12.75" customHeight="1">
      <c r="A18" s="408" t="s">
        <v>486</v>
      </c>
      <c r="B18" s="424">
        <f t="shared" si="14"/>
        <v>0</v>
      </c>
      <c r="C18" s="149">
        <f t="shared" si="0"/>
        <v>0</v>
      </c>
      <c r="D18" s="424"/>
      <c r="E18" s="149">
        <f t="shared" si="1"/>
        <v>0</v>
      </c>
      <c r="F18" s="424"/>
      <c r="G18" s="149">
        <f t="shared" si="2"/>
        <v>0</v>
      </c>
      <c r="H18" s="138"/>
      <c r="I18" s="149"/>
      <c r="J18" s="356">
        <v>0</v>
      </c>
      <c r="K18" s="149">
        <f t="shared" si="4"/>
        <v>0</v>
      </c>
      <c r="L18" s="424"/>
      <c r="M18" s="149">
        <f t="shared" si="5"/>
        <v>0</v>
      </c>
      <c r="N18" s="424"/>
      <c r="O18" s="149">
        <f t="shared" si="6"/>
        <v>0</v>
      </c>
      <c r="P18" s="424"/>
      <c r="Q18" s="149">
        <f t="shared" si="7"/>
        <v>0</v>
      </c>
      <c r="R18" s="408"/>
      <c r="S18" s="149">
        <f t="shared" si="8"/>
        <v>0</v>
      </c>
      <c r="T18" s="424"/>
      <c r="U18" s="149">
        <f t="shared" si="9"/>
        <v>0</v>
      </c>
      <c r="V18" s="424"/>
      <c r="W18" s="149">
        <f t="shared" si="10"/>
        <v>0</v>
      </c>
      <c r="X18" s="408"/>
      <c r="Y18" s="149">
        <f t="shared" si="11"/>
        <v>0</v>
      </c>
      <c r="Z18" s="378">
        <v>0</v>
      </c>
      <c r="AA18" s="149">
        <f t="shared" si="12"/>
        <v>0</v>
      </c>
      <c r="AB18" s="138"/>
      <c r="AC18" s="149"/>
      <c r="AD18" s="149"/>
    </row>
    <row r="19" spans="1:30" ht="12.75" customHeight="1">
      <c r="A19" s="408" t="s">
        <v>257</v>
      </c>
      <c r="B19" s="424">
        <f t="shared" si="14"/>
        <v>0</v>
      </c>
      <c r="C19" s="149">
        <f t="shared" si="0"/>
        <v>0</v>
      </c>
      <c r="D19" s="424"/>
      <c r="E19" s="149">
        <f t="shared" si="1"/>
        <v>0</v>
      </c>
      <c r="F19" s="424"/>
      <c r="G19" s="149">
        <f t="shared" si="2"/>
        <v>0</v>
      </c>
      <c r="H19" s="138"/>
      <c r="I19" s="149"/>
      <c r="J19" s="356">
        <v>0</v>
      </c>
      <c r="K19" s="149">
        <f t="shared" si="4"/>
        <v>0</v>
      </c>
      <c r="L19" s="424"/>
      <c r="M19" s="149">
        <f t="shared" si="5"/>
        <v>0</v>
      </c>
      <c r="N19" s="424"/>
      <c r="O19" s="149">
        <f t="shared" si="6"/>
        <v>0</v>
      </c>
      <c r="P19" s="424"/>
      <c r="Q19" s="149">
        <f t="shared" si="7"/>
        <v>0</v>
      </c>
      <c r="R19" s="408"/>
      <c r="S19" s="149">
        <f t="shared" si="8"/>
        <v>0</v>
      </c>
      <c r="T19" s="424"/>
      <c r="U19" s="149">
        <f t="shared" si="9"/>
        <v>0</v>
      </c>
      <c r="V19" s="424"/>
      <c r="W19" s="149">
        <f t="shared" si="10"/>
        <v>0</v>
      </c>
      <c r="X19" s="408"/>
      <c r="Y19" s="149">
        <f t="shared" si="11"/>
        <v>0</v>
      </c>
      <c r="Z19" s="378">
        <v>0</v>
      </c>
      <c r="AA19" s="149">
        <f t="shared" si="12"/>
        <v>0</v>
      </c>
      <c r="AB19" s="138"/>
      <c r="AC19" s="149"/>
      <c r="AD19" s="149"/>
    </row>
    <row r="20" spans="1:30" ht="12.75" customHeight="1" thickBot="1">
      <c r="A20" s="408" t="s">
        <v>258</v>
      </c>
      <c r="B20" s="424">
        <f t="shared" si="14"/>
        <v>0</v>
      </c>
      <c r="C20" s="149">
        <f t="shared" si="0"/>
        <v>0</v>
      </c>
      <c r="D20" s="424"/>
      <c r="E20" s="149">
        <f t="shared" si="1"/>
        <v>0</v>
      </c>
      <c r="F20" s="424"/>
      <c r="G20" s="149">
        <f t="shared" si="2"/>
        <v>0</v>
      </c>
      <c r="H20" s="138"/>
      <c r="I20" s="149"/>
      <c r="J20" s="356">
        <v>0</v>
      </c>
      <c r="K20" s="149">
        <f t="shared" si="4"/>
        <v>0</v>
      </c>
      <c r="L20" s="424"/>
      <c r="M20" s="149">
        <f t="shared" si="5"/>
        <v>0</v>
      </c>
      <c r="N20" s="424"/>
      <c r="O20" s="149">
        <f t="shared" si="6"/>
        <v>0</v>
      </c>
      <c r="P20" s="424"/>
      <c r="Q20" s="149">
        <f t="shared" si="7"/>
        <v>0</v>
      </c>
      <c r="R20" s="408"/>
      <c r="S20" s="149">
        <f t="shared" si="8"/>
        <v>0</v>
      </c>
      <c r="T20" s="424"/>
      <c r="U20" s="149">
        <f t="shared" si="9"/>
        <v>0</v>
      </c>
      <c r="V20" s="424"/>
      <c r="W20" s="149">
        <f t="shared" si="10"/>
        <v>0</v>
      </c>
      <c r="X20" s="408"/>
      <c r="Y20" s="149">
        <f t="shared" si="11"/>
        <v>0</v>
      </c>
      <c r="Z20" s="378">
        <v>0</v>
      </c>
      <c r="AA20" s="149">
        <f t="shared" si="12"/>
        <v>0</v>
      </c>
      <c r="AB20" s="138"/>
      <c r="AC20" s="149"/>
      <c r="AD20" s="149"/>
    </row>
    <row r="21" spans="1:30" ht="12.75" customHeight="1" thickBot="1">
      <c r="A21" s="406" t="s">
        <v>163</v>
      </c>
      <c r="B21" s="425">
        <f t="shared" si="14"/>
        <v>0</v>
      </c>
      <c r="C21" s="150">
        <f t="shared" si="0"/>
        <v>0</v>
      </c>
      <c r="D21" s="425">
        <f>SUM(D18:D20)</f>
        <v>0</v>
      </c>
      <c r="E21" s="150">
        <f t="shared" si="1"/>
        <v>0</v>
      </c>
      <c r="F21" s="425">
        <f>SUM(F18:F20)</f>
        <v>0</v>
      </c>
      <c r="G21" s="150">
        <f t="shared" si="2"/>
        <v>0</v>
      </c>
      <c r="H21" s="148"/>
      <c r="I21" s="150"/>
      <c r="J21" s="370">
        <f>SUM(J18:J20)</f>
        <v>0</v>
      </c>
      <c r="K21" s="150">
        <f t="shared" si="4"/>
        <v>0</v>
      </c>
      <c r="L21" s="425">
        <f>SUM(L18:L20)</f>
        <v>0</v>
      </c>
      <c r="M21" s="150">
        <f t="shared" si="5"/>
        <v>0</v>
      </c>
      <c r="N21" s="425">
        <f>SUM(N18:N20)</f>
        <v>0</v>
      </c>
      <c r="O21" s="150">
        <f t="shared" si="6"/>
        <v>0</v>
      </c>
      <c r="P21" s="425">
        <f>SUM(P18:P20)</f>
        <v>0</v>
      </c>
      <c r="Q21" s="150">
        <f t="shared" si="7"/>
        <v>0</v>
      </c>
      <c r="R21" s="429">
        <f>SUM(R18:R20)</f>
        <v>0</v>
      </c>
      <c r="S21" s="150">
        <f t="shared" si="8"/>
        <v>0</v>
      </c>
      <c r="T21" s="425">
        <f>SUM(T18:T20)</f>
        <v>0</v>
      </c>
      <c r="U21" s="150">
        <f t="shared" si="9"/>
        <v>0</v>
      </c>
      <c r="V21" s="425">
        <f>SUM(V18:V20)</f>
        <v>0</v>
      </c>
      <c r="W21" s="150">
        <f t="shared" si="10"/>
        <v>0</v>
      </c>
      <c r="X21" s="429">
        <f>SUM(X18:X20)</f>
        <v>0</v>
      </c>
      <c r="Y21" s="150">
        <f t="shared" si="11"/>
        <v>0</v>
      </c>
      <c r="Z21" s="379">
        <f>SUM(Z18:Z20)</f>
        <v>0</v>
      </c>
      <c r="AA21" s="150">
        <f t="shared" si="12"/>
        <v>0</v>
      </c>
      <c r="AB21" s="148"/>
      <c r="AC21" s="150"/>
      <c r="AD21" s="149"/>
    </row>
    <row r="22" spans="1:30" ht="12.75" customHeight="1" thickBot="1">
      <c r="A22" s="407"/>
      <c r="B22" s="430"/>
      <c r="C22" s="204"/>
      <c r="D22" s="430"/>
      <c r="E22" s="204"/>
      <c r="F22" s="430"/>
      <c r="G22" s="204"/>
      <c r="H22" s="43"/>
      <c r="I22" s="204"/>
      <c r="J22" s="356"/>
      <c r="K22" s="204"/>
      <c r="L22" s="430"/>
      <c r="M22" s="204"/>
      <c r="N22" s="430"/>
      <c r="O22" s="204"/>
      <c r="P22" s="430"/>
      <c r="Q22" s="204"/>
      <c r="R22" s="408"/>
      <c r="S22" s="204"/>
      <c r="T22" s="430"/>
      <c r="U22" s="204"/>
      <c r="V22" s="430"/>
      <c r="W22" s="204"/>
      <c r="X22" s="408"/>
      <c r="Y22" s="204"/>
      <c r="Z22" s="378"/>
      <c r="AA22" s="204"/>
      <c r="AB22" s="43"/>
      <c r="AC22" s="204"/>
      <c r="AD22" s="149"/>
    </row>
    <row r="23" spans="1:30" s="100" customFormat="1" ht="12.75" customHeight="1">
      <c r="A23" s="417" t="s">
        <v>152</v>
      </c>
      <c r="B23" s="176">
        <f>D23+F23+H23+J23+L23+N23+P23+R23+T23+V23+X23+Z23+AB23</f>
        <v>43724</v>
      </c>
      <c r="C23" s="176"/>
      <c r="D23" s="176">
        <v>92</v>
      </c>
      <c r="E23" s="176"/>
      <c r="F23" s="176">
        <v>165</v>
      </c>
      <c r="G23" s="176"/>
      <c r="H23" s="176"/>
      <c r="I23" s="176"/>
      <c r="J23" s="373">
        <f>5+628+50+3+884+4</f>
        <v>1574</v>
      </c>
      <c r="K23" s="176"/>
      <c r="L23" s="176">
        <v>20</v>
      </c>
      <c r="M23" s="176"/>
      <c r="N23" s="176">
        <v>265</v>
      </c>
      <c r="O23" s="176"/>
      <c r="P23" s="176">
        <v>286</v>
      </c>
      <c r="Q23" s="176"/>
      <c r="R23" s="426">
        <v>12887</v>
      </c>
      <c r="S23" s="176"/>
      <c r="T23" s="176">
        <v>0</v>
      </c>
      <c r="U23" s="176"/>
      <c r="V23" s="176">
        <v>5933</v>
      </c>
      <c r="W23" s="176"/>
      <c r="X23" s="426">
        <v>1201</v>
      </c>
      <c r="Y23" s="176"/>
      <c r="Z23" s="426">
        <v>21301</v>
      </c>
      <c r="AA23" s="176"/>
      <c r="AB23" s="176"/>
      <c r="AC23" s="176"/>
      <c r="AD23" s="180"/>
    </row>
    <row r="24" spans="1:30" s="100" customFormat="1" ht="12.75" customHeight="1" thickBot="1">
      <c r="A24" s="418" t="s">
        <v>154</v>
      </c>
      <c r="B24" s="151">
        <f>B17/B23*1000000</f>
        <v>217532.79115954624</v>
      </c>
      <c r="C24" s="151"/>
      <c r="D24" s="151">
        <f>D17/D23*1000000</f>
        <v>1336382.6954347831</v>
      </c>
      <c r="E24" s="151"/>
      <c r="F24" s="151">
        <f>F17/F23*1000000</f>
        <v>928939.25278787909</v>
      </c>
      <c r="G24" s="151"/>
      <c r="H24" s="151"/>
      <c r="I24" s="151"/>
      <c r="J24" s="151">
        <f>J17/J23*1000000</f>
        <v>458942.86865946633</v>
      </c>
      <c r="K24" s="151"/>
      <c r="L24" s="151">
        <f>L17/L23*1000000</f>
        <v>58848240.524000004</v>
      </c>
      <c r="M24" s="151"/>
      <c r="N24" s="151">
        <f>N17/N23*1000000</f>
        <v>281263.72811320756</v>
      </c>
      <c r="O24" s="151"/>
      <c r="P24" s="151">
        <f>P17/P23*1000000</f>
        <v>415734.26573426573</v>
      </c>
      <c r="Q24" s="151"/>
      <c r="R24" s="151">
        <f>R17/R23*1000000</f>
        <v>67727.166912392335</v>
      </c>
      <c r="S24" s="151"/>
      <c r="T24" s="151">
        <v>0</v>
      </c>
      <c r="U24" s="151"/>
      <c r="V24" s="151">
        <f>V17/V23*1000000</f>
        <v>179032.5299174111</v>
      </c>
      <c r="W24" s="151"/>
      <c r="X24" s="151">
        <f>X17/X23*1000000</f>
        <v>105636.1365528726</v>
      </c>
      <c r="Y24" s="151"/>
      <c r="Z24" s="151">
        <f>Z17/Z23*1000000</f>
        <v>238468.18000422508</v>
      </c>
      <c r="AA24" s="151"/>
      <c r="AB24" s="151"/>
      <c r="AC24" s="151"/>
      <c r="AD24" s="180"/>
    </row>
    <row r="25" spans="1:30" ht="12.75" customHeight="1">
      <c r="A25" s="408"/>
      <c r="B25" s="36"/>
      <c r="C25" s="37"/>
      <c r="D25" s="36"/>
      <c r="E25" s="37"/>
      <c r="F25" s="36"/>
      <c r="G25" s="37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  <c r="Z25" s="36"/>
      <c r="AA25" s="37"/>
      <c r="AB25" s="36"/>
      <c r="AC25" s="37"/>
    </row>
    <row r="26" spans="1:30" ht="12.75" customHeight="1">
      <c r="A26" s="411" t="s">
        <v>164</v>
      </c>
      <c r="B26" s="39" t="s">
        <v>80</v>
      </c>
      <c r="C26" s="90"/>
      <c r="D26" s="39" t="str">
        <f>D3</f>
        <v>CORONATION</v>
      </c>
      <c r="E26" s="90"/>
      <c r="F26" s="39" t="str">
        <f>F3</f>
        <v>CORONATION</v>
      </c>
      <c r="G26" s="90"/>
      <c r="H26" s="73"/>
      <c r="I26" s="90"/>
      <c r="J26" s="39" t="str">
        <f>J3</f>
        <v>INVESTEC</v>
      </c>
      <c r="K26" s="90"/>
      <c r="L26" s="39" t="str">
        <f>L3</f>
        <v>INVESTMENT SOLUTIONS</v>
      </c>
      <c r="M26" s="90"/>
      <c r="N26" s="39" t="str">
        <f>N3</f>
        <v>METROPOLITAN</v>
      </c>
      <c r="O26" s="90"/>
      <c r="P26" s="39" t="str">
        <f>P3</f>
        <v>MOMENTUM</v>
      </c>
      <c r="Q26" s="90"/>
      <c r="R26" s="39" t="str">
        <f>R3</f>
        <v>OLD MUTUAL</v>
      </c>
      <c r="S26" s="90"/>
      <c r="T26" s="39" t="str">
        <f>T3</f>
        <v>QUADRIX</v>
      </c>
      <c r="U26" s="90"/>
      <c r="V26" s="39" t="str">
        <f>V3</f>
        <v>RMB</v>
      </c>
      <c r="W26" s="90"/>
      <c r="X26" s="39" t="str">
        <f>X3</f>
        <v>SANLAM</v>
      </c>
      <c r="Y26" s="90"/>
      <c r="Z26" s="39" t="str">
        <f>Z3</f>
        <v>STANLIB</v>
      </c>
      <c r="AA26" s="90"/>
      <c r="AB26" s="39"/>
      <c r="AC26" s="90"/>
    </row>
    <row r="27" spans="1:30" ht="12.75" customHeight="1">
      <c r="A27" s="419"/>
      <c r="B27" s="60"/>
      <c r="C27" s="91"/>
      <c r="D27" s="60" t="str">
        <f>D4</f>
        <v>CASH PLUS</v>
      </c>
      <c r="E27" s="91"/>
      <c r="F27" s="60" t="str">
        <f>F4</f>
        <v>INCOME</v>
      </c>
      <c r="G27" s="91"/>
      <c r="H27" s="76"/>
      <c r="I27" s="91"/>
      <c r="J27" s="60" t="str">
        <f>J4</f>
        <v>HIGH INCOME</v>
      </c>
      <c r="K27" s="91"/>
      <c r="L27" s="60" t="str">
        <f>L4</f>
        <v xml:space="preserve">INCOME </v>
      </c>
      <c r="M27" s="91"/>
      <c r="N27" s="60" t="str">
        <f>N4</f>
        <v>INCOME</v>
      </c>
      <c r="O27" s="91"/>
      <c r="P27" s="60" t="str">
        <f>P4</f>
        <v>INCOME</v>
      </c>
      <c r="Q27" s="91"/>
      <c r="R27" s="60" t="str">
        <f>R4</f>
        <v>INCOME</v>
      </c>
      <c r="S27" s="91"/>
      <c r="T27" s="60" t="str">
        <f>T4</f>
        <v>EXTRA INCOME</v>
      </c>
      <c r="U27" s="91"/>
      <c r="V27" s="60" t="str">
        <f>V4</f>
        <v>MAX INCOME</v>
      </c>
      <c r="W27" s="91"/>
      <c r="X27" s="60" t="str">
        <f>X4</f>
        <v>INCOME</v>
      </c>
      <c r="Y27" s="91"/>
      <c r="Z27" s="60" t="str">
        <f>Z4</f>
        <v>INCOME</v>
      </c>
      <c r="AA27" s="91"/>
      <c r="AB27" s="60"/>
      <c r="AC27" s="91"/>
    </row>
    <row r="28" spans="1:30" ht="12.75" customHeight="1">
      <c r="A28" s="413"/>
      <c r="B28" s="40" t="s">
        <v>84</v>
      </c>
      <c r="C28" s="40" t="s">
        <v>15</v>
      </c>
      <c r="D28" s="40" t="s">
        <v>84</v>
      </c>
      <c r="E28" s="40" t="s">
        <v>15</v>
      </c>
      <c r="F28" s="40" t="s">
        <v>84</v>
      </c>
      <c r="G28" s="40" t="s">
        <v>15</v>
      </c>
      <c r="H28" s="40"/>
      <c r="I28" s="40"/>
      <c r="J28" s="40" t="s">
        <v>84</v>
      </c>
      <c r="K28" s="40" t="s">
        <v>15</v>
      </c>
      <c r="L28" s="40" t="s">
        <v>84</v>
      </c>
      <c r="M28" s="40" t="s">
        <v>15</v>
      </c>
      <c r="N28" s="40" t="s">
        <v>84</v>
      </c>
      <c r="O28" s="40" t="s">
        <v>15</v>
      </c>
      <c r="P28" s="40" t="s">
        <v>84</v>
      </c>
      <c r="Q28" s="40" t="s">
        <v>15</v>
      </c>
      <c r="R28" s="40" t="s">
        <v>84</v>
      </c>
      <c r="S28" s="40" t="s">
        <v>15</v>
      </c>
      <c r="T28" s="40" t="s">
        <v>84</v>
      </c>
      <c r="U28" s="40" t="s">
        <v>15</v>
      </c>
      <c r="V28" s="40" t="s">
        <v>84</v>
      </c>
      <c r="W28" s="40" t="s">
        <v>15</v>
      </c>
      <c r="X28" s="40" t="s">
        <v>84</v>
      </c>
      <c r="Y28" s="40" t="s">
        <v>15</v>
      </c>
      <c r="Z28" s="40" t="s">
        <v>84</v>
      </c>
      <c r="AA28" s="40" t="s">
        <v>15</v>
      </c>
      <c r="AB28" s="40"/>
      <c r="AC28" s="40"/>
      <c r="AD28" s="99"/>
    </row>
    <row r="29" spans="1:30" ht="12.75" customHeight="1">
      <c r="A29" s="408" t="s">
        <v>165</v>
      </c>
      <c r="B29" s="36">
        <f t="shared" ref="B29:B37" si="15">D29+F29+H29+J29+L29+N29+P29+R29+T29+V29+X29+Z29+AB29</f>
        <v>449.49885507507781</v>
      </c>
      <c r="C29" s="37">
        <f t="shared" ref="C29:C37" si="16">B29/B$17*100</f>
        <v>4.7258939519973326</v>
      </c>
      <c r="D29" s="36">
        <v>13.529929359999999</v>
      </c>
      <c r="E29" s="37">
        <f t="shared" ref="E29:E37" si="17">D29/D$17*100</f>
        <v>11.004665809247923</v>
      </c>
      <c r="F29" s="36">
        <v>7.5878238700000002</v>
      </c>
      <c r="G29" s="37">
        <f t="shared" ref="G29:G37" si="18">F29/F$17*100</f>
        <v>4.9504648657401829</v>
      </c>
      <c r="I29" s="37"/>
      <c r="J29" s="356">
        <f>(34373794+15262277+18623553+10767625)/1000000</f>
        <v>79.027248999999998</v>
      </c>
      <c r="K29" s="37">
        <f t="shared" ref="K29:K37" si="19">J29/J$17*100</f>
        <v>10.939903978749886</v>
      </c>
      <c r="L29" s="36">
        <v>293.18606848000002</v>
      </c>
      <c r="M29" s="37">
        <f t="shared" ref="M29:M37" si="20">L29/L$17*100</f>
        <v>24.910351258541901</v>
      </c>
      <c r="N29" s="36">
        <v>21.5</v>
      </c>
      <c r="O29" s="37">
        <f t="shared" ref="O29:O37" si="21">N29/N$17*100</f>
        <v>28.845552185471558</v>
      </c>
      <c r="P29" s="36"/>
      <c r="Q29" s="37">
        <f t="shared" ref="Q29:Q37" si="22">P29/F$17*100</f>
        <v>0</v>
      </c>
      <c r="R29" s="36"/>
      <c r="S29" s="37">
        <f t="shared" ref="S29:S37" si="23">R29/R$17*100</f>
        <v>0</v>
      </c>
      <c r="T29" s="36"/>
      <c r="U29" s="37">
        <f t="shared" ref="U29:W37" si="24">T29/T$17*100</f>
        <v>0</v>
      </c>
      <c r="V29" s="36">
        <v>1.5</v>
      </c>
      <c r="W29" s="37">
        <f t="shared" si="24"/>
        <v>0.14121634343814723</v>
      </c>
      <c r="X29" s="408"/>
      <c r="Y29" s="37">
        <f t="shared" ref="Y29:Y37" si="25">X29/X$17*100</f>
        <v>0</v>
      </c>
      <c r="Z29" s="608">
        <f>32.6329933650778+0.534791</f>
        <v>33.1677843650778</v>
      </c>
      <c r="AA29" s="37">
        <f t="shared" ref="AA29:AA37" si="26">Z29/Z$17*100</f>
        <v>0.65295917953428262</v>
      </c>
      <c r="AB29" s="1905"/>
      <c r="AC29" s="37"/>
      <c r="AD29" s="37"/>
    </row>
    <row r="30" spans="1:30" ht="12.75" customHeight="1">
      <c r="A30" s="408" t="s">
        <v>166</v>
      </c>
      <c r="B30" s="36">
        <f t="shared" si="15"/>
        <v>1601.3007452375066</v>
      </c>
      <c r="C30" s="37">
        <f t="shared" si="16"/>
        <v>16.835587948233542</v>
      </c>
      <c r="D30" s="36">
        <v>22.503152829999998</v>
      </c>
      <c r="E30" s="37">
        <f t="shared" si="17"/>
        <v>18.303101957110414</v>
      </c>
      <c r="F30" s="36">
        <v>14.828611109999999</v>
      </c>
      <c r="G30" s="37">
        <f t="shared" si="18"/>
        <v>9.6745153242176567</v>
      </c>
      <c r="I30" s="37"/>
      <c r="J30" s="356">
        <f>(105563685+33197129)/1000000</f>
        <v>138.76081400000001</v>
      </c>
      <c r="K30" s="37">
        <f t="shared" si="19"/>
        <v>19.208943755250456</v>
      </c>
      <c r="L30" s="36">
        <v>273.77332974000001</v>
      </c>
      <c r="M30" s="37">
        <f t="shared" si="20"/>
        <v>23.260961356044906</v>
      </c>
      <c r="N30" s="36"/>
      <c r="O30" s="37">
        <f t="shared" si="21"/>
        <v>0</v>
      </c>
      <c r="P30" s="36">
        <v>53.3</v>
      </c>
      <c r="Q30" s="37">
        <f t="shared" si="22"/>
        <v>34.774104125844943</v>
      </c>
      <c r="R30" s="36">
        <v>225.5</v>
      </c>
      <c r="S30" s="37">
        <f t="shared" si="23"/>
        <v>25.836388634280478</v>
      </c>
      <c r="T30" s="36"/>
      <c r="U30" s="37">
        <f t="shared" si="24"/>
        <v>0</v>
      </c>
      <c r="V30" s="36">
        <v>738.2</v>
      </c>
      <c r="W30" s="37">
        <f t="shared" si="24"/>
        <v>69.497269817360191</v>
      </c>
      <c r="X30" s="408">
        <v>19.75</v>
      </c>
      <c r="Y30" s="37">
        <f t="shared" si="25"/>
        <v>15.567238647739007</v>
      </c>
      <c r="Z30" s="608">
        <v>114.68483755750671</v>
      </c>
      <c r="AA30" s="37">
        <f t="shared" si="26"/>
        <v>2.2577485614449913</v>
      </c>
      <c r="AB30" s="1905"/>
      <c r="AC30" s="37"/>
      <c r="AD30" s="37"/>
    </row>
    <row r="31" spans="1:30" ht="12.75" customHeight="1">
      <c r="A31" s="408" t="s">
        <v>167</v>
      </c>
      <c r="B31" s="36">
        <f t="shared" si="15"/>
        <v>102.01311194</v>
      </c>
      <c r="C31" s="37">
        <f t="shared" si="16"/>
        <v>1.0725347646572969</v>
      </c>
      <c r="D31" s="36">
        <v>0</v>
      </c>
      <c r="E31" s="37">
        <f t="shared" si="17"/>
        <v>0</v>
      </c>
      <c r="F31" s="36">
        <v>11.908802940000001</v>
      </c>
      <c r="G31" s="37">
        <f t="shared" si="18"/>
        <v>7.769567606936743</v>
      </c>
      <c r="I31" s="37"/>
      <c r="J31" s="356">
        <f>(18368937+11089843+18475529)/1000000</f>
        <v>47.934308999999999</v>
      </c>
      <c r="K31" s="37">
        <f t="shared" si="19"/>
        <v>6.6356445957991834</v>
      </c>
      <c r="L31" s="36">
        <v>0</v>
      </c>
      <c r="M31" s="37">
        <f t="shared" si="20"/>
        <v>0</v>
      </c>
      <c r="N31" s="36">
        <v>17.27</v>
      </c>
      <c r="O31" s="37">
        <f t="shared" si="21"/>
        <v>23.170357499678779</v>
      </c>
      <c r="P31" s="36">
        <v>0</v>
      </c>
      <c r="Q31" s="37">
        <f t="shared" si="22"/>
        <v>0</v>
      </c>
      <c r="R31" s="36">
        <v>9.9</v>
      </c>
      <c r="S31" s="37">
        <f t="shared" si="23"/>
        <v>1.1342804766269479</v>
      </c>
      <c r="T31" s="36"/>
      <c r="U31" s="37">
        <f t="shared" si="24"/>
        <v>0</v>
      </c>
      <c r="V31" s="36">
        <v>0</v>
      </c>
      <c r="W31" s="37">
        <f t="shared" si="24"/>
        <v>0</v>
      </c>
      <c r="X31" s="408">
        <v>15</v>
      </c>
      <c r="Y31" s="37">
        <f t="shared" si="25"/>
        <v>11.82321922613089</v>
      </c>
      <c r="Z31" s="608">
        <v>0</v>
      </c>
      <c r="AA31" s="37">
        <f t="shared" si="26"/>
        <v>0</v>
      </c>
      <c r="AB31" s="1905"/>
      <c r="AC31" s="37"/>
      <c r="AD31" s="37"/>
    </row>
    <row r="32" spans="1:30" ht="12.75" customHeight="1">
      <c r="A32" s="408" t="s">
        <v>168</v>
      </c>
      <c r="B32" s="36">
        <f t="shared" si="15"/>
        <v>1276.3878085816493</v>
      </c>
      <c r="C32" s="37">
        <f t="shared" si="16"/>
        <v>13.419552367873408</v>
      </c>
      <c r="D32" s="36">
        <v>23.152745829999997</v>
      </c>
      <c r="E32" s="37">
        <f t="shared" si="17"/>
        <v>18.831453117476467</v>
      </c>
      <c r="F32" s="36">
        <v>4.9881744599999998</v>
      </c>
      <c r="G32" s="37">
        <f t="shared" si="18"/>
        <v>3.2543958362086371</v>
      </c>
      <c r="I32" s="37"/>
      <c r="J32" s="356">
        <f>(23590663+25361611+5120206+13752258+11132656+18731880)/1000000</f>
        <v>97.689273999999997</v>
      </c>
      <c r="K32" s="37">
        <f t="shared" si="19"/>
        <v>13.523326331576943</v>
      </c>
      <c r="L32" s="36">
        <v>0</v>
      </c>
      <c r="M32" s="37">
        <f t="shared" si="20"/>
        <v>0</v>
      </c>
      <c r="N32" s="36">
        <f>5+2.04</f>
        <v>7.04</v>
      </c>
      <c r="O32" s="37">
        <f t="shared" si="21"/>
        <v>9.4452412737544069</v>
      </c>
      <c r="P32" s="36">
        <v>0</v>
      </c>
      <c r="Q32" s="37">
        <f t="shared" si="22"/>
        <v>0</v>
      </c>
      <c r="R32" s="36">
        <v>174.7</v>
      </c>
      <c r="S32" s="37">
        <f t="shared" si="23"/>
        <v>20.016040329972501</v>
      </c>
      <c r="T32" s="36"/>
      <c r="U32" s="37">
        <f t="shared" si="24"/>
        <v>0</v>
      </c>
      <c r="V32" s="36">
        <v>96.9</v>
      </c>
      <c r="W32" s="37">
        <f t="shared" si="24"/>
        <v>9.1225757861043117</v>
      </c>
      <c r="X32" s="408">
        <v>22.87</v>
      </c>
      <c r="Y32" s="37">
        <f t="shared" si="25"/>
        <v>18.026468246774233</v>
      </c>
      <c r="Z32" s="608">
        <v>849.04761429164932</v>
      </c>
      <c r="AA32" s="37">
        <f t="shared" si="26"/>
        <v>16.714816627821953</v>
      </c>
      <c r="AB32" s="1905"/>
      <c r="AC32" s="37"/>
      <c r="AD32" s="37"/>
    </row>
    <row r="33" spans="1:30" ht="12.75" customHeight="1">
      <c r="A33" s="408" t="s">
        <v>169</v>
      </c>
      <c r="B33" s="36">
        <f t="shared" si="15"/>
        <v>3035.4657487164936</v>
      </c>
      <c r="C33" s="37">
        <f t="shared" si="16"/>
        <v>31.91396165171167</v>
      </c>
      <c r="D33" s="36">
        <v>63.800675549999994</v>
      </c>
      <c r="E33" s="37">
        <f t="shared" si="17"/>
        <v>51.892740468232937</v>
      </c>
      <c r="F33" s="36">
        <v>91.337351139999996</v>
      </c>
      <c r="G33" s="37">
        <f t="shared" si="18"/>
        <v>59.590517056683346</v>
      </c>
      <c r="I33" s="37"/>
      <c r="J33" s="356">
        <f>147012408/1000000</f>
        <v>147.01240799999999</v>
      </c>
      <c r="K33" s="37">
        <f t="shared" si="19"/>
        <v>20.351228817351359</v>
      </c>
      <c r="L33" s="36">
        <v>218.96374718999996</v>
      </c>
      <c r="M33" s="37">
        <f t="shared" si="20"/>
        <v>18.604103133780207</v>
      </c>
      <c r="N33" s="36">
        <v>17.309999999999999</v>
      </c>
      <c r="O33" s="37">
        <f t="shared" si="21"/>
        <v>23.224023643279658</v>
      </c>
      <c r="P33" s="36">
        <v>38.200000000000003</v>
      </c>
      <c r="Q33" s="37">
        <f t="shared" si="22"/>
        <v>24.922528660549286</v>
      </c>
      <c r="R33" s="36">
        <v>304.3</v>
      </c>
      <c r="S33" s="37">
        <f t="shared" si="23"/>
        <v>34.86480293308891</v>
      </c>
      <c r="T33" s="36"/>
      <c r="U33" s="37">
        <f t="shared" si="24"/>
        <v>0</v>
      </c>
      <c r="V33" s="36">
        <v>124.5</v>
      </c>
      <c r="W33" s="37">
        <f t="shared" si="24"/>
        <v>11.720956505366221</v>
      </c>
      <c r="X33" s="408">
        <v>26.3</v>
      </c>
      <c r="Y33" s="37">
        <f t="shared" si="25"/>
        <v>20.73004437648283</v>
      </c>
      <c r="Z33" s="608">
        <v>2003.7415668364938</v>
      </c>
      <c r="AA33" s="37">
        <f t="shared" si="26"/>
        <v>39.446754570011691</v>
      </c>
      <c r="AB33" s="1905"/>
      <c r="AC33" s="37"/>
      <c r="AD33" s="37"/>
    </row>
    <row r="34" spans="1:30" ht="12.75" customHeight="1">
      <c r="A34" s="408" t="s">
        <v>170</v>
      </c>
      <c r="B34" s="36">
        <f t="shared" si="15"/>
        <v>2678.9776772137675</v>
      </c>
      <c r="C34" s="37">
        <f t="shared" si="16"/>
        <v>28.16595472788417</v>
      </c>
      <c r="D34" s="36">
        <v>0</v>
      </c>
      <c r="E34" s="37">
        <f t="shared" si="17"/>
        <v>0</v>
      </c>
      <c r="F34" s="36">
        <v>13.541826390000001</v>
      </c>
      <c r="G34" s="37">
        <f t="shared" si="18"/>
        <v>8.834988385365385</v>
      </c>
      <c r="I34" s="37"/>
      <c r="J34" s="356">
        <f>45003201/1000000</f>
        <v>45.003200999999997</v>
      </c>
      <c r="K34" s="37">
        <f t="shared" si="19"/>
        <v>6.2298853105260035</v>
      </c>
      <c r="L34" s="36">
        <v>349.03427712999996</v>
      </c>
      <c r="M34" s="37">
        <f t="shared" si="20"/>
        <v>29.655455628078954</v>
      </c>
      <c r="N34" s="36">
        <v>11.42</v>
      </c>
      <c r="O34" s="37">
        <f t="shared" si="21"/>
        <v>15.321683998050473</v>
      </c>
      <c r="P34" s="36">
        <v>27.4</v>
      </c>
      <c r="Q34" s="37">
        <f t="shared" si="22"/>
        <v>17.876368725106033</v>
      </c>
      <c r="R34" s="36">
        <v>138.30000000000001</v>
      </c>
      <c r="S34" s="37">
        <f t="shared" si="23"/>
        <v>15.84555453712191</v>
      </c>
      <c r="T34" s="36"/>
      <c r="U34" s="37">
        <f t="shared" si="24"/>
        <v>0</v>
      </c>
      <c r="V34" s="36">
        <v>37.200000000000003</v>
      </c>
      <c r="W34" s="37">
        <f t="shared" si="24"/>
        <v>3.5021653172660518</v>
      </c>
      <c r="X34" s="408">
        <v>40.703000000000003</v>
      </c>
      <c r="Y34" s="37">
        <f t="shared" si="25"/>
        <v>32.082699477413712</v>
      </c>
      <c r="Z34" s="608">
        <v>2016.3753726937673</v>
      </c>
      <c r="AA34" s="37">
        <f t="shared" si="26"/>
        <v>39.695470595663572</v>
      </c>
      <c r="AB34" s="1905"/>
      <c r="AC34" s="37"/>
      <c r="AD34" s="37"/>
    </row>
    <row r="35" spans="1:30" ht="12.75" customHeight="1">
      <c r="A35" s="408" t="s">
        <v>171</v>
      </c>
      <c r="B35" s="36">
        <f t="shared" si="15"/>
        <v>271.50684573433392</v>
      </c>
      <c r="C35" s="37">
        <f t="shared" si="16"/>
        <v>2.8545402189454943</v>
      </c>
      <c r="D35" s="36">
        <v>0</v>
      </c>
      <c r="E35" s="37">
        <f t="shared" si="17"/>
        <v>0</v>
      </c>
      <c r="F35" s="36">
        <v>9.2706599600000015</v>
      </c>
      <c r="G35" s="37">
        <f t="shared" si="18"/>
        <v>6.0483845171546262</v>
      </c>
      <c r="I35" s="37"/>
      <c r="J35" s="356">
        <f>166905255/1000000</f>
        <v>166.90525500000001</v>
      </c>
      <c r="K35" s="37">
        <f t="shared" si="19"/>
        <v>23.105036381169796</v>
      </c>
      <c r="L35" s="36">
        <v>0</v>
      </c>
      <c r="M35" s="37">
        <f t="shared" si="20"/>
        <v>0</v>
      </c>
      <c r="N35" s="36"/>
      <c r="O35" s="37">
        <f t="shared" si="21"/>
        <v>0</v>
      </c>
      <c r="P35" s="36">
        <v>0</v>
      </c>
      <c r="Q35" s="37">
        <f t="shared" si="22"/>
        <v>0</v>
      </c>
      <c r="R35" s="36">
        <v>0.1</v>
      </c>
      <c r="S35" s="37">
        <f t="shared" si="23"/>
        <v>1.1457378551787353E-2</v>
      </c>
      <c r="T35" s="36"/>
      <c r="U35" s="37">
        <f t="shared" si="24"/>
        <v>0</v>
      </c>
      <c r="V35" s="36">
        <v>60.7</v>
      </c>
      <c r="W35" s="37">
        <f t="shared" si="24"/>
        <v>5.7145546977970252</v>
      </c>
      <c r="X35" s="408">
        <v>2.2490000000000001</v>
      </c>
      <c r="Y35" s="37">
        <f t="shared" si="25"/>
        <v>1.7726946693045582</v>
      </c>
      <c r="Z35" s="608">
        <v>32.281930774333922</v>
      </c>
      <c r="AA35" s="37">
        <f t="shared" si="26"/>
        <v>0.63551978028370626</v>
      </c>
      <c r="AB35" s="1905"/>
      <c r="AC35" s="37"/>
      <c r="AD35" s="37"/>
    </row>
    <row r="36" spans="1:30" ht="12.75" customHeight="1" thickBot="1">
      <c r="A36" s="408" t="s">
        <v>172</v>
      </c>
      <c r="B36" s="36">
        <f t="shared" si="15"/>
        <v>95.519577151171191</v>
      </c>
      <c r="C36" s="37">
        <f t="shared" si="16"/>
        <v>1.004263719160452</v>
      </c>
      <c r="D36" s="36">
        <v>0</v>
      </c>
      <c r="E36" s="37">
        <f t="shared" si="17"/>
        <v>0</v>
      </c>
      <c r="F36" s="36">
        <v>0</v>
      </c>
      <c r="G36" s="37">
        <f t="shared" si="18"/>
        <v>0</v>
      </c>
      <c r="I36" s="37"/>
      <c r="J36" s="356">
        <v>0</v>
      </c>
      <c r="K36" s="37">
        <f t="shared" si="19"/>
        <v>0</v>
      </c>
      <c r="L36" s="36">
        <v>42.007387399999999</v>
      </c>
      <c r="M36" s="37">
        <f t="shared" si="20"/>
        <v>3.5691285776732933</v>
      </c>
      <c r="N36" s="36"/>
      <c r="O36" s="37">
        <f t="shared" si="21"/>
        <v>0</v>
      </c>
      <c r="P36" s="36">
        <v>0</v>
      </c>
      <c r="Q36" s="37">
        <f t="shared" si="22"/>
        <v>0</v>
      </c>
      <c r="R36" s="36">
        <v>20</v>
      </c>
      <c r="S36" s="37">
        <f t="shared" si="23"/>
        <v>2.2914757103574703</v>
      </c>
      <c r="T36" s="36"/>
      <c r="U36" s="37">
        <f t="shared" si="24"/>
        <v>0</v>
      </c>
      <c r="V36" s="36">
        <v>3.2</v>
      </c>
      <c r="W36" s="37">
        <f t="shared" si="24"/>
        <v>0.30126153266804745</v>
      </c>
      <c r="X36" s="408"/>
      <c r="Y36" s="37">
        <f t="shared" si="25"/>
        <v>0</v>
      </c>
      <c r="Z36" s="608">
        <v>30.312189751171189</v>
      </c>
      <c r="AA36" s="37">
        <f t="shared" si="26"/>
        <v>0.59674237904934613</v>
      </c>
      <c r="AB36" s="1905"/>
      <c r="AC36" s="37"/>
      <c r="AD36" s="37"/>
    </row>
    <row r="37" spans="1:30" ht="12.75" customHeight="1" thickBot="1">
      <c r="A37" s="406" t="s">
        <v>21</v>
      </c>
      <c r="B37" s="5">
        <f t="shared" si="15"/>
        <v>9510.6703696500008</v>
      </c>
      <c r="C37" s="80">
        <f t="shared" si="16"/>
        <v>99.992289350463366</v>
      </c>
      <c r="D37" s="5">
        <v>122.98650356999998</v>
      </c>
      <c r="E37" s="80">
        <f t="shared" si="17"/>
        <v>100.03196135206774</v>
      </c>
      <c r="F37" s="5">
        <v>153.46324987</v>
      </c>
      <c r="G37" s="80">
        <f t="shared" si="18"/>
        <v>100.12283359230658</v>
      </c>
      <c r="H37" s="5"/>
      <c r="I37" s="80"/>
      <c r="J37" s="370">
        <f>SUM(J29:J36)</f>
        <v>722.33251000000007</v>
      </c>
      <c r="K37" s="80">
        <f t="shared" si="19"/>
        <v>99.99396917042364</v>
      </c>
      <c r="L37" s="5">
        <f>SUM(L29:L36)</f>
        <v>1176.9648099399999</v>
      </c>
      <c r="M37" s="80">
        <f t="shared" si="20"/>
        <v>99.999999954119261</v>
      </c>
      <c r="N37" s="5">
        <f>SUM(N29:N36)</f>
        <v>74.539999999999992</v>
      </c>
      <c r="O37" s="80">
        <f t="shared" si="21"/>
        <v>100.00685860023486</v>
      </c>
      <c r="P37" s="5">
        <v>118.9</v>
      </c>
      <c r="Q37" s="80">
        <f t="shared" si="22"/>
        <v>77.573001511500266</v>
      </c>
      <c r="R37" s="5">
        <v>872.8</v>
      </c>
      <c r="S37" s="80">
        <f t="shared" si="23"/>
        <v>100</v>
      </c>
      <c r="T37" s="5">
        <f>SUM(T29:T36)</f>
        <v>0</v>
      </c>
      <c r="U37" s="80">
        <f t="shared" si="24"/>
        <v>0</v>
      </c>
      <c r="V37" s="5">
        <v>1062.2</v>
      </c>
      <c r="W37" s="80">
        <f t="shared" si="24"/>
        <v>100</v>
      </c>
      <c r="X37" s="429">
        <f>SUM(X29:X36)</f>
        <v>126.872</v>
      </c>
      <c r="Y37" s="80">
        <f t="shared" si="25"/>
        <v>100.00236464384523</v>
      </c>
      <c r="Z37" s="379">
        <f>SUM(Z29:Z36)</f>
        <v>5079.6112962699999</v>
      </c>
      <c r="AA37" s="80">
        <f t="shared" si="26"/>
        <v>100.00001169380954</v>
      </c>
      <c r="AB37" s="5"/>
      <c r="AC37" s="80"/>
      <c r="AD37" s="37"/>
    </row>
    <row r="38" spans="1:30" ht="12.75" customHeight="1">
      <c r="A38" s="420" t="s">
        <v>882</v>
      </c>
      <c r="B38" s="43"/>
      <c r="C38" s="82"/>
      <c r="D38" s="43">
        <v>1</v>
      </c>
      <c r="E38" s="82"/>
      <c r="F38" s="43">
        <v>2</v>
      </c>
      <c r="G38" s="82"/>
      <c r="H38" s="43"/>
      <c r="I38" s="82"/>
      <c r="J38" s="371">
        <v>1</v>
      </c>
      <c r="K38" s="82"/>
      <c r="L38" s="43">
        <v>3</v>
      </c>
      <c r="M38" s="82"/>
      <c r="N38" s="43"/>
      <c r="O38" s="82"/>
      <c r="P38" s="43">
        <v>3</v>
      </c>
      <c r="Q38" s="82"/>
      <c r="R38" s="43">
        <v>2</v>
      </c>
      <c r="S38" s="82"/>
      <c r="T38" s="43"/>
      <c r="U38" s="82"/>
      <c r="V38" s="43">
        <v>7</v>
      </c>
      <c r="W38" s="82"/>
      <c r="X38" s="420">
        <v>1.6850000000000001</v>
      </c>
      <c r="Y38" s="82"/>
      <c r="Z38" s="380">
        <v>0</v>
      </c>
      <c r="AA38" s="82"/>
      <c r="AB38" s="43"/>
      <c r="AC38" s="82"/>
      <c r="AD38" s="37"/>
    </row>
    <row r="39" spans="1:30" ht="12.75" customHeight="1" thickBot="1">
      <c r="A39" s="421" t="s">
        <v>883</v>
      </c>
      <c r="B39" s="36"/>
      <c r="C39" s="37"/>
      <c r="D39" s="36">
        <v>2</v>
      </c>
      <c r="E39" s="37"/>
      <c r="F39" s="36">
        <v>7</v>
      </c>
      <c r="G39" s="37"/>
      <c r="I39" s="37"/>
      <c r="J39" s="372">
        <v>3.4</v>
      </c>
      <c r="K39" s="37"/>
      <c r="L39" s="36">
        <v>2</v>
      </c>
      <c r="M39" s="37"/>
      <c r="N39" s="36"/>
      <c r="O39" s="37"/>
      <c r="P39" s="36">
        <v>6</v>
      </c>
      <c r="Q39" s="37"/>
      <c r="R39" s="36">
        <v>4.4000000000000004</v>
      </c>
      <c r="S39" s="37"/>
      <c r="T39" s="36"/>
      <c r="U39" s="37"/>
      <c r="V39" s="36">
        <v>0.3</v>
      </c>
      <c r="W39" s="37"/>
      <c r="X39" s="592"/>
      <c r="Y39" s="37"/>
      <c r="Z39" s="610">
        <v>10.68</v>
      </c>
      <c r="AA39" s="37"/>
      <c r="AB39" s="36"/>
      <c r="AC39" s="37"/>
      <c r="AD39" s="37"/>
    </row>
    <row r="40" spans="1:30" ht="12.75" customHeight="1" thickBot="1">
      <c r="A40" s="422" t="s">
        <v>884</v>
      </c>
      <c r="B40" s="179"/>
      <c r="C40" s="179"/>
      <c r="D40" s="179">
        <v>0.63538140099999996</v>
      </c>
      <c r="E40" s="179"/>
      <c r="F40" s="179">
        <v>1.593496534</v>
      </c>
      <c r="G40" s="179"/>
      <c r="H40" s="179"/>
      <c r="I40" s="179"/>
      <c r="J40" s="372">
        <v>1.41</v>
      </c>
      <c r="K40" s="179"/>
      <c r="L40" s="179">
        <v>0.95253900000000036</v>
      </c>
      <c r="M40" s="179"/>
      <c r="N40" s="179"/>
      <c r="O40" s="179"/>
      <c r="P40" s="179">
        <v>0.9</v>
      </c>
      <c r="Q40" s="179"/>
      <c r="R40" s="179">
        <v>1.78</v>
      </c>
      <c r="S40" s="179"/>
      <c r="T40" s="179"/>
      <c r="U40" s="179"/>
      <c r="V40" s="179">
        <v>0.75</v>
      </c>
      <c r="W40" s="179"/>
      <c r="X40" s="592">
        <v>1.7310000000000001</v>
      </c>
      <c r="Y40" s="179"/>
      <c r="Z40" s="610">
        <v>2.2200000000000002</v>
      </c>
      <c r="AA40" s="179"/>
      <c r="AB40" s="179"/>
      <c r="AC40" s="179"/>
      <c r="AD40" s="178"/>
    </row>
    <row r="41" spans="1:30" ht="12.75" customHeight="1">
      <c r="B41" s="178"/>
      <c r="D41" s="178"/>
      <c r="F41" s="178"/>
      <c r="J41" s="356"/>
      <c r="L41" s="178"/>
      <c r="N41" s="178"/>
      <c r="P41" s="178"/>
      <c r="R41" s="178"/>
      <c r="T41" s="178"/>
      <c r="V41" s="178"/>
      <c r="X41" s="356"/>
      <c r="Z41" s="178"/>
    </row>
    <row r="42" spans="1:30" ht="12.75" customHeight="1">
      <c r="X42" s="356"/>
    </row>
    <row r="43" spans="1:30" ht="12.75" customHeight="1">
      <c r="A43" s="36" t="s">
        <v>496</v>
      </c>
      <c r="L43" s="30">
        <v>425.51</v>
      </c>
      <c r="V43" s="30">
        <v>13.9</v>
      </c>
    </row>
    <row r="45" spans="1:30" ht="12.75" customHeight="1">
      <c r="Z45" s="36"/>
      <c r="AA45" s="36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98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9">
    <pageSetUpPr fitToPage="1"/>
  </sheetPr>
  <dimension ref="A3:BT41"/>
  <sheetViews>
    <sheetView workbookViewId="0" xr3:uid="{62E455AB-44C1-5DAA-A80F-CFF2989D01C0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6.42578125" style="30" customWidth="1"/>
    <col min="2" max="2" width="12.7109375" style="30" customWidth="1"/>
    <col min="3" max="3" width="4.7109375" style="30" customWidth="1"/>
    <col min="4" max="4" width="12.7109375" style="30" customWidth="1"/>
    <col min="5" max="5" width="7" style="30" bestFit="1" customWidth="1"/>
    <col min="6" max="6" width="12.7109375" style="30" customWidth="1"/>
    <col min="7" max="7" width="7" style="30" bestFit="1" customWidth="1"/>
    <col min="8" max="8" width="12.7109375" style="30" customWidth="1"/>
    <col min="9" max="9" width="4.7109375" style="30" customWidth="1"/>
    <col min="10" max="10" width="12.7109375" style="30" customWidth="1"/>
    <col min="11" max="11" width="4.7109375" style="30" customWidth="1"/>
    <col min="12" max="12" width="12.7109375" style="30" customWidth="1"/>
    <col min="13" max="13" width="4.7109375" style="30" customWidth="1"/>
    <col min="14" max="14" width="12.7109375" style="30" customWidth="1"/>
    <col min="15" max="15" width="4.7109375" style="30" customWidth="1"/>
    <col min="16" max="16" width="12.7109375" style="30" customWidth="1"/>
    <col min="17" max="17" width="4.7109375" style="30" customWidth="1"/>
    <col min="18" max="18" width="12.7109375" style="30" customWidth="1"/>
    <col min="19" max="19" width="5.5703125" style="30" bestFit="1" customWidth="1"/>
    <col min="20" max="20" width="12.7109375" style="30" customWidth="1"/>
    <col min="21" max="21" width="4.85546875" style="30" customWidth="1"/>
    <col min="22" max="22" width="12.7109375" style="30" customWidth="1"/>
    <col min="23" max="23" width="4.7109375" style="30" customWidth="1"/>
    <col min="24" max="24" width="12.7109375" style="30" customWidth="1"/>
    <col min="25" max="25" width="4.7109375" style="30" customWidth="1"/>
    <col min="26" max="26" width="10.85546875" style="30" customWidth="1"/>
    <col min="27" max="27" width="7" style="30" bestFit="1" customWidth="1"/>
    <col min="28" max="28" width="11.7109375" style="30" customWidth="1"/>
    <col min="29" max="29" width="6" style="30" bestFit="1" customWidth="1"/>
    <col min="30" max="30" width="10.28515625" style="30" customWidth="1"/>
    <col min="31" max="41" width="9.140625" style="30"/>
    <col min="42" max="42" width="10.85546875" style="30" customWidth="1"/>
    <col min="43" max="43" width="4" style="30" bestFit="1" customWidth="1"/>
    <col min="44" max="44" width="10.42578125" style="30" customWidth="1"/>
    <col min="45" max="45" width="4" style="30" bestFit="1" customWidth="1"/>
    <col min="46" max="47" width="9.140625" style="30"/>
    <col min="48" max="48" width="11.42578125" style="30" customWidth="1"/>
    <col min="49" max="49" width="4" style="30" bestFit="1" customWidth="1"/>
    <col min="50" max="50" width="12.7109375" style="30" customWidth="1"/>
    <col min="51" max="51" width="4.7109375" style="30" customWidth="1"/>
    <col min="52" max="52" width="11.140625" style="30" customWidth="1"/>
    <col min="53" max="16384" width="9.140625" style="30"/>
  </cols>
  <sheetData>
    <row r="3" spans="1:72" s="142" customFormat="1" ht="12.75" customHeight="1">
      <c r="A3" s="332" t="s">
        <v>860</v>
      </c>
      <c r="B3" s="206" t="s">
        <v>80</v>
      </c>
      <c r="C3" s="206"/>
      <c r="D3" s="206" t="s">
        <v>573</v>
      </c>
      <c r="E3" s="206"/>
      <c r="F3" s="226" t="s">
        <v>379</v>
      </c>
      <c r="G3" s="206"/>
      <c r="H3" s="206" t="s">
        <v>539</v>
      </c>
      <c r="I3" s="206"/>
      <c r="J3" s="206" t="s">
        <v>380</v>
      </c>
      <c r="K3" s="206"/>
      <c r="L3" s="230" t="s">
        <v>893</v>
      </c>
      <c r="M3" s="337"/>
      <c r="N3" s="206" t="s">
        <v>387</v>
      </c>
      <c r="O3" s="206"/>
      <c r="P3" s="206" t="s">
        <v>388</v>
      </c>
      <c r="Q3" s="206"/>
      <c r="R3" s="225" t="s">
        <v>394</v>
      </c>
      <c r="S3" s="206"/>
      <c r="T3" s="225" t="s">
        <v>580</v>
      </c>
      <c r="U3" s="206"/>
      <c r="V3" s="206" t="s">
        <v>894</v>
      </c>
      <c r="W3" s="206"/>
      <c r="X3" s="206" t="s">
        <v>488</v>
      </c>
      <c r="Y3" s="206"/>
      <c r="Z3" s="226" t="s">
        <v>549</v>
      </c>
      <c r="AA3" s="206"/>
      <c r="AB3" s="206" t="s">
        <v>404</v>
      </c>
      <c r="AC3" s="206"/>
      <c r="AD3" s="86" t="s">
        <v>405</v>
      </c>
      <c r="AE3" s="86"/>
      <c r="AF3" s="86" t="s">
        <v>406</v>
      </c>
      <c r="AG3" s="86"/>
      <c r="AH3" s="86" t="s">
        <v>408</v>
      </c>
      <c r="AI3" s="86"/>
      <c r="AJ3" s="86" t="s">
        <v>410</v>
      </c>
      <c r="AK3" s="86"/>
      <c r="AL3" s="92" t="s">
        <v>411</v>
      </c>
      <c r="AM3" s="86"/>
      <c r="AN3" s="86" t="s">
        <v>411</v>
      </c>
      <c r="AO3" s="86"/>
      <c r="AP3" s="86" t="s">
        <v>416</v>
      </c>
      <c r="AQ3" s="86"/>
      <c r="AR3" s="86" t="s">
        <v>718</v>
      </c>
      <c r="AS3" s="86"/>
      <c r="AT3" s="86" t="s">
        <v>420</v>
      </c>
      <c r="AU3" s="86"/>
      <c r="AV3" s="86" t="s">
        <v>424</v>
      </c>
      <c r="AW3" s="86"/>
      <c r="AX3" s="328" t="s">
        <v>428</v>
      </c>
      <c r="AY3" s="206"/>
      <c r="AZ3" s="92" t="s">
        <v>895</v>
      </c>
      <c r="BA3" s="86"/>
      <c r="BB3" s="92" t="s">
        <v>895</v>
      </c>
      <c r="BC3" s="86"/>
      <c r="BD3" s="86" t="s">
        <v>895</v>
      </c>
      <c r="BE3" s="86"/>
      <c r="BF3" s="92" t="s">
        <v>432</v>
      </c>
      <c r="BG3" s="86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</row>
    <row r="4" spans="1:72" s="142" customFormat="1" ht="12.75" customHeight="1">
      <c r="A4" s="355" t="s">
        <v>247</v>
      </c>
      <c r="B4" s="228"/>
      <c r="C4" s="228"/>
      <c r="D4" s="228" t="s">
        <v>896</v>
      </c>
      <c r="E4" s="228"/>
      <c r="F4" s="234" t="s">
        <v>896</v>
      </c>
      <c r="G4" s="228"/>
      <c r="H4" s="228" t="s">
        <v>896</v>
      </c>
      <c r="I4" s="228"/>
      <c r="J4" s="228" t="s">
        <v>896</v>
      </c>
      <c r="K4" s="228"/>
      <c r="L4" s="223" t="s">
        <v>896</v>
      </c>
      <c r="M4" s="338"/>
      <c r="N4" s="228" t="s">
        <v>896</v>
      </c>
      <c r="O4" s="228"/>
      <c r="P4" s="142" t="s">
        <v>896</v>
      </c>
      <c r="Q4" s="228"/>
      <c r="R4" s="229" t="s">
        <v>896</v>
      </c>
      <c r="S4" s="228"/>
      <c r="T4" s="229" t="s">
        <v>896</v>
      </c>
      <c r="U4" s="228"/>
      <c r="V4" s="228" t="s">
        <v>896</v>
      </c>
      <c r="W4" s="228"/>
      <c r="X4" s="228" t="s">
        <v>896</v>
      </c>
      <c r="Y4" s="228"/>
      <c r="Z4" s="234" t="s">
        <v>896</v>
      </c>
      <c r="AA4" s="228"/>
      <c r="AB4" s="228" t="s">
        <v>896</v>
      </c>
      <c r="AC4" s="228"/>
      <c r="AD4" s="88" t="s">
        <v>896</v>
      </c>
      <c r="AE4" s="88"/>
      <c r="AF4" s="88" t="s">
        <v>896</v>
      </c>
      <c r="AG4" s="88"/>
      <c r="AH4" s="88" t="s">
        <v>896</v>
      </c>
      <c r="AI4" s="88"/>
      <c r="AJ4" s="88" t="s">
        <v>896</v>
      </c>
      <c r="AK4" s="88"/>
      <c r="AL4" s="95" t="s">
        <v>897</v>
      </c>
      <c r="AM4" s="88"/>
      <c r="AN4" s="88" t="s">
        <v>898</v>
      </c>
      <c r="AO4" s="88"/>
      <c r="AP4" s="88" t="s">
        <v>896</v>
      </c>
      <c r="AQ4" s="88"/>
      <c r="AR4" s="88" t="s">
        <v>896</v>
      </c>
      <c r="AS4" s="88"/>
      <c r="AT4" s="88" t="s">
        <v>896</v>
      </c>
      <c r="AU4" s="88"/>
      <c r="AV4" s="88" t="s">
        <v>896</v>
      </c>
      <c r="AW4" s="88"/>
      <c r="AX4" s="329" t="s">
        <v>896</v>
      </c>
      <c r="AY4" s="228"/>
      <c r="AZ4" s="95" t="s">
        <v>899</v>
      </c>
      <c r="BA4" s="88"/>
      <c r="BB4" s="95" t="s">
        <v>737</v>
      </c>
      <c r="BC4" s="88"/>
      <c r="BD4" s="88" t="s">
        <v>896</v>
      </c>
      <c r="BE4" s="88"/>
      <c r="BF4" s="95" t="s">
        <v>896</v>
      </c>
      <c r="BG4" s="88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</row>
    <row r="5" spans="1:72" ht="12.75" customHeight="1">
      <c r="A5" s="89"/>
      <c r="B5" s="89" t="s">
        <v>84</v>
      </c>
      <c r="C5" s="89" t="s">
        <v>15</v>
      </c>
      <c r="D5" s="89" t="s">
        <v>84</v>
      </c>
      <c r="E5" s="89" t="s">
        <v>15</v>
      </c>
      <c r="F5" s="89" t="s">
        <v>84</v>
      </c>
      <c r="G5" s="89" t="s">
        <v>15</v>
      </c>
      <c r="H5" s="89" t="s">
        <v>84</v>
      </c>
      <c r="I5" s="89" t="s">
        <v>15</v>
      </c>
      <c r="J5" s="89" t="s">
        <v>84</v>
      </c>
      <c r="K5" s="89" t="s">
        <v>15</v>
      </c>
      <c r="L5" s="89" t="s">
        <v>84</v>
      </c>
      <c r="M5" s="89" t="s">
        <v>15</v>
      </c>
      <c r="N5" s="89" t="s">
        <v>84</v>
      </c>
      <c r="O5" s="89" t="s">
        <v>15</v>
      </c>
      <c r="P5" s="89" t="s">
        <v>84</v>
      </c>
      <c r="Q5" s="89" t="s">
        <v>15</v>
      </c>
      <c r="R5" s="89" t="s">
        <v>84</v>
      </c>
      <c r="S5" s="89" t="s">
        <v>15</v>
      </c>
      <c r="T5" s="89" t="s">
        <v>84</v>
      </c>
      <c r="U5" s="89" t="s">
        <v>15</v>
      </c>
      <c r="V5" s="89" t="s">
        <v>84</v>
      </c>
      <c r="W5" s="89" t="s">
        <v>15</v>
      </c>
      <c r="X5" s="89" t="s">
        <v>84</v>
      </c>
      <c r="Y5" s="89" t="s">
        <v>15</v>
      </c>
      <c r="Z5" s="89" t="s">
        <v>84</v>
      </c>
      <c r="AA5" s="89" t="s">
        <v>15</v>
      </c>
      <c r="AB5" s="89" t="s">
        <v>84</v>
      </c>
      <c r="AC5" s="89" t="s">
        <v>15</v>
      </c>
      <c r="AD5" s="89" t="s">
        <v>84</v>
      </c>
      <c r="AE5" s="89" t="s">
        <v>15</v>
      </c>
      <c r="AF5" s="89" t="s">
        <v>84</v>
      </c>
      <c r="AG5" s="89" t="s">
        <v>15</v>
      </c>
      <c r="AH5" s="89" t="s">
        <v>84</v>
      </c>
      <c r="AI5" s="89" t="s">
        <v>15</v>
      </c>
      <c r="AJ5" s="89" t="s">
        <v>84</v>
      </c>
      <c r="AK5" s="89" t="s">
        <v>15</v>
      </c>
      <c r="AL5" s="89" t="s">
        <v>84</v>
      </c>
      <c r="AM5" s="89" t="s">
        <v>15</v>
      </c>
      <c r="AN5" s="89" t="s">
        <v>84</v>
      </c>
      <c r="AO5" s="89" t="s">
        <v>15</v>
      </c>
      <c r="AP5" s="89" t="s">
        <v>84</v>
      </c>
      <c r="AQ5" s="89" t="s">
        <v>15</v>
      </c>
      <c r="AR5" s="89" t="s">
        <v>84</v>
      </c>
      <c r="AS5" s="89" t="s">
        <v>15</v>
      </c>
      <c r="AT5" s="89" t="s">
        <v>84</v>
      </c>
      <c r="AU5" s="89" t="s">
        <v>15</v>
      </c>
      <c r="AV5" s="89" t="s">
        <v>84</v>
      </c>
      <c r="AW5" s="89" t="s">
        <v>15</v>
      </c>
      <c r="AX5" s="89" t="s">
        <v>84</v>
      </c>
      <c r="AY5" s="89" t="s">
        <v>15</v>
      </c>
      <c r="AZ5" s="89" t="s">
        <v>84</v>
      </c>
      <c r="BA5" s="89" t="s">
        <v>15</v>
      </c>
      <c r="BB5" s="89" t="s">
        <v>84</v>
      </c>
      <c r="BC5" s="89" t="s">
        <v>15</v>
      </c>
      <c r="BD5" s="89" t="s">
        <v>84</v>
      </c>
      <c r="BE5" s="89" t="s">
        <v>15</v>
      </c>
      <c r="BF5" s="89" t="s">
        <v>84</v>
      </c>
      <c r="BG5" s="89" t="s">
        <v>15</v>
      </c>
    </row>
    <row r="6" spans="1:72" ht="12.75" customHeight="1">
      <c r="A6" s="407" t="s">
        <v>86</v>
      </c>
    </row>
    <row r="7" spans="1:72" ht="12.75" customHeight="1">
      <c r="A7" s="407" t="s">
        <v>293</v>
      </c>
    </row>
    <row r="8" spans="1:72" ht="12.75" customHeight="1">
      <c r="A8" s="405" t="s">
        <v>141</v>
      </c>
      <c r="B8" s="357">
        <f>D8+F8+H8+J8+L8+N8+P8+R8+T8+V8+X8+Z8+AB8+AD8+AF8+AH8+AJ8+AL8+AN8+AP8+AR8+AT8+AV8+AX8+AZ8+BB8+BD8+BF8</f>
        <v>7979.9023561599997</v>
      </c>
      <c r="C8" s="149">
        <f t="shared" ref="C8:C21" si="0">B8/B$17*100</f>
        <v>5.9442807600704421</v>
      </c>
      <c r="D8" s="357">
        <v>7585.317</v>
      </c>
      <c r="E8" s="149">
        <f t="shared" ref="E8:G21" si="1">D8/D$17*100</f>
        <v>16.374423662184004</v>
      </c>
      <c r="F8" s="424"/>
      <c r="G8" s="149">
        <f t="shared" si="1"/>
        <v>0</v>
      </c>
      <c r="H8" s="424">
        <v>0</v>
      </c>
      <c r="I8" s="149">
        <f t="shared" ref="I8:I21" si="2">H8/H$17*100</f>
        <v>0</v>
      </c>
      <c r="J8" s="357">
        <v>55.4</v>
      </c>
      <c r="K8" s="149">
        <f t="shared" ref="K8:K21" si="3">J8/J$17*100</f>
        <v>4.3096406817633746</v>
      </c>
      <c r="L8" s="424"/>
      <c r="M8" s="149">
        <f t="shared" ref="M8:M21" si="4">L8/L$17*100</f>
        <v>0</v>
      </c>
      <c r="N8" s="357"/>
      <c r="O8" s="149">
        <f t="shared" ref="O8:O21" si="5">N8/N$17*100</f>
        <v>0</v>
      </c>
      <c r="P8" s="357">
        <v>0</v>
      </c>
      <c r="Q8" s="149">
        <f t="shared" ref="Q8:Q21" si="6">P8/P$17*100</f>
        <v>0</v>
      </c>
      <c r="R8" s="357"/>
      <c r="S8" s="149">
        <f t="shared" ref="S8:S21" si="7">R8/R$17*100</f>
        <v>0</v>
      </c>
      <c r="T8" s="424">
        <f>5.969+1.998</f>
        <v>7.9670000000000005</v>
      </c>
      <c r="U8" s="149">
        <f t="shared" ref="U8:U21" si="8">T8/T$17*100</f>
        <v>0.79859186412611483</v>
      </c>
      <c r="V8" s="374">
        <v>0</v>
      </c>
      <c r="W8" s="149">
        <f t="shared" ref="W8:W21" si="9">V8/V$17*100</f>
        <v>0</v>
      </c>
      <c r="X8" s="357">
        <v>0</v>
      </c>
      <c r="Y8" s="149">
        <f t="shared" ref="Y8:Y21" si="10">X8/X$17*100</f>
        <v>0</v>
      </c>
      <c r="Z8" s="357"/>
      <c r="AA8" s="149">
        <f t="shared" ref="AA8:AA21" si="11">Z8/Z$17*100</f>
        <v>0</v>
      </c>
      <c r="AB8" s="424"/>
      <c r="AC8" s="149">
        <f t="shared" ref="AC8:AC21" si="12">AB8/AB$17*100</f>
        <v>0</v>
      </c>
      <c r="AD8" s="357">
        <v>20.118356160000001</v>
      </c>
      <c r="AE8" s="149">
        <f t="shared" ref="AE8:AE21" si="13">AD8/B$17*100</f>
        <v>1.4986293328992569E-2</v>
      </c>
      <c r="AF8" s="357">
        <v>308.3</v>
      </c>
      <c r="AG8" s="149">
        <f t="shared" ref="AG8:AG21" si="14">AF8/AF$17*100</f>
        <v>100</v>
      </c>
      <c r="AH8" s="357"/>
      <c r="AI8" s="149">
        <f t="shared" ref="AI8:AI21" si="15">AH8/AH$17*100</f>
        <v>0</v>
      </c>
      <c r="AJ8" s="424"/>
      <c r="AK8" s="149">
        <f t="shared" ref="AK8:AK21" si="16">AJ8/AJ$17*100</f>
        <v>0</v>
      </c>
      <c r="AL8" s="424"/>
      <c r="AM8" s="149">
        <f t="shared" ref="AM8:AM21" si="17">AL8/AL$17*100</f>
        <v>0</v>
      </c>
      <c r="AN8" s="424"/>
      <c r="AO8" s="149">
        <f t="shared" ref="AO8:AO21" si="18">AN8/AN$17*100</f>
        <v>0</v>
      </c>
      <c r="AP8" s="424">
        <v>0</v>
      </c>
      <c r="AQ8" s="149">
        <f t="shared" ref="AQ8:AQ21" si="19">AP8/AP$17*100</f>
        <v>0</v>
      </c>
      <c r="AR8" s="357">
        <v>2.8</v>
      </c>
      <c r="AS8" s="149">
        <f t="shared" ref="AS8:AS21" si="20">AR8/AR$17*100</f>
        <v>0.29991431019708648</v>
      </c>
      <c r="AT8" s="357">
        <v>0</v>
      </c>
      <c r="AU8" s="149">
        <f t="shared" ref="AU8:AU21" si="21">AT8/AT$17*100</f>
        <v>0</v>
      </c>
      <c r="AV8" s="424"/>
      <c r="AW8" s="149">
        <f t="shared" ref="AW8:AW21" si="22">AV8/AV$17*100</f>
        <v>0</v>
      </c>
      <c r="AX8" s="357">
        <v>0</v>
      </c>
      <c r="AY8" s="149">
        <f t="shared" ref="AY8:AY21" si="23">AX8/AX$17*100</f>
        <v>0</v>
      </c>
      <c r="AZ8" s="357">
        <v>0</v>
      </c>
      <c r="BA8" s="149">
        <f t="shared" ref="BA8:BA21" si="24">AZ8/AZ$17*100</f>
        <v>0</v>
      </c>
      <c r="BB8" s="357">
        <v>0</v>
      </c>
      <c r="BC8" s="149">
        <f t="shared" ref="BC8:BC21" si="25">BB8/BB$17*100</f>
        <v>0</v>
      </c>
      <c r="BD8" s="357">
        <v>0</v>
      </c>
      <c r="BE8" s="149">
        <f t="shared" ref="BE8:BE21" si="26">BD8/BD$17*100</f>
        <v>0</v>
      </c>
      <c r="BF8" s="424"/>
      <c r="BG8" s="149">
        <f t="shared" ref="BG8:BG21" si="27">BF8/BF$17*100</f>
        <v>0</v>
      </c>
    </row>
    <row r="9" spans="1:72" ht="12.75" customHeight="1">
      <c r="A9" s="405" t="s">
        <v>143</v>
      </c>
      <c r="B9" s="357">
        <f t="shared" ref="B9:B21" si="28">D9+F9+H9+J9+L9+N9+P9+R9+T9+V9+X9+Z9+AB9+AD9+AF9+AH9+AJ9+AL9+AN9+AP9+AR9+AT9+AV9+AX9+AZ9+BB9+BD9+BF9</f>
        <v>1582.8046662700003</v>
      </c>
      <c r="C9" s="149">
        <f t="shared" si="0"/>
        <v>1.1790414098733408</v>
      </c>
      <c r="D9" s="357">
        <v>0</v>
      </c>
      <c r="E9" s="149">
        <f t="shared" si="1"/>
        <v>0</v>
      </c>
      <c r="F9" s="424">
        <f>41.8+4.99+4.97</f>
        <v>51.76</v>
      </c>
      <c r="G9" s="149">
        <f t="shared" si="1"/>
        <v>29.695415454696704</v>
      </c>
      <c r="H9" s="424">
        <v>0</v>
      </c>
      <c r="I9" s="149">
        <f t="shared" si="2"/>
        <v>0</v>
      </c>
      <c r="J9" s="357">
        <v>135.24</v>
      </c>
      <c r="K9" s="149">
        <f t="shared" si="3"/>
        <v>10.520501909777595</v>
      </c>
      <c r="L9" s="424">
        <v>1</v>
      </c>
      <c r="M9" s="149">
        <f t="shared" si="4"/>
        <v>8.8495575221238933</v>
      </c>
      <c r="N9" s="357"/>
      <c r="O9" s="149">
        <f t="shared" si="5"/>
        <v>0</v>
      </c>
      <c r="P9" s="357">
        <v>0</v>
      </c>
      <c r="Q9" s="149">
        <f t="shared" si="6"/>
        <v>0</v>
      </c>
      <c r="R9" s="357"/>
      <c r="S9" s="149">
        <f t="shared" si="7"/>
        <v>0</v>
      </c>
      <c r="T9" s="424"/>
      <c r="U9" s="149">
        <f t="shared" si="8"/>
        <v>0</v>
      </c>
      <c r="V9" s="374">
        <v>991.2</v>
      </c>
      <c r="W9" s="149">
        <f t="shared" si="9"/>
        <v>83.843681272204364</v>
      </c>
      <c r="X9" s="357">
        <v>0</v>
      </c>
      <c r="Y9" s="149">
        <f t="shared" si="10"/>
        <v>0</v>
      </c>
      <c r="Z9" s="357"/>
      <c r="AA9" s="149">
        <f t="shared" si="11"/>
        <v>0</v>
      </c>
      <c r="AB9" s="424"/>
      <c r="AC9" s="149">
        <f t="shared" si="12"/>
        <v>0</v>
      </c>
      <c r="AD9" s="357">
        <v>0</v>
      </c>
      <c r="AE9" s="149">
        <f t="shared" si="13"/>
        <v>0</v>
      </c>
      <c r="AF9" s="357"/>
      <c r="AG9" s="149">
        <f t="shared" si="14"/>
        <v>0</v>
      </c>
      <c r="AH9" s="357"/>
      <c r="AI9" s="149">
        <f t="shared" si="15"/>
        <v>0</v>
      </c>
      <c r="AJ9" s="424"/>
      <c r="AK9" s="149">
        <f t="shared" si="16"/>
        <v>0</v>
      </c>
      <c r="AL9" s="424">
        <f>7.9+14.2+10.1</f>
        <v>32.200000000000003</v>
      </c>
      <c r="AM9" s="149">
        <f t="shared" si="17"/>
        <v>5.2374756018217319</v>
      </c>
      <c r="AN9" s="424">
        <v>92.4</v>
      </c>
      <c r="AO9" s="149">
        <f t="shared" si="18"/>
        <v>5.5622441608475812</v>
      </c>
      <c r="AP9" s="424">
        <v>0</v>
      </c>
      <c r="AQ9" s="149">
        <f t="shared" si="19"/>
        <v>0</v>
      </c>
      <c r="AR9" s="357">
        <v>12.5</v>
      </c>
      <c r="AS9" s="149">
        <f t="shared" si="20"/>
        <v>1.3389031705227077</v>
      </c>
      <c r="AT9" s="357">
        <v>0</v>
      </c>
      <c r="AU9" s="149">
        <f t="shared" si="21"/>
        <v>0</v>
      </c>
      <c r="AV9" s="424"/>
      <c r="AW9" s="149">
        <f t="shared" si="22"/>
        <v>0</v>
      </c>
      <c r="AX9" s="357">
        <v>0</v>
      </c>
      <c r="AY9" s="149">
        <f t="shared" si="23"/>
        <v>0</v>
      </c>
      <c r="AZ9" s="357">
        <v>0</v>
      </c>
      <c r="BA9" s="149">
        <f t="shared" si="24"/>
        <v>0</v>
      </c>
      <c r="BB9" s="357">
        <v>0</v>
      </c>
      <c r="BC9" s="149">
        <f t="shared" si="25"/>
        <v>0</v>
      </c>
      <c r="BD9" s="357">
        <v>266.50466627000003</v>
      </c>
      <c r="BE9" s="149">
        <f t="shared" si="26"/>
        <v>1.1224514613043373</v>
      </c>
      <c r="BF9" s="424"/>
      <c r="BG9" s="149">
        <f t="shared" si="27"/>
        <v>0</v>
      </c>
    </row>
    <row r="10" spans="1:72" ht="12.75" customHeight="1">
      <c r="A10" s="405" t="s">
        <v>145</v>
      </c>
      <c r="B10" s="357">
        <f t="shared" si="28"/>
        <v>558.31440540000006</v>
      </c>
      <c r="C10" s="149">
        <f t="shared" si="0"/>
        <v>0.41589200343128191</v>
      </c>
      <c r="D10" s="357">
        <v>0</v>
      </c>
      <c r="E10" s="149">
        <f t="shared" si="1"/>
        <v>0</v>
      </c>
      <c r="F10" s="424">
        <f>17.19+8.86</f>
        <v>26.05</v>
      </c>
      <c r="G10" s="149">
        <f t="shared" si="1"/>
        <v>14.945239037767566</v>
      </c>
      <c r="H10" s="424">
        <v>0</v>
      </c>
      <c r="I10" s="149">
        <f t="shared" si="2"/>
        <v>0</v>
      </c>
      <c r="J10" s="357"/>
      <c r="K10" s="149">
        <f t="shared" si="3"/>
        <v>0</v>
      </c>
      <c r="L10" s="424">
        <v>0.3</v>
      </c>
      <c r="M10" s="149">
        <f t="shared" si="4"/>
        <v>2.6548672566371678</v>
      </c>
      <c r="N10" s="357"/>
      <c r="O10" s="149">
        <f t="shared" si="5"/>
        <v>0</v>
      </c>
      <c r="P10" s="357">
        <v>0</v>
      </c>
      <c r="Q10" s="149">
        <f t="shared" si="6"/>
        <v>0</v>
      </c>
      <c r="R10" s="357"/>
      <c r="S10" s="149">
        <f t="shared" si="7"/>
        <v>0</v>
      </c>
      <c r="T10" s="424">
        <f>18.801+48.53+17.859+21.109+22.632+1.995+7.939+33.36+6.043</f>
        <v>178.26800000000003</v>
      </c>
      <c r="U10" s="149">
        <f t="shared" si="8"/>
        <v>17.869131973645569</v>
      </c>
      <c r="V10" s="374">
        <v>0</v>
      </c>
      <c r="W10" s="149">
        <f t="shared" si="9"/>
        <v>0</v>
      </c>
      <c r="X10" s="357">
        <f>29196405.4/1000000</f>
        <v>29.1964054</v>
      </c>
      <c r="Y10" s="149">
        <f t="shared" si="10"/>
        <v>0.29371988841242053</v>
      </c>
      <c r="Z10" s="357"/>
      <c r="AA10" s="149">
        <f t="shared" si="11"/>
        <v>0</v>
      </c>
      <c r="AB10" s="424"/>
      <c r="AC10" s="149">
        <f t="shared" si="12"/>
        <v>0</v>
      </c>
      <c r="AD10" s="357">
        <v>0</v>
      </c>
      <c r="AE10" s="149">
        <f t="shared" si="13"/>
        <v>0</v>
      </c>
      <c r="AF10" s="357"/>
      <c r="AG10" s="149">
        <f t="shared" si="14"/>
        <v>0</v>
      </c>
      <c r="AH10" s="357"/>
      <c r="AI10" s="149">
        <f t="shared" si="15"/>
        <v>0</v>
      </c>
      <c r="AJ10" s="424"/>
      <c r="AK10" s="149">
        <f t="shared" si="16"/>
        <v>0</v>
      </c>
      <c r="AL10" s="424"/>
      <c r="AM10" s="149">
        <f t="shared" si="17"/>
        <v>0</v>
      </c>
      <c r="AN10" s="424">
        <v>324.5</v>
      </c>
      <c r="AO10" s="149">
        <f t="shared" si="18"/>
        <v>19.534071755357573</v>
      </c>
      <c r="AP10" s="424">
        <v>0</v>
      </c>
      <c r="AQ10" s="149">
        <f t="shared" si="19"/>
        <v>0</v>
      </c>
      <c r="AR10" s="357">
        <v>0</v>
      </c>
      <c r="AS10" s="149">
        <f t="shared" si="20"/>
        <v>0</v>
      </c>
      <c r="AT10" s="357">
        <v>0</v>
      </c>
      <c r="AU10" s="149">
        <f t="shared" si="21"/>
        <v>0</v>
      </c>
      <c r="AV10" s="424"/>
      <c r="AW10" s="149">
        <f t="shared" si="22"/>
        <v>0</v>
      </c>
      <c r="AX10" s="357">
        <v>0</v>
      </c>
      <c r="AY10" s="149">
        <f t="shared" si="23"/>
        <v>0</v>
      </c>
      <c r="AZ10" s="357">
        <v>0</v>
      </c>
      <c r="BA10" s="149">
        <f t="shared" si="24"/>
        <v>0</v>
      </c>
      <c r="BB10" s="357">
        <v>0</v>
      </c>
      <c r="BC10" s="149">
        <f t="shared" si="25"/>
        <v>0</v>
      </c>
      <c r="BD10" s="357">
        <v>0</v>
      </c>
      <c r="BE10" s="149">
        <f t="shared" si="26"/>
        <v>0</v>
      </c>
      <c r="BF10" s="424"/>
      <c r="BG10" s="149">
        <f t="shared" si="27"/>
        <v>0</v>
      </c>
    </row>
    <row r="11" spans="1:72" ht="12.75" customHeight="1">
      <c r="A11" s="405" t="s">
        <v>147</v>
      </c>
      <c r="B11" s="357">
        <f t="shared" si="28"/>
        <v>6387.3037513899999</v>
      </c>
      <c r="C11" s="149">
        <f t="shared" si="0"/>
        <v>4.7579437822073603</v>
      </c>
      <c r="D11" s="357">
        <v>3876.4870000000001</v>
      </c>
      <c r="E11" s="149">
        <f t="shared" si="1"/>
        <v>8.3681724124316332</v>
      </c>
      <c r="F11" s="424"/>
      <c r="G11" s="149">
        <f t="shared" si="1"/>
        <v>0</v>
      </c>
      <c r="H11" s="424">
        <v>0</v>
      </c>
      <c r="I11" s="149">
        <f t="shared" si="2"/>
        <v>0</v>
      </c>
      <c r="J11" s="357">
        <v>159.94999999999999</v>
      </c>
      <c r="K11" s="149">
        <f t="shared" si="3"/>
        <v>12.442726120000932</v>
      </c>
      <c r="L11" s="424"/>
      <c r="M11" s="149">
        <f t="shared" si="4"/>
        <v>0</v>
      </c>
      <c r="N11" s="357"/>
      <c r="O11" s="149">
        <f t="shared" si="5"/>
        <v>0</v>
      </c>
      <c r="P11" s="357">
        <v>0</v>
      </c>
      <c r="Q11" s="149">
        <f t="shared" si="6"/>
        <v>0</v>
      </c>
      <c r="R11" s="357">
        <v>7.3</v>
      </c>
      <c r="S11" s="149">
        <f t="shared" si="7"/>
        <v>4.0298095500966049</v>
      </c>
      <c r="T11" s="424"/>
      <c r="U11" s="149">
        <f t="shared" si="8"/>
        <v>0</v>
      </c>
      <c r="V11" s="374">
        <v>0</v>
      </c>
      <c r="W11" s="149">
        <f t="shared" si="9"/>
        <v>0</v>
      </c>
      <c r="X11" s="357">
        <v>0</v>
      </c>
      <c r="Y11" s="149">
        <f t="shared" si="10"/>
        <v>0</v>
      </c>
      <c r="Z11" s="357"/>
      <c r="AA11" s="149">
        <f t="shared" si="11"/>
        <v>0</v>
      </c>
      <c r="AB11" s="424"/>
      <c r="AC11" s="149">
        <f t="shared" si="12"/>
        <v>0</v>
      </c>
      <c r="AD11" s="357">
        <v>0</v>
      </c>
      <c r="AE11" s="149">
        <f t="shared" si="13"/>
        <v>0</v>
      </c>
      <c r="AF11" s="357"/>
      <c r="AG11" s="149">
        <f t="shared" si="14"/>
        <v>0</v>
      </c>
      <c r="AH11" s="357"/>
      <c r="AI11" s="149">
        <f t="shared" si="15"/>
        <v>0</v>
      </c>
      <c r="AJ11" s="424">
        <v>786.09699999999998</v>
      </c>
      <c r="AK11" s="149">
        <f t="shared" si="16"/>
        <v>95.197134265891776</v>
      </c>
      <c r="AL11" s="424"/>
      <c r="AM11" s="149">
        <f t="shared" si="17"/>
        <v>0</v>
      </c>
      <c r="AN11" s="424"/>
      <c r="AO11" s="149">
        <f t="shared" si="18"/>
        <v>0</v>
      </c>
      <c r="AP11" s="424">
        <v>0</v>
      </c>
      <c r="AQ11" s="149">
        <f t="shared" si="19"/>
        <v>0</v>
      </c>
      <c r="AR11" s="357">
        <v>42.1</v>
      </c>
      <c r="AS11" s="149">
        <f t="shared" si="20"/>
        <v>4.5094258783204797</v>
      </c>
      <c r="AT11" s="357">
        <v>0</v>
      </c>
      <c r="AU11" s="149">
        <f t="shared" si="21"/>
        <v>0</v>
      </c>
      <c r="AV11" s="424"/>
      <c r="AW11" s="149">
        <f t="shared" si="22"/>
        <v>0</v>
      </c>
      <c r="AX11" s="357">
        <v>0</v>
      </c>
      <c r="AY11" s="149">
        <f t="shared" si="23"/>
        <v>0</v>
      </c>
      <c r="AZ11" s="357">
        <v>0</v>
      </c>
      <c r="BA11" s="149">
        <f t="shared" si="24"/>
        <v>0</v>
      </c>
      <c r="BB11" s="357">
        <v>587.89956078</v>
      </c>
      <c r="BC11" s="149">
        <f t="shared" si="25"/>
        <v>5.0273564043071755</v>
      </c>
      <c r="BD11" s="357">
        <v>927.47019060999992</v>
      </c>
      <c r="BE11" s="149">
        <f t="shared" si="26"/>
        <v>3.906274082689841</v>
      </c>
      <c r="BF11" s="424"/>
      <c r="BG11" s="149">
        <f t="shared" si="27"/>
        <v>0</v>
      </c>
    </row>
    <row r="12" spans="1:72" ht="12.75" customHeight="1">
      <c r="A12" s="405" t="s">
        <v>148</v>
      </c>
      <c r="B12" s="357">
        <f t="shared" si="28"/>
        <v>69877.45264345</v>
      </c>
      <c r="C12" s="149">
        <f t="shared" si="0"/>
        <v>52.052165399060556</v>
      </c>
      <c r="D12" s="357">
        <v>21486.190999999999</v>
      </c>
      <c r="E12" s="149">
        <f t="shared" si="1"/>
        <v>46.382240098944436</v>
      </c>
      <c r="F12" s="424">
        <f>10.348+9.99+2.99+6.97+8.27+9.29+3.09+4.12+6.93+13.465+6.96+5.07+9</f>
        <v>96.492999999999995</v>
      </c>
      <c r="G12" s="149">
        <f t="shared" si="1"/>
        <v>55.359345507535728</v>
      </c>
      <c r="H12" s="424">
        <v>56.9</v>
      </c>
      <c r="I12" s="149">
        <f t="shared" si="2"/>
        <v>71.599345665030839</v>
      </c>
      <c r="J12" s="357">
        <v>918</v>
      </c>
      <c r="K12" s="149">
        <f t="shared" si="3"/>
        <v>71.41245750647613</v>
      </c>
      <c r="L12" s="424">
        <v>10</v>
      </c>
      <c r="M12" s="149">
        <f t="shared" si="4"/>
        <v>88.495575221238937</v>
      </c>
      <c r="N12" s="357">
        <v>256.98878028999997</v>
      </c>
      <c r="O12" s="149">
        <f t="shared" si="5"/>
        <v>100</v>
      </c>
      <c r="P12" s="357">
        <v>980.77061346999994</v>
      </c>
      <c r="Q12" s="149">
        <f t="shared" si="6"/>
        <v>73.535060928936304</v>
      </c>
      <c r="R12" s="357">
        <v>45.9</v>
      </c>
      <c r="S12" s="149">
        <f t="shared" si="7"/>
        <v>25.338117582114268</v>
      </c>
      <c r="T12" s="424">
        <f>745.73+40.166+25.4</f>
        <v>811.29599999999994</v>
      </c>
      <c r="U12" s="149">
        <f t="shared" si="8"/>
        <v>81.322252415973438</v>
      </c>
      <c r="V12" s="374">
        <v>191</v>
      </c>
      <c r="W12" s="149">
        <f t="shared" si="9"/>
        <v>16.156318727795636</v>
      </c>
      <c r="X12" s="357">
        <v>0</v>
      </c>
      <c r="Y12" s="149">
        <f t="shared" si="10"/>
        <v>0</v>
      </c>
      <c r="Z12" s="357">
        <v>1</v>
      </c>
      <c r="AA12" s="149">
        <f t="shared" si="11"/>
        <v>100</v>
      </c>
      <c r="AB12" s="424">
        <v>33.576000000000001</v>
      </c>
      <c r="AC12" s="149">
        <f t="shared" si="12"/>
        <v>21.781099174840417</v>
      </c>
      <c r="AD12" s="357">
        <v>1163.2191655399999</v>
      </c>
      <c r="AE12" s="149">
        <f t="shared" si="13"/>
        <v>0.86648946275978445</v>
      </c>
      <c r="AF12" s="357">
        <v>0</v>
      </c>
      <c r="AG12" s="149">
        <f t="shared" si="14"/>
        <v>0</v>
      </c>
      <c r="AH12" s="357"/>
      <c r="AI12" s="149">
        <f t="shared" si="15"/>
        <v>0</v>
      </c>
      <c r="AJ12" s="424"/>
      <c r="AK12" s="149">
        <f t="shared" si="16"/>
        <v>0</v>
      </c>
      <c r="AL12" s="424">
        <v>459.7</v>
      </c>
      <c r="AM12" s="149">
        <f t="shared" si="17"/>
        <v>74.772283669486015</v>
      </c>
      <c r="AN12" s="424">
        <v>1244.3</v>
      </c>
      <c r="AO12" s="149">
        <f t="shared" si="18"/>
        <v>74.903684083794857</v>
      </c>
      <c r="AP12" s="424">
        <v>0</v>
      </c>
      <c r="AQ12" s="149">
        <f t="shared" si="19"/>
        <v>0</v>
      </c>
      <c r="AR12" s="357">
        <v>876.2</v>
      </c>
      <c r="AS12" s="149">
        <f t="shared" si="20"/>
        <v>93.851756640959721</v>
      </c>
      <c r="AT12" s="357">
        <v>4124.1000000000004</v>
      </c>
      <c r="AU12" s="149">
        <f t="shared" si="21"/>
        <v>100</v>
      </c>
      <c r="AV12" s="424">
        <v>223.24199999999999</v>
      </c>
      <c r="AW12" s="149">
        <f t="shared" si="22"/>
        <v>3.0232183363239327</v>
      </c>
      <c r="AX12" s="357">
        <v>1987.2</v>
      </c>
      <c r="AY12" s="149">
        <f t="shared" si="23"/>
        <v>100</v>
      </c>
      <c r="AZ12" s="357">
        <v>1256.1499998699999</v>
      </c>
      <c r="BA12" s="149">
        <f t="shared" si="24"/>
        <v>100</v>
      </c>
      <c r="BB12" s="357">
        <v>11106.110441700001</v>
      </c>
      <c r="BC12" s="149">
        <f t="shared" si="25"/>
        <v>94.972643595692816</v>
      </c>
      <c r="BD12" s="357">
        <v>22549.11564258</v>
      </c>
      <c r="BE12" s="149">
        <f t="shared" si="26"/>
        <v>94.97127445600583</v>
      </c>
      <c r="BF12" s="424"/>
      <c r="BG12" s="149">
        <f t="shared" si="27"/>
        <v>0</v>
      </c>
    </row>
    <row r="13" spans="1:72" ht="12.75" customHeight="1">
      <c r="A13" s="405" t="s">
        <v>150</v>
      </c>
      <c r="B13" s="357">
        <f t="shared" si="28"/>
        <v>14329.538240110001</v>
      </c>
      <c r="C13" s="149">
        <f t="shared" si="0"/>
        <v>10.674165504747899</v>
      </c>
      <c r="D13" s="357">
        <v>0</v>
      </c>
      <c r="E13" s="149">
        <f t="shared" si="1"/>
        <v>0</v>
      </c>
      <c r="F13" s="424"/>
      <c r="G13" s="149">
        <f t="shared" si="1"/>
        <v>0</v>
      </c>
      <c r="H13" s="424">
        <v>22.57</v>
      </c>
      <c r="I13" s="149">
        <f t="shared" si="2"/>
        <v>28.400654334969172</v>
      </c>
      <c r="J13" s="357">
        <v>8.9</v>
      </c>
      <c r="K13" s="149">
        <f t="shared" si="3"/>
        <v>0.69234299761180562</v>
      </c>
      <c r="L13" s="424"/>
      <c r="M13" s="149">
        <f t="shared" si="4"/>
        <v>0</v>
      </c>
      <c r="N13" s="357"/>
      <c r="O13" s="149">
        <f t="shared" si="5"/>
        <v>0</v>
      </c>
      <c r="P13" s="357">
        <v>352.97495099999998</v>
      </c>
      <c r="Q13" s="149">
        <f t="shared" si="6"/>
        <v>26.464939071063686</v>
      </c>
      <c r="R13" s="357">
        <v>35.049999999999997</v>
      </c>
      <c r="S13" s="149">
        <f t="shared" si="7"/>
        <v>19.348606127518629</v>
      </c>
      <c r="T13" s="424"/>
      <c r="U13" s="149">
        <f t="shared" si="8"/>
        <v>0</v>
      </c>
      <c r="V13" s="357">
        <v>0</v>
      </c>
      <c r="W13" s="149">
        <f t="shared" si="9"/>
        <v>0</v>
      </c>
      <c r="X13" s="357">
        <f>(9430870289.87+480154090.53)/1000000</f>
        <v>9911.024380400002</v>
      </c>
      <c r="Y13" s="149">
        <f t="shared" si="10"/>
        <v>99.706280111587574</v>
      </c>
      <c r="Z13" s="357"/>
      <c r="AA13" s="149">
        <f t="shared" si="11"/>
        <v>0</v>
      </c>
      <c r="AB13" s="424">
        <f>55.448+55.317+9.811</f>
        <v>120.57599999999999</v>
      </c>
      <c r="AC13" s="149">
        <f t="shared" si="12"/>
        <v>78.218900825159594</v>
      </c>
      <c r="AD13" s="357">
        <v>145.76516075000001</v>
      </c>
      <c r="AE13" s="149">
        <f t="shared" si="13"/>
        <v>0.10858140887725762</v>
      </c>
      <c r="AF13" s="357"/>
      <c r="AG13" s="149">
        <f t="shared" si="14"/>
        <v>0</v>
      </c>
      <c r="AH13" s="357">
        <v>1397.16</v>
      </c>
      <c r="AI13" s="149">
        <f t="shared" si="15"/>
        <v>100</v>
      </c>
      <c r="AJ13" s="424"/>
      <c r="AK13" s="149">
        <f t="shared" si="16"/>
        <v>0</v>
      </c>
      <c r="AL13" s="424">
        <v>97.1</v>
      </c>
      <c r="AM13" s="149">
        <f t="shared" si="17"/>
        <v>15.793754066363045</v>
      </c>
      <c r="AN13" s="424"/>
      <c r="AO13" s="149">
        <f t="shared" si="18"/>
        <v>0</v>
      </c>
      <c r="AP13" s="595">
        <v>2193.4177479599998</v>
      </c>
      <c r="AQ13" s="149">
        <f t="shared" si="19"/>
        <v>14.680423221714756</v>
      </c>
      <c r="AR13" s="357">
        <v>0</v>
      </c>
      <c r="AS13" s="149">
        <f t="shared" si="20"/>
        <v>0</v>
      </c>
      <c r="AT13" s="357">
        <v>0</v>
      </c>
      <c r="AU13" s="149">
        <f t="shared" si="21"/>
        <v>0</v>
      </c>
      <c r="AV13" s="424">
        <v>45</v>
      </c>
      <c r="AW13" s="149">
        <f t="shared" si="22"/>
        <v>0.60940515285912578</v>
      </c>
      <c r="AX13" s="357">
        <v>0</v>
      </c>
      <c r="AY13" s="149">
        <f t="shared" si="23"/>
        <v>0</v>
      </c>
      <c r="AZ13" s="357">
        <v>0</v>
      </c>
      <c r="BA13" s="149">
        <f t="shared" si="24"/>
        <v>0</v>
      </c>
      <c r="BB13" s="357">
        <v>0</v>
      </c>
      <c r="BC13" s="149">
        <f t="shared" si="25"/>
        <v>0</v>
      </c>
      <c r="BD13" s="357">
        <v>0</v>
      </c>
      <c r="BE13" s="149">
        <f t="shared" si="26"/>
        <v>0</v>
      </c>
      <c r="BF13" s="424"/>
      <c r="BG13" s="149">
        <f t="shared" si="27"/>
        <v>0</v>
      </c>
    </row>
    <row r="14" spans="1:72" ht="12.75" customHeight="1" thickBot="1">
      <c r="A14" s="405" t="s">
        <v>151</v>
      </c>
      <c r="B14" s="357">
        <f t="shared" si="28"/>
        <v>33529.628504579996</v>
      </c>
      <c r="C14" s="149">
        <f t="shared" si="0"/>
        <v>24.976436642514741</v>
      </c>
      <c r="D14" s="357">
        <v>13376.182000000001</v>
      </c>
      <c r="E14" s="149">
        <f t="shared" si="1"/>
        <v>28.875163826439916</v>
      </c>
      <c r="F14" s="424"/>
      <c r="G14" s="149">
        <f t="shared" si="1"/>
        <v>0</v>
      </c>
      <c r="H14" s="424">
        <v>0</v>
      </c>
      <c r="I14" s="149">
        <f t="shared" si="2"/>
        <v>0</v>
      </c>
      <c r="J14" s="357">
        <v>8</v>
      </c>
      <c r="K14" s="149">
        <f t="shared" si="3"/>
        <v>0.62233078437016232</v>
      </c>
      <c r="L14" s="424"/>
      <c r="M14" s="149">
        <f t="shared" si="4"/>
        <v>0</v>
      </c>
      <c r="N14" s="357"/>
      <c r="O14" s="149">
        <f t="shared" si="5"/>
        <v>0</v>
      </c>
      <c r="P14" s="357">
        <v>0</v>
      </c>
      <c r="Q14" s="149">
        <f t="shared" si="6"/>
        <v>0</v>
      </c>
      <c r="R14" s="357">
        <v>92.9</v>
      </c>
      <c r="S14" s="149">
        <f t="shared" si="7"/>
        <v>51.283466740270498</v>
      </c>
      <c r="T14" s="424"/>
      <c r="U14" s="149">
        <f t="shared" si="8"/>
        <v>0</v>
      </c>
      <c r="V14" s="357">
        <v>0</v>
      </c>
      <c r="W14" s="149">
        <f t="shared" si="9"/>
        <v>0</v>
      </c>
      <c r="X14" s="357">
        <v>0</v>
      </c>
      <c r="Y14" s="149">
        <f t="shared" si="10"/>
        <v>0</v>
      </c>
      <c r="Z14" s="357"/>
      <c r="AA14" s="149">
        <f t="shared" si="11"/>
        <v>0</v>
      </c>
      <c r="AB14" s="424"/>
      <c r="AC14" s="149">
        <f t="shared" si="12"/>
        <v>0</v>
      </c>
      <c r="AD14" s="357">
        <v>123.38920928</v>
      </c>
      <c r="AE14" s="149">
        <f t="shared" si="13"/>
        <v>9.1913418233397645E-2</v>
      </c>
      <c r="AF14" s="357"/>
      <c r="AG14" s="149">
        <f t="shared" si="14"/>
        <v>0</v>
      </c>
      <c r="AH14" s="357"/>
      <c r="AI14" s="149">
        <f t="shared" si="15"/>
        <v>0</v>
      </c>
      <c r="AJ14" s="424">
        <v>39.659999999999997</v>
      </c>
      <c r="AK14" s="149">
        <f t="shared" si="16"/>
        <v>4.8028657341082175</v>
      </c>
      <c r="AL14" s="424">
        <v>25.8</v>
      </c>
      <c r="AM14" s="149">
        <f t="shared" si="17"/>
        <v>4.196486662329213</v>
      </c>
      <c r="AN14" s="424"/>
      <c r="AO14" s="149">
        <f t="shared" si="18"/>
        <v>0</v>
      </c>
      <c r="AP14" s="595">
        <v>12747.689295299999</v>
      </c>
      <c r="AQ14" s="149">
        <f t="shared" si="19"/>
        <v>85.319576778285239</v>
      </c>
      <c r="AR14" s="357">
        <v>0</v>
      </c>
      <c r="AS14" s="149">
        <f t="shared" si="20"/>
        <v>0</v>
      </c>
      <c r="AT14" s="357">
        <v>0</v>
      </c>
      <c r="AU14" s="149">
        <f t="shared" si="21"/>
        <v>0</v>
      </c>
      <c r="AV14" s="424">
        <v>7116.0079999999998</v>
      </c>
      <c r="AW14" s="149">
        <f t="shared" si="22"/>
        <v>96.367376510816939</v>
      </c>
      <c r="AX14" s="357">
        <v>0</v>
      </c>
      <c r="AY14" s="149">
        <f t="shared" si="23"/>
        <v>0</v>
      </c>
      <c r="AZ14" s="357">
        <v>0</v>
      </c>
      <c r="BA14" s="149">
        <f t="shared" si="24"/>
        <v>0</v>
      </c>
      <c r="BB14" s="357">
        <v>0</v>
      </c>
      <c r="BC14" s="149">
        <f t="shared" si="25"/>
        <v>0</v>
      </c>
      <c r="BD14" s="357">
        <v>0</v>
      </c>
      <c r="BE14" s="149">
        <f t="shared" si="26"/>
        <v>0</v>
      </c>
      <c r="BF14" s="424"/>
      <c r="BG14" s="149">
        <f t="shared" si="27"/>
        <v>0</v>
      </c>
    </row>
    <row r="15" spans="1:72" ht="12.75" customHeight="1" thickBot="1">
      <c r="A15" s="406" t="s">
        <v>153</v>
      </c>
      <c r="B15" s="359">
        <f t="shared" si="28"/>
        <v>134245.04457736001</v>
      </c>
      <c r="C15" s="150">
        <f t="shared" si="0"/>
        <v>100</v>
      </c>
      <c r="D15" s="359">
        <v>46324.177000000003</v>
      </c>
      <c r="E15" s="150">
        <f t="shared" si="1"/>
        <v>100</v>
      </c>
      <c r="F15" s="425">
        <f>SUM(F8:F14)</f>
        <v>174.303</v>
      </c>
      <c r="G15" s="150">
        <f t="shared" si="1"/>
        <v>100</v>
      </c>
      <c r="H15" s="425">
        <f>SUM(H8:H14)</f>
        <v>79.47</v>
      </c>
      <c r="I15" s="150">
        <f t="shared" si="2"/>
        <v>100</v>
      </c>
      <c r="J15" s="359">
        <v>1285.49</v>
      </c>
      <c r="K15" s="150">
        <f t="shared" si="3"/>
        <v>100</v>
      </c>
      <c r="L15" s="425">
        <f>SUM(L8:L14)</f>
        <v>11.3</v>
      </c>
      <c r="M15" s="150">
        <f t="shared" si="4"/>
        <v>100</v>
      </c>
      <c r="N15" s="359">
        <v>256.98878028999997</v>
      </c>
      <c r="O15" s="150">
        <f t="shared" si="5"/>
        <v>100</v>
      </c>
      <c r="P15" s="359">
        <v>1333.7455644700001</v>
      </c>
      <c r="Q15" s="150">
        <f t="shared" si="6"/>
        <v>100</v>
      </c>
      <c r="R15" s="359">
        <f>SUM(R8:R14)</f>
        <v>181.15</v>
      </c>
      <c r="S15" s="150">
        <f t="shared" si="7"/>
        <v>100</v>
      </c>
      <c r="T15" s="425">
        <f>SUM(T8:T14)+0.1</f>
        <v>997.63099999999997</v>
      </c>
      <c r="U15" s="150">
        <f t="shared" si="8"/>
        <v>100</v>
      </c>
      <c r="V15" s="359">
        <f>SUM(V8:V14)</f>
        <v>1182.2</v>
      </c>
      <c r="W15" s="150">
        <f t="shared" si="9"/>
        <v>100</v>
      </c>
      <c r="X15" s="359">
        <f>SUM(X8:X14)</f>
        <v>9940.220785800002</v>
      </c>
      <c r="Y15" s="150">
        <f t="shared" si="10"/>
        <v>100</v>
      </c>
      <c r="Z15" s="359">
        <v>1</v>
      </c>
      <c r="AA15" s="150">
        <f t="shared" si="11"/>
        <v>100</v>
      </c>
      <c r="AB15" s="359">
        <f>SUM(AB8:AB14)</f>
        <v>154.15199999999999</v>
      </c>
      <c r="AC15" s="150">
        <f t="shared" si="12"/>
        <v>100</v>
      </c>
      <c r="AD15" s="359">
        <f>SUM(AD8:AD14)</f>
        <v>1452.4918917299999</v>
      </c>
      <c r="AE15" s="150">
        <f t="shared" si="13"/>
        <v>1.0819705831994324</v>
      </c>
      <c r="AF15" s="359">
        <f>SUM(AF8:AF14)</f>
        <v>308.3</v>
      </c>
      <c r="AG15" s="150">
        <f t="shared" si="14"/>
        <v>100</v>
      </c>
      <c r="AH15" s="359">
        <v>1397.16</v>
      </c>
      <c r="AI15" s="150">
        <f t="shared" si="15"/>
        <v>100</v>
      </c>
      <c r="AJ15" s="425">
        <f>SUM(AJ8:AJ14)</f>
        <v>825.75699999999995</v>
      </c>
      <c r="AK15" s="150">
        <f t="shared" si="16"/>
        <v>100</v>
      </c>
      <c r="AL15" s="425">
        <f>SUM(AL8:AL14)</f>
        <v>614.79999999999995</v>
      </c>
      <c r="AM15" s="150">
        <f t="shared" si="17"/>
        <v>100</v>
      </c>
      <c r="AN15" s="425">
        <f>SUM(AN8:AN14)</f>
        <v>1661.1999999999998</v>
      </c>
      <c r="AO15" s="150">
        <f t="shared" si="18"/>
        <v>100</v>
      </c>
      <c r="AP15" s="425">
        <f>SUM(AP8:AP14)</f>
        <v>14941.107043259999</v>
      </c>
      <c r="AQ15" s="150">
        <f t="shared" si="19"/>
        <v>100</v>
      </c>
      <c r="AR15" s="359">
        <v>933.6</v>
      </c>
      <c r="AS15" s="150">
        <f t="shared" si="20"/>
        <v>100</v>
      </c>
      <c r="AT15" s="359">
        <f>SUM(AT8:AT14)</f>
        <v>4124.1000000000004</v>
      </c>
      <c r="AU15" s="150">
        <f t="shared" si="21"/>
        <v>100</v>
      </c>
      <c r="AV15" s="425">
        <f>SUM(AV8:AV14)</f>
        <v>7384.25</v>
      </c>
      <c r="AW15" s="150">
        <f t="shared" si="22"/>
        <v>100</v>
      </c>
      <c r="AX15" s="359">
        <v>1987.2</v>
      </c>
      <c r="AY15" s="150">
        <f t="shared" si="23"/>
        <v>100</v>
      </c>
      <c r="AZ15" s="359">
        <v>1256.1499998699999</v>
      </c>
      <c r="BA15" s="150">
        <f t="shared" si="24"/>
        <v>100</v>
      </c>
      <c r="BB15" s="359">
        <v>11694.010002480001</v>
      </c>
      <c r="BC15" s="150">
        <f t="shared" si="25"/>
        <v>100</v>
      </c>
      <c r="BD15" s="359">
        <v>23743.090499459999</v>
      </c>
      <c r="BE15" s="150">
        <f t="shared" si="26"/>
        <v>100</v>
      </c>
      <c r="BF15" s="425">
        <v>1.0000000000000001E-5</v>
      </c>
      <c r="BG15" s="150">
        <f t="shared" si="27"/>
        <v>100</v>
      </c>
    </row>
    <row r="16" spans="1:72" ht="12.75" customHeight="1" thickBot="1">
      <c r="A16" s="406" t="s">
        <v>155</v>
      </c>
      <c r="B16" s="359">
        <f t="shared" si="28"/>
        <v>0</v>
      </c>
      <c r="C16" s="150">
        <f t="shared" si="0"/>
        <v>0</v>
      </c>
      <c r="D16" s="359">
        <v>0</v>
      </c>
      <c r="E16" s="150">
        <f t="shared" si="1"/>
        <v>0</v>
      </c>
      <c r="F16" s="425"/>
      <c r="G16" s="150">
        <f t="shared" si="1"/>
        <v>0</v>
      </c>
      <c r="H16" s="425"/>
      <c r="I16" s="150">
        <f t="shared" si="2"/>
        <v>0</v>
      </c>
      <c r="J16" s="359"/>
      <c r="K16" s="150">
        <f t="shared" si="3"/>
        <v>0</v>
      </c>
      <c r="L16" s="425"/>
      <c r="M16" s="150">
        <f t="shared" si="4"/>
        <v>0</v>
      </c>
      <c r="N16" s="359"/>
      <c r="O16" s="150">
        <f t="shared" si="5"/>
        <v>0</v>
      </c>
      <c r="P16" s="359">
        <v>0</v>
      </c>
      <c r="Q16" s="150">
        <f t="shared" si="6"/>
        <v>0</v>
      </c>
      <c r="R16" s="359"/>
      <c r="S16" s="150">
        <f t="shared" si="7"/>
        <v>0</v>
      </c>
      <c r="T16" s="425"/>
      <c r="U16" s="150">
        <f t="shared" si="8"/>
        <v>0</v>
      </c>
      <c r="V16" s="359">
        <v>0</v>
      </c>
      <c r="W16" s="150">
        <f t="shared" si="9"/>
        <v>0</v>
      </c>
      <c r="X16" s="359">
        <v>0</v>
      </c>
      <c r="Y16" s="150">
        <f t="shared" si="10"/>
        <v>0</v>
      </c>
      <c r="Z16" s="359"/>
      <c r="AA16" s="150">
        <f t="shared" si="11"/>
        <v>0</v>
      </c>
      <c r="AB16" s="359"/>
      <c r="AC16" s="150">
        <f t="shared" si="12"/>
        <v>0</v>
      </c>
      <c r="AD16" s="359"/>
      <c r="AE16" s="150">
        <f t="shared" si="13"/>
        <v>0</v>
      </c>
      <c r="AF16" s="359"/>
      <c r="AG16" s="150">
        <f t="shared" si="14"/>
        <v>0</v>
      </c>
      <c r="AH16" s="359"/>
      <c r="AI16" s="150">
        <f t="shared" si="15"/>
        <v>0</v>
      </c>
      <c r="AJ16" s="425"/>
      <c r="AK16" s="150">
        <f t="shared" si="16"/>
        <v>0</v>
      </c>
      <c r="AL16" s="425"/>
      <c r="AM16" s="150">
        <f t="shared" si="17"/>
        <v>0</v>
      </c>
      <c r="AN16" s="425"/>
      <c r="AO16" s="150">
        <f t="shared" si="18"/>
        <v>0</v>
      </c>
      <c r="AP16" s="425">
        <v>0</v>
      </c>
      <c r="AQ16" s="150">
        <f t="shared" si="19"/>
        <v>0</v>
      </c>
      <c r="AR16" s="359">
        <v>0</v>
      </c>
      <c r="AS16" s="150">
        <f t="shared" si="20"/>
        <v>0</v>
      </c>
      <c r="AT16" s="359"/>
      <c r="AU16" s="150">
        <f t="shared" si="21"/>
        <v>0</v>
      </c>
      <c r="AV16" s="425"/>
      <c r="AW16" s="150">
        <f t="shared" si="22"/>
        <v>0</v>
      </c>
      <c r="AX16" s="359">
        <v>0</v>
      </c>
      <c r="AY16" s="150">
        <f t="shared" si="23"/>
        <v>0</v>
      </c>
      <c r="AZ16" s="359">
        <v>0</v>
      </c>
      <c r="BA16" s="150">
        <f t="shared" si="24"/>
        <v>0</v>
      </c>
      <c r="BB16" s="359">
        <v>0</v>
      </c>
      <c r="BC16" s="150">
        <f t="shared" si="25"/>
        <v>0</v>
      </c>
      <c r="BD16" s="359">
        <v>0</v>
      </c>
      <c r="BE16" s="150">
        <f t="shared" si="26"/>
        <v>0</v>
      </c>
      <c r="BF16" s="425"/>
      <c r="BG16" s="150">
        <f t="shared" si="27"/>
        <v>0</v>
      </c>
    </row>
    <row r="17" spans="1:72" ht="12.75" customHeight="1" thickBot="1">
      <c r="A17" s="416" t="s">
        <v>156</v>
      </c>
      <c r="B17" s="359">
        <f t="shared" si="28"/>
        <v>134245.04457736001</v>
      </c>
      <c r="C17" s="150">
        <f t="shared" si="0"/>
        <v>100</v>
      </c>
      <c r="D17" s="359">
        <v>46324.177000000003</v>
      </c>
      <c r="E17" s="150">
        <f t="shared" si="1"/>
        <v>100</v>
      </c>
      <c r="F17" s="425">
        <f>SUM(F15:F16)</f>
        <v>174.303</v>
      </c>
      <c r="G17" s="150">
        <f t="shared" si="1"/>
        <v>100</v>
      </c>
      <c r="H17" s="425">
        <f>SUM(H15:H16)</f>
        <v>79.47</v>
      </c>
      <c r="I17" s="150">
        <f t="shared" si="2"/>
        <v>100</v>
      </c>
      <c r="J17" s="359">
        <v>1285.49</v>
      </c>
      <c r="K17" s="150">
        <f t="shared" si="3"/>
        <v>100</v>
      </c>
      <c r="L17" s="425">
        <f>SUM(L15:L16)</f>
        <v>11.3</v>
      </c>
      <c r="M17" s="150">
        <f t="shared" si="4"/>
        <v>100</v>
      </c>
      <c r="N17" s="359">
        <v>256.98878028999997</v>
      </c>
      <c r="O17" s="150">
        <f t="shared" si="5"/>
        <v>100</v>
      </c>
      <c r="P17" s="359">
        <v>1333.7455644700001</v>
      </c>
      <c r="Q17" s="150">
        <f t="shared" si="6"/>
        <v>100</v>
      </c>
      <c r="R17" s="359">
        <f>SUM(R15:R16)</f>
        <v>181.15</v>
      </c>
      <c r="S17" s="150">
        <f t="shared" si="7"/>
        <v>100</v>
      </c>
      <c r="T17" s="425">
        <f>SUM(T15:T16)</f>
        <v>997.63099999999997</v>
      </c>
      <c r="U17" s="150">
        <f t="shared" si="8"/>
        <v>100</v>
      </c>
      <c r="V17" s="359">
        <f>SUM(V15:V16)</f>
        <v>1182.2</v>
      </c>
      <c r="W17" s="150">
        <f t="shared" si="9"/>
        <v>100</v>
      </c>
      <c r="X17" s="359">
        <f>SUM(X15:X16)</f>
        <v>9940.220785800002</v>
      </c>
      <c r="Y17" s="150">
        <f t="shared" si="10"/>
        <v>100</v>
      </c>
      <c r="Z17" s="359">
        <v>1</v>
      </c>
      <c r="AA17" s="150">
        <f t="shared" si="11"/>
        <v>100</v>
      </c>
      <c r="AB17" s="359">
        <f>SUM(AB15:AB16)</f>
        <v>154.15199999999999</v>
      </c>
      <c r="AC17" s="150">
        <f t="shared" si="12"/>
        <v>100</v>
      </c>
      <c r="AD17" s="359">
        <f>SUM(AD15:AD16)</f>
        <v>1452.4918917299999</v>
      </c>
      <c r="AE17" s="150">
        <f t="shared" si="13"/>
        <v>1.0819705831994324</v>
      </c>
      <c r="AF17" s="359">
        <f>SUM(AF15:AF16)</f>
        <v>308.3</v>
      </c>
      <c r="AG17" s="150">
        <f t="shared" si="14"/>
        <v>100</v>
      </c>
      <c r="AH17" s="359">
        <v>1397.16</v>
      </c>
      <c r="AI17" s="150">
        <f t="shared" si="15"/>
        <v>100</v>
      </c>
      <c r="AJ17" s="425">
        <f>SUM(AJ15:AJ16)</f>
        <v>825.75699999999995</v>
      </c>
      <c r="AK17" s="150">
        <f t="shared" si="16"/>
        <v>100</v>
      </c>
      <c r="AL17" s="425">
        <f>SUM(AL15:AL16)</f>
        <v>614.79999999999995</v>
      </c>
      <c r="AM17" s="150">
        <f t="shared" si="17"/>
        <v>100</v>
      </c>
      <c r="AN17" s="425">
        <f>SUM(AN15:AN16)</f>
        <v>1661.1999999999998</v>
      </c>
      <c r="AO17" s="150">
        <f t="shared" si="18"/>
        <v>100</v>
      </c>
      <c r="AP17" s="425">
        <f>SUM(AP15:AP16)</f>
        <v>14941.107043259999</v>
      </c>
      <c r="AQ17" s="150">
        <f t="shared" si="19"/>
        <v>100</v>
      </c>
      <c r="AR17" s="359">
        <v>933.6</v>
      </c>
      <c r="AS17" s="150">
        <f t="shared" si="20"/>
        <v>100</v>
      </c>
      <c r="AT17" s="359">
        <f>SUM(AT15:AT16)</f>
        <v>4124.1000000000004</v>
      </c>
      <c r="AU17" s="150">
        <f t="shared" si="21"/>
        <v>100</v>
      </c>
      <c r="AV17" s="425">
        <f>SUM(AV15:AV16)</f>
        <v>7384.25</v>
      </c>
      <c r="AW17" s="150">
        <f t="shared" si="22"/>
        <v>100</v>
      </c>
      <c r="AX17" s="359">
        <v>1987.2</v>
      </c>
      <c r="AY17" s="150">
        <f t="shared" si="23"/>
        <v>100</v>
      </c>
      <c r="AZ17" s="359">
        <v>1256.1499998699999</v>
      </c>
      <c r="BA17" s="150">
        <f t="shared" si="24"/>
        <v>100</v>
      </c>
      <c r="BB17" s="359">
        <v>11694.010002480001</v>
      </c>
      <c r="BC17" s="150">
        <f t="shared" si="25"/>
        <v>100</v>
      </c>
      <c r="BD17" s="359">
        <v>23743.090499459999</v>
      </c>
      <c r="BE17" s="150">
        <f t="shared" si="26"/>
        <v>100</v>
      </c>
      <c r="BF17" s="425">
        <f>SUM(BF15:BF16)</f>
        <v>1.0000000000000001E-5</v>
      </c>
      <c r="BG17" s="150">
        <f t="shared" si="27"/>
        <v>100</v>
      </c>
    </row>
    <row r="18" spans="1:72" ht="12.75" customHeight="1">
      <c r="A18" s="408" t="s">
        <v>486</v>
      </c>
      <c r="B18" s="356">
        <f t="shared" si="28"/>
        <v>0</v>
      </c>
      <c r="C18" s="149">
        <f t="shared" si="0"/>
        <v>0</v>
      </c>
      <c r="D18" s="356"/>
      <c r="E18" s="149">
        <f t="shared" si="1"/>
        <v>0</v>
      </c>
      <c r="F18" s="408"/>
      <c r="G18" s="149">
        <f t="shared" si="1"/>
        <v>0</v>
      </c>
      <c r="H18" s="408">
        <v>0</v>
      </c>
      <c r="I18" s="149">
        <f t="shared" si="2"/>
        <v>0</v>
      </c>
      <c r="J18" s="356"/>
      <c r="K18" s="149">
        <f t="shared" si="3"/>
        <v>0</v>
      </c>
      <c r="L18" s="408"/>
      <c r="M18" s="149">
        <f t="shared" si="4"/>
        <v>0</v>
      </c>
      <c r="N18" s="356"/>
      <c r="O18" s="149">
        <f t="shared" si="5"/>
        <v>0</v>
      </c>
      <c r="P18" s="356"/>
      <c r="Q18" s="149">
        <f t="shared" si="6"/>
        <v>0</v>
      </c>
      <c r="R18" s="356"/>
      <c r="S18" s="149">
        <f t="shared" si="7"/>
        <v>0</v>
      </c>
      <c r="T18" s="408"/>
      <c r="U18" s="149">
        <f t="shared" si="8"/>
        <v>0</v>
      </c>
      <c r="V18" s="356">
        <v>0</v>
      </c>
      <c r="W18" s="149">
        <f t="shared" si="9"/>
        <v>0</v>
      </c>
      <c r="X18" s="356">
        <v>0</v>
      </c>
      <c r="Y18" s="149">
        <f t="shared" si="10"/>
        <v>0</v>
      </c>
      <c r="Z18" s="356"/>
      <c r="AA18" s="149">
        <f t="shared" si="11"/>
        <v>0</v>
      </c>
      <c r="AB18" s="356"/>
      <c r="AC18" s="149">
        <f t="shared" si="12"/>
        <v>0</v>
      </c>
      <c r="AD18" s="356"/>
      <c r="AE18" s="149">
        <f t="shared" si="13"/>
        <v>0</v>
      </c>
      <c r="AF18" s="356"/>
      <c r="AG18" s="149">
        <f t="shared" si="14"/>
        <v>0</v>
      </c>
      <c r="AH18" s="356"/>
      <c r="AI18" s="149">
        <f t="shared" si="15"/>
        <v>0</v>
      </c>
      <c r="AJ18" s="408"/>
      <c r="AK18" s="149">
        <f t="shared" si="16"/>
        <v>0</v>
      </c>
      <c r="AL18" s="408"/>
      <c r="AM18" s="149">
        <f t="shared" si="17"/>
        <v>0</v>
      </c>
      <c r="AN18" s="408"/>
      <c r="AO18" s="149">
        <f t="shared" si="18"/>
        <v>0</v>
      </c>
      <c r="AP18" s="408">
        <v>0</v>
      </c>
      <c r="AQ18" s="149">
        <f t="shared" si="19"/>
        <v>0</v>
      </c>
      <c r="AR18" s="356">
        <v>0</v>
      </c>
      <c r="AS18" s="149">
        <f t="shared" si="20"/>
        <v>0</v>
      </c>
      <c r="AT18" s="356"/>
      <c r="AU18" s="149">
        <f t="shared" si="21"/>
        <v>0</v>
      </c>
      <c r="AV18" s="408"/>
      <c r="AW18" s="149">
        <f t="shared" si="22"/>
        <v>0</v>
      </c>
      <c r="AX18" s="356">
        <v>0</v>
      </c>
      <c r="AY18" s="149">
        <f t="shared" si="23"/>
        <v>0</v>
      </c>
      <c r="AZ18" s="356">
        <v>0</v>
      </c>
      <c r="BA18" s="149">
        <f t="shared" si="24"/>
        <v>0</v>
      </c>
      <c r="BB18" s="356">
        <v>0</v>
      </c>
      <c r="BC18" s="149">
        <f t="shared" si="25"/>
        <v>0</v>
      </c>
      <c r="BD18" s="356">
        <v>0</v>
      </c>
      <c r="BE18" s="149">
        <f t="shared" si="26"/>
        <v>0</v>
      </c>
      <c r="BF18" s="408"/>
      <c r="BG18" s="149">
        <f t="shared" si="27"/>
        <v>0</v>
      </c>
    </row>
    <row r="19" spans="1:72" ht="12.75" customHeight="1">
      <c r="A19" s="408" t="s">
        <v>257</v>
      </c>
      <c r="B19" s="356">
        <f t="shared" si="28"/>
        <v>0</v>
      </c>
      <c r="C19" s="149">
        <f t="shared" si="0"/>
        <v>0</v>
      </c>
      <c r="D19" s="356"/>
      <c r="E19" s="149">
        <f t="shared" si="1"/>
        <v>0</v>
      </c>
      <c r="F19" s="408"/>
      <c r="G19" s="149">
        <f t="shared" si="1"/>
        <v>0</v>
      </c>
      <c r="H19" s="408">
        <v>0</v>
      </c>
      <c r="I19" s="149">
        <f t="shared" si="2"/>
        <v>0</v>
      </c>
      <c r="J19" s="356"/>
      <c r="K19" s="149">
        <f t="shared" si="3"/>
        <v>0</v>
      </c>
      <c r="L19" s="408"/>
      <c r="M19" s="149">
        <f t="shared" si="4"/>
        <v>0</v>
      </c>
      <c r="N19" s="356"/>
      <c r="O19" s="149">
        <f t="shared" si="5"/>
        <v>0</v>
      </c>
      <c r="P19" s="356"/>
      <c r="Q19" s="149">
        <f t="shared" si="6"/>
        <v>0</v>
      </c>
      <c r="R19" s="356"/>
      <c r="S19" s="149">
        <f t="shared" si="7"/>
        <v>0</v>
      </c>
      <c r="T19" s="408"/>
      <c r="U19" s="149">
        <f t="shared" si="8"/>
        <v>0</v>
      </c>
      <c r="V19" s="356">
        <v>0</v>
      </c>
      <c r="W19" s="149">
        <f t="shared" si="9"/>
        <v>0</v>
      </c>
      <c r="X19" s="356">
        <v>0</v>
      </c>
      <c r="Y19" s="149">
        <f t="shared" si="10"/>
        <v>0</v>
      </c>
      <c r="Z19" s="356"/>
      <c r="AA19" s="149">
        <f t="shared" si="11"/>
        <v>0</v>
      </c>
      <c r="AB19" s="356"/>
      <c r="AC19" s="149">
        <f t="shared" si="12"/>
        <v>0</v>
      </c>
      <c r="AD19" s="356"/>
      <c r="AE19" s="149">
        <f t="shared" si="13"/>
        <v>0</v>
      </c>
      <c r="AF19" s="356"/>
      <c r="AG19" s="149">
        <f t="shared" si="14"/>
        <v>0</v>
      </c>
      <c r="AH19" s="356"/>
      <c r="AI19" s="149">
        <f t="shared" si="15"/>
        <v>0</v>
      </c>
      <c r="AJ19" s="408"/>
      <c r="AK19" s="149">
        <f t="shared" si="16"/>
        <v>0</v>
      </c>
      <c r="AL19" s="408"/>
      <c r="AM19" s="149">
        <f t="shared" si="17"/>
        <v>0</v>
      </c>
      <c r="AN19" s="408"/>
      <c r="AO19" s="149">
        <f t="shared" si="18"/>
        <v>0</v>
      </c>
      <c r="AP19" s="408">
        <v>0</v>
      </c>
      <c r="AQ19" s="149">
        <f t="shared" si="19"/>
        <v>0</v>
      </c>
      <c r="AR19" s="356">
        <v>0</v>
      </c>
      <c r="AS19" s="149">
        <f t="shared" si="20"/>
        <v>0</v>
      </c>
      <c r="AT19" s="356"/>
      <c r="AU19" s="149">
        <f t="shared" si="21"/>
        <v>0</v>
      </c>
      <c r="AV19" s="408"/>
      <c r="AW19" s="149">
        <f t="shared" si="22"/>
        <v>0</v>
      </c>
      <c r="AX19" s="356">
        <v>0</v>
      </c>
      <c r="AY19" s="149">
        <f t="shared" si="23"/>
        <v>0</v>
      </c>
      <c r="AZ19" s="356">
        <v>0</v>
      </c>
      <c r="BA19" s="149">
        <f t="shared" si="24"/>
        <v>0</v>
      </c>
      <c r="BB19" s="356">
        <v>0</v>
      </c>
      <c r="BC19" s="149">
        <f t="shared" si="25"/>
        <v>0</v>
      </c>
      <c r="BD19" s="356">
        <v>0</v>
      </c>
      <c r="BE19" s="149">
        <f t="shared" si="26"/>
        <v>0</v>
      </c>
      <c r="BF19" s="408"/>
      <c r="BG19" s="149">
        <f t="shared" si="27"/>
        <v>0</v>
      </c>
    </row>
    <row r="20" spans="1:72" ht="12.75" customHeight="1" thickBot="1">
      <c r="A20" s="408" t="s">
        <v>258</v>
      </c>
      <c r="B20" s="356">
        <f t="shared" si="28"/>
        <v>0</v>
      </c>
      <c r="C20" s="149">
        <f t="shared" si="0"/>
        <v>0</v>
      </c>
      <c r="D20" s="356"/>
      <c r="E20" s="149">
        <f t="shared" si="1"/>
        <v>0</v>
      </c>
      <c r="F20" s="408"/>
      <c r="G20" s="149">
        <f t="shared" si="1"/>
        <v>0</v>
      </c>
      <c r="H20" s="408">
        <v>0</v>
      </c>
      <c r="I20" s="149">
        <f t="shared" si="2"/>
        <v>0</v>
      </c>
      <c r="J20" s="356"/>
      <c r="K20" s="149">
        <f t="shared" si="3"/>
        <v>0</v>
      </c>
      <c r="L20" s="408"/>
      <c r="M20" s="149">
        <f t="shared" si="4"/>
        <v>0</v>
      </c>
      <c r="N20" s="356"/>
      <c r="O20" s="149">
        <f t="shared" si="5"/>
        <v>0</v>
      </c>
      <c r="P20" s="356"/>
      <c r="Q20" s="149">
        <f t="shared" si="6"/>
        <v>0</v>
      </c>
      <c r="R20" s="356"/>
      <c r="S20" s="149">
        <f t="shared" si="7"/>
        <v>0</v>
      </c>
      <c r="T20" s="408"/>
      <c r="U20" s="149">
        <f t="shared" si="8"/>
        <v>0</v>
      </c>
      <c r="V20" s="356">
        <v>0</v>
      </c>
      <c r="W20" s="149">
        <f t="shared" si="9"/>
        <v>0</v>
      </c>
      <c r="X20" s="356">
        <v>0</v>
      </c>
      <c r="Y20" s="149">
        <f t="shared" si="10"/>
        <v>0</v>
      </c>
      <c r="Z20" s="356"/>
      <c r="AA20" s="149">
        <f t="shared" si="11"/>
        <v>0</v>
      </c>
      <c r="AB20" s="356"/>
      <c r="AC20" s="149">
        <f t="shared" si="12"/>
        <v>0</v>
      </c>
      <c r="AD20" s="356"/>
      <c r="AE20" s="149">
        <f t="shared" si="13"/>
        <v>0</v>
      </c>
      <c r="AF20" s="356"/>
      <c r="AG20" s="149">
        <f t="shared" si="14"/>
        <v>0</v>
      </c>
      <c r="AH20" s="356"/>
      <c r="AI20" s="149">
        <f t="shared" si="15"/>
        <v>0</v>
      </c>
      <c r="AJ20" s="408"/>
      <c r="AK20" s="149">
        <f t="shared" si="16"/>
        <v>0</v>
      </c>
      <c r="AL20" s="408"/>
      <c r="AM20" s="149">
        <f t="shared" si="17"/>
        <v>0</v>
      </c>
      <c r="AN20" s="408"/>
      <c r="AO20" s="149">
        <f t="shared" si="18"/>
        <v>0</v>
      </c>
      <c r="AP20" s="408">
        <v>0</v>
      </c>
      <c r="AQ20" s="149">
        <f t="shared" si="19"/>
        <v>0</v>
      </c>
      <c r="AR20" s="356">
        <v>0</v>
      </c>
      <c r="AS20" s="149">
        <f t="shared" si="20"/>
        <v>0</v>
      </c>
      <c r="AT20" s="356"/>
      <c r="AU20" s="149">
        <f t="shared" si="21"/>
        <v>0</v>
      </c>
      <c r="AV20" s="408"/>
      <c r="AW20" s="149">
        <f t="shared" si="22"/>
        <v>0</v>
      </c>
      <c r="AX20" s="356">
        <v>0</v>
      </c>
      <c r="AY20" s="149">
        <f t="shared" si="23"/>
        <v>0</v>
      </c>
      <c r="AZ20" s="356">
        <v>0</v>
      </c>
      <c r="BA20" s="149">
        <f t="shared" si="24"/>
        <v>0</v>
      </c>
      <c r="BB20" s="356">
        <v>0</v>
      </c>
      <c r="BC20" s="149">
        <f t="shared" si="25"/>
        <v>0</v>
      </c>
      <c r="BD20" s="356">
        <v>0</v>
      </c>
      <c r="BE20" s="149">
        <f t="shared" si="26"/>
        <v>0</v>
      </c>
      <c r="BF20" s="408"/>
      <c r="BG20" s="149">
        <f t="shared" si="27"/>
        <v>0</v>
      </c>
    </row>
    <row r="21" spans="1:72" ht="12.75" customHeight="1" thickBot="1">
      <c r="A21" s="406" t="s">
        <v>163</v>
      </c>
      <c r="B21" s="370">
        <f t="shared" si="28"/>
        <v>0</v>
      </c>
      <c r="C21" s="150">
        <f t="shared" si="0"/>
        <v>0</v>
      </c>
      <c r="D21" s="370">
        <f>SUM(D18:D20)</f>
        <v>0</v>
      </c>
      <c r="E21" s="150">
        <f t="shared" si="1"/>
        <v>0</v>
      </c>
      <c r="F21" s="429">
        <f>SUM(F18:F20)</f>
        <v>0</v>
      </c>
      <c r="G21" s="150">
        <f t="shared" si="1"/>
        <v>0</v>
      </c>
      <c r="H21" s="429">
        <f>SUM(H18:H20)</f>
        <v>0</v>
      </c>
      <c r="I21" s="150">
        <f t="shared" si="2"/>
        <v>0</v>
      </c>
      <c r="J21" s="370">
        <v>0</v>
      </c>
      <c r="K21" s="150">
        <f t="shared" si="3"/>
        <v>0</v>
      </c>
      <c r="L21" s="429">
        <f>SUM(L18:L20)</f>
        <v>0</v>
      </c>
      <c r="M21" s="150">
        <f t="shared" si="4"/>
        <v>0</v>
      </c>
      <c r="N21" s="370">
        <f>SUM(N18:N20)</f>
        <v>0</v>
      </c>
      <c r="O21" s="150">
        <f t="shared" si="5"/>
        <v>0</v>
      </c>
      <c r="P21" s="370">
        <f>SUM(P18:P20)</f>
        <v>0</v>
      </c>
      <c r="Q21" s="150">
        <f t="shared" si="6"/>
        <v>0</v>
      </c>
      <c r="R21" s="370">
        <f>SUM(R18:R20)</f>
        <v>0</v>
      </c>
      <c r="S21" s="150">
        <f t="shared" si="7"/>
        <v>0</v>
      </c>
      <c r="T21" s="429">
        <f>SUM(T18:T20)</f>
        <v>0</v>
      </c>
      <c r="U21" s="150">
        <f t="shared" si="8"/>
        <v>0</v>
      </c>
      <c r="V21" s="370">
        <f>SUM(V18:V20)</f>
        <v>0</v>
      </c>
      <c r="W21" s="150">
        <f t="shared" si="9"/>
        <v>0</v>
      </c>
      <c r="X21" s="370">
        <f>SUM(X18:X20)</f>
        <v>0</v>
      </c>
      <c r="Y21" s="150">
        <f t="shared" si="10"/>
        <v>0</v>
      </c>
      <c r="Z21" s="370">
        <v>0</v>
      </c>
      <c r="AA21" s="150">
        <f t="shared" si="11"/>
        <v>0</v>
      </c>
      <c r="AB21" s="370">
        <f>SUM(AB18:AB20)</f>
        <v>0</v>
      </c>
      <c r="AC21" s="150">
        <f t="shared" si="12"/>
        <v>0</v>
      </c>
      <c r="AD21" s="370">
        <f>SUM(AD18:AD20)</f>
        <v>0</v>
      </c>
      <c r="AE21" s="150">
        <f t="shared" si="13"/>
        <v>0</v>
      </c>
      <c r="AF21" s="370">
        <f>SUM(AF18:AF20)</f>
        <v>0</v>
      </c>
      <c r="AG21" s="150">
        <f t="shared" si="14"/>
        <v>0</v>
      </c>
      <c r="AH21" s="370">
        <v>0</v>
      </c>
      <c r="AI21" s="150">
        <f t="shared" si="15"/>
        <v>0</v>
      </c>
      <c r="AJ21" s="429">
        <f>SUM(AJ18:AJ20)</f>
        <v>0</v>
      </c>
      <c r="AK21" s="150">
        <f t="shared" si="16"/>
        <v>0</v>
      </c>
      <c r="AL21" s="429">
        <f>SUM(AL18:AL20)</f>
        <v>0</v>
      </c>
      <c r="AM21" s="150">
        <f t="shared" si="17"/>
        <v>0</v>
      </c>
      <c r="AN21" s="429">
        <f>SUM(AN18:AN20)</f>
        <v>0</v>
      </c>
      <c r="AO21" s="150">
        <f t="shared" si="18"/>
        <v>0</v>
      </c>
      <c r="AP21" s="429">
        <f>SUM(AP18:AP20)</f>
        <v>0</v>
      </c>
      <c r="AQ21" s="150">
        <f t="shared" si="19"/>
        <v>0</v>
      </c>
      <c r="AR21" s="370">
        <v>0</v>
      </c>
      <c r="AS21" s="150">
        <f t="shared" si="20"/>
        <v>0</v>
      </c>
      <c r="AT21" s="370">
        <f>SUM(AT18:AT20)</f>
        <v>0</v>
      </c>
      <c r="AU21" s="150">
        <f t="shared" si="21"/>
        <v>0</v>
      </c>
      <c r="AV21" s="429">
        <f>SUM(AV18:AV20)</f>
        <v>0</v>
      </c>
      <c r="AW21" s="150">
        <f t="shared" si="22"/>
        <v>0</v>
      </c>
      <c r="AX21" s="370">
        <v>0</v>
      </c>
      <c r="AY21" s="150">
        <f t="shared" si="23"/>
        <v>0</v>
      </c>
      <c r="AZ21" s="370">
        <v>0</v>
      </c>
      <c r="BA21" s="150">
        <f t="shared" si="24"/>
        <v>0</v>
      </c>
      <c r="BB21" s="370">
        <v>0</v>
      </c>
      <c r="BC21" s="150">
        <f t="shared" si="25"/>
        <v>0</v>
      </c>
      <c r="BD21" s="370">
        <v>0</v>
      </c>
      <c r="BE21" s="150">
        <f t="shared" si="26"/>
        <v>0</v>
      </c>
      <c r="BF21" s="429">
        <f>SUM(BF18:BF20)</f>
        <v>0</v>
      </c>
      <c r="BG21" s="150">
        <f t="shared" si="27"/>
        <v>0</v>
      </c>
    </row>
    <row r="22" spans="1:72" ht="12.75" customHeight="1" thickBot="1">
      <c r="A22" s="407"/>
      <c r="B22" s="356"/>
      <c r="C22" s="204"/>
      <c r="D22" s="356"/>
      <c r="E22" s="204"/>
      <c r="F22" s="408"/>
      <c r="G22" s="204"/>
      <c r="H22" s="408"/>
      <c r="I22" s="204"/>
      <c r="J22" s="356"/>
      <c r="K22" s="204"/>
      <c r="L22" s="408"/>
      <c r="M22" s="204"/>
      <c r="N22" s="356"/>
      <c r="O22" s="204"/>
      <c r="P22" s="356"/>
      <c r="Q22" s="204"/>
      <c r="R22" s="356"/>
      <c r="S22" s="204"/>
      <c r="T22" s="408"/>
      <c r="U22" s="204"/>
      <c r="V22" s="356"/>
      <c r="W22" s="204"/>
      <c r="X22" s="356"/>
      <c r="Y22" s="204"/>
      <c r="Z22" s="356"/>
      <c r="AA22" s="204"/>
      <c r="AB22" s="356"/>
      <c r="AC22" s="204"/>
      <c r="AD22" s="356"/>
      <c r="AE22" s="204"/>
      <c r="AF22" s="356"/>
      <c r="AG22" s="204"/>
      <c r="AH22" s="356"/>
      <c r="AI22" s="204"/>
      <c r="AJ22" s="408"/>
      <c r="AK22" s="204"/>
      <c r="AL22" s="408"/>
      <c r="AM22" s="204"/>
      <c r="AN22" s="408"/>
      <c r="AO22" s="204"/>
      <c r="AP22" s="408"/>
      <c r="AQ22" s="204"/>
      <c r="AR22" s="356"/>
      <c r="AS22" s="204"/>
      <c r="AT22" s="356"/>
      <c r="AU22" s="204"/>
      <c r="AV22" s="408"/>
      <c r="AW22" s="204"/>
      <c r="AX22" s="356"/>
      <c r="AY22" s="204"/>
      <c r="AZ22" s="356"/>
      <c r="BA22" s="204"/>
      <c r="BB22" s="356"/>
      <c r="BC22" s="204"/>
      <c r="BD22" s="356"/>
      <c r="BE22" s="204"/>
      <c r="BF22" s="408"/>
      <c r="BG22" s="204"/>
    </row>
    <row r="23" spans="1:72" s="81" customFormat="1" ht="12.75" customHeight="1">
      <c r="A23" s="417" t="s">
        <v>152</v>
      </c>
      <c r="B23" s="373">
        <f>D23+F23+H23+J23+L23+N23+P23+R23+T23+V23+X23+Z23+AB23+AD23+AF23+AH23+AJ23+AL23+AN23+AP23+AR23+AT23+AV23+AX23+AZ23+BB23+BD23+BF23</f>
        <v>572111.11100000003</v>
      </c>
      <c r="C23" s="176"/>
      <c r="D23" s="373">
        <v>397621</v>
      </c>
      <c r="E23" s="176"/>
      <c r="F23" s="426">
        <v>1</v>
      </c>
      <c r="G23" s="176"/>
      <c r="H23" s="426">
        <v>14</v>
      </c>
      <c r="I23" s="176"/>
      <c r="J23" s="373">
        <v>2153</v>
      </c>
      <c r="K23" s="176"/>
      <c r="L23" s="373">
        <v>96</v>
      </c>
      <c r="M23" s="176"/>
      <c r="N23" s="373">
        <v>142</v>
      </c>
      <c r="O23" s="176"/>
      <c r="P23" s="373">
        <v>1210</v>
      </c>
      <c r="Q23" s="176"/>
      <c r="R23" s="373">
        <v>50</v>
      </c>
      <c r="S23" s="176"/>
      <c r="T23" s="426">
        <v>27</v>
      </c>
      <c r="U23" s="176"/>
      <c r="V23" s="373">
        <v>2019</v>
      </c>
      <c r="W23" s="176"/>
      <c r="X23" s="373">
        <f>7243+2475+3+9</f>
        <v>9730</v>
      </c>
      <c r="Y23" s="176"/>
      <c r="Z23" s="373">
        <v>1</v>
      </c>
      <c r="AA23" s="176"/>
      <c r="AB23" s="373">
        <v>182</v>
      </c>
      <c r="AC23" s="176"/>
      <c r="AD23" s="373">
        <v>1098</v>
      </c>
      <c r="AE23" s="176"/>
      <c r="AF23" s="373">
        <v>1365</v>
      </c>
      <c r="AG23" s="176"/>
      <c r="AH23" s="373">
        <v>6073</v>
      </c>
      <c r="AI23" s="176"/>
      <c r="AJ23" s="426">
        <v>376</v>
      </c>
      <c r="AK23" s="176"/>
      <c r="AL23" s="426">
        <v>64</v>
      </c>
      <c r="AM23" s="176"/>
      <c r="AN23" s="426">
        <v>18228</v>
      </c>
      <c r="AO23" s="176"/>
      <c r="AP23" s="426">
        <v>731</v>
      </c>
      <c r="AQ23" s="176"/>
      <c r="AR23" s="373">
        <v>1252</v>
      </c>
      <c r="AS23" s="176"/>
      <c r="AT23" s="373">
        <v>16830</v>
      </c>
      <c r="AU23" s="176"/>
      <c r="AV23" s="426">
        <v>44.110999999999997</v>
      </c>
      <c r="AW23" s="176"/>
      <c r="AX23" s="373">
        <v>244</v>
      </c>
      <c r="AY23" s="176"/>
      <c r="AZ23" s="373">
        <v>66</v>
      </c>
      <c r="BA23" s="176"/>
      <c r="BB23" s="373">
        <v>1314</v>
      </c>
      <c r="BC23" s="176"/>
      <c r="BD23" s="373">
        <v>111180</v>
      </c>
      <c r="BE23" s="176"/>
      <c r="BF23" s="426">
        <v>0</v>
      </c>
      <c r="BG23" s="176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</row>
    <row r="24" spans="1:72" s="81" customFormat="1" ht="12.75" customHeight="1" thickBot="1">
      <c r="A24" s="418" t="s">
        <v>154</v>
      </c>
      <c r="B24" s="151">
        <f>B17/B23*1000000</f>
        <v>234648.55339500651</v>
      </c>
      <c r="C24" s="151"/>
      <c r="D24" s="151">
        <f>D17/D23*1000000</f>
        <v>116503.34615123448</v>
      </c>
      <c r="E24" s="151"/>
      <c r="F24" s="151">
        <f>F17/F23*1000000</f>
        <v>174303000</v>
      </c>
      <c r="G24" s="151"/>
      <c r="H24" s="151">
        <f>H17/H23*1000000</f>
        <v>5676428.5714285718</v>
      </c>
      <c r="I24" s="151"/>
      <c r="J24" s="151">
        <f>J17/J23*1000000</f>
        <v>597069.20575940551</v>
      </c>
      <c r="K24" s="151"/>
      <c r="L24" s="151">
        <f>L17/L23*1000000</f>
        <v>117708.33333333334</v>
      </c>
      <c r="M24" s="151"/>
      <c r="N24" s="151">
        <f>N17/N23*1000000</f>
        <v>1809780.1428873236</v>
      </c>
      <c r="O24" s="151"/>
      <c r="P24" s="151">
        <f>P17/P23*1000000</f>
        <v>1102269.0615454547</v>
      </c>
      <c r="Q24" s="151"/>
      <c r="R24" s="151">
        <f>R17/R23*1000000</f>
        <v>3623000</v>
      </c>
      <c r="S24" s="151"/>
      <c r="T24" s="151">
        <f>T17/T23*1000000</f>
        <v>36949296.296296299</v>
      </c>
      <c r="U24" s="151"/>
      <c r="V24" s="151">
        <f>V17/V23*1000000</f>
        <v>585537.39474987623</v>
      </c>
      <c r="W24" s="151"/>
      <c r="X24" s="151">
        <f>X17/X23*1000000</f>
        <v>1021605.4250565266</v>
      </c>
      <c r="Y24" s="151"/>
      <c r="Z24" s="151">
        <f>Z17/Z23*1000000</f>
        <v>1000000</v>
      </c>
      <c r="AA24" s="151"/>
      <c r="AB24" s="151">
        <f>AB17/AB23*1000000</f>
        <v>846989.01098901092</v>
      </c>
      <c r="AC24" s="151"/>
      <c r="AD24" s="151">
        <f>AD17/AD23*1000000</f>
        <v>1322852.3604098358</v>
      </c>
      <c r="AE24" s="151"/>
      <c r="AF24" s="151">
        <f>AF17/AF23*1000000</f>
        <v>225860.80586080588</v>
      </c>
      <c r="AG24" s="151"/>
      <c r="AH24" s="151">
        <f>AH17/AH23*1000000</f>
        <v>230060.9254075416</v>
      </c>
      <c r="AI24" s="151"/>
      <c r="AJ24" s="151">
        <f>AJ17/AJ23*1000000</f>
        <v>2196162.2340425532</v>
      </c>
      <c r="AK24" s="151"/>
      <c r="AL24" s="151">
        <f>AL17/AL23*1000000</f>
        <v>9606250</v>
      </c>
      <c r="AM24" s="151"/>
      <c r="AN24" s="151">
        <f>AN17/AN23*1000000</f>
        <v>91134.518323458411</v>
      </c>
      <c r="AO24" s="151"/>
      <c r="AP24" s="151">
        <f>AP17/AP23*1000000</f>
        <v>20439270.921012312</v>
      </c>
      <c r="AQ24" s="151"/>
      <c r="AR24" s="151">
        <f>AR17/AR23*1000000</f>
        <v>745686.90095846646</v>
      </c>
      <c r="AS24" s="151"/>
      <c r="AT24" s="151">
        <f>AT17/AT23*1000000</f>
        <v>245044.56327985742</v>
      </c>
      <c r="AU24" s="151"/>
      <c r="AV24" s="151">
        <f>AV17/AV23*1000000</f>
        <v>167401555.16764525</v>
      </c>
      <c r="AW24" s="151"/>
      <c r="AX24" s="151">
        <f>AX17/AX23*1000000</f>
        <v>8144262.2950819675</v>
      </c>
      <c r="AY24" s="151"/>
      <c r="AZ24" s="151">
        <f>AZ17/AZ23*1000000</f>
        <v>19032575.755606059</v>
      </c>
      <c r="BA24" s="151"/>
      <c r="BB24" s="151">
        <f>BB17/BB23*1000000</f>
        <v>8899550.9912328776</v>
      </c>
      <c r="BC24" s="151"/>
      <c r="BD24" s="151">
        <f>BD17/BD23*1000000</f>
        <v>213555.41014085268</v>
      </c>
      <c r="BE24" s="151"/>
      <c r="BF24" s="151">
        <v>0</v>
      </c>
      <c r="BG24" s="151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</row>
    <row r="25" spans="1:72" ht="12.75" customHeight="1">
      <c r="A25" s="408"/>
    </row>
    <row r="26" spans="1:72" ht="12.75" customHeight="1">
      <c r="A26" s="411" t="s">
        <v>164</v>
      </c>
      <c r="B26" s="86" t="s">
        <v>80</v>
      </c>
      <c r="C26" s="157"/>
      <c r="D26" s="86" t="str">
        <f>D3</f>
        <v>ABSA</v>
      </c>
      <c r="E26" s="86"/>
      <c r="F26" s="86" t="str">
        <f>F3</f>
        <v>ADVANTAGE</v>
      </c>
      <c r="G26" s="86"/>
      <c r="H26" s="86" t="str">
        <f>H3</f>
        <v>AFRICAN HARVEST</v>
      </c>
      <c r="I26" s="86"/>
      <c r="J26" s="86" t="str">
        <f>J3</f>
        <v>ALLAN GRAY</v>
      </c>
      <c r="K26" s="86"/>
      <c r="L26" s="86" t="str">
        <f>L3</f>
        <v>COMMUNITY GROWTH</v>
      </c>
      <c r="M26" s="86"/>
      <c r="N26" s="86" t="str">
        <f>N3</f>
        <v>CORIS CAPITAL</v>
      </c>
      <c r="O26" s="86"/>
      <c r="P26" s="86" t="str">
        <f>P3</f>
        <v>CORONATION</v>
      </c>
      <c r="Q26" s="86"/>
      <c r="R26" s="86" t="str">
        <f>R3</f>
        <v>FUTUREGROWTH</v>
      </c>
      <c r="S26" s="86"/>
      <c r="T26" s="86" t="str">
        <f>T3</f>
        <v>GALAXY</v>
      </c>
      <c r="U26" s="86"/>
      <c r="V26" s="86" t="str">
        <f>V3</f>
        <v>INNOFIN</v>
      </c>
      <c r="W26" s="86"/>
      <c r="X26" s="86" t="str">
        <f>X3</f>
        <v>INVESTEC</v>
      </c>
      <c r="Y26" s="86"/>
      <c r="Z26" s="86" t="str">
        <f>Z3</f>
        <v>MARRIOTT</v>
      </c>
      <c r="AA26" s="86"/>
      <c r="AB26" s="86" t="str">
        <f>AB3</f>
        <v>MCUBED</v>
      </c>
      <c r="AC26" s="86"/>
      <c r="AD26" s="86" t="str">
        <f>AD3</f>
        <v>METROPOLITAN</v>
      </c>
      <c r="AE26" s="86"/>
      <c r="AF26" s="86" t="str">
        <f>AF3</f>
        <v>MOMENTUM</v>
      </c>
      <c r="AG26" s="86"/>
      <c r="AH26" s="86" t="str">
        <f>AH3</f>
        <v>NEDBANK</v>
      </c>
      <c r="AI26" s="86"/>
      <c r="AJ26" s="86" t="str">
        <f>AJ3</f>
        <v>OASIS</v>
      </c>
      <c r="AK26" s="86"/>
      <c r="AL26" s="86" t="str">
        <f>AL3</f>
        <v>OLD MUTUAL</v>
      </c>
      <c r="AM26" s="86"/>
      <c r="AN26" s="86" t="str">
        <f>AN3</f>
        <v>OLD MUTUAL</v>
      </c>
      <c r="AO26" s="86"/>
      <c r="AP26" s="86" t="str">
        <f>AP3</f>
        <v>PRUDENTIAL</v>
      </c>
      <c r="AQ26" s="86"/>
      <c r="AR26" s="86" t="str">
        <f>AR3</f>
        <v>PSG</v>
      </c>
      <c r="AS26" s="86"/>
      <c r="AT26" s="86" t="str">
        <f>AT3</f>
        <v>RMB</v>
      </c>
      <c r="AU26" s="86"/>
      <c r="AV26" s="86" t="str">
        <f>AV3</f>
        <v>SANLAM</v>
      </c>
      <c r="AW26" s="86"/>
      <c r="AX26" s="86" t="str">
        <f>AX3</f>
        <v>SIS</v>
      </c>
      <c r="AY26" s="86"/>
      <c r="AZ26" s="86" t="str">
        <f>AZ3</f>
        <v>STANDARD BANK</v>
      </c>
      <c r="BA26" s="86"/>
      <c r="BB26" s="86" t="str">
        <f>BB3</f>
        <v>STANDARD BANK</v>
      </c>
      <c r="BC26" s="86"/>
      <c r="BD26" s="86" t="str">
        <f>BD3</f>
        <v>STANDARD BANK</v>
      </c>
      <c r="BE26" s="86"/>
      <c r="BF26" s="86" t="str">
        <f>BF3</f>
        <v>SYMMETRY</v>
      </c>
      <c r="BG26" s="86"/>
    </row>
    <row r="27" spans="1:72" ht="12.75" customHeight="1">
      <c r="A27" s="419"/>
      <c r="B27" s="88"/>
      <c r="C27" s="109"/>
      <c r="D27" s="88" t="str">
        <f>D4</f>
        <v>MONEY MARKET</v>
      </c>
      <c r="E27" s="88"/>
      <c r="F27" s="88" t="str">
        <f>F4</f>
        <v>MONEY MARKET</v>
      </c>
      <c r="G27" s="88"/>
      <c r="H27" s="88" t="str">
        <f>H4</f>
        <v>MONEY MARKET</v>
      </c>
      <c r="I27" s="88"/>
      <c r="J27" s="88" t="str">
        <f>J4</f>
        <v>MONEY MARKET</v>
      </c>
      <c r="K27" s="88"/>
      <c r="L27" s="88" t="str">
        <f>L4</f>
        <v>MONEY MARKET</v>
      </c>
      <c r="M27" s="88"/>
      <c r="N27" s="88" t="str">
        <f>N4</f>
        <v>MONEY MARKET</v>
      </c>
      <c r="O27" s="88"/>
      <c r="P27" s="88" t="str">
        <f>P4</f>
        <v>MONEY MARKET</v>
      </c>
      <c r="Q27" s="88"/>
      <c r="R27" s="88" t="str">
        <f>R4</f>
        <v>MONEY MARKET</v>
      </c>
      <c r="S27" s="88"/>
      <c r="T27" s="88" t="str">
        <f>T4</f>
        <v>MONEY MARKET</v>
      </c>
      <c r="U27" s="88"/>
      <c r="V27" s="88" t="str">
        <f>V4</f>
        <v>MONEY MARKET</v>
      </c>
      <c r="W27" s="88"/>
      <c r="X27" s="88" t="str">
        <f>X4</f>
        <v>MONEY MARKET</v>
      </c>
      <c r="Y27" s="88"/>
      <c r="Z27" s="88" t="str">
        <f>Z4</f>
        <v>MONEY MARKET</v>
      </c>
      <c r="AA27" s="88"/>
      <c r="AB27" s="88" t="str">
        <f>AB4</f>
        <v>MONEY MARKET</v>
      </c>
      <c r="AC27" s="88"/>
      <c r="AD27" s="88" t="str">
        <f>AD4</f>
        <v>MONEY MARKET</v>
      </c>
      <c r="AE27" s="88"/>
      <c r="AF27" s="88" t="str">
        <f>AF4</f>
        <v>MONEY MARKET</v>
      </c>
      <c r="AG27" s="88"/>
      <c r="AH27" s="88" t="str">
        <f>AH4</f>
        <v>MONEY MARKET</v>
      </c>
      <c r="AI27" s="88"/>
      <c r="AJ27" s="88" t="str">
        <f>AJ4</f>
        <v>MONEY MARKET</v>
      </c>
      <c r="AK27" s="88"/>
      <c r="AL27" s="88" t="str">
        <f>AL4</f>
        <v>INSTITUTIONAL MONEY MARKET</v>
      </c>
      <c r="AM27" s="88"/>
      <c r="AN27" s="88" t="str">
        <f>AN4</f>
        <v>MONEY MARKET (RETAIL)</v>
      </c>
      <c r="AO27" s="88"/>
      <c r="AP27" s="88" t="str">
        <f>AP4</f>
        <v>MONEY MARKET</v>
      </c>
      <c r="AQ27" s="88"/>
      <c r="AR27" s="88" t="str">
        <f>AR4</f>
        <v>MONEY MARKET</v>
      </c>
      <c r="AS27" s="88"/>
      <c r="AT27" s="88" t="str">
        <f>AT4</f>
        <v>MONEY MARKET</v>
      </c>
      <c r="AU27" s="88"/>
      <c r="AV27" s="88" t="str">
        <f>AV4</f>
        <v>MONEY MARKET</v>
      </c>
      <c r="AW27" s="88"/>
      <c r="AX27" s="88" t="str">
        <f>AX4</f>
        <v>MONEY MARKET</v>
      </c>
      <c r="AY27" s="88"/>
      <c r="AZ27" s="88" t="str">
        <f>AZ4</f>
        <v xml:space="preserve">CORPORATE </v>
      </c>
      <c r="BA27" s="88"/>
      <c r="BB27" s="88" t="str">
        <f>BB4</f>
        <v>INSTITUTIONAL</v>
      </c>
      <c r="BC27" s="88"/>
      <c r="BD27" s="88" t="str">
        <f>BD4</f>
        <v>MONEY MARKET</v>
      </c>
      <c r="BE27" s="88"/>
      <c r="BF27" s="88" t="str">
        <f>BF4</f>
        <v>MONEY MARKET</v>
      </c>
      <c r="BG27" s="88"/>
    </row>
    <row r="28" spans="1:72" ht="12.75" customHeight="1">
      <c r="A28" s="413"/>
      <c r="B28" s="89" t="s">
        <v>84</v>
      </c>
      <c r="C28" s="89" t="s">
        <v>15</v>
      </c>
      <c r="D28" s="89" t="s">
        <v>84</v>
      </c>
      <c r="E28" s="89" t="s">
        <v>15</v>
      </c>
      <c r="F28" s="89" t="s">
        <v>84</v>
      </c>
      <c r="G28" s="89" t="s">
        <v>15</v>
      </c>
      <c r="H28" s="89" t="s">
        <v>84</v>
      </c>
      <c r="I28" s="89" t="s">
        <v>15</v>
      </c>
      <c r="J28" s="89" t="s">
        <v>84</v>
      </c>
      <c r="K28" s="89" t="s">
        <v>15</v>
      </c>
      <c r="L28" s="89" t="s">
        <v>84</v>
      </c>
      <c r="M28" s="89" t="s">
        <v>15</v>
      </c>
      <c r="N28" s="89" t="s">
        <v>84</v>
      </c>
      <c r="O28" s="89" t="s">
        <v>15</v>
      </c>
      <c r="P28" s="89" t="s">
        <v>84</v>
      </c>
      <c r="Q28" s="89" t="s">
        <v>15</v>
      </c>
      <c r="R28" s="89" t="s">
        <v>84</v>
      </c>
      <c r="S28" s="89" t="s">
        <v>15</v>
      </c>
      <c r="T28" s="89" t="s">
        <v>84</v>
      </c>
      <c r="U28" s="89" t="s">
        <v>15</v>
      </c>
      <c r="V28" s="89" t="s">
        <v>84</v>
      </c>
      <c r="W28" s="89" t="s">
        <v>15</v>
      </c>
      <c r="X28" s="89" t="s">
        <v>84</v>
      </c>
      <c r="Y28" s="89" t="s">
        <v>15</v>
      </c>
      <c r="Z28" s="89" t="s">
        <v>84</v>
      </c>
      <c r="AA28" s="89" t="s">
        <v>15</v>
      </c>
      <c r="AB28" s="89" t="s">
        <v>84</v>
      </c>
      <c r="AC28" s="89" t="s">
        <v>15</v>
      </c>
      <c r="AD28" s="89" t="s">
        <v>84</v>
      </c>
      <c r="AE28" s="89" t="s">
        <v>15</v>
      </c>
      <c r="AF28" s="89" t="s">
        <v>84</v>
      </c>
      <c r="AG28" s="89" t="s">
        <v>15</v>
      </c>
      <c r="AH28" s="89" t="s">
        <v>84</v>
      </c>
      <c r="AI28" s="89" t="s">
        <v>15</v>
      </c>
      <c r="AJ28" s="89" t="s">
        <v>84</v>
      </c>
      <c r="AK28" s="89" t="s">
        <v>15</v>
      </c>
      <c r="AL28" s="89" t="s">
        <v>84</v>
      </c>
      <c r="AM28" s="89" t="s">
        <v>15</v>
      </c>
      <c r="AN28" s="89" t="s">
        <v>84</v>
      </c>
      <c r="AO28" s="89" t="s">
        <v>15</v>
      </c>
      <c r="AP28" s="89" t="s">
        <v>84</v>
      </c>
      <c r="AQ28" s="89" t="s">
        <v>15</v>
      </c>
      <c r="AR28" s="89" t="s">
        <v>84</v>
      </c>
      <c r="AS28" s="89" t="s">
        <v>15</v>
      </c>
      <c r="AT28" s="89" t="s">
        <v>84</v>
      </c>
      <c r="AU28" s="89" t="s">
        <v>15</v>
      </c>
      <c r="AV28" s="89" t="s">
        <v>84</v>
      </c>
      <c r="AW28" s="89" t="s">
        <v>15</v>
      </c>
      <c r="AX28" s="89" t="s">
        <v>84</v>
      </c>
      <c r="AY28" s="89" t="s">
        <v>15</v>
      </c>
      <c r="AZ28" s="89" t="s">
        <v>84</v>
      </c>
      <c r="BA28" s="89" t="s">
        <v>15</v>
      </c>
      <c r="BB28" s="89" t="s">
        <v>84</v>
      </c>
      <c r="BC28" s="89" t="s">
        <v>15</v>
      </c>
      <c r="BD28" s="89" t="s">
        <v>84</v>
      </c>
      <c r="BE28" s="89" t="s">
        <v>15</v>
      </c>
      <c r="BF28" s="89" t="s">
        <v>84</v>
      </c>
      <c r="BG28" s="89" t="s">
        <v>15</v>
      </c>
    </row>
    <row r="29" spans="1:72" ht="12.75" customHeight="1">
      <c r="A29" s="408" t="s">
        <v>165</v>
      </c>
      <c r="B29" s="356">
        <f>D29+F29+H29+J29+L29+N29+P29+R29+T29+V29+X29+Z29+AB29+AD29+AF29+AH29+AJ29+AL29+AN29+AP29+AR29+AT29+AV29+AX29+AZ29+BB29+BD29+BF29</f>
        <v>11599.038824102892</v>
      </c>
      <c r="C29" s="37">
        <f t="shared" ref="C29:E33" si="29">B29/B$17*100</f>
        <v>8.6401988696266798</v>
      </c>
      <c r="D29" s="356">
        <v>984.41300000000001</v>
      </c>
      <c r="E29" s="37">
        <f t="shared" si="29"/>
        <v>2.1250523241891592</v>
      </c>
      <c r="F29" s="408">
        <v>1.9</v>
      </c>
      <c r="G29" s="37">
        <f>F29/F$17*100</f>
        <v>1.0900558223323751</v>
      </c>
      <c r="H29" s="408">
        <v>15.58</v>
      </c>
      <c r="I29" s="37">
        <f>H29/H$17*100</f>
        <v>19.604882345539199</v>
      </c>
      <c r="J29" s="408">
        <v>80.924000000000007</v>
      </c>
      <c r="K29" s="37">
        <f>J29/J$17*100</f>
        <v>6.2951870492963771</v>
      </c>
      <c r="L29" s="408"/>
      <c r="M29" s="37">
        <f>L29/L$17*100</f>
        <v>0</v>
      </c>
      <c r="N29" s="356">
        <v>38.562585249999998</v>
      </c>
      <c r="O29" s="37">
        <f>N29/N$17*100</f>
        <v>15.005552073706838</v>
      </c>
      <c r="P29" s="356">
        <v>672.27588987000001</v>
      </c>
      <c r="Q29" s="37">
        <f>P29/P$17*100</f>
        <v>50.405107824080908</v>
      </c>
      <c r="R29" s="356">
        <v>5.4</v>
      </c>
      <c r="S29" s="37">
        <f>R29/R$17*100</f>
        <v>2.9809550096605024</v>
      </c>
      <c r="T29" s="408"/>
      <c r="U29" s="37">
        <f>T29/T$17*100</f>
        <v>0</v>
      </c>
      <c r="V29" s="356">
        <v>191</v>
      </c>
      <c r="W29" s="37">
        <f>V29/V$17*100</f>
        <v>16.156318727795636</v>
      </c>
      <c r="X29" s="356">
        <f>(480154091+162247516+358011200+265262028+60725547+207649518+2133535125+664728986+527068643)/1000000</f>
        <v>4859.382654</v>
      </c>
      <c r="Y29" s="37">
        <f>X29/X$17*100</f>
        <v>48.886063586654132</v>
      </c>
      <c r="Z29" s="356">
        <v>1</v>
      </c>
      <c r="AA29" s="37">
        <f>Z29/Z$17*100</f>
        <v>100</v>
      </c>
      <c r="AB29" s="408">
        <v>33.576000000000001</v>
      </c>
      <c r="AC29" s="37">
        <f>AB29/AB$17*100</f>
        <v>21.781099174840417</v>
      </c>
      <c r="AD29" s="356">
        <v>525</v>
      </c>
      <c r="AE29" s="37">
        <f>AD29/B$17*100</f>
        <v>0.39107588786822123</v>
      </c>
      <c r="AF29" s="356">
        <v>237.3</v>
      </c>
      <c r="AG29" s="37">
        <f>AF29/AF$17*100</f>
        <v>76.970483295491405</v>
      </c>
      <c r="AH29" s="356">
        <v>10.111000000000001</v>
      </c>
      <c r="AI29" s="37">
        <f>AH29/AH$17*100</f>
        <v>0.7236823270062126</v>
      </c>
      <c r="AJ29" s="408">
        <v>825.75800000000004</v>
      </c>
      <c r="AK29" s="37">
        <f>AJ29/AJ$17*100</f>
        <v>100.00012110100187</v>
      </c>
      <c r="AL29" s="408"/>
      <c r="AM29" s="37">
        <f>AL29/AL$17*100</f>
        <v>0</v>
      </c>
      <c r="AN29" s="408"/>
      <c r="AO29" s="37">
        <f>AN29/AN$17*100</f>
        <v>0</v>
      </c>
      <c r="AP29" s="600">
        <v>1427.2851962200002</v>
      </c>
      <c r="AQ29" s="37">
        <f>AP29/AP$17*100</f>
        <v>9.5527405839974566</v>
      </c>
      <c r="AR29" s="356">
        <v>4.8</v>
      </c>
      <c r="AS29" s="37">
        <f>AR29/AR$17*100</f>
        <v>0.51413881748071977</v>
      </c>
      <c r="AT29" s="356">
        <v>146.1</v>
      </c>
      <c r="AU29" s="37">
        <f>AT29/AT$17*100</f>
        <v>3.5425911107878081</v>
      </c>
      <c r="AV29" s="408"/>
      <c r="AW29" s="37">
        <f>AV29/AV$17*100</f>
        <v>0</v>
      </c>
      <c r="AX29" s="594">
        <v>0</v>
      </c>
      <c r="AY29" s="37">
        <f>AX29/AX$17*100</f>
        <v>0</v>
      </c>
      <c r="AZ29" s="356">
        <v>206.06723837785225</v>
      </c>
      <c r="BA29" s="37">
        <f>AZ29/AZ$17*100</f>
        <v>16.404668104858363</v>
      </c>
      <c r="BB29" s="356">
        <v>555.49485328175774</v>
      </c>
      <c r="BC29" s="37">
        <f>BB29/BB$17*100</f>
        <v>4.7502512240365062</v>
      </c>
      <c r="BD29" s="356">
        <v>777.10840710327966</v>
      </c>
      <c r="BE29" s="37">
        <f>BD29/BD$17*100</f>
        <v>3.2729875966271278</v>
      </c>
      <c r="BF29" s="356"/>
      <c r="BG29" s="37">
        <f>BF29/BF$17*100</f>
        <v>0</v>
      </c>
    </row>
    <row r="30" spans="1:72" ht="12.75" customHeight="1">
      <c r="A30" s="408" t="s">
        <v>166</v>
      </c>
      <c r="B30" s="356">
        <f>D30+F30+H30+J30+L30+N30+P30+R30+T30+V30+X30+Z30+AB30+AD30+AF30+AH30+AJ30+AL30+AN30+AP30+AR30+AT30+AV30+AX30+AZ30+BB30+BD30+BF30</f>
        <v>87979.071749740295</v>
      </c>
      <c r="C30" s="37">
        <f t="shared" si="29"/>
        <v>65.536178282574525</v>
      </c>
      <c r="D30" s="356">
        <v>31127.922999999999</v>
      </c>
      <c r="E30" s="37">
        <f t="shared" si="29"/>
        <v>67.19584678212415</v>
      </c>
      <c r="F30" s="356"/>
      <c r="G30" s="37">
        <f>F30/F$17*100</f>
        <v>0</v>
      </c>
      <c r="H30" s="408">
        <v>38.700000000000003</v>
      </c>
      <c r="I30" s="37">
        <f>H30/H$17*100</f>
        <v>48.697621744054366</v>
      </c>
      <c r="J30" s="408">
        <v>767.57</v>
      </c>
      <c r="K30" s="37">
        <f>J30/J$17*100</f>
        <v>59.710305019875697</v>
      </c>
      <c r="L30" s="408">
        <v>9.6999999999999993</v>
      </c>
      <c r="M30" s="37">
        <f>L30/L$17*100</f>
        <v>85.840707964601762</v>
      </c>
      <c r="N30" s="356">
        <v>172.28079914999998</v>
      </c>
      <c r="O30" s="37">
        <f>N30/N$17*100</f>
        <v>67.038257061490796</v>
      </c>
      <c r="P30" s="356">
        <v>164.01424571999999</v>
      </c>
      <c r="Q30" s="37">
        <f>P30/P$17*100</f>
        <v>12.297266441907569</v>
      </c>
      <c r="R30" s="356">
        <v>148.5</v>
      </c>
      <c r="S30" s="37">
        <f>R30/R$17*100</f>
        <v>81.976262765663805</v>
      </c>
      <c r="T30" s="408">
        <v>859.57299999999998</v>
      </c>
      <c r="U30" s="37">
        <f>T30/T$17*100</f>
        <v>86.16141639544081</v>
      </c>
      <c r="V30" s="356">
        <v>670.6</v>
      </c>
      <c r="W30" s="37">
        <f>V30/V$17*100</f>
        <v>56.724750465234308</v>
      </c>
      <c r="X30" s="356">
        <f>(2145871218+142579946)/1000000</f>
        <v>2288.4511640000001</v>
      </c>
      <c r="Y30" s="37">
        <f>X30/X$17*100</f>
        <v>23.022136160890337</v>
      </c>
      <c r="Z30" s="356"/>
      <c r="AA30" s="37">
        <f>Z30/Z$17*100</f>
        <v>0</v>
      </c>
      <c r="AB30" s="408">
        <f>55.448+55.317</f>
        <v>110.765</v>
      </c>
      <c r="AC30" s="37">
        <f>AB30/AB$17*100</f>
        <v>71.854403445949458</v>
      </c>
      <c r="AD30" s="356">
        <f>29.11+219.79+150.58+180.7</f>
        <v>580.18000000000006</v>
      </c>
      <c r="AE30" s="37">
        <f>AD30/B$17*100</f>
        <v>0.43217982594930399</v>
      </c>
      <c r="AF30" s="356">
        <v>0</v>
      </c>
      <c r="AG30" s="37">
        <f>AF30/AF$17*100</f>
        <v>0</v>
      </c>
      <c r="AH30" s="356">
        <v>1120.0719999999999</v>
      </c>
      <c r="AI30" s="37">
        <f>AH30/AH$17*100</f>
        <v>80.167768902631039</v>
      </c>
      <c r="AJ30" s="356"/>
      <c r="AK30" s="37">
        <f>AJ30/AJ$17*100</f>
        <v>0</v>
      </c>
      <c r="AL30" s="408">
        <f>14.2+10.1+492.4</f>
        <v>516.69999999999993</v>
      </c>
      <c r="AM30" s="37">
        <f>AL30/AL$17*100</f>
        <v>84.043591411841248</v>
      </c>
      <c r="AN30" s="408">
        <v>1479.2</v>
      </c>
      <c r="AO30" s="37">
        <f>AN30/AN$17*100</f>
        <v>89.044064531663864</v>
      </c>
      <c r="AP30" s="600">
        <v>9770.3002627099959</v>
      </c>
      <c r="AQ30" s="37">
        <f>AP30/AP$17*100</f>
        <v>65.39207726991971</v>
      </c>
      <c r="AR30" s="356">
        <v>705.8</v>
      </c>
      <c r="AS30" s="37">
        <f>AR30/AR$17*100</f>
        <v>75.599828620394177</v>
      </c>
      <c r="AT30" s="356">
        <v>3978</v>
      </c>
      <c r="AU30" s="37">
        <f>AT30/AT$17*100</f>
        <v>96.457408889212175</v>
      </c>
      <c r="AV30" s="408">
        <v>6064.1</v>
      </c>
      <c r="AW30" s="37">
        <f>AV30/AV$17*100</f>
        <v>82.122084165622795</v>
      </c>
      <c r="AX30" s="594">
        <v>1354.4</v>
      </c>
      <c r="AY30" s="37">
        <f>AX30/AX$17*100</f>
        <v>68.156199677938815</v>
      </c>
      <c r="AZ30" s="356">
        <v>519.52344971284754</v>
      </c>
      <c r="BA30" s="37">
        <f>AZ30/AZ$17*100</f>
        <v>41.358392689297737</v>
      </c>
      <c r="BB30" s="356">
        <v>7964.7428073073652</v>
      </c>
      <c r="BC30" s="37">
        <f>BB30/BB$17*100</f>
        <v>68.109594618255386</v>
      </c>
      <c r="BD30" s="356">
        <v>17567.976021140097</v>
      </c>
      <c r="BE30" s="37">
        <f>BD30/BD$17*100</f>
        <v>73.991951559716512</v>
      </c>
      <c r="BF30" s="356"/>
      <c r="BG30" s="37">
        <f>BF30/BF$17*100</f>
        <v>0</v>
      </c>
    </row>
    <row r="31" spans="1:72" ht="12.75" customHeight="1">
      <c r="A31" s="408" t="s">
        <v>167</v>
      </c>
      <c r="B31" s="356">
        <f>D31+F31+H31+J31+L31+N31+P31+R31+T31+V31+X31+Z31+AB31+AD31+AF31+AH31+AJ31+AL31+AN31+AP31+AR31+AT31+AV31+AX31+AZ31+BB31+BD31+BF31</f>
        <v>14067.486431005</v>
      </c>
      <c r="C31" s="37">
        <f t="shared" si="29"/>
        <v>10.478961421103685</v>
      </c>
      <c r="D31" s="356">
        <v>6129.0429999999997</v>
      </c>
      <c r="E31" s="37">
        <f t="shared" si="29"/>
        <v>13.230765006359421</v>
      </c>
      <c r="F31" s="356"/>
      <c r="G31" s="37">
        <f>F31/F$17*100</f>
        <v>0</v>
      </c>
      <c r="H31" s="408">
        <v>10.29</v>
      </c>
      <c r="I31" s="37">
        <f>H31/H$17*100</f>
        <v>12.948282370705927</v>
      </c>
      <c r="J31" s="408">
        <v>138</v>
      </c>
      <c r="K31" s="37">
        <f>J31/J$17*100</f>
        <v>10.735206030385301</v>
      </c>
      <c r="L31" s="408">
        <v>0.9</v>
      </c>
      <c r="M31" s="37">
        <f>L31/L$17*100</f>
        <v>7.9646017699115044</v>
      </c>
      <c r="N31" s="356">
        <v>0</v>
      </c>
      <c r="O31" s="37">
        <f>N31/N$17*100</f>
        <v>0</v>
      </c>
      <c r="P31" s="356">
        <v>175.78315911999999</v>
      </c>
      <c r="Q31" s="37">
        <f>P31/P$17*100</f>
        <v>13.179662133673315</v>
      </c>
      <c r="R31" s="356">
        <v>11.56</v>
      </c>
      <c r="S31" s="37">
        <f>R31/R$17*100</f>
        <v>6.3814518354954455</v>
      </c>
      <c r="T31" s="408">
        <v>33.6</v>
      </c>
      <c r="U31" s="37">
        <f>T31/T$17*100</f>
        <v>3.3679787416389426</v>
      </c>
      <c r="V31" s="356">
        <v>208</v>
      </c>
      <c r="W31" s="37">
        <f>V31/V$17*100</f>
        <v>17.594315682625613</v>
      </c>
      <c r="X31" s="356">
        <f>(120270162+526811341+596997044)/1000000</f>
        <v>1244.0785470000001</v>
      </c>
      <c r="Y31" s="37">
        <f>X31/X$17*100</f>
        <v>12.51560275982215</v>
      </c>
      <c r="Z31" s="356"/>
      <c r="AA31" s="37">
        <f>Z31/Z$17*100</f>
        <v>0</v>
      </c>
      <c r="AB31" s="408"/>
      <c r="AC31" s="37">
        <f>AB31/AB$17*100</f>
        <v>0</v>
      </c>
      <c r="AD31" s="356">
        <f>226.46</f>
        <v>226.46</v>
      </c>
      <c r="AE31" s="37">
        <f>AD31/B$17*100</f>
        <v>0.16869151536502358</v>
      </c>
      <c r="AF31" s="356">
        <v>0</v>
      </c>
      <c r="AG31" s="37">
        <f>AF31/AF$17*100</f>
        <v>0</v>
      </c>
      <c r="AH31" s="356">
        <v>170.31800000000001</v>
      </c>
      <c r="AI31" s="37">
        <f>AH31/AH$17*100</f>
        <v>12.190300323513412</v>
      </c>
      <c r="AJ31" s="356"/>
      <c r="AK31" s="37">
        <f>AJ31/AJ$17*100</f>
        <v>0</v>
      </c>
      <c r="AL31" s="408">
        <v>55.5</v>
      </c>
      <c r="AM31" s="37">
        <f>AL31/AL$17*100</f>
        <v>9.0273259596616793</v>
      </c>
      <c r="AN31" s="408">
        <v>92.2</v>
      </c>
      <c r="AO31" s="37">
        <f>AN31/AN$17*100</f>
        <v>5.5502046713219366</v>
      </c>
      <c r="AP31" s="600">
        <v>1315.9299404099997</v>
      </c>
      <c r="AQ31" s="37">
        <f>AP31/AP$17*100</f>
        <v>8.8074460386362183</v>
      </c>
      <c r="AR31" s="356">
        <v>60.3</v>
      </c>
      <c r="AS31" s="37">
        <f>AR31/AR$17*100</f>
        <v>6.458868894601542</v>
      </c>
      <c r="AT31" s="356">
        <v>0</v>
      </c>
      <c r="AU31" s="37">
        <f>AT31/AT$17*100</f>
        <v>0</v>
      </c>
      <c r="AV31" s="408">
        <v>995.13300000000004</v>
      </c>
      <c r="AW31" s="37">
        <f>AV31/AV$17*100</f>
        <v>13.476426177336901</v>
      </c>
      <c r="AX31" s="594">
        <v>328.5</v>
      </c>
      <c r="AY31" s="37">
        <f>AX31/AX$17*100</f>
        <v>16.530797101449274</v>
      </c>
      <c r="AZ31" s="356">
        <v>146.10856640020862</v>
      </c>
      <c r="BA31" s="37">
        <f>AZ31/AZ$17*100</f>
        <v>11.631458537223224</v>
      </c>
      <c r="BB31" s="356">
        <v>479.36186245262928</v>
      </c>
      <c r="BC31" s="37">
        <f>BB31/BB$17*100</f>
        <v>4.0992085892774917</v>
      </c>
      <c r="BD31" s="356">
        <v>2246.4203556221591</v>
      </c>
      <c r="BE31" s="37">
        <f>BD31/BD$17*100</f>
        <v>9.461364583828086</v>
      </c>
      <c r="BF31" s="356"/>
      <c r="BG31" s="37">
        <f>BF31/BF$17*100</f>
        <v>0</v>
      </c>
    </row>
    <row r="32" spans="1:72" ht="12.75" customHeight="1" thickBot="1">
      <c r="A32" s="408" t="s">
        <v>168</v>
      </c>
      <c r="B32" s="356">
        <f>D32+F32+H32+J32+L32+N32+P32+R32+T32+V32+X32+Z32+AB32+AD32+AF32+AH32+AJ32+AL32+AN32+AP32+AR32+AT32+AV32+AX32+AZ32+BB32+BD32+BF32</f>
        <v>20339.847392811807</v>
      </c>
      <c r="C32" s="37">
        <f t="shared" si="29"/>
        <v>15.15128357761524</v>
      </c>
      <c r="D32" s="356">
        <v>7992.7979999999998</v>
      </c>
      <c r="E32" s="37">
        <f t="shared" si="29"/>
        <v>17.254052889056183</v>
      </c>
      <c r="F32" s="356"/>
      <c r="G32" s="37">
        <f>F32/F$17*100</f>
        <v>0</v>
      </c>
      <c r="H32" s="408">
        <v>14.92</v>
      </c>
      <c r="I32" s="37">
        <f>H32/H$17*100</f>
        <v>18.774380269284009</v>
      </c>
      <c r="J32" s="408">
        <v>299</v>
      </c>
      <c r="K32" s="37">
        <f>J32/J$17*100</f>
        <v>23.259613065834817</v>
      </c>
      <c r="L32" s="408">
        <v>0.7</v>
      </c>
      <c r="M32" s="37">
        <f>L32/L$17*100</f>
        <v>6.1946902654867246</v>
      </c>
      <c r="N32" s="356">
        <v>46.145395890000003</v>
      </c>
      <c r="O32" s="37">
        <f>N32/N$17*100</f>
        <v>17.95619086480237</v>
      </c>
      <c r="P32" s="356">
        <v>324.77198958999998</v>
      </c>
      <c r="Q32" s="37">
        <f>P32/P$17*100</f>
        <v>24.350370733495705</v>
      </c>
      <c r="R32" s="356">
        <v>15.71</v>
      </c>
      <c r="S32" s="37">
        <f>R32/R$17*100</f>
        <v>8.6723709632900903</v>
      </c>
      <c r="T32" s="408">
        <v>104.40300000000001</v>
      </c>
      <c r="U32" s="37">
        <f>T32/T$17*100</f>
        <v>10.465091802480076</v>
      </c>
      <c r="V32" s="356">
        <v>112.6</v>
      </c>
      <c r="W32" s="37">
        <f>V32/V$17*100</f>
        <v>9.5246151243444412</v>
      </c>
      <c r="X32" s="356">
        <f>(643939853+416220894+64319616+336601622+87226438)/1000000</f>
        <v>1548.3084229999999</v>
      </c>
      <c r="Y32" s="37">
        <f>X32/X$17*100</f>
        <v>15.576197514765667</v>
      </c>
      <c r="Z32" s="356"/>
      <c r="AA32" s="37">
        <f>Z32/Z$17*100</f>
        <v>0</v>
      </c>
      <c r="AB32" s="408">
        <v>9.8109999999999999</v>
      </c>
      <c r="AC32" s="37">
        <f>AB32/AB$17*100</f>
        <v>6.3644973792101309</v>
      </c>
      <c r="AD32" s="356">
        <f>100.59+19.99</f>
        <v>120.58</v>
      </c>
      <c r="AE32" s="37">
        <f>AD32/B$17*100</f>
        <v>8.9820820112666871E-2</v>
      </c>
      <c r="AF32" s="356">
        <v>71</v>
      </c>
      <c r="AG32" s="37">
        <f>AF32/AF$17*100</f>
        <v>23.029516704508595</v>
      </c>
      <c r="AH32" s="356">
        <v>96.661000000000001</v>
      </c>
      <c r="AI32" s="37">
        <f>AH32/AH$17*100</f>
        <v>6.9183915943771641</v>
      </c>
      <c r="AJ32" s="356"/>
      <c r="AK32" s="37">
        <f>AJ32/AJ$17*100</f>
        <v>0</v>
      </c>
      <c r="AL32" s="408">
        <v>42.6</v>
      </c>
      <c r="AM32" s="37">
        <f>AL32/AL$17*100</f>
        <v>6.9290826284970723</v>
      </c>
      <c r="AN32" s="408">
        <v>89.8</v>
      </c>
      <c r="AO32" s="37">
        <f>AN32/AN$17*100</f>
        <v>5.4057307970142068</v>
      </c>
      <c r="AP32" s="600">
        <v>2427.5916439200005</v>
      </c>
      <c r="AQ32" s="37">
        <f>AP32/AP$17*100</f>
        <v>16.247736107446588</v>
      </c>
      <c r="AR32" s="356">
        <v>162.69999999999999</v>
      </c>
      <c r="AS32" s="37">
        <f>AR32/AR$17*100</f>
        <v>17.427163667523562</v>
      </c>
      <c r="AT32" s="356">
        <v>0</v>
      </c>
      <c r="AU32" s="37">
        <f>AT32/AT$17*100</f>
        <v>0</v>
      </c>
      <c r="AV32" s="408">
        <v>325</v>
      </c>
      <c r="AW32" s="37">
        <f>AV32/AV$17*100</f>
        <v>4.4012594373159093</v>
      </c>
      <c r="AX32" s="594">
        <v>304.3</v>
      </c>
      <c r="AY32" s="37">
        <f>AX32/AX$17*100</f>
        <v>15.313003220611918</v>
      </c>
      <c r="AZ32" s="356">
        <v>384.45074537909147</v>
      </c>
      <c r="BA32" s="37">
        <f>AZ32/AZ$17*100</f>
        <v>30.605480668620679</v>
      </c>
      <c r="BB32" s="356">
        <v>2694.4104794382511</v>
      </c>
      <c r="BC32" s="37">
        <f>BB32/BB$17*100</f>
        <v>23.040945568430633</v>
      </c>
      <c r="BD32" s="356">
        <v>3151.585715594465</v>
      </c>
      <c r="BE32" s="37">
        <f>BD32/BD$17*100</f>
        <v>13.273696259828277</v>
      </c>
      <c r="BF32" s="356"/>
      <c r="BG32" s="37">
        <f>BF32/BF$17*100</f>
        <v>0</v>
      </c>
    </row>
    <row r="33" spans="1:59" ht="12.75" customHeight="1" thickBot="1">
      <c r="A33" s="147" t="s">
        <v>21</v>
      </c>
      <c r="B33" s="5">
        <f>D33+F33+H33+J33+L33+N33+P33+R33+T33+V33+X33+Z33+AB33+AD33+AF33+AH33+AJ33+AL33+AN33+AP33+AR33+AT33+AV33+AX33+AZ33+BB33+BD33+BF33</f>
        <v>133983.54439766001</v>
      </c>
      <c r="C33" s="80">
        <f t="shared" si="29"/>
        <v>99.80520682865928</v>
      </c>
      <c r="D33" s="5">
        <f>SUM(D29:D32)</f>
        <v>46234.177000000003</v>
      </c>
      <c r="E33" s="80">
        <f t="shared" si="29"/>
        <v>99.805717001728922</v>
      </c>
      <c r="F33" s="5"/>
      <c r="G33" s="80">
        <f>F33/F$17*100</f>
        <v>0</v>
      </c>
      <c r="H33" s="5">
        <f>SUM(H29:H32)</f>
        <v>79.489999999999995</v>
      </c>
      <c r="I33" s="80">
        <f>H33/H$17*100</f>
        <v>100.02516672958347</v>
      </c>
      <c r="J33" s="5">
        <f>SUM(J29:J32)</f>
        <v>1285.4940000000001</v>
      </c>
      <c r="K33" s="80">
        <f>J33/J$17*100</f>
        <v>100.00031116539219</v>
      </c>
      <c r="L33" s="5">
        <f>SUM(L29:L32)</f>
        <v>11.299999999999999</v>
      </c>
      <c r="M33" s="80">
        <f>L33/L$17*100</f>
        <v>99.999999999999986</v>
      </c>
      <c r="N33" s="5">
        <f>SUM(N29:N32)</f>
        <v>256.98878029000002</v>
      </c>
      <c r="O33" s="80">
        <f>N33/N$17*100</f>
        <v>100.00000000000003</v>
      </c>
      <c r="P33" s="5">
        <f>SUM(P29:P32)</f>
        <v>1336.8452843</v>
      </c>
      <c r="Q33" s="80">
        <f>P33/P$17*100</f>
        <v>100.23240713315748</v>
      </c>
      <c r="R33" s="5">
        <f>SUM(R29:R32)</f>
        <v>181.17000000000002</v>
      </c>
      <c r="S33" s="80">
        <f>R33/R$17*100</f>
        <v>100.01104057410986</v>
      </c>
      <c r="T33" s="5">
        <f>SUM(T29:T32)</f>
        <v>997.57600000000002</v>
      </c>
      <c r="U33" s="80">
        <f>T33/T$17*100</f>
        <v>99.99448693955982</v>
      </c>
      <c r="V33" s="5">
        <f>SUM(V29:V32)</f>
        <v>1182.1999999999998</v>
      </c>
      <c r="W33" s="80">
        <f>V33/V$17*100</f>
        <v>99.999999999999972</v>
      </c>
      <c r="X33" s="5">
        <f>SUM(X29:X32)</f>
        <v>9940.2207880000005</v>
      </c>
      <c r="Y33" s="80">
        <f>X33/X$17*100</f>
        <v>100.0000000221323</v>
      </c>
      <c r="Z33" s="5">
        <f>SUM(Z29:Z32)</f>
        <v>1</v>
      </c>
      <c r="AA33" s="80">
        <f>Z33/Z$17*100</f>
        <v>100</v>
      </c>
      <c r="AB33" s="5">
        <f>SUM(AB29:AB32)</f>
        <v>154.15200000000002</v>
      </c>
      <c r="AC33" s="80">
        <f>AB33/AB$17*100</f>
        <v>100.00000000000003</v>
      </c>
      <c r="AD33" s="5">
        <f>SUM(AD29:AD32)</f>
        <v>1452.22</v>
      </c>
      <c r="AE33" s="80">
        <f>AD33/B$17*100</f>
        <v>1.0817680492952155</v>
      </c>
      <c r="AF33" s="5">
        <f>SUM(AF29:AF32)</f>
        <v>308.3</v>
      </c>
      <c r="AG33" s="80">
        <f>AF33/AF$17*100</f>
        <v>100</v>
      </c>
      <c r="AH33" s="5">
        <f>SUM(AH29:AH32)</f>
        <v>1397.162</v>
      </c>
      <c r="AI33" s="80">
        <f>AH33/AH$17*100</f>
        <v>100.00014314752784</v>
      </c>
      <c r="AJ33" s="5">
        <f>SUM(AJ29:AJ32)</f>
        <v>825.75800000000004</v>
      </c>
      <c r="AK33" s="80">
        <f>AJ33/AJ$17*100</f>
        <v>100.00012110100187</v>
      </c>
      <c r="AL33" s="5">
        <f>SUM(AL29:AL32)</f>
        <v>614.79999999999995</v>
      </c>
      <c r="AM33" s="80">
        <f>AL33/AL$17*100</f>
        <v>100</v>
      </c>
      <c r="AN33" s="5">
        <f>SUM(AN29:AN32)</f>
        <v>1661.2</v>
      </c>
      <c r="AO33" s="80">
        <f>AN33/AN$17*100</f>
        <v>100.00000000000003</v>
      </c>
      <c r="AP33" s="5">
        <f>SUM(AP29:AP32)</f>
        <v>14941.107043259997</v>
      </c>
      <c r="AQ33" s="80">
        <f>AP33/AP$17*100</f>
        <v>99.999999999999986</v>
      </c>
      <c r="AR33" s="5">
        <f>SUM(AR29:AR32)</f>
        <v>933.59999999999991</v>
      </c>
      <c r="AS33" s="80">
        <f>AR33/AR$17*100</f>
        <v>99.999999999999986</v>
      </c>
      <c r="AT33" s="5">
        <f>SUM(AT29:AT32)</f>
        <v>4124.1000000000004</v>
      </c>
      <c r="AU33" s="80">
        <f>AT33/AT$17*100</f>
        <v>100</v>
      </c>
      <c r="AV33" s="5">
        <f>SUM(AV29:AV32)</f>
        <v>7384.2330000000002</v>
      </c>
      <c r="AW33" s="80">
        <f>AV33/AV$17*100</f>
        <v>99.999769780275599</v>
      </c>
      <c r="AX33" s="5">
        <f>SUM(AX29:AX32)</f>
        <v>1987.2</v>
      </c>
      <c r="AY33" s="80">
        <f>AX33/AX$17*100</f>
        <v>100</v>
      </c>
      <c r="AZ33" s="5">
        <f>SUM(AZ29:AZ32)</f>
        <v>1256.1499998699999</v>
      </c>
      <c r="BA33" s="80">
        <f>AZ33/AZ$17*100</f>
        <v>100</v>
      </c>
      <c r="BB33" s="5">
        <f>SUM(BB29:BB32)</f>
        <v>11694.010002480003</v>
      </c>
      <c r="BC33" s="80">
        <f>BB33/BB$17*100</f>
        <v>100.00000000000003</v>
      </c>
      <c r="BD33" s="5">
        <f>SUM(BD29:BD32)</f>
        <v>23743.090499459999</v>
      </c>
      <c r="BE33" s="5">
        <f>SUM(BE29:BE32)</f>
        <v>100</v>
      </c>
      <c r="BF33" s="5"/>
      <c r="BG33" s="80">
        <f>BF33/BF$17*100</f>
        <v>0</v>
      </c>
    </row>
    <row r="34" spans="1:59" ht="12.75" customHeight="1" thickBot="1"/>
    <row r="35" spans="1:59" ht="12.75" customHeight="1">
      <c r="A35" s="420" t="s">
        <v>882</v>
      </c>
      <c r="B35" s="371"/>
      <c r="C35" s="159"/>
      <c r="D35" s="371">
        <v>2</v>
      </c>
      <c r="E35" s="159"/>
      <c r="F35" s="371"/>
      <c r="G35" s="159"/>
      <c r="H35" s="371"/>
      <c r="I35" s="159"/>
      <c r="J35" s="371"/>
      <c r="K35" s="159"/>
      <c r="L35" s="420">
        <f>64.6/365</f>
        <v>0.17698630136986299</v>
      </c>
      <c r="M35" s="159"/>
      <c r="N35" s="371">
        <v>0</v>
      </c>
      <c r="O35" s="159"/>
      <c r="P35" s="371">
        <v>0</v>
      </c>
      <c r="Q35" s="159"/>
      <c r="R35" s="371">
        <v>0</v>
      </c>
      <c r="S35" s="159"/>
      <c r="T35" s="371"/>
      <c r="U35" s="159"/>
      <c r="V35" s="371">
        <v>0</v>
      </c>
      <c r="W35" s="159"/>
      <c r="X35" s="371">
        <v>0</v>
      </c>
      <c r="Y35" s="159"/>
      <c r="Z35" s="371"/>
      <c r="AA35" s="159"/>
      <c r="AB35" s="371"/>
      <c r="AC35" s="159"/>
      <c r="AD35" s="371">
        <v>0</v>
      </c>
      <c r="AE35" s="159"/>
      <c r="AF35" s="371"/>
      <c r="AG35" s="159"/>
      <c r="AH35" s="371">
        <v>0.16739999999999999</v>
      </c>
      <c r="AI35" s="159"/>
      <c r="AJ35" s="420"/>
      <c r="AK35" s="159"/>
      <c r="AL35" s="420">
        <f>58.18/365</f>
        <v>0.15939726027397261</v>
      </c>
      <c r="AM35" s="159"/>
      <c r="AN35" s="420">
        <f>50.57/365</f>
        <v>0.13854794520547944</v>
      </c>
      <c r="AO35" s="159"/>
      <c r="AP35" s="420">
        <v>0</v>
      </c>
      <c r="AQ35" s="159"/>
      <c r="AR35" s="371"/>
      <c r="AS35" s="159"/>
      <c r="AT35" s="371">
        <v>0</v>
      </c>
      <c r="AU35" s="159"/>
      <c r="AV35" s="420">
        <v>0.13700000000000001</v>
      </c>
      <c r="AW35" s="159"/>
      <c r="AX35" s="420">
        <v>0.1</v>
      </c>
      <c r="AY35" s="159"/>
      <c r="AZ35" s="371">
        <v>0</v>
      </c>
      <c r="BA35" s="159"/>
      <c r="BB35" s="371">
        <v>0</v>
      </c>
      <c r="BC35" s="159"/>
      <c r="BD35" s="371">
        <v>0</v>
      </c>
      <c r="BE35" s="159"/>
      <c r="BF35" s="371"/>
      <c r="BG35" s="159"/>
    </row>
    <row r="36" spans="1:59" ht="12.75" customHeight="1" thickBot="1">
      <c r="A36" s="421" t="s">
        <v>883</v>
      </c>
      <c r="B36" s="372"/>
      <c r="D36" s="372">
        <v>3</v>
      </c>
      <c r="F36" s="372"/>
      <c r="H36" s="592">
        <v>2.2400000000000002</v>
      </c>
      <c r="J36" s="372"/>
      <c r="L36" s="592">
        <f>64.35/365*12</f>
        <v>2.115616438356164</v>
      </c>
      <c r="N36" s="372">
        <v>2.0045038339015431</v>
      </c>
      <c r="P36" s="372">
        <v>3</v>
      </c>
      <c r="R36" s="372">
        <v>2.4</v>
      </c>
      <c r="T36" s="372"/>
      <c r="V36" s="372">
        <v>1.62</v>
      </c>
      <c r="X36" s="372">
        <v>1.6</v>
      </c>
      <c r="Z36" s="372"/>
      <c r="AB36" s="372"/>
      <c r="AD36" s="372">
        <v>2</v>
      </c>
      <c r="AF36" s="372">
        <v>2.37</v>
      </c>
      <c r="AH36" s="372"/>
      <c r="AJ36" s="592">
        <v>0.2</v>
      </c>
      <c r="AL36" s="592">
        <f>58.18/365*12</f>
        <v>1.9127671232876713</v>
      </c>
      <c r="AN36" s="592">
        <f>50.57/365*12</f>
        <v>1.6625753424657534</v>
      </c>
      <c r="AP36" s="592">
        <v>3.36</v>
      </c>
      <c r="AR36" s="372">
        <v>3</v>
      </c>
      <c r="AT36" s="372">
        <v>3</v>
      </c>
      <c r="AV36" s="592"/>
      <c r="AX36" s="592">
        <v>1.6</v>
      </c>
      <c r="AZ36" s="372">
        <v>3.12</v>
      </c>
      <c r="BB36" s="372">
        <v>2.88</v>
      </c>
      <c r="BD36" s="372">
        <v>2.52</v>
      </c>
      <c r="BF36" s="372"/>
    </row>
    <row r="37" spans="1:59" ht="12.75" customHeight="1" thickBot="1">
      <c r="A37" s="422" t="s">
        <v>884</v>
      </c>
      <c r="B37" s="372"/>
      <c r="C37" s="181"/>
      <c r="D37" s="372">
        <v>3</v>
      </c>
      <c r="E37" s="181"/>
      <c r="F37" s="372"/>
      <c r="G37" s="181"/>
      <c r="H37" s="592">
        <v>84.22</v>
      </c>
      <c r="I37" s="181"/>
      <c r="J37" s="372"/>
      <c r="K37" s="181"/>
      <c r="L37" s="592">
        <f>+L35</f>
        <v>0.17698630136986299</v>
      </c>
      <c r="M37" s="181"/>
      <c r="N37" s="372"/>
      <c r="O37" s="181"/>
      <c r="P37" s="372">
        <v>0.169802595</v>
      </c>
      <c r="Q37" s="181"/>
      <c r="R37" s="372">
        <v>0.24</v>
      </c>
      <c r="S37" s="181"/>
      <c r="T37" s="372"/>
      <c r="U37" s="181"/>
      <c r="V37" s="372">
        <v>0</v>
      </c>
      <c r="W37" s="181"/>
      <c r="X37" s="372">
        <v>0.19</v>
      </c>
      <c r="Y37" s="181"/>
      <c r="Z37" s="372"/>
      <c r="AA37" s="181"/>
      <c r="AB37" s="372"/>
      <c r="AC37" s="181"/>
      <c r="AD37" s="372">
        <v>0</v>
      </c>
      <c r="AE37" s="181"/>
      <c r="AF37" s="372">
        <v>0.24</v>
      </c>
      <c r="AG37" s="181"/>
      <c r="AH37" s="372">
        <v>0.1542</v>
      </c>
      <c r="AI37" s="181"/>
      <c r="AJ37" s="592">
        <v>0.2</v>
      </c>
      <c r="AK37" s="181"/>
      <c r="AL37" s="592">
        <f>AL35</f>
        <v>0.15939726027397261</v>
      </c>
      <c r="AM37" s="181"/>
      <c r="AN37" s="592">
        <f>AN35</f>
        <v>0.13854794520547944</v>
      </c>
      <c r="AO37" s="181"/>
      <c r="AP37" s="372"/>
      <c r="AQ37" s="181"/>
      <c r="AR37" s="372"/>
      <c r="AS37" s="181"/>
      <c r="AT37" s="372">
        <v>0.16</v>
      </c>
      <c r="AU37" s="181"/>
      <c r="AV37" s="592">
        <v>0.16900000000000001</v>
      </c>
      <c r="AW37" s="181"/>
      <c r="AX37" s="592">
        <v>0.1</v>
      </c>
      <c r="AY37" s="181"/>
      <c r="AZ37" s="372">
        <v>0.25</v>
      </c>
      <c r="BA37" s="181"/>
      <c r="BB37" s="372">
        <v>0.23</v>
      </c>
      <c r="BC37" s="181"/>
      <c r="BD37" s="372">
        <v>0.2</v>
      </c>
      <c r="BE37" s="181"/>
      <c r="BF37" s="372"/>
      <c r="BG37" s="181"/>
    </row>
    <row r="39" spans="1:59" ht="12" customHeight="1"/>
    <row r="40" spans="1:59" ht="12.75" customHeight="1">
      <c r="A40" s="36" t="s">
        <v>496</v>
      </c>
      <c r="AP40" s="30">
        <v>4612.8</v>
      </c>
      <c r="AT40" s="30">
        <v>770.8</v>
      </c>
    </row>
    <row r="41" spans="1:59" ht="12.75" customHeight="1">
      <c r="A41" s="36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60">
    <pageSetUpPr fitToPage="1"/>
  </sheetPr>
  <dimension ref="A1:ED98"/>
  <sheetViews>
    <sheetView workbookViewId="0" xr3:uid="{E6B2BAC2-667D-5CCD-8069-8C8F7D962337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8.85546875" style="30" bestFit="1" customWidth="1"/>
    <col min="2" max="2" width="14.85546875" style="30" bestFit="1" customWidth="1"/>
    <col min="3" max="3" width="5.5703125" style="30" bestFit="1" customWidth="1"/>
    <col min="4" max="4" width="13.5703125" style="36" customWidth="1"/>
    <col min="5" max="5" width="5.42578125" style="36" customWidth="1"/>
    <col min="6" max="6" width="12.42578125" style="36" customWidth="1"/>
    <col min="7" max="7" width="5.5703125" style="36" bestFit="1" customWidth="1"/>
    <col min="8" max="8" width="12.42578125" style="36" customWidth="1"/>
    <col min="9" max="9" width="5.85546875" style="36" customWidth="1"/>
    <col min="10" max="10" width="12.42578125" style="36" customWidth="1"/>
    <col min="11" max="11" width="5.5703125" style="36" bestFit="1" customWidth="1"/>
    <col min="12" max="12" width="12.140625" style="36" customWidth="1"/>
    <col min="13" max="13" width="6.28515625" style="37" customWidth="1"/>
    <col min="14" max="14" width="10.7109375" style="37" customWidth="1"/>
    <col min="15" max="15" width="4.5703125" style="37" customWidth="1"/>
    <col min="16" max="16" width="10.42578125" style="37" customWidth="1"/>
    <col min="17" max="17" width="6.28515625" style="37" customWidth="1"/>
    <col min="18" max="18" width="12.7109375" style="36" customWidth="1"/>
    <col min="19" max="19" width="6.28515625" style="37" customWidth="1"/>
    <col min="20" max="20" width="12.7109375" style="36" customWidth="1"/>
    <col min="21" max="21" width="6.28515625" style="37" customWidth="1"/>
    <col min="22" max="22" width="10.28515625" style="37" customWidth="1"/>
    <col min="23" max="23" width="5.28515625" style="37" customWidth="1"/>
    <col min="24" max="24" width="12.7109375" style="36" customWidth="1"/>
    <col min="25" max="25" width="5.5703125" style="37" bestFit="1" customWidth="1"/>
    <col min="26" max="26" width="12.7109375" style="30" customWidth="1"/>
    <col min="27" max="27" width="4" style="30" bestFit="1" customWidth="1"/>
    <col min="28" max="28" width="10" style="36" customWidth="1"/>
    <col min="29" max="29" width="5.5703125" style="36" customWidth="1"/>
    <col min="30" max="30" width="11.7109375" style="36" customWidth="1"/>
    <col min="31" max="31" width="4.7109375" style="36" customWidth="1"/>
    <col min="32" max="32" width="12.7109375" style="36" customWidth="1"/>
    <col min="33" max="33" width="6.28515625" style="37" customWidth="1"/>
    <col min="34" max="34" width="12.7109375" style="36" customWidth="1"/>
    <col min="35" max="35" width="6.28515625" style="37" customWidth="1"/>
    <col min="36" max="36" width="12.42578125" style="36" customWidth="1"/>
    <col min="37" max="37" width="4.7109375" style="36" customWidth="1"/>
    <col min="38" max="38" width="12.7109375" style="36" customWidth="1"/>
    <col min="39" max="39" width="4.7109375" style="36" customWidth="1"/>
    <col min="40" max="40" width="12.7109375" style="36" customWidth="1"/>
    <col min="41" max="41" width="4.7109375" style="36" customWidth="1"/>
    <col min="42" max="42" width="9.5703125" style="30" customWidth="1"/>
    <col min="43" max="43" width="7" style="30" bestFit="1" customWidth="1"/>
    <col min="44" max="44" width="9.140625" style="36"/>
    <col min="45" max="45" width="4.7109375" style="36" customWidth="1"/>
    <col min="46" max="46" width="10.42578125" style="30" customWidth="1"/>
    <col min="47" max="47" width="4.7109375" style="30" customWidth="1"/>
    <col min="48" max="48" width="9.85546875" style="30" customWidth="1"/>
    <col min="49" max="49" width="4.7109375" style="30" customWidth="1"/>
    <col min="50" max="50" width="10.140625" style="36" customWidth="1"/>
    <col min="51" max="51" width="6.140625" style="36" customWidth="1"/>
    <col min="52" max="52" width="11.85546875" style="30" customWidth="1"/>
    <col min="53" max="53" width="5.5703125" style="30" customWidth="1"/>
    <col min="54" max="54" width="10.5703125" style="36" customWidth="1"/>
    <col min="55" max="55" width="4.7109375" style="36" customWidth="1"/>
    <col min="56" max="56" width="10" style="36" customWidth="1"/>
    <col min="57" max="57" width="4.7109375" style="36" customWidth="1"/>
    <col min="58" max="58" width="10.42578125" style="36" customWidth="1"/>
    <col min="59" max="59" width="6.140625" style="36" customWidth="1"/>
    <col min="60" max="60" width="12" style="36" customWidth="1"/>
    <col min="61" max="61" width="4.7109375" style="36" customWidth="1"/>
    <col min="62" max="62" width="10.140625" style="36" customWidth="1"/>
    <col min="63" max="63" width="6.140625" style="36" customWidth="1"/>
    <col min="64" max="64" width="13.5703125" style="36" customWidth="1"/>
    <col min="65" max="65" width="5.5703125" style="36" bestFit="1" customWidth="1"/>
    <col min="66" max="66" width="11.42578125" style="36" customWidth="1"/>
    <col min="67" max="67" width="5.7109375" style="36" customWidth="1"/>
    <col min="68" max="68" width="12.42578125" style="36" customWidth="1"/>
    <col min="69" max="69" width="4.7109375" style="36" customWidth="1"/>
    <col min="70" max="70" width="14.28515625" style="36" customWidth="1"/>
    <col min="71" max="71" width="4.7109375" style="36" customWidth="1"/>
    <col min="72" max="72" width="10.7109375" style="36" customWidth="1"/>
    <col min="73" max="73" width="4.7109375" style="36" customWidth="1"/>
    <col min="74" max="74" width="11.85546875" style="36" customWidth="1"/>
    <col min="75" max="75" width="4.7109375" style="36" customWidth="1"/>
    <col min="76" max="76" width="10.7109375" style="36" customWidth="1"/>
    <col min="77" max="77" width="4.7109375" style="36" customWidth="1"/>
    <col min="78" max="78" width="11.140625" style="36" customWidth="1"/>
    <col min="79" max="79" width="4.7109375" style="36" customWidth="1"/>
    <col min="80" max="80" width="10.85546875" style="30" customWidth="1"/>
    <col min="81" max="81" width="4" style="30" customWidth="1"/>
    <col min="82" max="82" width="12.7109375" style="30" customWidth="1"/>
    <col min="83" max="83" width="4" style="30" bestFit="1" customWidth="1"/>
    <col min="84" max="84" width="11.42578125" style="37" customWidth="1"/>
    <col min="85" max="85" width="6.28515625" style="37" customWidth="1"/>
    <col min="86" max="86" width="9" style="30" customWidth="1"/>
    <col min="87" max="87" width="4" style="30" customWidth="1"/>
    <col min="88" max="88" width="11.85546875" style="30" customWidth="1"/>
    <col min="89" max="89" width="4.7109375" style="30" customWidth="1"/>
    <col min="90" max="90" width="12.7109375" style="36" customWidth="1"/>
    <col min="91" max="91" width="8.7109375" style="37" bestFit="1" customWidth="1"/>
    <col min="92" max="92" width="12.140625" style="30" customWidth="1"/>
    <col min="93" max="93" width="8.7109375" style="30" bestFit="1" customWidth="1"/>
    <col min="94" max="94" width="9" style="30" customWidth="1"/>
    <col min="95" max="95" width="7" style="30" bestFit="1" customWidth="1"/>
    <col min="96" max="96" width="9.5703125" style="36" customWidth="1"/>
    <col min="97" max="97" width="4.7109375" style="36" customWidth="1"/>
    <col min="98" max="98" width="11.5703125" style="30" customWidth="1"/>
    <col min="99" max="99" width="4" style="30" bestFit="1" customWidth="1"/>
    <col min="100" max="100" width="12.7109375" style="30" customWidth="1"/>
    <col min="101" max="101" width="5.140625" style="37" customWidth="1"/>
    <col min="102" max="102" width="12.7109375" style="30" customWidth="1"/>
    <col min="103" max="103" width="5.5703125" style="37" bestFit="1" customWidth="1"/>
    <col min="104" max="104" width="12.7109375" style="30" customWidth="1"/>
    <col min="105" max="105" width="5.140625" style="37" customWidth="1"/>
    <col min="106" max="106" width="12.28515625" style="30" customWidth="1"/>
    <col min="107" max="107" width="5.28515625" style="30" customWidth="1"/>
    <col min="108" max="108" width="10.140625" style="36" customWidth="1"/>
    <col min="109" max="109" width="7" style="37" bestFit="1" customWidth="1"/>
    <col min="114" max="115" width="9.140625" style="30"/>
    <col min="116" max="116" width="12.7109375" style="30" customWidth="1"/>
    <col min="117" max="117" width="5.140625" style="37" customWidth="1"/>
    <col min="118" max="118" width="12.7109375" style="30" customWidth="1"/>
    <col min="119" max="119" width="5.140625" style="37" customWidth="1"/>
    <col min="120" max="120" width="12.7109375" style="30" customWidth="1"/>
    <col min="121" max="121" width="5.140625" style="37" customWidth="1"/>
    <col min="122" max="122" width="4.7109375" style="30" customWidth="1"/>
    <col min="123" max="123" width="12.7109375" style="30" customWidth="1"/>
    <col min="124" max="124" width="4.7109375" style="30" customWidth="1"/>
    <col min="125" max="125" width="12.7109375" style="30" customWidth="1"/>
    <col min="126" max="126" width="4.7109375" style="30" customWidth="1"/>
    <col min="127" max="127" width="11.7109375" style="30" customWidth="1"/>
    <col min="128" max="128" width="4.7109375" style="30" customWidth="1"/>
    <col min="129" max="16384" width="9.140625" style="30"/>
  </cols>
  <sheetData>
    <row r="1" spans="1:134" ht="12.75" customHeight="1">
      <c r="CB1" s="1"/>
      <c r="CC1" s="1"/>
      <c r="CE1" s="1"/>
      <c r="CH1" s="1"/>
      <c r="CI1" s="1"/>
      <c r="CJ1" s="1"/>
      <c r="CK1" s="1"/>
      <c r="CN1" s="1"/>
      <c r="CO1" s="1"/>
      <c r="CP1" s="1"/>
      <c r="CQ1" s="1"/>
      <c r="DB1" s="36"/>
    </row>
    <row r="2" spans="1:134" ht="12.75" customHeight="1">
      <c r="N2" s="162" t="s">
        <v>375</v>
      </c>
      <c r="AB2" s="79" t="s">
        <v>375</v>
      </c>
      <c r="AR2" s="79" t="s">
        <v>375</v>
      </c>
      <c r="BH2" s="79" t="s">
        <v>375</v>
      </c>
      <c r="BV2" s="99" t="s">
        <v>375</v>
      </c>
      <c r="CB2" s="99" t="s">
        <v>375</v>
      </c>
      <c r="CH2" s="99" t="s">
        <v>375</v>
      </c>
      <c r="CP2" s="99" t="s">
        <v>375</v>
      </c>
      <c r="CR2" s="79" t="s">
        <v>375</v>
      </c>
    </row>
    <row r="3" spans="1:134" s="142" customFormat="1" ht="12.75" customHeight="1">
      <c r="A3" s="332" t="s">
        <v>860</v>
      </c>
      <c r="B3" s="206" t="s">
        <v>80</v>
      </c>
      <c r="C3" s="206"/>
      <c r="D3" s="237" t="s">
        <v>900</v>
      </c>
      <c r="E3" s="38"/>
      <c r="F3" s="38" t="s">
        <v>377</v>
      </c>
      <c r="G3" s="38"/>
      <c r="H3" s="226" t="s">
        <v>695</v>
      </c>
      <c r="I3" s="38"/>
      <c r="J3" s="237" t="s">
        <v>539</v>
      </c>
      <c r="K3" s="38"/>
      <c r="L3" s="328" t="s">
        <v>901</v>
      </c>
      <c r="M3" s="236"/>
      <c r="N3" s="231" t="s">
        <v>902</v>
      </c>
      <c r="O3" s="236"/>
      <c r="P3" s="231" t="s">
        <v>383</v>
      </c>
      <c r="Q3" s="236"/>
      <c r="R3" s="231" t="s">
        <v>903</v>
      </c>
      <c r="S3" s="236"/>
      <c r="T3" s="231" t="s">
        <v>904</v>
      </c>
      <c r="U3" s="236"/>
      <c r="V3" s="38" t="s">
        <v>388</v>
      </c>
      <c r="W3" s="236"/>
      <c r="X3" s="231" t="s">
        <v>395</v>
      </c>
      <c r="Y3" s="236"/>
      <c r="Z3" s="38" t="s">
        <v>708</v>
      </c>
      <c r="AA3" s="38"/>
      <c r="AB3" s="225" t="s">
        <v>642</v>
      </c>
      <c r="AC3" s="206"/>
      <c r="AD3" s="38" t="s">
        <v>488</v>
      </c>
      <c r="AE3" s="236"/>
      <c r="AF3" s="38" t="s">
        <v>488</v>
      </c>
      <c r="AG3" s="236"/>
      <c r="AH3" s="328" t="s">
        <v>488</v>
      </c>
      <c r="AI3" s="236"/>
      <c r="AJ3" s="38" t="s">
        <v>399</v>
      </c>
      <c r="AK3" s="236"/>
      <c r="AL3" s="38" t="s">
        <v>488</v>
      </c>
      <c r="AM3" s="236"/>
      <c r="AN3" s="38" t="s">
        <v>400</v>
      </c>
      <c r="AO3" s="236"/>
      <c r="AP3" s="38" t="s">
        <v>404</v>
      </c>
      <c r="AQ3" s="38"/>
      <c r="AR3" s="226" t="s">
        <v>549</v>
      </c>
      <c r="AS3" s="206"/>
      <c r="AT3" s="38" t="s">
        <v>549</v>
      </c>
      <c r="AU3" s="38"/>
      <c r="AV3" s="38" t="s">
        <v>549</v>
      </c>
      <c r="AW3" s="38"/>
      <c r="AX3" s="231" t="s">
        <v>403</v>
      </c>
      <c r="AY3" s="38"/>
      <c r="AZ3" s="230" t="s">
        <v>777</v>
      </c>
      <c r="BA3" s="225"/>
      <c r="BB3" s="328" t="s">
        <v>408</v>
      </c>
      <c r="BC3" s="38"/>
      <c r="BD3" s="38" t="s">
        <v>408</v>
      </c>
      <c r="BE3" s="38"/>
      <c r="BF3" s="237" t="s">
        <v>862</v>
      </c>
      <c r="BG3" s="38"/>
      <c r="BH3" s="206" t="s">
        <v>411</v>
      </c>
      <c r="BI3" s="206"/>
      <c r="BJ3" s="231" t="s">
        <v>587</v>
      </c>
      <c r="BK3" s="38"/>
      <c r="BL3" s="206" t="s">
        <v>550</v>
      </c>
      <c r="BM3" s="231"/>
      <c r="BN3" s="231" t="s">
        <v>551</v>
      </c>
      <c r="BO3" s="231"/>
      <c r="BP3" s="328" t="s">
        <v>905</v>
      </c>
      <c r="BQ3" s="38"/>
      <c r="BR3" s="328" t="s">
        <v>906</v>
      </c>
      <c r="BS3" s="38"/>
      <c r="BT3" s="230" t="s">
        <v>416</v>
      </c>
      <c r="BU3" s="38"/>
      <c r="BV3" s="230" t="s">
        <v>418</v>
      </c>
      <c r="BW3" s="206"/>
      <c r="BX3" s="230" t="s">
        <v>418</v>
      </c>
      <c r="BY3" s="38"/>
      <c r="BZ3" s="38" t="s">
        <v>420</v>
      </c>
      <c r="CA3" s="38"/>
      <c r="CB3" s="206" t="s">
        <v>721</v>
      </c>
      <c r="CC3" s="206"/>
      <c r="CD3" s="328" t="s">
        <v>907</v>
      </c>
      <c r="CE3" s="38"/>
      <c r="CF3" s="231" t="s">
        <v>421</v>
      </c>
      <c r="CG3" s="236"/>
      <c r="CH3" s="225" t="s">
        <v>421</v>
      </c>
      <c r="CI3" s="206"/>
      <c r="CJ3" s="38" t="s">
        <v>908</v>
      </c>
      <c r="CK3" s="38"/>
      <c r="CL3" s="38" t="s">
        <v>422</v>
      </c>
      <c r="CM3" s="38"/>
      <c r="CN3" s="38" t="s">
        <v>424</v>
      </c>
      <c r="CO3" s="38"/>
      <c r="CP3" s="225" t="s">
        <v>425</v>
      </c>
      <c r="CQ3" s="206"/>
      <c r="CR3" s="231" t="s">
        <v>909</v>
      </c>
      <c r="CS3" s="206"/>
      <c r="CT3" s="225" t="s">
        <v>910</v>
      </c>
      <c r="CU3" s="206"/>
      <c r="CV3" s="38" t="s">
        <v>429</v>
      </c>
      <c r="CW3" s="38"/>
      <c r="CX3" s="38" t="s">
        <v>429</v>
      </c>
      <c r="CY3" s="38"/>
      <c r="CZ3" s="38" t="s">
        <v>429</v>
      </c>
      <c r="DA3" s="38"/>
      <c r="DB3" s="38" t="s">
        <v>429</v>
      </c>
      <c r="DC3" s="38"/>
      <c r="DD3" s="231" t="s">
        <v>434</v>
      </c>
      <c r="DE3" s="236"/>
      <c r="DQ3" s="333"/>
      <c r="DS3" s="333"/>
      <c r="DU3" s="333"/>
      <c r="DW3" s="333"/>
    </row>
    <row r="4" spans="1:134" s="142" customFormat="1" ht="12.75" customHeight="1">
      <c r="A4" s="355" t="s">
        <v>175</v>
      </c>
      <c r="B4" s="228"/>
      <c r="C4" s="228"/>
      <c r="D4" s="240" t="s">
        <v>889</v>
      </c>
      <c r="E4" s="227"/>
      <c r="F4" s="227" t="s">
        <v>911</v>
      </c>
      <c r="G4" s="227"/>
      <c r="H4" s="234" t="s">
        <v>912</v>
      </c>
      <c r="I4" s="227"/>
      <c r="J4" s="240" t="s">
        <v>913</v>
      </c>
      <c r="K4" s="227"/>
      <c r="L4" s="329" t="s">
        <v>914</v>
      </c>
      <c r="M4" s="239"/>
      <c r="N4" s="233" t="s">
        <v>915</v>
      </c>
      <c r="O4" s="239"/>
      <c r="P4" s="233" t="s">
        <v>887</v>
      </c>
      <c r="Q4" s="239"/>
      <c r="R4" s="233" t="s">
        <v>916</v>
      </c>
      <c r="S4" s="239"/>
      <c r="T4" s="233" t="s">
        <v>917</v>
      </c>
      <c r="U4" s="239"/>
      <c r="V4" s="227" t="s">
        <v>918</v>
      </c>
      <c r="W4" s="239"/>
      <c r="X4" s="233" t="s">
        <v>919</v>
      </c>
      <c r="Y4" s="239"/>
      <c r="Z4" s="227" t="s">
        <v>920</v>
      </c>
      <c r="AA4" s="227"/>
      <c r="AB4" s="229" t="s">
        <v>921</v>
      </c>
      <c r="AC4" s="228"/>
      <c r="AD4" s="227" t="s">
        <v>922</v>
      </c>
      <c r="AE4" s="239"/>
      <c r="AF4" s="227" t="s">
        <v>887</v>
      </c>
      <c r="AG4" s="239"/>
      <c r="AH4" s="329" t="s">
        <v>923</v>
      </c>
      <c r="AI4" s="239"/>
      <c r="AJ4" s="227" t="s">
        <v>924</v>
      </c>
      <c r="AK4" s="239"/>
      <c r="AL4" s="227" t="s">
        <v>925</v>
      </c>
      <c r="AM4" s="239"/>
      <c r="AN4" s="227" t="s">
        <v>926</v>
      </c>
      <c r="AO4" s="239"/>
      <c r="AP4" s="227" t="s">
        <v>927</v>
      </c>
      <c r="AQ4" s="227"/>
      <c r="AR4" s="234" t="s">
        <v>928</v>
      </c>
      <c r="AS4" s="228"/>
      <c r="AT4" s="227" t="s">
        <v>841</v>
      </c>
      <c r="AU4" s="227"/>
      <c r="AV4" s="227" t="s">
        <v>929</v>
      </c>
      <c r="AW4" s="227"/>
      <c r="AX4" s="233" t="s">
        <v>888</v>
      </c>
      <c r="AY4" s="227"/>
      <c r="AZ4" s="232" t="s">
        <v>930</v>
      </c>
      <c r="BA4" s="229"/>
      <c r="BB4" s="329" t="s">
        <v>887</v>
      </c>
      <c r="BC4" s="227"/>
      <c r="BD4" s="227" t="s">
        <v>912</v>
      </c>
      <c r="BE4" s="227"/>
      <c r="BF4" s="240" t="s">
        <v>931</v>
      </c>
      <c r="BG4" s="227"/>
      <c r="BH4" s="228" t="s">
        <v>932</v>
      </c>
      <c r="BI4" s="228"/>
      <c r="BJ4" s="233" t="s">
        <v>888</v>
      </c>
      <c r="BK4" s="227"/>
      <c r="BL4" s="228" t="s">
        <v>841</v>
      </c>
      <c r="BM4" s="233"/>
      <c r="BN4" s="233" t="s">
        <v>933</v>
      </c>
      <c r="BO4" s="233"/>
      <c r="BP4" s="329" t="s">
        <v>466</v>
      </c>
      <c r="BQ4" s="227"/>
      <c r="BR4" s="329" t="s">
        <v>934</v>
      </c>
      <c r="BS4" s="227"/>
      <c r="BT4" s="232" t="s">
        <v>935</v>
      </c>
      <c r="BU4" s="227"/>
      <c r="BV4" s="232" t="s">
        <v>625</v>
      </c>
      <c r="BW4" s="228"/>
      <c r="BX4" s="232" t="s">
        <v>936</v>
      </c>
      <c r="BY4" s="227"/>
      <c r="BZ4" s="227" t="s">
        <v>937</v>
      </c>
      <c r="CA4" s="227"/>
      <c r="CB4" s="228" t="s">
        <v>938</v>
      </c>
      <c r="CC4" s="228"/>
      <c r="CD4" s="329" t="s">
        <v>918</v>
      </c>
      <c r="CE4" s="227"/>
      <c r="CF4" s="233" t="s">
        <v>841</v>
      </c>
      <c r="CG4" s="239"/>
      <c r="CH4" s="229" t="s">
        <v>625</v>
      </c>
      <c r="CI4" s="228"/>
      <c r="CJ4" s="227" t="s">
        <v>939</v>
      </c>
      <c r="CK4" s="227"/>
      <c r="CL4" s="227" t="s">
        <v>935</v>
      </c>
      <c r="CM4" s="227"/>
      <c r="CN4" s="227" t="s">
        <v>940</v>
      </c>
      <c r="CO4" s="227"/>
      <c r="CP4" s="229" t="s">
        <v>625</v>
      </c>
      <c r="CQ4" s="228"/>
      <c r="CR4" s="335" t="s">
        <v>941</v>
      </c>
      <c r="CS4" s="228"/>
      <c r="CT4" s="241" t="s">
        <v>942</v>
      </c>
      <c r="CU4" s="228"/>
      <c r="CV4" s="227" t="s">
        <v>923</v>
      </c>
      <c r="CW4" s="227"/>
      <c r="CX4" s="227" t="s">
        <v>935</v>
      </c>
      <c r="CY4" s="227"/>
      <c r="CZ4" s="227" t="s">
        <v>890</v>
      </c>
      <c r="DA4" s="227"/>
      <c r="DB4" s="227" t="s">
        <v>912</v>
      </c>
      <c r="DC4" s="227"/>
      <c r="DD4" s="233" t="s">
        <v>887</v>
      </c>
      <c r="DE4" s="239"/>
      <c r="DQ4" s="333"/>
      <c r="DS4" s="333"/>
      <c r="DU4" s="333"/>
      <c r="DW4" s="333"/>
    </row>
    <row r="5" spans="1:134" ht="12.75" customHeight="1">
      <c r="A5" s="89"/>
      <c r="B5" s="89" t="s">
        <v>84</v>
      </c>
      <c r="C5" s="415" t="s">
        <v>15</v>
      </c>
      <c r="D5" s="89" t="s">
        <v>84</v>
      </c>
      <c r="E5" s="89" t="s">
        <v>15</v>
      </c>
      <c r="F5" s="89" t="s">
        <v>84</v>
      </c>
      <c r="G5" s="89" t="s">
        <v>15</v>
      </c>
      <c r="H5" s="89" t="s">
        <v>84</v>
      </c>
      <c r="I5" s="89" t="s">
        <v>15</v>
      </c>
      <c r="J5" s="89" t="s">
        <v>84</v>
      </c>
      <c r="K5" s="89" t="s">
        <v>15</v>
      </c>
      <c r="L5" s="89" t="s">
        <v>84</v>
      </c>
      <c r="M5" s="89" t="s">
        <v>15</v>
      </c>
      <c r="N5" s="89" t="s">
        <v>84</v>
      </c>
      <c r="O5" s="89" t="s">
        <v>15</v>
      </c>
      <c r="P5" s="89" t="s">
        <v>84</v>
      </c>
      <c r="Q5" s="89" t="s">
        <v>15</v>
      </c>
      <c r="R5" s="89" t="s">
        <v>84</v>
      </c>
      <c r="S5" s="89" t="s">
        <v>15</v>
      </c>
      <c r="T5" s="89" t="s">
        <v>84</v>
      </c>
      <c r="U5" s="89" t="s">
        <v>15</v>
      </c>
      <c r="V5" s="89" t="s">
        <v>84</v>
      </c>
      <c r="W5" s="89" t="s">
        <v>15</v>
      </c>
      <c r="X5" s="89" t="s">
        <v>84</v>
      </c>
      <c r="Y5" s="89" t="s">
        <v>15</v>
      </c>
      <c r="Z5" s="89" t="s">
        <v>84</v>
      </c>
      <c r="AA5" s="89" t="s">
        <v>15</v>
      </c>
      <c r="AB5" s="89" t="s">
        <v>84</v>
      </c>
      <c r="AC5" s="89" t="s">
        <v>15</v>
      </c>
      <c r="AD5" s="89" t="s">
        <v>84</v>
      </c>
      <c r="AE5" s="89" t="s">
        <v>15</v>
      </c>
      <c r="AF5" s="89" t="s">
        <v>84</v>
      </c>
      <c r="AG5" s="89" t="s">
        <v>15</v>
      </c>
      <c r="AH5" s="89" t="s">
        <v>84</v>
      </c>
      <c r="AI5" s="89" t="s">
        <v>15</v>
      </c>
      <c r="AJ5" s="89" t="s">
        <v>84</v>
      </c>
      <c r="AK5" s="89" t="s">
        <v>15</v>
      </c>
      <c r="AL5" s="89" t="s">
        <v>84</v>
      </c>
      <c r="AM5" s="89" t="s">
        <v>15</v>
      </c>
      <c r="AN5" s="89" t="s">
        <v>84</v>
      </c>
      <c r="AO5" s="89" t="s">
        <v>15</v>
      </c>
      <c r="AP5" s="89" t="s">
        <v>84</v>
      </c>
      <c r="AQ5" s="89" t="s">
        <v>15</v>
      </c>
      <c r="AR5" s="89" t="s">
        <v>84</v>
      </c>
      <c r="AS5" s="89" t="s">
        <v>15</v>
      </c>
      <c r="AT5" s="89" t="s">
        <v>84</v>
      </c>
      <c r="AU5" s="89" t="s">
        <v>15</v>
      </c>
      <c r="AV5" s="89" t="s">
        <v>84</v>
      </c>
      <c r="AW5" s="89" t="s">
        <v>15</v>
      </c>
      <c r="AX5" s="89" t="s">
        <v>84</v>
      </c>
      <c r="AY5" s="89" t="s">
        <v>15</v>
      </c>
      <c r="AZ5" s="89" t="s">
        <v>84</v>
      </c>
      <c r="BA5" s="89" t="s">
        <v>15</v>
      </c>
      <c r="BB5" s="89" t="s">
        <v>84</v>
      </c>
      <c r="BC5" s="89" t="s">
        <v>15</v>
      </c>
      <c r="BD5" s="89" t="s">
        <v>84</v>
      </c>
      <c r="BE5" s="89" t="s">
        <v>15</v>
      </c>
      <c r="BF5" s="89" t="s">
        <v>84</v>
      </c>
      <c r="BG5" s="89" t="s">
        <v>15</v>
      </c>
      <c r="BH5" s="89" t="s">
        <v>84</v>
      </c>
      <c r="BI5" s="89" t="s">
        <v>15</v>
      </c>
      <c r="BJ5" s="89" t="s">
        <v>84</v>
      </c>
      <c r="BK5" s="89" t="s">
        <v>15</v>
      </c>
      <c r="BL5" s="89" t="s">
        <v>84</v>
      </c>
      <c r="BM5" s="89" t="s">
        <v>15</v>
      </c>
      <c r="BN5" s="89" t="s">
        <v>84</v>
      </c>
      <c r="BO5" s="89" t="s">
        <v>15</v>
      </c>
      <c r="BP5" s="89" t="s">
        <v>84</v>
      </c>
      <c r="BQ5" s="89" t="s">
        <v>15</v>
      </c>
      <c r="BR5" s="89" t="s">
        <v>84</v>
      </c>
      <c r="BS5" s="89" t="s">
        <v>15</v>
      </c>
      <c r="BT5" s="89" t="s">
        <v>84</v>
      </c>
      <c r="BU5" s="89" t="s">
        <v>15</v>
      </c>
      <c r="BV5" s="89" t="s">
        <v>84</v>
      </c>
      <c r="BW5" s="89" t="s">
        <v>15</v>
      </c>
      <c r="BX5" s="89" t="s">
        <v>84</v>
      </c>
      <c r="BY5" s="89" t="s">
        <v>15</v>
      </c>
      <c r="BZ5" s="89" t="s">
        <v>84</v>
      </c>
      <c r="CA5" s="89" t="s">
        <v>15</v>
      </c>
      <c r="CB5" s="89" t="s">
        <v>84</v>
      </c>
      <c r="CC5" s="89" t="s">
        <v>15</v>
      </c>
      <c r="CD5" s="89" t="s">
        <v>84</v>
      </c>
      <c r="CE5" s="89" t="s">
        <v>15</v>
      </c>
      <c r="CF5" s="89" t="s">
        <v>84</v>
      </c>
      <c r="CG5" s="89" t="s">
        <v>15</v>
      </c>
      <c r="CH5" s="89" t="s">
        <v>84</v>
      </c>
      <c r="CI5" s="89" t="s">
        <v>15</v>
      </c>
      <c r="CJ5" s="89" t="s">
        <v>84</v>
      </c>
      <c r="CK5" s="89" t="s">
        <v>15</v>
      </c>
      <c r="CL5" s="89" t="s">
        <v>84</v>
      </c>
      <c r="CM5" s="89" t="s">
        <v>15</v>
      </c>
      <c r="CN5" s="89" t="s">
        <v>84</v>
      </c>
      <c r="CO5" s="89" t="s">
        <v>15</v>
      </c>
      <c r="CP5" s="40" t="s">
        <v>84</v>
      </c>
      <c r="CQ5" s="40" t="s">
        <v>15</v>
      </c>
      <c r="CR5" s="40" t="s">
        <v>84</v>
      </c>
      <c r="CS5" s="40" t="s">
        <v>15</v>
      </c>
      <c r="CT5" s="89" t="s">
        <v>84</v>
      </c>
      <c r="CU5" s="89" t="s">
        <v>15</v>
      </c>
      <c r="CV5" s="89" t="s">
        <v>84</v>
      </c>
      <c r="CW5" s="89" t="s">
        <v>15</v>
      </c>
      <c r="CX5" s="89" t="s">
        <v>84</v>
      </c>
      <c r="CY5" s="89" t="s">
        <v>15</v>
      </c>
      <c r="CZ5" s="89" t="s">
        <v>84</v>
      </c>
      <c r="DA5" s="89" t="s">
        <v>15</v>
      </c>
      <c r="DB5" s="89" t="s">
        <v>84</v>
      </c>
      <c r="DC5" s="89" t="s">
        <v>15</v>
      </c>
      <c r="DD5" s="89" t="s">
        <v>84</v>
      </c>
      <c r="DE5" s="89" t="s">
        <v>15</v>
      </c>
      <c r="DL5" s="99"/>
      <c r="DM5" s="30"/>
      <c r="DN5" s="99"/>
      <c r="DO5" s="99"/>
      <c r="DP5" s="99"/>
      <c r="DQ5" s="162"/>
      <c r="DR5" s="99"/>
      <c r="DS5" s="162"/>
      <c r="DT5" s="99"/>
      <c r="DU5" s="162"/>
      <c r="DV5" s="99"/>
      <c r="DW5" s="162"/>
      <c r="DX5" s="99"/>
      <c r="DY5" s="99"/>
      <c r="DZ5" s="99"/>
      <c r="EA5" s="99"/>
      <c r="EB5" s="99"/>
      <c r="EC5" s="99"/>
      <c r="ED5" s="99"/>
    </row>
    <row r="6" spans="1:134" ht="12.75" customHeight="1">
      <c r="A6" s="1" t="s">
        <v>86</v>
      </c>
      <c r="C6" s="40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R6" s="30"/>
      <c r="AS6" s="30"/>
      <c r="AX6" s="30"/>
      <c r="AY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F6" s="30"/>
      <c r="CG6" s="30"/>
      <c r="CL6" s="30"/>
      <c r="CM6" s="30"/>
      <c r="CP6" s="101"/>
      <c r="CQ6" s="36"/>
      <c r="CR6" s="101"/>
      <c r="CW6" s="30"/>
      <c r="CY6" s="30"/>
      <c r="DA6" s="30"/>
      <c r="DD6" s="30"/>
      <c r="DE6" s="30"/>
      <c r="DM6" s="1"/>
      <c r="DO6" s="30"/>
      <c r="DS6" s="37"/>
      <c r="DU6" s="37"/>
      <c r="DW6" s="37"/>
    </row>
    <row r="7" spans="1:134" ht="12.75" customHeight="1">
      <c r="A7" s="400" t="s">
        <v>87</v>
      </c>
      <c r="B7" s="424">
        <f>D7+F7+H7+J7+L7+N7+P7+R7+T7+V7+X7+Z7+AB7+AD7+AF7+AH7+AJ7+AL7+AN7+AP7+AT7+AR7+AX7+AV7+AZ7+BB7+BD7+BF7+BH7+BJ7+BL7+BN7+BP7+BR7+BT7+BV7+BX7+BZ7+CB7+CD7+CF7+CH7+CJ7+CL7+CN7+CP7+CR7+CT7+CV7+CX7+CZ7+DB7+DD7</f>
        <v>1606.8120896399998</v>
      </c>
      <c r="C7" s="431">
        <f>B7/B$11*100</f>
        <v>3.1171663921295818</v>
      </c>
      <c r="D7" s="424">
        <v>399</v>
      </c>
      <c r="E7" s="431">
        <f>D7/D$11*100</f>
        <v>10.490062046482281</v>
      </c>
      <c r="F7" s="424"/>
      <c r="G7" s="431">
        <f>F7/F$11*100</f>
        <v>0</v>
      </c>
      <c r="H7" s="424"/>
      <c r="I7" s="431">
        <f>H7/H$11*100</f>
        <v>0</v>
      </c>
      <c r="J7" s="424">
        <f>J28</f>
        <v>0</v>
      </c>
      <c r="K7" s="431">
        <f>J7/J$11*100</f>
        <v>0</v>
      </c>
      <c r="L7" s="424"/>
      <c r="M7" s="431">
        <f>L7/L$11*100</f>
        <v>0</v>
      </c>
      <c r="N7" s="138">
        <f>SUM('FoF1'!CA9:CA12)</f>
        <v>0</v>
      </c>
      <c r="O7" s="37">
        <f>N7/N$11*100</f>
        <v>0</v>
      </c>
      <c r="P7" s="424"/>
      <c r="Q7" s="431">
        <f>P7/P$11*100</f>
        <v>0</v>
      </c>
      <c r="R7" s="424">
        <f>R28</f>
        <v>0</v>
      </c>
      <c r="S7" s="431">
        <f>R7/R$11*100</f>
        <v>0</v>
      </c>
      <c r="T7" s="424"/>
      <c r="U7" s="431">
        <f>T7/T$11*100</f>
        <v>0</v>
      </c>
      <c r="V7" s="424">
        <v>482.59551909999993</v>
      </c>
      <c r="W7" s="431">
        <f>V7/V$11*100</f>
        <v>14.911062434604572</v>
      </c>
      <c r="X7" s="424">
        <v>8.2309999999999999</v>
      </c>
      <c r="Y7" s="431">
        <f>X7/X$11*100</f>
        <v>3.1968648896380563</v>
      </c>
      <c r="Z7" s="424">
        <v>0</v>
      </c>
      <c r="AA7" s="431">
        <f>Z7/Z$11*100</f>
        <v>0</v>
      </c>
      <c r="AB7" s="138">
        <f>SUM('FoF1'!GT9:GT12)</f>
        <v>0</v>
      </c>
      <c r="AC7" s="37">
        <f>AB7/AB$11*100</f>
        <v>0</v>
      </c>
      <c r="AD7" s="357">
        <f>AD27</f>
        <v>0</v>
      </c>
      <c r="AE7" s="431">
        <f>AD7/AD$11*100</f>
        <v>0</v>
      </c>
      <c r="AF7" s="424">
        <v>0</v>
      </c>
      <c r="AG7" s="431">
        <f>AF7/AF$11*100</f>
        <v>0</v>
      </c>
      <c r="AH7" s="424">
        <v>0</v>
      </c>
      <c r="AI7" s="431">
        <f>AH7/AH$11*100</f>
        <v>0</v>
      </c>
      <c r="AJ7" s="424">
        <v>26.578287399999997</v>
      </c>
      <c r="AK7" s="431">
        <f>AJ7/AJ$11*100</f>
        <v>1.5474175595502475</v>
      </c>
      <c r="AL7" s="424">
        <v>78.974907139999999</v>
      </c>
      <c r="AM7" s="431">
        <f>AL7/AL$11*100</f>
        <v>2.4238932537058102</v>
      </c>
      <c r="AN7" s="424"/>
      <c r="AO7" s="431">
        <f>AN7/AN$11*100</f>
        <v>0</v>
      </c>
      <c r="AP7" s="424">
        <f>AP28</f>
        <v>0</v>
      </c>
      <c r="AQ7" s="431">
        <f>AP7/AP$11*100</f>
        <v>0</v>
      </c>
      <c r="AR7" s="138">
        <f>SUM('FoF2'!Y9:Y12)</f>
        <v>0</v>
      </c>
      <c r="AS7" s="37">
        <f>AR7/AR$11*100</f>
        <v>0</v>
      </c>
      <c r="AT7" s="424">
        <v>0</v>
      </c>
      <c r="AU7" s="431">
        <f>AT7/AT$11*100</f>
        <v>0</v>
      </c>
      <c r="AV7" s="424">
        <v>0</v>
      </c>
      <c r="AW7" s="431">
        <f>AV7/AV$11*100</f>
        <v>0</v>
      </c>
      <c r="AX7" s="424">
        <v>8.5</v>
      </c>
      <c r="AY7" s="431">
        <f>AX7/AX$11*100</f>
        <v>3.6653730056058644</v>
      </c>
      <c r="AZ7" s="424"/>
      <c r="BA7" s="431">
        <f>AZ7/AZ$11*100</f>
        <v>0</v>
      </c>
      <c r="BB7" s="424">
        <v>0</v>
      </c>
      <c r="BC7" s="431">
        <f>BB7/BB$11*100</f>
        <v>0</v>
      </c>
      <c r="BD7" s="424">
        <v>0</v>
      </c>
      <c r="BE7" s="431">
        <f>BD7/BD$11*100</f>
        <v>0</v>
      </c>
      <c r="BF7" s="424">
        <v>0</v>
      </c>
      <c r="BG7" s="431">
        <f>BF7/BF$11*100</f>
        <v>0</v>
      </c>
      <c r="BH7" s="138">
        <f>SUM('FoF2'!FV9:FV12)</f>
        <v>0</v>
      </c>
      <c r="BI7" s="37">
        <f>BH7/BH$11*100</f>
        <v>0</v>
      </c>
      <c r="BJ7" s="424"/>
      <c r="BK7" s="431">
        <f>BJ7/BJ$11*100</f>
        <v>0</v>
      </c>
      <c r="BL7" s="424">
        <v>62.767000000000003</v>
      </c>
      <c r="BM7" s="431">
        <f>BL7/BL$11*100</f>
        <v>17.470571479781565</v>
      </c>
      <c r="BN7" s="424">
        <f>BN28</f>
        <v>25.124000000000002</v>
      </c>
      <c r="BO7" s="431">
        <f>BN7/BN$11*100</f>
        <v>5.9468326086390508</v>
      </c>
      <c r="BP7" s="424">
        <v>0</v>
      </c>
      <c r="BQ7" s="431">
        <f>BP7/BP$11*100</f>
        <v>0</v>
      </c>
      <c r="BR7" s="424">
        <v>1.0449999999999999</v>
      </c>
      <c r="BS7" s="431">
        <f>BR7/BR$11*100</f>
        <v>0.34721183909306275</v>
      </c>
      <c r="BT7" s="424">
        <v>0</v>
      </c>
      <c r="BU7" s="431">
        <f>BT7/BT$11*100</f>
        <v>0</v>
      </c>
      <c r="BV7" s="138">
        <f>SUM('FoF3'!AK9:AK12)</f>
        <v>0</v>
      </c>
      <c r="BW7" s="37">
        <f>BV7/BV$11*100</f>
        <v>0</v>
      </c>
      <c r="BX7" s="424">
        <v>11.2</v>
      </c>
      <c r="BY7" s="431">
        <f>BX7/BX$11*100</f>
        <v>24.034334763948493</v>
      </c>
      <c r="BZ7" s="424">
        <v>0</v>
      </c>
      <c r="CA7" s="431">
        <f>BZ7/BZ$11*100</f>
        <v>0</v>
      </c>
      <c r="CB7" s="138">
        <f>SUM('FoF3'!BL9:BL12)</f>
        <v>0</v>
      </c>
      <c r="CC7" s="37">
        <f>CB7/CB$11*100</f>
        <v>0</v>
      </c>
      <c r="CD7" s="424">
        <v>0</v>
      </c>
      <c r="CE7" s="431">
        <f>CD7/CD$11*100</f>
        <v>0</v>
      </c>
      <c r="CF7" s="424">
        <v>0</v>
      </c>
      <c r="CG7" s="431">
        <f>CF7/CF$11*100</f>
        <v>0</v>
      </c>
      <c r="CH7" s="138">
        <f>SUM('FoF3'!CJ9:CJ12)</f>
        <v>0</v>
      </c>
      <c r="CI7" s="37">
        <f>CH7/CH$11*100</f>
        <v>0</v>
      </c>
      <c r="CJ7" s="424">
        <f>CJ28</f>
        <v>0</v>
      </c>
      <c r="CK7" s="431">
        <f>CJ7/CJ$11*100</f>
        <v>0</v>
      </c>
      <c r="CL7" s="424">
        <f>CL28</f>
        <v>0</v>
      </c>
      <c r="CM7" s="431">
        <f>CL7/CL$11*100</f>
        <v>0</v>
      </c>
      <c r="CN7" s="424">
        <f>CN28</f>
        <v>0</v>
      </c>
      <c r="CO7" s="431">
        <f>CN7/CN$11*100</f>
        <v>0</v>
      </c>
      <c r="CP7" s="138">
        <f>SUM('FoF3'!EI9:EI12)</f>
        <v>0</v>
      </c>
      <c r="CQ7" s="37">
        <f>CP7/CP$11*100</f>
        <v>0</v>
      </c>
      <c r="CR7" s="138">
        <f>SUM('FoF3'!EX9:EX12)</f>
        <v>0</v>
      </c>
      <c r="CS7" s="37">
        <f>CR7/CR$11*100</f>
        <v>0</v>
      </c>
      <c r="CT7" s="424">
        <f>CT28</f>
        <v>215.36</v>
      </c>
      <c r="CU7" s="431">
        <f>CT7/CT$11*100</f>
        <v>15.059455339442609</v>
      </c>
      <c r="CV7" s="374">
        <v>9.2999999999999999E-2</v>
      </c>
      <c r="CW7" s="431">
        <f>CV7/CV$11*100</f>
        <v>2.4826203229969126</v>
      </c>
      <c r="CX7" s="374">
        <f>CX28</f>
        <v>86.484774999999999</v>
      </c>
      <c r="CY7" s="431">
        <f>CX7/CX$11*100</f>
        <v>51.822131337965473</v>
      </c>
      <c r="CZ7" s="424">
        <v>0</v>
      </c>
      <c r="DA7" s="431">
        <f>CZ7/CZ$11*100</f>
        <v>0</v>
      </c>
      <c r="DB7" s="374">
        <f>DB28</f>
        <v>75.058600999999996</v>
      </c>
      <c r="DC7" s="431">
        <f>DB7/DB$11*100</f>
        <v>8.3501118252221431</v>
      </c>
      <c r="DD7" s="424">
        <v>125.8</v>
      </c>
      <c r="DE7" s="431">
        <f>DD7/DD$11*100</f>
        <v>13.711171662125343</v>
      </c>
      <c r="DM7" s="1"/>
      <c r="DO7" s="30"/>
      <c r="DS7" s="37"/>
      <c r="DU7" s="37"/>
      <c r="DW7" s="37"/>
    </row>
    <row r="8" spans="1:134" ht="12.75" customHeight="1">
      <c r="A8" s="400" t="s">
        <v>89</v>
      </c>
      <c r="B8" s="424">
        <f>D8+F8+H8+J8+L8+N8+P8+R8+T8+V8+X8+Z8+AB8+AD8+AF8+AH8+AJ8+AL8+AN8+AP8+AT8+AR8+AX8+AV8+AZ8+BB8+BD8+BF8+BH8+BJ8+BL8+BN8+BP8+BR8+BT8+BV8+BX8+BZ8+CB8+CD8+CF8+CH8+CJ8+CL8+CN8+CP8+CR8+CT8+CV8+CX8+CZ8+DB8+DD8</f>
        <v>40280.225115599998</v>
      </c>
      <c r="C8" s="431">
        <f>B8/B$11*100</f>
        <v>78.142406823621485</v>
      </c>
      <c r="D8" s="424">
        <v>3404.6</v>
      </c>
      <c r="E8" s="431">
        <f>D8/D$11*100</f>
        <v>89.509937953517721</v>
      </c>
      <c r="F8" s="424">
        <v>42.1</v>
      </c>
      <c r="G8" s="431">
        <f>F8/F$11*100</f>
        <v>100</v>
      </c>
      <c r="H8" s="424">
        <v>832.8</v>
      </c>
      <c r="I8" s="431">
        <f>H8/H$11*100</f>
        <v>100</v>
      </c>
      <c r="J8" s="424">
        <f>J42</f>
        <v>5.77</v>
      </c>
      <c r="K8" s="431">
        <f>J8/J$11*100</f>
        <v>60.343024471867814</v>
      </c>
      <c r="L8" s="424">
        <v>224.49</v>
      </c>
      <c r="M8" s="431">
        <f>L8/L$11*100</f>
        <v>100</v>
      </c>
      <c r="N8" s="138">
        <f>'FoF1'!CA8</f>
        <v>2.5</v>
      </c>
      <c r="O8" s="37">
        <f>N8/N$11*100</f>
        <v>100</v>
      </c>
      <c r="P8" s="424">
        <v>282.666</v>
      </c>
      <c r="Q8" s="431">
        <f>P8/P$11*100</f>
        <v>100</v>
      </c>
      <c r="R8" s="424">
        <f>R42</f>
        <v>2511.5129999999999</v>
      </c>
      <c r="S8" s="431">
        <f>R8/R$11*100</f>
        <v>100</v>
      </c>
      <c r="T8" s="424">
        <v>14.58</v>
      </c>
      <c r="U8" s="431">
        <f>T8/T$11*100</f>
        <v>100</v>
      </c>
      <c r="V8" s="424">
        <v>2753.8976631699993</v>
      </c>
      <c r="W8" s="431">
        <f>V8/V$11*100</f>
        <v>85.088937565395426</v>
      </c>
      <c r="X8" s="424">
        <f>257.5-8.2-11.4-50.6</f>
        <v>187.3</v>
      </c>
      <c r="Y8" s="431">
        <f>X8/X$11*100</f>
        <v>72.746056837469069</v>
      </c>
      <c r="Z8" s="424">
        <v>133.01949521</v>
      </c>
      <c r="AA8" s="431">
        <f>Z8/Z$11*100</f>
        <v>100</v>
      </c>
      <c r="AB8" s="138">
        <f>'FoF1'!GT8</f>
        <v>7.7590000000000003</v>
      </c>
      <c r="AC8" s="37">
        <f>AB8/AB$11*100</f>
        <v>100</v>
      </c>
      <c r="AD8" s="357">
        <f>AD38</f>
        <v>1560.4965721199999</v>
      </c>
      <c r="AE8" s="431">
        <f>AD8/AD$11*100</f>
        <v>100</v>
      </c>
      <c r="AF8" s="424">
        <v>961.64627510000003</v>
      </c>
      <c r="AG8" s="431">
        <f>AF8/AF$11*100</f>
        <v>100</v>
      </c>
      <c r="AH8" s="424">
        <v>1699.93195666</v>
      </c>
      <c r="AI8" s="431">
        <f>AH8/AH$11*100</f>
        <v>100</v>
      </c>
      <c r="AJ8" s="424">
        <v>1691.01159233</v>
      </c>
      <c r="AK8" s="431">
        <f>AJ8/AJ$11*100</f>
        <v>98.45258244044976</v>
      </c>
      <c r="AL8" s="424">
        <v>3179.2092979299996</v>
      </c>
      <c r="AM8" s="431">
        <f>AL8/AL$11*100</f>
        <v>97.576106746294187</v>
      </c>
      <c r="AN8" s="424">
        <v>2522.8200000000002</v>
      </c>
      <c r="AO8" s="431">
        <f>AN8/AN$11*100</f>
        <v>100</v>
      </c>
      <c r="AP8" s="424">
        <f>AP42</f>
        <v>5.9</v>
      </c>
      <c r="AQ8" s="431">
        <f>AP8/AP$11*100</f>
        <v>100</v>
      </c>
      <c r="AR8" s="138">
        <f>'FoF2'!Y8</f>
        <v>19.7</v>
      </c>
      <c r="AS8" s="37">
        <f>AR8/AR$11*100</f>
        <v>100</v>
      </c>
      <c r="AT8" s="424">
        <v>274.2</v>
      </c>
      <c r="AU8" s="431">
        <f>AT8/AT$11*100</f>
        <v>100</v>
      </c>
      <c r="AV8" s="424">
        <v>333.5</v>
      </c>
      <c r="AW8" s="431">
        <f>AV8/AV$11*100</f>
        <v>100</v>
      </c>
      <c r="AX8" s="424">
        <v>211.2</v>
      </c>
      <c r="AY8" s="431">
        <f>AX8/AX$11*100</f>
        <v>91.073738680465709</v>
      </c>
      <c r="AZ8" s="424">
        <v>197.46</v>
      </c>
      <c r="BA8" s="431">
        <f>AZ8/AZ$11*100</f>
        <v>100</v>
      </c>
      <c r="BB8" s="424">
        <v>155.43799999999999</v>
      </c>
      <c r="BC8" s="431">
        <f>BB8/BB$11*100</f>
        <v>100</v>
      </c>
      <c r="BD8" s="424">
        <v>759.63800000000003</v>
      </c>
      <c r="BE8" s="431">
        <f>BD8/BD$11*100</f>
        <v>94.540897222408901</v>
      </c>
      <c r="BF8" s="424">
        <f>1425+1601.1+83+1099.2</f>
        <v>4208.3</v>
      </c>
      <c r="BG8" s="431">
        <f>BF8/BF$11*100</f>
        <v>85.932777913910002</v>
      </c>
      <c r="BH8" s="138">
        <f>'FoF2'!FV8</f>
        <v>22.7</v>
      </c>
      <c r="BI8" s="37">
        <f>BH8/BH$11*100</f>
        <v>100</v>
      </c>
      <c r="BJ8" s="424">
        <v>4.8899999999999997</v>
      </c>
      <c r="BK8" s="431">
        <f>BJ8/BJ$11*100</f>
        <v>100</v>
      </c>
      <c r="BL8" s="424">
        <v>296.50573514000001</v>
      </c>
      <c r="BM8" s="431">
        <f>BL8/BL$11*100</f>
        <v>82.529428520218445</v>
      </c>
      <c r="BN8" s="424">
        <f>BN42</f>
        <v>299.17199999999997</v>
      </c>
      <c r="BO8" s="431">
        <f>BN8/BN$11*100</f>
        <v>70.813795780598696</v>
      </c>
      <c r="BP8" s="424">
        <v>2247.58</v>
      </c>
      <c r="BQ8" s="431">
        <f>BP8/BP$11*100</f>
        <v>100</v>
      </c>
      <c r="BR8" s="424">
        <v>251.858</v>
      </c>
      <c r="BS8" s="431">
        <f>BR8/BR$11*100</f>
        <v>83.68237260315847</v>
      </c>
      <c r="BT8" s="424">
        <v>0</v>
      </c>
      <c r="BU8" s="431">
        <f>BT8/BT$11*100</f>
        <v>0</v>
      </c>
      <c r="BV8" s="138">
        <f>'FoF3'!AK8</f>
        <v>23.2</v>
      </c>
      <c r="BW8" s="37">
        <f>BV8/BV$11*100</f>
        <v>100</v>
      </c>
      <c r="BX8" s="424">
        <v>33.1</v>
      </c>
      <c r="BY8" s="431">
        <f>BX8/BX$11*100</f>
        <v>71.030042918454939</v>
      </c>
      <c r="BZ8" s="424">
        <v>85.3</v>
      </c>
      <c r="CA8" s="431">
        <f>BZ8/BZ$11*100</f>
        <v>100</v>
      </c>
      <c r="CB8" s="138">
        <f>'FoF3'!BL8</f>
        <v>15.8</v>
      </c>
      <c r="CC8" s="37">
        <f>CB8/CB$11*100</f>
        <v>100</v>
      </c>
      <c r="CD8" s="424">
        <v>1.1000000000000001</v>
      </c>
      <c r="CE8" s="431">
        <f>CD8/CD$11*100</f>
        <v>100</v>
      </c>
      <c r="CF8" s="424">
        <v>263.39999999999998</v>
      </c>
      <c r="CG8" s="431">
        <f>CF8/CF$11*100</f>
        <v>100</v>
      </c>
      <c r="CH8" s="138">
        <f>'FoF3'!CJ8</f>
        <v>24.227901939999999</v>
      </c>
      <c r="CI8" s="37">
        <f>CH8/CH$11*100</f>
        <v>100</v>
      </c>
      <c r="CJ8" s="424">
        <f>CJ42</f>
        <v>1604.6619999999998</v>
      </c>
      <c r="CK8" s="431">
        <f>CJ8/CJ$11*100</f>
        <v>95.226345214506168</v>
      </c>
      <c r="CL8" s="424">
        <f>CL42</f>
        <v>3623.3</v>
      </c>
      <c r="CM8" s="431">
        <f>CL8/CL$11*100</f>
        <v>100</v>
      </c>
      <c r="CN8" s="424">
        <f>CN42</f>
        <v>149.92699999999999</v>
      </c>
      <c r="CO8" s="431">
        <f>CN8/CN$11*100</f>
        <v>100</v>
      </c>
      <c r="CP8" s="138">
        <f>'FoF3'!EI8</f>
        <v>7.8E-2</v>
      </c>
      <c r="CQ8" s="37">
        <f>CP8/CP$11*100</f>
        <v>100</v>
      </c>
      <c r="CR8" s="138">
        <f>'FoF3'!EX8</f>
        <v>6.5000000000000002E-2</v>
      </c>
      <c r="CS8" s="37">
        <f>CR8/CR$11*100</f>
        <v>100</v>
      </c>
      <c r="CT8" s="424">
        <f>CT42</f>
        <v>916.5</v>
      </c>
      <c r="CU8" s="431">
        <f>CT8/CT$11*100</f>
        <v>64.087996000181803</v>
      </c>
      <c r="CV8" s="374">
        <f>CV42</f>
        <v>3.6530420000000001</v>
      </c>
      <c r="CW8" s="431">
        <f>CV8/CV$11*100</f>
        <v>97.517379677003092</v>
      </c>
      <c r="CX8" s="374">
        <f>CX42</f>
        <v>80.402947999999995</v>
      </c>
      <c r="CY8" s="431">
        <f>CX8/CX$11*100</f>
        <v>48.177868662034534</v>
      </c>
      <c r="CZ8" s="424">
        <v>570.20532000000003</v>
      </c>
      <c r="DA8" s="431">
        <f>CZ8/CZ$11*100</f>
        <v>99.997250188961829</v>
      </c>
      <c r="DB8" s="374">
        <f>DB42</f>
        <v>787.45131599999991</v>
      </c>
      <c r="DC8" s="431">
        <f>DB8/DB$11*100</f>
        <v>87.602306170326003</v>
      </c>
      <c r="DD8" s="424">
        <f>92.4+699.3</f>
        <v>791.69999999999993</v>
      </c>
      <c r="DE8" s="431">
        <f>DD8/DD$11*100</f>
        <v>86.288828337874662</v>
      </c>
      <c r="DL8" s="138"/>
      <c r="DM8" s="31"/>
      <c r="DN8" s="138"/>
      <c r="DO8" s="149"/>
      <c r="DP8" s="138"/>
      <c r="DQ8" s="149"/>
      <c r="DR8" s="138"/>
      <c r="DS8" s="149"/>
      <c r="DT8" s="138"/>
      <c r="DU8" s="149"/>
      <c r="DV8" s="138"/>
      <c r="DW8" s="149"/>
      <c r="DX8" s="99"/>
      <c r="DY8" s="99"/>
      <c r="DZ8" s="99"/>
      <c r="EA8" s="99"/>
      <c r="EB8" s="99"/>
      <c r="EC8" s="99"/>
      <c r="ED8" s="99"/>
    </row>
    <row r="9" spans="1:134" ht="12.75" customHeight="1">
      <c r="A9" s="401" t="s">
        <v>92</v>
      </c>
      <c r="B9" s="424">
        <f>D9+F9+H9+J9+L9+N9+P9+R9+T9+V9+X9+Z9+AB9+AD9+AF9+AH9+AJ9+AL9+AN9+AP9+AT9+AR9+AX9+AV9+AZ9+BB9+BD9+BF9+BH9+BJ9+BL9+BN9+BP9+BR9+BT9+BV9+BX9+BZ9+CB9+CD9+CF9+CH9+CJ9+CL9+CN9+CP9+CR9+CT9+CV9+CX9+CZ9+DB9+DD9</f>
        <v>925.88664099999994</v>
      </c>
      <c r="C9" s="431">
        <f>B9/B$11*100</f>
        <v>1.7961918128793619</v>
      </c>
      <c r="D9" s="424"/>
      <c r="E9" s="431">
        <f>D9/D$11*100</f>
        <v>0</v>
      </c>
      <c r="F9" s="424"/>
      <c r="G9" s="431">
        <f>F9/F$11*100</f>
        <v>0</v>
      </c>
      <c r="H9" s="424"/>
      <c r="I9" s="431">
        <f>H9/H$11*100</f>
        <v>0</v>
      </c>
      <c r="J9" s="424">
        <f>J31</f>
        <v>3.7919999999999998</v>
      </c>
      <c r="K9" s="431">
        <f>J9/J$11*100</f>
        <v>39.656975528132186</v>
      </c>
      <c r="L9" s="424"/>
      <c r="M9" s="431">
        <f>L9/L$11*100</f>
        <v>0</v>
      </c>
      <c r="N9" s="138">
        <v>0</v>
      </c>
      <c r="O9" s="37">
        <f>N9/N$11*100</f>
        <v>0</v>
      </c>
      <c r="P9" s="424"/>
      <c r="Q9" s="431">
        <f>P9/P$11*100</f>
        <v>0</v>
      </c>
      <c r="R9" s="424">
        <f>R31</f>
        <v>0</v>
      </c>
      <c r="S9" s="431">
        <f>R9/R$11*100</f>
        <v>0</v>
      </c>
      <c r="T9" s="424"/>
      <c r="U9" s="431">
        <f>T9/T$11*100</f>
        <v>0</v>
      </c>
      <c r="V9" s="424">
        <v>0</v>
      </c>
      <c r="W9" s="431">
        <f>V9/V$11*100</f>
        <v>0</v>
      </c>
      <c r="X9" s="424">
        <v>11.419</v>
      </c>
      <c r="Y9" s="431">
        <f>X9/X$11*100</f>
        <v>4.4350625895731941</v>
      </c>
      <c r="Z9" s="424">
        <v>0</v>
      </c>
      <c r="AA9" s="431">
        <f>Z9/Z$11*100</f>
        <v>0</v>
      </c>
      <c r="AB9" s="138">
        <v>0</v>
      </c>
      <c r="AC9" s="37">
        <f>AB9/AB$11*100</f>
        <v>0</v>
      </c>
      <c r="AD9" s="357">
        <v>0</v>
      </c>
      <c r="AE9" s="431">
        <f>AD9/AD$11*100</f>
        <v>0</v>
      </c>
      <c r="AF9" s="424">
        <v>0</v>
      </c>
      <c r="AG9" s="431">
        <f>AF9/AF$11*100</f>
        <v>0</v>
      </c>
      <c r="AH9" s="424">
        <v>0</v>
      </c>
      <c r="AI9" s="431">
        <f>AH9/AH$11*100</f>
        <v>0</v>
      </c>
      <c r="AJ9" s="424">
        <v>0</v>
      </c>
      <c r="AK9" s="431">
        <f>AJ9/AJ$11*100</f>
        <v>0</v>
      </c>
      <c r="AL9" s="424">
        <v>0</v>
      </c>
      <c r="AM9" s="431">
        <f>AL9/AL$11*100</f>
        <v>0</v>
      </c>
      <c r="AN9" s="424"/>
      <c r="AO9" s="431">
        <f>AN9/AN$11*100</f>
        <v>0</v>
      </c>
      <c r="AP9" s="424">
        <f>AP31</f>
        <v>0</v>
      </c>
      <c r="AQ9" s="431">
        <f>AP9/AP$11*100</f>
        <v>0</v>
      </c>
      <c r="AR9" s="138">
        <v>0</v>
      </c>
      <c r="AS9" s="37">
        <f>AR9/AR$11*100</f>
        <v>0</v>
      </c>
      <c r="AT9" s="424">
        <v>0</v>
      </c>
      <c r="AU9" s="431">
        <f>AT9/AT$11*100</f>
        <v>0</v>
      </c>
      <c r="AV9" s="424">
        <v>0</v>
      </c>
      <c r="AW9" s="431">
        <f>AV9/AV$11*100</f>
        <v>0</v>
      </c>
      <c r="AX9" s="424">
        <v>12.2</v>
      </c>
      <c r="AY9" s="431">
        <f>AX9/AX$11*100</f>
        <v>5.260888313928417</v>
      </c>
      <c r="AZ9" s="424"/>
      <c r="BA9" s="431">
        <f>AZ9/AZ$11*100</f>
        <v>0</v>
      </c>
      <c r="BB9" s="424"/>
      <c r="BC9" s="431">
        <f>BB9/BB$11*100</f>
        <v>0</v>
      </c>
      <c r="BD9" s="424">
        <v>43.863999999999997</v>
      </c>
      <c r="BE9" s="431">
        <f>BD9/BD$11*100</f>
        <v>5.4591027775910943</v>
      </c>
      <c r="BF9" s="424">
        <v>688.9</v>
      </c>
      <c r="BG9" s="431">
        <f>BF9/BF$11*100</f>
        <v>14.067222086090011</v>
      </c>
      <c r="BH9" s="138">
        <v>0</v>
      </c>
      <c r="BI9" s="37">
        <f>BH9/BH$11*100</f>
        <v>0</v>
      </c>
      <c r="BJ9" s="424"/>
      <c r="BK9" s="431">
        <f>BJ9/BJ$11*100</f>
        <v>0</v>
      </c>
      <c r="BL9" s="424">
        <v>0</v>
      </c>
      <c r="BM9" s="431">
        <f>BL9/BL$11*100</f>
        <v>0</v>
      </c>
      <c r="BN9" s="424">
        <f>BN31</f>
        <v>32.046999999999997</v>
      </c>
      <c r="BO9" s="431">
        <f>BN9/BN$11*100</f>
        <v>7.5855016959503114</v>
      </c>
      <c r="BP9" s="424">
        <v>0</v>
      </c>
      <c r="BQ9" s="431">
        <f>BP9/BP$11*100</f>
        <v>0</v>
      </c>
      <c r="BR9" s="424">
        <v>18.513999999999999</v>
      </c>
      <c r="BS9" s="431">
        <f>BR9/BR$11*100</f>
        <v>6.1514641042765206</v>
      </c>
      <c r="BT9" s="424">
        <v>0</v>
      </c>
      <c r="BU9" s="431">
        <f>BT9/BT$11*100</f>
        <v>0</v>
      </c>
      <c r="BV9" s="138">
        <v>0</v>
      </c>
      <c r="BW9" s="37">
        <f>BV9/BV$11*100</f>
        <v>0</v>
      </c>
      <c r="BX9" s="424">
        <v>2.2999999999999998</v>
      </c>
      <c r="BY9" s="431">
        <f>BX9/BX$11*100</f>
        <v>4.9356223175965663</v>
      </c>
      <c r="BZ9" s="424">
        <v>0</v>
      </c>
      <c r="CA9" s="431">
        <f>BZ9/BZ$11*100</f>
        <v>0</v>
      </c>
      <c r="CB9" s="138">
        <v>0</v>
      </c>
      <c r="CC9" s="37">
        <f>CB9/CB$11*100</f>
        <v>0</v>
      </c>
      <c r="CD9" s="424">
        <v>0</v>
      </c>
      <c r="CE9" s="431">
        <f>CD9/CD$11*100</f>
        <v>0</v>
      </c>
      <c r="CF9" s="424">
        <v>0</v>
      </c>
      <c r="CG9" s="431">
        <f>CF9/CF$11*100</f>
        <v>0</v>
      </c>
      <c r="CH9" s="138">
        <v>0</v>
      </c>
      <c r="CI9" s="37">
        <f>CH9/CH$11*100</f>
        <v>0</v>
      </c>
      <c r="CJ9" s="424">
        <f>CJ31</f>
        <v>80.441000000000003</v>
      </c>
      <c r="CK9" s="431">
        <f>CJ9/CJ$11*100</f>
        <v>4.7736547854938252</v>
      </c>
      <c r="CL9" s="424">
        <f>CL31</f>
        <v>0</v>
      </c>
      <c r="CM9" s="431">
        <f>CL9/CL$11*100</f>
        <v>0</v>
      </c>
      <c r="CN9" s="424">
        <f>CN31</f>
        <v>0</v>
      </c>
      <c r="CO9" s="431">
        <f>CN9/CN$11*100</f>
        <v>0</v>
      </c>
      <c r="CP9" s="138">
        <v>0</v>
      </c>
      <c r="CQ9" s="37">
        <f>CP9/CP$11*100</f>
        <v>0</v>
      </c>
      <c r="CR9" s="138">
        <v>0</v>
      </c>
      <c r="CS9" s="37">
        <f>CR9/CR$11*100</f>
        <v>0</v>
      </c>
      <c r="CT9" s="424">
        <f>CT31</f>
        <v>26.795000000000002</v>
      </c>
      <c r="CU9" s="431">
        <f>CT9/CT$11*100</f>
        <v>1.8736910560009505</v>
      </c>
      <c r="CV9" s="374">
        <v>0</v>
      </c>
      <c r="CW9" s="431">
        <f>CV9/CV$11*100</f>
        <v>0</v>
      </c>
      <c r="CX9" s="374">
        <v>0</v>
      </c>
      <c r="CY9" s="431">
        <f>CX9/CX$11*100</f>
        <v>0</v>
      </c>
      <c r="CZ9" s="424">
        <v>0</v>
      </c>
      <c r="DA9" s="431">
        <f>CZ9/CZ$11*100</f>
        <v>0</v>
      </c>
      <c r="DB9" s="374">
        <f>DB31</f>
        <v>5.6146409999999998</v>
      </c>
      <c r="DC9" s="431">
        <f>DB9/DB$11*100</f>
        <v>0.62461702701436017</v>
      </c>
      <c r="DD9" s="424"/>
      <c r="DE9" s="431">
        <f>DD9/DD$11*100</f>
        <v>0</v>
      </c>
      <c r="DL9" s="138"/>
      <c r="DM9" s="31"/>
      <c r="DN9" s="138"/>
      <c r="DO9" s="149"/>
      <c r="DP9" s="138"/>
      <c r="DQ9" s="149"/>
      <c r="DR9" s="138"/>
      <c r="DS9" s="149"/>
      <c r="DT9" s="138"/>
      <c r="DU9" s="149"/>
      <c r="DV9" s="138"/>
      <c r="DW9" s="149"/>
      <c r="DX9" s="99"/>
      <c r="DY9" s="99"/>
      <c r="DZ9" s="99"/>
      <c r="EA9" s="99"/>
      <c r="EB9" s="99"/>
      <c r="EC9" s="99"/>
      <c r="ED9" s="99"/>
    </row>
    <row r="10" spans="1:134" ht="12.75" customHeight="1" thickBot="1">
      <c r="A10" s="401" t="s">
        <v>249</v>
      </c>
      <c r="B10" s="424">
        <f>D10+F10+H10+J10+L10+N10+P10+R10+T10+V10+X10+Z10+AB10+AD10+AF10+AH10+AJ10+AL10+AN10+AP10+AT10+AR10+AX10+AV10+AZ10+BB10+BD10+BF10+BH10+BJ10+BL10+BN10+BP10+BR10+BT10+BV10+BX10+BZ10+CB10+CD10+CF10+CH10+CJ10+CL10+CN10+CP10+CR10+CT10+CV10+CX10+CZ10+DB10+DD10</f>
        <v>8734.3792064099998</v>
      </c>
      <c r="C10" s="431">
        <f>B10/B$11*100</f>
        <v>16.944428968316195</v>
      </c>
      <c r="D10" s="424"/>
      <c r="E10" s="431">
        <f>D10/D$11*100</f>
        <v>0</v>
      </c>
      <c r="F10" s="424"/>
      <c r="G10" s="431">
        <f>F10/F$11*100</f>
        <v>0</v>
      </c>
      <c r="H10" s="424"/>
      <c r="I10" s="431">
        <f>H10/H$11*100</f>
        <v>0</v>
      </c>
      <c r="J10" s="424">
        <f>J46</f>
        <v>0</v>
      </c>
      <c r="K10" s="431">
        <f>J10/J$11*100</f>
        <v>0</v>
      </c>
      <c r="L10" s="424"/>
      <c r="M10" s="431">
        <f>L10/L$11*100</f>
        <v>0</v>
      </c>
      <c r="N10" s="138">
        <v>0</v>
      </c>
      <c r="O10" s="37">
        <f>N10/N$11*100</f>
        <v>0</v>
      </c>
      <c r="P10" s="424"/>
      <c r="Q10" s="431">
        <f>P10/P$11*100</f>
        <v>0</v>
      </c>
      <c r="R10" s="424">
        <f>R46</f>
        <v>0</v>
      </c>
      <c r="S10" s="431">
        <f>R10/R$11*100</f>
        <v>0</v>
      </c>
      <c r="T10" s="424"/>
      <c r="U10" s="431">
        <f>T10/T$11*100</f>
        <v>0</v>
      </c>
      <c r="V10" s="424"/>
      <c r="W10" s="431">
        <f>V10/V$11*100</f>
        <v>0</v>
      </c>
      <c r="X10" s="424">
        <v>50.621000000000002</v>
      </c>
      <c r="Y10" s="431">
        <f>X10/X$11*100</f>
        <v>19.660855008913625</v>
      </c>
      <c r="Z10" s="424">
        <v>0</v>
      </c>
      <c r="AA10" s="431">
        <f>Z10/Z$11*100</f>
        <v>0</v>
      </c>
      <c r="AB10" s="138">
        <v>0</v>
      </c>
      <c r="AC10" s="37">
        <f>AB10/AB$11*100</f>
        <v>0</v>
      </c>
      <c r="AD10" s="424"/>
      <c r="AE10" s="431">
        <f>AD10/AD$11*100</f>
        <v>0</v>
      </c>
      <c r="AF10" s="424"/>
      <c r="AG10" s="431">
        <f>AF10/AF$11*100</f>
        <v>0</v>
      </c>
      <c r="AH10" s="424"/>
      <c r="AI10" s="431">
        <f>AH10/AH$11*100</f>
        <v>0</v>
      </c>
      <c r="AJ10" s="424"/>
      <c r="AK10" s="431">
        <f>AJ10/AJ$11*100</f>
        <v>0</v>
      </c>
      <c r="AL10" s="424"/>
      <c r="AM10" s="431">
        <f>AL10/AL$11*100</f>
        <v>0</v>
      </c>
      <c r="AN10" s="424"/>
      <c r="AO10" s="431">
        <f>AN10/AN$11*100</f>
        <v>0</v>
      </c>
      <c r="AP10" s="424">
        <f>AP46</f>
        <v>0</v>
      </c>
      <c r="AQ10" s="431">
        <f>AP10/AP$11*100</f>
        <v>0</v>
      </c>
      <c r="AR10" s="138">
        <v>0</v>
      </c>
      <c r="AS10" s="37">
        <f>AR10/AR$11*100</f>
        <v>0</v>
      </c>
      <c r="AT10" s="424">
        <v>0</v>
      </c>
      <c r="AU10" s="431">
        <f>AT10/AT$11*100</f>
        <v>0</v>
      </c>
      <c r="AV10" s="424">
        <v>0</v>
      </c>
      <c r="AW10" s="431">
        <f>AV10/AV$11*100</f>
        <v>0</v>
      </c>
      <c r="AX10" s="424">
        <v>0</v>
      </c>
      <c r="AY10" s="431">
        <f>AX10/AX$11*100</f>
        <v>0</v>
      </c>
      <c r="AZ10" s="424"/>
      <c r="BA10" s="431">
        <f>AZ10/AZ$11*100</f>
        <v>0</v>
      </c>
      <c r="BB10" s="424"/>
      <c r="BC10" s="431">
        <f>BB10/BB$11*100</f>
        <v>0</v>
      </c>
      <c r="BD10" s="424"/>
      <c r="BE10" s="431">
        <f>BD10/BD$11*100</f>
        <v>0</v>
      </c>
      <c r="BF10" s="424">
        <f>BF46</f>
        <v>0</v>
      </c>
      <c r="BG10" s="431">
        <f>BF10/BF$11*100</f>
        <v>0</v>
      </c>
      <c r="BH10" s="138">
        <v>0</v>
      </c>
      <c r="BI10" s="37">
        <f>BH10/BH$11*100</f>
        <v>0</v>
      </c>
      <c r="BJ10" s="424"/>
      <c r="BK10" s="431">
        <f>BJ10/BJ$11*100</f>
        <v>0</v>
      </c>
      <c r="BL10" s="424">
        <v>0</v>
      </c>
      <c r="BM10" s="431">
        <f>BL10/BL$11*100</f>
        <v>0</v>
      </c>
      <c r="BN10" s="424">
        <f>BN46</f>
        <v>66.134</v>
      </c>
      <c r="BO10" s="431">
        <f>BN10/BN$11*100</f>
        <v>15.653869914811933</v>
      </c>
      <c r="BP10" s="424">
        <v>0</v>
      </c>
      <c r="BQ10" s="431">
        <f>BP10/BP$11*100</f>
        <v>0</v>
      </c>
      <c r="BR10" s="424">
        <v>29.552</v>
      </c>
      <c r="BS10" s="431">
        <f>BR10/BR$11*100</f>
        <v>9.8189514534719518</v>
      </c>
      <c r="BT10" s="424">
        <v>8285.8777214099991</v>
      </c>
      <c r="BU10" s="431">
        <f>BT10/BT$11*100</f>
        <v>100</v>
      </c>
      <c r="BV10" s="138">
        <v>0</v>
      </c>
      <c r="BW10" s="37">
        <f>BV10/BV$11*100</f>
        <v>0</v>
      </c>
      <c r="BX10" s="424">
        <v>0</v>
      </c>
      <c r="BY10" s="431">
        <f>BX10/BX$11*100</f>
        <v>0</v>
      </c>
      <c r="BZ10" s="424"/>
      <c r="CA10" s="431">
        <f>BZ10/BZ$11*100</f>
        <v>0</v>
      </c>
      <c r="CB10" s="138">
        <v>0</v>
      </c>
      <c r="CC10" s="37">
        <f>CB10/CB$11*100</f>
        <v>0</v>
      </c>
      <c r="CD10" s="424"/>
      <c r="CE10" s="431">
        <f>CD10/CD$11*100</f>
        <v>0</v>
      </c>
      <c r="CF10" s="424"/>
      <c r="CG10" s="431">
        <f>CF10/CF$11*100</f>
        <v>0</v>
      </c>
      <c r="CH10" s="138">
        <v>0</v>
      </c>
      <c r="CI10" s="37">
        <f>CH10/CH$11*100</f>
        <v>0</v>
      </c>
      <c r="CJ10" s="424">
        <f>CJ46</f>
        <v>0</v>
      </c>
      <c r="CK10" s="431">
        <f>CJ10/CJ$11*100</f>
        <v>0</v>
      </c>
      <c r="CL10" s="424">
        <f>CL46</f>
        <v>0</v>
      </c>
      <c r="CM10" s="431">
        <f>CL10/CL$11*100</f>
        <v>0</v>
      </c>
      <c r="CN10" s="424">
        <f>CN46</f>
        <v>0</v>
      </c>
      <c r="CO10" s="431">
        <f>CN10/CN$11*100</f>
        <v>0</v>
      </c>
      <c r="CP10" s="138">
        <v>0</v>
      </c>
      <c r="CQ10" s="37">
        <f>CP10/CP$11*100</f>
        <v>0</v>
      </c>
      <c r="CR10" s="138">
        <v>0</v>
      </c>
      <c r="CS10" s="37">
        <f>CR10/CR$11*100</f>
        <v>0</v>
      </c>
      <c r="CT10" s="424">
        <f>CT46</f>
        <v>271.41000000000003</v>
      </c>
      <c r="CU10" s="431">
        <f>CT10/CT$11*100</f>
        <v>18.978857604374625</v>
      </c>
      <c r="CV10" s="374">
        <v>0</v>
      </c>
      <c r="CW10" s="431">
        <f>CV10/CV$11*100</f>
        <v>0</v>
      </c>
      <c r="CX10" s="374">
        <v>0</v>
      </c>
      <c r="CY10" s="431">
        <f>CX10/CX$11*100</f>
        <v>0</v>
      </c>
      <c r="CZ10" s="424">
        <v>1.5679999999999999E-2</v>
      </c>
      <c r="DA10" s="431">
        <f>CZ10/CZ$11*100</f>
        <v>2.749811038176426E-3</v>
      </c>
      <c r="DB10" s="374">
        <v>30.768805</v>
      </c>
      <c r="DC10" s="431">
        <f>DB10/DB$11*100</f>
        <v>3.4229649774374855</v>
      </c>
      <c r="DD10" s="424"/>
      <c r="DE10" s="431">
        <f>DD10/DD$11*100</f>
        <v>0</v>
      </c>
      <c r="DL10" s="138"/>
      <c r="DM10" s="31"/>
      <c r="DN10" s="138"/>
      <c r="DO10" s="149"/>
      <c r="DP10" s="138"/>
      <c r="DQ10" s="149"/>
      <c r="DR10" s="138"/>
      <c r="DS10" s="149"/>
      <c r="DT10" s="138"/>
      <c r="DU10" s="149"/>
      <c r="DV10" s="138"/>
      <c r="DW10" s="149"/>
      <c r="DX10" s="99"/>
      <c r="DY10" s="99"/>
      <c r="DZ10" s="99"/>
      <c r="EA10" s="99"/>
      <c r="EB10" s="99"/>
      <c r="EC10" s="99"/>
      <c r="ED10" s="99"/>
    </row>
    <row r="11" spans="1:134" ht="12.75" customHeight="1" thickBot="1">
      <c r="A11" s="402" t="s">
        <v>2</v>
      </c>
      <c r="B11" s="425">
        <f>D11+F11+H11+J11+L11+N11+P11+R11+T11+V11+X11+Z11+AB11+AD11+AF11+AH11+AJ11+AL11+AN11+AP11+AT11+AR11+AX11+AV11+AZ11+BB11+BD11+BF11+BH11+BJ11+BL11+BN11+BP11+BR11+BT11+BV11+BX11+BZ11+CB11+CD11+CF11+CH11+CJ11+CL11+CN11+CP11+CR11+CT11+CV11+CX11+CZ11+DB11+DD11</f>
        <v>51547.203052650009</v>
      </c>
      <c r="C11" s="432">
        <f>SUM(C7:C9)</f>
        <v>83.055765028630418</v>
      </c>
      <c r="D11" s="425">
        <f>SUM(D7:D10)</f>
        <v>3803.6</v>
      </c>
      <c r="E11" s="432">
        <f>SUM(E7:E9)</f>
        <v>100</v>
      </c>
      <c r="F11" s="425">
        <f>SUM(F7:F10)</f>
        <v>42.1</v>
      </c>
      <c r="G11" s="432">
        <f>SUM(G7:G9)</f>
        <v>100</v>
      </c>
      <c r="H11" s="425">
        <f>SUM(H7:H10)</f>
        <v>832.8</v>
      </c>
      <c r="I11" s="432">
        <f>SUM(I7:I9)</f>
        <v>100</v>
      </c>
      <c r="J11" s="425">
        <f>SUM(J7:J10)</f>
        <v>9.5619999999999994</v>
      </c>
      <c r="K11" s="432">
        <f>SUM(K7:K9)</f>
        <v>100</v>
      </c>
      <c r="L11" s="425">
        <f>SUM(L7:L10)</f>
        <v>224.49</v>
      </c>
      <c r="M11" s="432">
        <f>SUM(M7:M9)</f>
        <v>100</v>
      </c>
      <c r="N11" s="5">
        <f>SUM(N7:N9)</f>
        <v>2.5</v>
      </c>
      <c r="O11" s="80">
        <f>N11/N$11*100</f>
        <v>100</v>
      </c>
      <c r="P11" s="425">
        <v>282.666</v>
      </c>
      <c r="Q11" s="432">
        <f>SUM(Q7:Q9)</f>
        <v>100</v>
      </c>
      <c r="R11" s="425">
        <f>SUM(R7:R10)</f>
        <v>2511.5129999999999</v>
      </c>
      <c r="S11" s="432">
        <f>SUM(S7:S9)</f>
        <v>100</v>
      </c>
      <c r="T11" s="425">
        <f>SUM(T7:T10)</f>
        <v>14.58</v>
      </c>
      <c r="U11" s="432">
        <f>SUM(U7:U9)</f>
        <v>100</v>
      </c>
      <c r="V11" s="425">
        <f>SUM(V7:V10)</f>
        <v>3236.4931822699991</v>
      </c>
      <c r="W11" s="432">
        <f>SUM(W7:W9)</f>
        <v>100</v>
      </c>
      <c r="X11" s="425">
        <f>SUM(X7:X10)-0.1</f>
        <v>257.471</v>
      </c>
      <c r="Y11" s="432">
        <f>SUM(Y7:Y9)</f>
        <v>80.377984316680312</v>
      </c>
      <c r="Z11" s="425">
        <v>133.01949521</v>
      </c>
      <c r="AA11" s="432">
        <f>SUM(AA7:AA9)</f>
        <v>100</v>
      </c>
      <c r="AB11" s="5">
        <f>SUM(AB7:AB9)</f>
        <v>7.7590000000000003</v>
      </c>
      <c r="AC11" s="80">
        <f>AB11/AB$11*100</f>
        <v>100</v>
      </c>
      <c r="AD11" s="425">
        <f>SUM(AD7:AD10)</f>
        <v>1560.4965721199999</v>
      </c>
      <c r="AE11" s="432">
        <f>SUM(AE7:AE9)</f>
        <v>100</v>
      </c>
      <c r="AF11" s="425">
        <f>SUM(AF7:AF10)</f>
        <v>961.64627510000003</v>
      </c>
      <c r="AG11" s="432">
        <f>SUM(AG7:AG9)</f>
        <v>100</v>
      </c>
      <c r="AH11" s="425">
        <f>SUM(AH7:AH10)</f>
        <v>1699.93195666</v>
      </c>
      <c r="AI11" s="432">
        <f>SUM(AI7:AI9)</f>
        <v>100</v>
      </c>
      <c r="AJ11" s="425">
        <f>SUM(AJ7:AJ10)</f>
        <v>1717.5898797299999</v>
      </c>
      <c r="AK11" s="432">
        <f>SUM(AK7:AK9)</f>
        <v>100.00000000000001</v>
      </c>
      <c r="AL11" s="425">
        <f>SUM(AL7:AL10)</f>
        <v>3258.1842050699997</v>
      </c>
      <c r="AM11" s="432">
        <f>SUM(AM7:AM9)</f>
        <v>100</v>
      </c>
      <c r="AN11" s="425">
        <f>SUM(AN7:AN10)</f>
        <v>2522.8200000000002</v>
      </c>
      <c r="AO11" s="432">
        <f>SUM(AO7:AO9)</f>
        <v>100</v>
      </c>
      <c r="AP11" s="425">
        <f>SUM(AP7:AP10)</f>
        <v>5.9</v>
      </c>
      <c r="AQ11" s="432">
        <f>SUM(AQ7:AQ9)</f>
        <v>100</v>
      </c>
      <c r="AR11" s="5">
        <f>SUM(AR7:AR9)</f>
        <v>19.7</v>
      </c>
      <c r="AS11" s="80">
        <f>AR11/AR$11*100</f>
        <v>100</v>
      </c>
      <c r="AT11" s="425">
        <v>274.2</v>
      </c>
      <c r="AU11" s="432">
        <f>SUM(AU7:AU9)</f>
        <v>100</v>
      </c>
      <c r="AV11" s="425">
        <v>333.5</v>
      </c>
      <c r="AW11" s="432">
        <f>SUM(AW7:AW9)</f>
        <v>100</v>
      </c>
      <c r="AX11" s="425">
        <v>231.9</v>
      </c>
      <c r="AY11" s="432">
        <f>SUM(AY7:AY9)</f>
        <v>99.999999999999986</v>
      </c>
      <c r="AZ11" s="425">
        <f>SUM(AZ7:AZ10)</f>
        <v>197.46</v>
      </c>
      <c r="BA11" s="432">
        <f>SUM(BA7:BA9)</f>
        <v>100</v>
      </c>
      <c r="BB11" s="425">
        <v>155.43799999999999</v>
      </c>
      <c r="BC11" s="432">
        <f>SUM(BC7:BC9)</f>
        <v>100</v>
      </c>
      <c r="BD11" s="425">
        <v>803.50200000000007</v>
      </c>
      <c r="BE11" s="432">
        <f>SUM(BE7:BE9)</f>
        <v>100</v>
      </c>
      <c r="BF11" s="425">
        <f>SUM(BF7:BF10)</f>
        <v>4897.2</v>
      </c>
      <c r="BG11" s="432">
        <f>SUM(BG7:BG9)</f>
        <v>100.00000000000001</v>
      </c>
      <c r="BH11" s="5">
        <f>SUM(BH7:BH9)</f>
        <v>22.7</v>
      </c>
      <c r="BI11" s="80">
        <f>BH11/BH$11*100</f>
        <v>100</v>
      </c>
      <c r="BJ11" s="425">
        <f>SUM(BJ7:BJ10)</f>
        <v>4.8899999999999997</v>
      </c>
      <c r="BK11" s="432">
        <f>SUM(BK7:BK9)</f>
        <v>100</v>
      </c>
      <c r="BL11" s="425">
        <v>359.27273514000001</v>
      </c>
      <c r="BM11" s="432">
        <f>SUM(BM7:BM9)</f>
        <v>100.00000000000001</v>
      </c>
      <c r="BN11" s="425">
        <f>SUM(BN7:BN10)</f>
        <v>422.47699999999998</v>
      </c>
      <c r="BO11" s="432">
        <f>SUM(BO7:BO9)</f>
        <v>84.346130085188065</v>
      </c>
      <c r="BP11" s="425">
        <v>2247.58</v>
      </c>
      <c r="BQ11" s="432">
        <f>SUM(BQ7:BQ9)</f>
        <v>100</v>
      </c>
      <c r="BR11" s="425">
        <v>300.96899999999999</v>
      </c>
      <c r="BS11" s="432">
        <f>SUM(BS7:BS9)</f>
        <v>90.181048546528046</v>
      </c>
      <c r="BT11" s="425">
        <v>8285.8777214099991</v>
      </c>
      <c r="BU11" s="432">
        <f>SUM(BU7:BU9)</f>
        <v>0</v>
      </c>
      <c r="BV11" s="5">
        <f>SUM(BV7:BV9)</f>
        <v>23.2</v>
      </c>
      <c r="BW11" s="80">
        <f>BV11/BV$11*100</f>
        <v>100</v>
      </c>
      <c r="BX11" s="425">
        <v>46.6</v>
      </c>
      <c r="BY11" s="432">
        <f>SUM(BY7:BY9)</f>
        <v>100</v>
      </c>
      <c r="BZ11" s="425">
        <f>SUM(BZ7:BZ10)</f>
        <v>85.3</v>
      </c>
      <c r="CA11" s="432">
        <f>SUM(CA7:CA9)</f>
        <v>100</v>
      </c>
      <c r="CB11" s="5">
        <f>SUM(CB7:CB9)</f>
        <v>15.8</v>
      </c>
      <c r="CC11" s="80">
        <f>CB11/CB$11*100</f>
        <v>100</v>
      </c>
      <c r="CD11" s="425">
        <f>SUM(CD7:CD10)</f>
        <v>1.1000000000000001</v>
      </c>
      <c r="CE11" s="432">
        <f>SUM(CE7:CE9)</f>
        <v>100</v>
      </c>
      <c r="CF11" s="425">
        <f>SUM(CF7:CF10)</f>
        <v>263.39999999999998</v>
      </c>
      <c r="CG11" s="432">
        <f>SUM(CG7:CG9)</f>
        <v>100</v>
      </c>
      <c r="CH11" s="5">
        <f>SUM(CH7:CH9)</f>
        <v>24.227901939999999</v>
      </c>
      <c r="CI11" s="80">
        <f>CH11/CH$11*100</f>
        <v>100</v>
      </c>
      <c r="CJ11" s="425">
        <f>SUM(CJ7:CJ10)</f>
        <v>1685.1029999999998</v>
      </c>
      <c r="CK11" s="432">
        <f>SUM(CK7:CK9)</f>
        <v>100</v>
      </c>
      <c r="CL11" s="425">
        <f>SUM(CL7:CL10)</f>
        <v>3623.3</v>
      </c>
      <c r="CM11" s="432">
        <f>SUM(CM7:CM9)</f>
        <v>100</v>
      </c>
      <c r="CN11" s="425">
        <f>SUM(CN7:CN10)</f>
        <v>149.92699999999999</v>
      </c>
      <c r="CO11" s="432">
        <f>SUM(CO7:CO9)</f>
        <v>100</v>
      </c>
      <c r="CP11" s="5">
        <f>SUM(CP7:CP9)</f>
        <v>7.8E-2</v>
      </c>
      <c r="CQ11" s="80">
        <f>CP11/CP$11*100</f>
        <v>100</v>
      </c>
      <c r="CR11" s="5">
        <f>SUM(CR7:CR9)</f>
        <v>6.5000000000000002E-2</v>
      </c>
      <c r="CS11" s="80">
        <f>CR11/CR$11*100</f>
        <v>100</v>
      </c>
      <c r="CT11" s="425">
        <f>SUM(CT7:CT10)</f>
        <v>1430.0650000000003</v>
      </c>
      <c r="CU11" s="432">
        <f>SUM(CU7:CU9)</f>
        <v>81.021142395625361</v>
      </c>
      <c r="CV11" s="606">
        <f>SUM(CV7:CV10)</f>
        <v>3.7460420000000001</v>
      </c>
      <c r="CW11" s="432">
        <f>SUM(CW7:CW9)</f>
        <v>100</v>
      </c>
      <c r="CX11" s="606">
        <f>SUM(CX7:CX10)</f>
        <v>166.88772299999999</v>
      </c>
      <c r="CY11" s="432">
        <f>SUM(CY7:CY9)</f>
        <v>100</v>
      </c>
      <c r="CZ11" s="425">
        <v>570.221</v>
      </c>
      <c r="DA11" s="432">
        <f>SUM(DA7:DA9)</f>
        <v>99.997250188961829</v>
      </c>
      <c r="DB11" s="606">
        <f>SUM(DB7:DB10)</f>
        <v>898.89336299999991</v>
      </c>
      <c r="DC11" s="432">
        <f>SUM(DC7:DC9)</f>
        <v>96.577035022562512</v>
      </c>
      <c r="DD11" s="425">
        <f>SUM(DD7:DD10)</f>
        <v>917.49999999999989</v>
      </c>
      <c r="DE11" s="432">
        <f>SUM(DE7:DE9)</f>
        <v>100</v>
      </c>
      <c r="DL11" s="138"/>
      <c r="DM11" s="31"/>
      <c r="DN11" s="138"/>
      <c r="DO11" s="149"/>
      <c r="DP11" s="138"/>
      <c r="DQ11" s="149"/>
      <c r="DR11" s="138"/>
      <c r="DS11" s="149"/>
      <c r="DT11" s="138"/>
      <c r="DU11" s="149"/>
      <c r="DV11" s="138"/>
      <c r="DW11" s="149"/>
      <c r="DX11" s="99"/>
      <c r="DY11" s="99"/>
      <c r="DZ11" s="99"/>
      <c r="EA11" s="99"/>
      <c r="EB11" s="99"/>
      <c r="EC11" s="99"/>
      <c r="ED11" s="99"/>
    </row>
    <row r="12" spans="1:134" ht="12.75" customHeight="1">
      <c r="A12" s="403" t="s">
        <v>98</v>
      </c>
      <c r="B12" s="424"/>
      <c r="C12" s="431"/>
      <c r="D12" s="424"/>
      <c r="E12" s="431"/>
      <c r="F12" s="424"/>
      <c r="G12" s="431"/>
      <c r="H12" s="424"/>
      <c r="I12" s="431"/>
      <c r="J12" s="424"/>
      <c r="K12" s="431"/>
      <c r="L12" s="424"/>
      <c r="M12" s="431"/>
      <c r="N12" s="424"/>
      <c r="O12" s="431"/>
      <c r="P12" s="424"/>
      <c r="Q12" s="431"/>
      <c r="R12" s="424"/>
      <c r="S12" s="431"/>
      <c r="T12" s="424"/>
      <c r="U12" s="431"/>
      <c r="V12" s="424"/>
      <c r="W12" s="431"/>
      <c r="X12" s="424"/>
      <c r="Y12" s="431"/>
      <c r="Z12" s="424"/>
      <c r="AA12" s="431"/>
      <c r="AB12" s="424"/>
      <c r="AC12" s="431"/>
      <c r="AD12" s="424"/>
      <c r="AE12" s="431"/>
      <c r="AF12" s="424"/>
      <c r="AG12" s="431"/>
      <c r="AH12" s="424"/>
      <c r="AI12" s="431"/>
      <c r="AJ12" s="424"/>
      <c r="AK12" s="431"/>
      <c r="AL12" s="424"/>
      <c r="AM12" s="431"/>
      <c r="AN12" s="424"/>
      <c r="AO12" s="431"/>
      <c r="AP12" s="424"/>
      <c r="AQ12" s="431"/>
      <c r="AR12" s="424"/>
      <c r="AS12" s="431"/>
      <c r="AT12" s="424"/>
      <c r="AU12" s="431"/>
      <c r="AV12" s="424"/>
      <c r="AW12" s="431"/>
      <c r="AX12" s="424"/>
      <c r="AY12" s="431"/>
      <c r="AZ12" s="424"/>
      <c r="BA12" s="431"/>
      <c r="BB12" s="424"/>
      <c r="BC12" s="431"/>
      <c r="BD12" s="424"/>
      <c r="BE12" s="431"/>
      <c r="BF12" s="424"/>
      <c r="BG12" s="431"/>
      <c r="BH12" s="424"/>
      <c r="BI12" s="431"/>
      <c r="BJ12" s="424"/>
      <c r="BK12" s="431"/>
      <c r="BL12" s="424"/>
      <c r="BM12" s="431"/>
      <c r="BN12" s="424"/>
      <c r="BO12" s="431"/>
      <c r="BP12" s="424"/>
      <c r="BQ12" s="431"/>
      <c r="BR12" s="424">
        <v>0</v>
      </c>
      <c r="BS12" s="431"/>
      <c r="BT12" s="424"/>
      <c r="BU12" s="431"/>
      <c r="BV12" s="424"/>
      <c r="BW12" s="431"/>
      <c r="BX12" s="424"/>
      <c r="BY12" s="431"/>
      <c r="BZ12" s="424"/>
      <c r="CA12" s="431"/>
      <c r="CB12" s="424"/>
      <c r="CC12" s="431"/>
      <c r="CD12" s="424"/>
      <c r="CE12" s="431"/>
      <c r="CF12" s="424"/>
      <c r="CG12" s="431"/>
      <c r="CH12" s="424"/>
      <c r="CI12" s="431"/>
      <c r="CJ12" s="424"/>
      <c r="CK12" s="431"/>
      <c r="CL12" s="424"/>
      <c r="CM12" s="431"/>
      <c r="CN12" s="424"/>
      <c r="CO12" s="431"/>
      <c r="CP12" s="138"/>
      <c r="CQ12" s="37"/>
      <c r="CR12" s="138"/>
      <c r="CS12" s="37"/>
      <c r="CT12" s="424"/>
      <c r="CU12" s="431"/>
      <c r="CV12" s="374"/>
      <c r="CW12" s="431"/>
      <c r="CX12" s="374"/>
      <c r="CY12" s="431"/>
      <c r="CZ12" s="424"/>
      <c r="DA12" s="431"/>
      <c r="DB12" s="374"/>
      <c r="DC12" s="431"/>
      <c r="DD12" s="424"/>
      <c r="DE12" s="431"/>
      <c r="DL12" s="138"/>
      <c r="DM12" s="31"/>
      <c r="DN12" s="138"/>
      <c r="DO12" s="149"/>
      <c r="DP12" s="138"/>
      <c r="DQ12" s="149"/>
      <c r="DR12" s="138"/>
      <c r="DS12" s="149"/>
      <c r="DT12" s="138"/>
      <c r="DU12" s="149"/>
      <c r="DV12" s="138"/>
      <c r="DW12" s="149"/>
      <c r="DX12" s="99"/>
      <c r="DY12" s="99"/>
      <c r="DZ12" s="99"/>
      <c r="EA12" s="99"/>
      <c r="EB12" s="99"/>
      <c r="EC12" s="99"/>
      <c r="ED12" s="99"/>
    </row>
    <row r="13" spans="1:134" ht="12.75" customHeight="1">
      <c r="A13" s="404" t="s">
        <v>99</v>
      </c>
      <c r="B13" s="423">
        <f t="shared" ref="B13:B31" si="0">D13+F13+H13+J13+L13+N13+P13+R13+T13+V13+X13+Z13+AB13+AD13+AF13+AH13+AJ13+AL13+AN13+AP13+AT13+AR13+AX13+AV13+AZ13+BB13+BD13+BF13+BH13+BJ13+BL13+BN13+BP13+BR13+BT13+BV13+BX13+BZ13+CB13+CD13+CF13+CH13+CJ13+CL13+CN13+CP13+CR13+CT13+CV13+CX13+CZ13+DB13+DD13</f>
        <v>36.677</v>
      </c>
      <c r="C13" s="433">
        <f t="shared" ref="C13:C31" si="1">B13/B$11*100</f>
        <v>7.1152260118824154E-2</v>
      </c>
      <c r="D13" s="423"/>
      <c r="E13" s="433">
        <f t="shared" ref="E13:G31" si="2">D13/D$11*100</f>
        <v>0</v>
      </c>
      <c r="F13" s="423"/>
      <c r="G13" s="433">
        <f t="shared" si="2"/>
        <v>0</v>
      </c>
      <c r="H13" s="423"/>
      <c r="I13" s="433">
        <f t="shared" ref="I13:I31" si="3">H13/H$11*100</f>
        <v>0</v>
      </c>
      <c r="J13" s="423">
        <v>0</v>
      </c>
      <c r="K13" s="433">
        <f t="shared" ref="K13:K31" si="4">J13/J$11*100</f>
        <v>0</v>
      </c>
      <c r="L13" s="423"/>
      <c r="M13" s="433">
        <f t="shared" ref="M13:M31" si="5">L13/L$11*100</f>
        <v>0</v>
      </c>
      <c r="N13" s="423"/>
      <c r="O13" s="433"/>
      <c r="P13" s="423"/>
      <c r="Q13" s="433">
        <f t="shared" ref="Q13:Q31" si="6">P13/P$11*100</f>
        <v>0</v>
      </c>
      <c r="R13" s="423"/>
      <c r="S13" s="433">
        <f t="shared" ref="S13:S31" si="7">R13/R$11*100</f>
        <v>0</v>
      </c>
      <c r="T13" s="423"/>
      <c r="U13" s="433">
        <f t="shared" ref="U13:U31" si="8">T13/T$11*100</f>
        <v>0</v>
      </c>
      <c r="V13" s="423">
        <v>0</v>
      </c>
      <c r="W13" s="433">
        <f t="shared" ref="W13:W31" si="9">V13/V$11*100</f>
        <v>0</v>
      </c>
      <c r="X13" s="423">
        <v>8.2309999999999999</v>
      </c>
      <c r="Y13" s="433">
        <f t="shared" ref="Y13:AA31" si="10">X13/X$11*100</f>
        <v>3.1968648896380563</v>
      </c>
      <c r="Z13" s="423"/>
      <c r="AA13" s="433">
        <f t="shared" si="10"/>
        <v>0</v>
      </c>
      <c r="AB13" s="423"/>
      <c r="AC13" s="433"/>
      <c r="AD13" s="423"/>
      <c r="AE13" s="433">
        <f t="shared" ref="AE13:AE31" si="11">AD13/AD$11*100</f>
        <v>0</v>
      </c>
      <c r="AF13" s="423"/>
      <c r="AG13" s="433">
        <f t="shared" ref="AG13:AG31" si="12">AF13/AF$11*100</f>
        <v>0</v>
      </c>
      <c r="AH13" s="423"/>
      <c r="AI13" s="433">
        <f t="shared" ref="AI13:AI31" si="13">AH13/AH$11*100</f>
        <v>0</v>
      </c>
      <c r="AJ13" s="423"/>
      <c r="AK13" s="433">
        <f t="shared" ref="AK13:AK31" si="14">AJ13/AJ$11*100</f>
        <v>0</v>
      </c>
      <c r="AL13" s="423"/>
      <c r="AM13" s="433">
        <f t="shared" ref="AM13:AM31" si="15">AL13/AL$11*100</f>
        <v>0</v>
      </c>
      <c r="AN13" s="423"/>
      <c r="AO13" s="433">
        <f t="shared" ref="AO13:AO31" si="16">AN13/AN$11*100</f>
        <v>0</v>
      </c>
      <c r="AP13" s="423"/>
      <c r="AQ13" s="433">
        <f t="shared" ref="AQ13:AQ31" si="17">AP13/AP$11*100</f>
        <v>0</v>
      </c>
      <c r="AR13" s="423"/>
      <c r="AS13" s="433"/>
      <c r="AT13" s="423"/>
      <c r="AU13" s="433">
        <f t="shared" ref="AU13:AU31" si="18">AT13/AT$11*100</f>
        <v>0</v>
      </c>
      <c r="AV13" s="423"/>
      <c r="AW13" s="433">
        <f t="shared" ref="AW13:AW31" si="19">AV13/AV$11*100</f>
        <v>0</v>
      </c>
      <c r="AX13" s="423">
        <v>3.4</v>
      </c>
      <c r="AY13" s="433">
        <f t="shared" ref="AY13:AY31" si="20">AX13/AX$11*100</f>
        <v>1.4661492022423457</v>
      </c>
      <c r="AZ13" s="423"/>
      <c r="BA13" s="433">
        <f t="shared" ref="BA13:BA31" si="21">AZ13/AZ$11*100</f>
        <v>0</v>
      </c>
      <c r="BB13" s="423"/>
      <c r="BC13" s="433">
        <f t="shared" ref="BC13:BC31" si="22">BB13/BB$11*100</f>
        <v>0</v>
      </c>
      <c r="BD13" s="423"/>
      <c r="BE13" s="433">
        <f t="shared" ref="BE13:BE31" si="23">BD13/BD$11*100</f>
        <v>0</v>
      </c>
      <c r="BF13" s="423"/>
      <c r="BG13" s="433">
        <f t="shared" ref="BG13:BG31" si="24">BF13/BF$11*100</f>
        <v>0</v>
      </c>
      <c r="BH13" s="423"/>
      <c r="BI13" s="433"/>
      <c r="BJ13" s="423"/>
      <c r="BK13" s="433">
        <f t="shared" ref="BK13:BK31" si="25">BJ13/BJ$11*100</f>
        <v>0</v>
      </c>
      <c r="BL13" s="423"/>
      <c r="BM13" s="433">
        <f t="shared" ref="BM13:BM31" si="26">BL13/BL$11*100</f>
        <v>0</v>
      </c>
      <c r="BN13" s="423">
        <v>19.613</v>
      </c>
      <c r="BO13" s="433">
        <f t="shared" ref="BO13:BO31" si="27">BN13/BN$11*100</f>
        <v>4.6423828989507125</v>
      </c>
      <c r="BP13" s="423"/>
      <c r="BQ13" s="433">
        <f t="shared" ref="BQ13:BQ31" si="28">BP13/BP$11*100</f>
        <v>0</v>
      </c>
      <c r="BR13" s="423">
        <v>0</v>
      </c>
      <c r="BS13" s="433">
        <f t="shared" ref="BS13:BS31" si="29">BR13/BR$11*100</f>
        <v>0</v>
      </c>
      <c r="BT13" s="423">
        <v>0</v>
      </c>
      <c r="BU13" s="433">
        <f t="shared" ref="BU13:BU31" si="30">BT13/BT$11*100</f>
        <v>0</v>
      </c>
      <c r="BV13" s="423"/>
      <c r="BW13" s="433"/>
      <c r="BX13" s="423">
        <v>5.4</v>
      </c>
      <c r="BY13" s="433">
        <f t="shared" ref="BY13:BY31" si="31">BX13/BX$11*100</f>
        <v>11.587982832618026</v>
      </c>
      <c r="BZ13" s="423"/>
      <c r="CA13" s="433">
        <f t="shared" ref="CA13:CA31" si="32">BZ13/BZ$11*100</f>
        <v>0</v>
      </c>
      <c r="CB13" s="423"/>
      <c r="CC13" s="433"/>
      <c r="CD13" s="423"/>
      <c r="CE13" s="433">
        <f t="shared" ref="CE13:CE31" si="33">CD13/CD$11*100</f>
        <v>0</v>
      </c>
      <c r="CF13" s="423"/>
      <c r="CG13" s="433">
        <f t="shared" ref="CG13:CG31" si="34">CF13/CF$11*100</f>
        <v>0</v>
      </c>
      <c r="CH13" s="423"/>
      <c r="CI13" s="433"/>
      <c r="CJ13" s="423"/>
      <c r="CK13" s="433">
        <f t="shared" ref="CK13:CK31" si="35">CJ13/CJ$11*100</f>
        <v>0</v>
      </c>
      <c r="CL13" s="423"/>
      <c r="CM13" s="433">
        <f t="shared" ref="CM13:CM31" si="36">CL13/CL$11*100</f>
        <v>0</v>
      </c>
      <c r="CN13" s="423"/>
      <c r="CO13" s="433">
        <f t="shared" ref="CO13:CO31" si="37">CN13/CN$11*100</f>
        <v>0</v>
      </c>
      <c r="CP13" s="138"/>
      <c r="CQ13" s="149"/>
      <c r="CR13" s="138"/>
      <c r="CS13" s="149"/>
      <c r="CT13" s="423">
        <v>3.3000000000000002E-2</v>
      </c>
      <c r="CU13" s="433">
        <f t="shared" ref="CU13:CU31" si="38">CT13/CT$11*100</f>
        <v>2.3075874173551546E-3</v>
      </c>
      <c r="CV13" s="374">
        <v>0</v>
      </c>
      <c r="CW13" s="433">
        <f t="shared" ref="CW13:CW31" si="39">CV13/CV$11*100</f>
        <v>0</v>
      </c>
      <c r="CX13" s="374">
        <v>0</v>
      </c>
      <c r="CY13" s="433">
        <f t="shared" ref="CY13:CY31" si="40">CX13/CX$11*100</f>
        <v>0</v>
      </c>
      <c r="CZ13" s="423">
        <v>0</v>
      </c>
      <c r="DA13" s="433">
        <f t="shared" ref="DA13:DA31" si="41">CZ13/CZ$11*100</f>
        <v>0</v>
      </c>
      <c r="DB13" s="374">
        <v>0</v>
      </c>
      <c r="DC13" s="433">
        <f t="shared" ref="DC13:DC31" si="42">DB13/DB$11*100</f>
        <v>0</v>
      </c>
      <c r="DD13" s="423"/>
      <c r="DE13" s="433">
        <f t="shared" ref="DE13:DE31" si="43">DD13/DD$11*100</f>
        <v>0</v>
      </c>
      <c r="DL13" s="138"/>
      <c r="DM13" s="31"/>
      <c r="DN13" s="138"/>
      <c r="DO13" s="149"/>
      <c r="DP13" s="138"/>
      <c r="DQ13" s="149"/>
      <c r="DR13" s="138"/>
      <c r="DS13" s="149"/>
      <c r="DT13" s="138"/>
      <c r="DU13" s="149"/>
      <c r="DV13" s="138"/>
      <c r="DW13" s="149"/>
      <c r="DX13" s="99"/>
      <c r="DY13" s="99"/>
      <c r="DZ13" s="99"/>
      <c r="EA13" s="99"/>
      <c r="EB13" s="99"/>
      <c r="EC13" s="99"/>
      <c r="ED13" s="99"/>
    </row>
    <row r="14" spans="1:134" ht="12.75" customHeight="1">
      <c r="A14" s="405" t="s">
        <v>100</v>
      </c>
      <c r="B14" s="424">
        <f t="shared" si="0"/>
        <v>82.613</v>
      </c>
      <c r="C14" s="431">
        <f t="shared" si="1"/>
        <v>0.16026669752696293</v>
      </c>
      <c r="D14" s="424"/>
      <c r="E14" s="431">
        <f t="shared" si="2"/>
        <v>0</v>
      </c>
      <c r="F14" s="424"/>
      <c r="G14" s="431">
        <f t="shared" si="2"/>
        <v>0</v>
      </c>
      <c r="H14" s="424"/>
      <c r="I14" s="431">
        <f t="shared" si="3"/>
        <v>0</v>
      </c>
      <c r="J14" s="423">
        <v>0</v>
      </c>
      <c r="K14" s="431">
        <f t="shared" si="4"/>
        <v>0</v>
      </c>
      <c r="L14" s="424"/>
      <c r="M14" s="431">
        <f t="shared" si="5"/>
        <v>0</v>
      </c>
      <c r="N14" s="424"/>
      <c r="O14" s="431"/>
      <c r="P14" s="424"/>
      <c r="Q14" s="431">
        <f t="shared" si="6"/>
        <v>0</v>
      </c>
      <c r="R14" s="424"/>
      <c r="S14" s="431">
        <f t="shared" si="7"/>
        <v>0</v>
      </c>
      <c r="T14" s="424"/>
      <c r="U14" s="431">
        <f t="shared" si="8"/>
        <v>0</v>
      </c>
      <c r="V14" s="424">
        <v>0</v>
      </c>
      <c r="W14" s="431">
        <f t="shared" si="9"/>
        <v>0</v>
      </c>
      <c r="X14" s="424"/>
      <c r="Y14" s="431">
        <f t="shared" si="10"/>
        <v>0</v>
      </c>
      <c r="Z14" s="424"/>
      <c r="AA14" s="431">
        <f t="shared" si="10"/>
        <v>0</v>
      </c>
      <c r="AB14" s="424"/>
      <c r="AC14" s="431"/>
      <c r="AD14" s="424"/>
      <c r="AE14" s="431">
        <f t="shared" si="11"/>
        <v>0</v>
      </c>
      <c r="AF14" s="424"/>
      <c r="AG14" s="431">
        <f t="shared" si="12"/>
        <v>0</v>
      </c>
      <c r="AH14" s="424"/>
      <c r="AI14" s="431">
        <f t="shared" si="13"/>
        <v>0</v>
      </c>
      <c r="AJ14" s="424"/>
      <c r="AK14" s="431">
        <f t="shared" si="14"/>
        <v>0</v>
      </c>
      <c r="AL14" s="424"/>
      <c r="AM14" s="431">
        <f t="shared" si="15"/>
        <v>0</v>
      </c>
      <c r="AN14" s="424"/>
      <c r="AO14" s="431">
        <f t="shared" si="16"/>
        <v>0</v>
      </c>
      <c r="AP14" s="424"/>
      <c r="AQ14" s="431">
        <f t="shared" si="17"/>
        <v>0</v>
      </c>
      <c r="AR14" s="424"/>
      <c r="AS14" s="431"/>
      <c r="AT14" s="424"/>
      <c r="AU14" s="431">
        <f t="shared" si="18"/>
        <v>0</v>
      </c>
      <c r="AV14" s="424"/>
      <c r="AW14" s="431">
        <f t="shared" si="19"/>
        <v>0</v>
      </c>
      <c r="AX14" s="424"/>
      <c r="AY14" s="431">
        <f t="shared" si="20"/>
        <v>0</v>
      </c>
      <c r="AZ14" s="424"/>
      <c r="BA14" s="431">
        <f t="shared" si="21"/>
        <v>0</v>
      </c>
      <c r="BB14" s="424"/>
      <c r="BC14" s="431">
        <f t="shared" si="22"/>
        <v>0</v>
      </c>
      <c r="BD14" s="424"/>
      <c r="BE14" s="431">
        <f t="shared" si="23"/>
        <v>0</v>
      </c>
      <c r="BF14" s="424"/>
      <c r="BG14" s="431">
        <f t="shared" si="24"/>
        <v>0</v>
      </c>
      <c r="BH14" s="424"/>
      <c r="BI14" s="431"/>
      <c r="BJ14" s="424"/>
      <c r="BK14" s="431">
        <f t="shared" si="25"/>
        <v>0</v>
      </c>
      <c r="BL14" s="424"/>
      <c r="BM14" s="431">
        <f t="shared" si="26"/>
        <v>0</v>
      </c>
      <c r="BN14" s="424"/>
      <c r="BO14" s="431">
        <f t="shared" si="27"/>
        <v>0</v>
      </c>
      <c r="BP14" s="424"/>
      <c r="BQ14" s="431">
        <f t="shared" si="28"/>
        <v>0</v>
      </c>
      <c r="BR14" s="424">
        <v>0</v>
      </c>
      <c r="BS14" s="431">
        <f t="shared" si="29"/>
        <v>0</v>
      </c>
      <c r="BT14" s="424">
        <v>0</v>
      </c>
      <c r="BU14" s="431">
        <f t="shared" si="30"/>
        <v>0</v>
      </c>
      <c r="BV14" s="424"/>
      <c r="BW14" s="431"/>
      <c r="BX14" s="424">
        <v>1.5</v>
      </c>
      <c r="BY14" s="431">
        <f t="shared" si="31"/>
        <v>3.2188841201716736</v>
      </c>
      <c r="BZ14" s="424"/>
      <c r="CA14" s="431">
        <f t="shared" si="32"/>
        <v>0</v>
      </c>
      <c r="CB14" s="424"/>
      <c r="CC14" s="431"/>
      <c r="CD14" s="424"/>
      <c r="CE14" s="431">
        <f t="shared" si="33"/>
        <v>0</v>
      </c>
      <c r="CF14" s="424"/>
      <c r="CG14" s="431">
        <f t="shared" si="34"/>
        <v>0</v>
      </c>
      <c r="CH14" s="424"/>
      <c r="CI14" s="431"/>
      <c r="CJ14" s="424"/>
      <c r="CK14" s="431">
        <f t="shared" si="35"/>
        <v>0</v>
      </c>
      <c r="CL14" s="424"/>
      <c r="CM14" s="431">
        <f t="shared" si="36"/>
        <v>0</v>
      </c>
      <c r="CN14" s="424"/>
      <c r="CO14" s="431">
        <f t="shared" si="37"/>
        <v>0</v>
      </c>
      <c r="CP14" s="138"/>
      <c r="CQ14" s="149"/>
      <c r="CR14" s="138"/>
      <c r="CS14" s="149"/>
      <c r="CT14" s="424">
        <v>81.113</v>
      </c>
      <c r="CU14" s="431">
        <f t="shared" si="38"/>
        <v>5.6719799449675357</v>
      </c>
      <c r="CV14" s="374">
        <v>0</v>
      </c>
      <c r="CW14" s="431">
        <f t="shared" si="39"/>
        <v>0</v>
      </c>
      <c r="CX14" s="374">
        <v>0</v>
      </c>
      <c r="CY14" s="431">
        <f t="shared" si="40"/>
        <v>0</v>
      </c>
      <c r="CZ14" s="424">
        <v>0</v>
      </c>
      <c r="DA14" s="431">
        <f t="shared" si="41"/>
        <v>0</v>
      </c>
      <c r="DB14" s="374">
        <v>0</v>
      </c>
      <c r="DC14" s="431">
        <f t="shared" si="42"/>
        <v>0</v>
      </c>
      <c r="DD14" s="424"/>
      <c r="DE14" s="431">
        <f t="shared" si="43"/>
        <v>0</v>
      </c>
      <c r="DL14" s="138"/>
      <c r="DM14" s="31"/>
      <c r="DN14" s="138"/>
      <c r="DO14" s="149"/>
      <c r="DP14" s="138"/>
      <c r="DQ14" s="149"/>
      <c r="DR14" s="138"/>
      <c r="DS14" s="149"/>
      <c r="DT14" s="138"/>
      <c r="DU14" s="149"/>
      <c r="DV14" s="138"/>
      <c r="DW14" s="149"/>
      <c r="DX14" s="99"/>
      <c r="DY14" s="99"/>
      <c r="DZ14" s="99"/>
      <c r="EA14" s="99"/>
      <c r="EB14" s="99"/>
      <c r="EC14" s="99"/>
      <c r="ED14" s="99"/>
    </row>
    <row r="15" spans="1:134" ht="12.75" customHeight="1">
      <c r="A15" s="405" t="s">
        <v>103</v>
      </c>
      <c r="B15" s="424">
        <f t="shared" si="0"/>
        <v>29.978999999999999</v>
      </c>
      <c r="C15" s="431">
        <f t="shared" si="1"/>
        <v>5.8158344632936974E-2</v>
      </c>
      <c r="D15" s="424"/>
      <c r="E15" s="431">
        <f t="shared" si="2"/>
        <v>0</v>
      </c>
      <c r="F15" s="424"/>
      <c r="G15" s="431">
        <f t="shared" si="2"/>
        <v>0</v>
      </c>
      <c r="H15" s="424"/>
      <c r="I15" s="431">
        <f t="shared" si="3"/>
        <v>0</v>
      </c>
      <c r="J15" s="423">
        <v>0</v>
      </c>
      <c r="K15" s="431">
        <f t="shared" si="4"/>
        <v>0</v>
      </c>
      <c r="L15" s="424"/>
      <c r="M15" s="431">
        <f t="shared" si="5"/>
        <v>0</v>
      </c>
      <c r="N15" s="424"/>
      <c r="O15" s="431"/>
      <c r="P15" s="424"/>
      <c r="Q15" s="431">
        <f t="shared" si="6"/>
        <v>0</v>
      </c>
      <c r="R15" s="424"/>
      <c r="S15" s="431">
        <f t="shared" si="7"/>
        <v>0</v>
      </c>
      <c r="T15" s="424"/>
      <c r="U15" s="431">
        <f t="shared" si="8"/>
        <v>0</v>
      </c>
      <c r="V15" s="424">
        <v>0</v>
      </c>
      <c r="W15" s="431">
        <f t="shared" si="9"/>
        <v>0</v>
      </c>
      <c r="X15" s="424"/>
      <c r="Y15" s="431">
        <f t="shared" si="10"/>
        <v>0</v>
      </c>
      <c r="Z15" s="424"/>
      <c r="AA15" s="431">
        <f t="shared" si="10"/>
        <v>0</v>
      </c>
      <c r="AB15" s="424"/>
      <c r="AC15" s="431"/>
      <c r="AD15" s="424"/>
      <c r="AE15" s="431">
        <f t="shared" si="11"/>
        <v>0</v>
      </c>
      <c r="AF15" s="424"/>
      <c r="AG15" s="431">
        <f t="shared" si="12"/>
        <v>0</v>
      </c>
      <c r="AH15" s="424"/>
      <c r="AI15" s="431">
        <f t="shared" si="13"/>
        <v>0</v>
      </c>
      <c r="AJ15" s="424"/>
      <c r="AK15" s="431">
        <f t="shared" si="14"/>
        <v>0</v>
      </c>
      <c r="AL15" s="424"/>
      <c r="AM15" s="431">
        <f t="shared" si="15"/>
        <v>0</v>
      </c>
      <c r="AN15" s="424"/>
      <c r="AO15" s="431">
        <f t="shared" si="16"/>
        <v>0</v>
      </c>
      <c r="AP15" s="424"/>
      <c r="AQ15" s="431">
        <f t="shared" si="17"/>
        <v>0</v>
      </c>
      <c r="AR15" s="424"/>
      <c r="AS15" s="431"/>
      <c r="AT15" s="424"/>
      <c r="AU15" s="431">
        <f t="shared" si="18"/>
        <v>0</v>
      </c>
      <c r="AV15" s="424"/>
      <c r="AW15" s="431">
        <f t="shared" si="19"/>
        <v>0</v>
      </c>
      <c r="AX15" s="424"/>
      <c r="AY15" s="431">
        <f t="shared" si="20"/>
        <v>0</v>
      </c>
      <c r="AZ15" s="424"/>
      <c r="BA15" s="431">
        <f t="shared" si="21"/>
        <v>0</v>
      </c>
      <c r="BB15" s="424"/>
      <c r="BC15" s="431">
        <f t="shared" si="22"/>
        <v>0</v>
      </c>
      <c r="BD15" s="424"/>
      <c r="BE15" s="431">
        <f t="shared" si="23"/>
        <v>0</v>
      </c>
      <c r="BF15" s="424"/>
      <c r="BG15" s="431">
        <f t="shared" si="24"/>
        <v>0</v>
      </c>
      <c r="BH15" s="424"/>
      <c r="BI15" s="431"/>
      <c r="BJ15" s="424"/>
      <c r="BK15" s="431">
        <f t="shared" si="25"/>
        <v>0</v>
      </c>
      <c r="BL15" s="424"/>
      <c r="BM15" s="431">
        <f t="shared" si="26"/>
        <v>0</v>
      </c>
      <c r="BN15" s="424"/>
      <c r="BO15" s="431">
        <f t="shared" si="27"/>
        <v>0</v>
      </c>
      <c r="BP15" s="424"/>
      <c r="BQ15" s="431">
        <f t="shared" si="28"/>
        <v>0</v>
      </c>
      <c r="BR15" s="424">
        <v>0</v>
      </c>
      <c r="BS15" s="431">
        <f t="shared" si="29"/>
        <v>0</v>
      </c>
      <c r="BT15" s="424">
        <v>0</v>
      </c>
      <c r="BU15" s="431">
        <f t="shared" si="30"/>
        <v>0</v>
      </c>
      <c r="BV15" s="424"/>
      <c r="BW15" s="431"/>
      <c r="BX15" s="424">
        <v>0.3</v>
      </c>
      <c r="BY15" s="431">
        <f t="shared" si="31"/>
        <v>0.64377682403433478</v>
      </c>
      <c r="BZ15" s="424"/>
      <c r="CA15" s="431">
        <f t="shared" si="32"/>
        <v>0</v>
      </c>
      <c r="CB15" s="424"/>
      <c r="CC15" s="431"/>
      <c r="CD15" s="424"/>
      <c r="CE15" s="431">
        <f t="shared" si="33"/>
        <v>0</v>
      </c>
      <c r="CF15" s="424"/>
      <c r="CG15" s="431">
        <f t="shared" si="34"/>
        <v>0</v>
      </c>
      <c r="CH15" s="424"/>
      <c r="CI15" s="431"/>
      <c r="CJ15" s="424"/>
      <c r="CK15" s="431">
        <f t="shared" si="35"/>
        <v>0</v>
      </c>
      <c r="CL15" s="424"/>
      <c r="CM15" s="431">
        <f t="shared" si="36"/>
        <v>0</v>
      </c>
      <c r="CN15" s="424"/>
      <c r="CO15" s="431">
        <f t="shared" si="37"/>
        <v>0</v>
      </c>
      <c r="CP15" s="138"/>
      <c r="CQ15" s="149"/>
      <c r="CR15" s="138"/>
      <c r="CS15" s="149"/>
      <c r="CT15" s="424">
        <v>29.678999999999998</v>
      </c>
      <c r="CU15" s="431">
        <f t="shared" si="38"/>
        <v>2.075360210899504</v>
      </c>
      <c r="CV15" s="374">
        <v>0</v>
      </c>
      <c r="CW15" s="431">
        <f t="shared" si="39"/>
        <v>0</v>
      </c>
      <c r="CX15" s="374">
        <v>0</v>
      </c>
      <c r="CY15" s="431">
        <f t="shared" si="40"/>
        <v>0</v>
      </c>
      <c r="CZ15" s="424">
        <v>0</v>
      </c>
      <c r="DA15" s="431">
        <f t="shared" si="41"/>
        <v>0</v>
      </c>
      <c r="DB15" s="374">
        <v>0</v>
      </c>
      <c r="DC15" s="431">
        <f t="shared" si="42"/>
        <v>0</v>
      </c>
      <c r="DD15" s="424"/>
      <c r="DE15" s="431">
        <f t="shared" si="43"/>
        <v>0</v>
      </c>
      <c r="DL15" s="138"/>
      <c r="DM15" s="31"/>
      <c r="DN15" s="138"/>
      <c r="DO15" s="149"/>
      <c r="DP15" s="138"/>
      <c r="DQ15" s="149"/>
      <c r="DR15" s="138"/>
      <c r="DS15" s="149"/>
      <c r="DT15" s="138"/>
      <c r="DU15" s="149"/>
      <c r="DV15" s="138"/>
      <c r="DW15" s="149"/>
      <c r="DX15" s="99"/>
      <c r="DY15" s="99"/>
      <c r="DZ15" s="99"/>
      <c r="EA15" s="99"/>
      <c r="EB15" s="99"/>
      <c r="EC15" s="99"/>
      <c r="ED15" s="99"/>
    </row>
    <row r="16" spans="1:134" ht="12.75" customHeight="1">
      <c r="A16" s="405" t="s">
        <v>105</v>
      </c>
      <c r="B16" s="424">
        <f t="shared" si="0"/>
        <v>13.449</v>
      </c>
      <c r="C16" s="431">
        <f t="shared" si="1"/>
        <v>2.6090649353493089E-2</v>
      </c>
      <c r="D16" s="424"/>
      <c r="E16" s="431">
        <f t="shared" si="2"/>
        <v>0</v>
      </c>
      <c r="F16" s="424"/>
      <c r="G16" s="431">
        <f t="shared" si="2"/>
        <v>0</v>
      </c>
      <c r="H16" s="424"/>
      <c r="I16" s="431">
        <f t="shared" si="3"/>
        <v>0</v>
      </c>
      <c r="J16" s="423">
        <v>0</v>
      </c>
      <c r="K16" s="431">
        <f t="shared" si="4"/>
        <v>0</v>
      </c>
      <c r="L16" s="424"/>
      <c r="M16" s="431">
        <f t="shared" si="5"/>
        <v>0</v>
      </c>
      <c r="N16" s="424"/>
      <c r="O16" s="431"/>
      <c r="P16" s="424"/>
      <c r="Q16" s="431">
        <f t="shared" si="6"/>
        <v>0</v>
      </c>
      <c r="R16" s="424"/>
      <c r="S16" s="431">
        <f t="shared" si="7"/>
        <v>0</v>
      </c>
      <c r="T16" s="424"/>
      <c r="U16" s="431">
        <f t="shared" si="8"/>
        <v>0</v>
      </c>
      <c r="V16" s="424">
        <v>0</v>
      </c>
      <c r="W16" s="431">
        <f t="shared" si="9"/>
        <v>0</v>
      </c>
      <c r="X16" s="424"/>
      <c r="Y16" s="431">
        <f t="shared" si="10"/>
        <v>0</v>
      </c>
      <c r="Z16" s="424"/>
      <c r="AA16" s="431">
        <f t="shared" si="10"/>
        <v>0</v>
      </c>
      <c r="AB16" s="424"/>
      <c r="AC16" s="431"/>
      <c r="AD16" s="424"/>
      <c r="AE16" s="431">
        <f t="shared" si="11"/>
        <v>0</v>
      </c>
      <c r="AF16" s="424"/>
      <c r="AG16" s="431">
        <f t="shared" si="12"/>
        <v>0</v>
      </c>
      <c r="AH16" s="424"/>
      <c r="AI16" s="431">
        <f t="shared" si="13"/>
        <v>0</v>
      </c>
      <c r="AJ16" s="424"/>
      <c r="AK16" s="431">
        <f t="shared" si="14"/>
        <v>0</v>
      </c>
      <c r="AL16" s="424"/>
      <c r="AM16" s="431">
        <f t="shared" si="15"/>
        <v>0</v>
      </c>
      <c r="AN16" s="424"/>
      <c r="AO16" s="431">
        <f t="shared" si="16"/>
        <v>0</v>
      </c>
      <c r="AP16" s="424"/>
      <c r="AQ16" s="431">
        <f t="shared" si="17"/>
        <v>0</v>
      </c>
      <c r="AR16" s="424"/>
      <c r="AS16" s="431"/>
      <c r="AT16" s="424"/>
      <c r="AU16" s="431">
        <f t="shared" si="18"/>
        <v>0</v>
      </c>
      <c r="AV16" s="424"/>
      <c r="AW16" s="431">
        <f t="shared" si="19"/>
        <v>0</v>
      </c>
      <c r="AX16" s="424"/>
      <c r="AY16" s="431">
        <f t="shared" si="20"/>
        <v>0</v>
      </c>
      <c r="AZ16" s="424"/>
      <c r="BA16" s="431">
        <f t="shared" si="21"/>
        <v>0</v>
      </c>
      <c r="BB16" s="424"/>
      <c r="BC16" s="431">
        <f t="shared" si="22"/>
        <v>0</v>
      </c>
      <c r="BD16" s="424"/>
      <c r="BE16" s="431">
        <f t="shared" si="23"/>
        <v>0</v>
      </c>
      <c r="BF16" s="424"/>
      <c r="BG16" s="431">
        <f t="shared" si="24"/>
        <v>0</v>
      </c>
      <c r="BH16" s="424"/>
      <c r="BI16" s="431"/>
      <c r="BJ16" s="424"/>
      <c r="BK16" s="431">
        <f t="shared" si="25"/>
        <v>0</v>
      </c>
      <c r="BL16" s="424"/>
      <c r="BM16" s="431">
        <f t="shared" si="26"/>
        <v>0</v>
      </c>
      <c r="BN16" s="424"/>
      <c r="BO16" s="431">
        <f t="shared" si="27"/>
        <v>0</v>
      </c>
      <c r="BP16" s="424"/>
      <c r="BQ16" s="431">
        <f t="shared" si="28"/>
        <v>0</v>
      </c>
      <c r="BR16" s="424">
        <v>0</v>
      </c>
      <c r="BS16" s="431">
        <f t="shared" si="29"/>
        <v>0</v>
      </c>
      <c r="BT16" s="424">
        <v>0</v>
      </c>
      <c r="BU16" s="431">
        <f t="shared" si="30"/>
        <v>0</v>
      </c>
      <c r="BV16" s="424"/>
      <c r="BW16" s="431"/>
      <c r="BX16" s="424">
        <v>1</v>
      </c>
      <c r="BY16" s="431">
        <f t="shared" si="31"/>
        <v>2.1459227467811157</v>
      </c>
      <c r="BZ16" s="424"/>
      <c r="CA16" s="431">
        <f t="shared" si="32"/>
        <v>0</v>
      </c>
      <c r="CB16" s="424"/>
      <c r="CC16" s="431"/>
      <c r="CD16" s="424"/>
      <c r="CE16" s="431">
        <f t="shared" si="33"/>
        <v>0</v>
      </c>
      <c r="CF16" s="424"/>
      <c r="CG16" s="431">
        <f t="shared" si="34"/>
        <v>0</v>
      </c>
      <c r="CH16" s="424"/>
      <c r="CI16" s="431"/>
      <c r="CJ16" s="424"/>
      <c r="CK16" s="431">
        <f t="shared" si="35"/>
        <v>0</v>
      </c>
      <c r="CL16" s="424"/>
      <c r="CM16" s="431">
        <f t="shared" si="36"/>
        <v>0</v>
      </c>
      <c r="CN16" s="424"/>
      <c r="CO16" s="431">
        <f t="shared" si="37"/>
        <v>0</v>
      </c>
      <c r="CP16" s="138"/>
      <c r="CQ16" s="149"/>
      <c r="CR16" s="138"/>
      <c r="CS16" s="149"/>
      <c r="CT16" s="424">
        <v>12.449</v>
      </c>
      <c r="CU16" s="431">
        <f t="shared" si="38"/>
        <v>0.87051987147437337</v>
      </c>
      <c r="CV16" s="374">
        <v>0</v>
      </c>
      <c r="CW16" s="431">
        <f t="shared" si="39"/>
        <v>0</v>
      </c>
      <c r="CX16" s="374">
        <v>0</v>
      </c>
      <c r="CY16" s="431">
        <f t="shared" si="40"/>
        <v>0</v>
      </c>
      <c r="CZ16" s="424">
        <v>0</v>
      </c>
      <c r="DA16" s="431">
        <f t="shared" si="41"/>
        <v>0</v>
      </c>
      <c r="DB16" s="374">
        <v>0</v>
      </c>
      <c r="DC16" s="431">
        <f t="shared" si="42"/>
        <v>0</v>
      </c>
      <c r="DD16" s="424"/>
      <c r="DE16" s="431">
        <f t="shared" si="43"/>
        <v>0</v>
      </c>
      <c r="DL16" s="138"/>
      <c r="DM16" s="1"/>
      <c r="DN16" s="138"/>
      <c r="DP16" s="138"/>
      <c r="DQ16" s="149"/>
      <c r="DR16" s="138"/>
      <c r="DS16" s="149"/>
      <c r="DT16" s="138"/>
      <c r="DU16" s="149"/>
      <c r="DV16" s="138"/>
      <c r="DW16" s="149"/>
    </row>
    <row r="17" spans="1:134" ht="12.75" customHeight="1">
      <c r="A17" s="405" t="s">
        <v>631</v>
      </c>
      <c r="B17" s="424">
        <f t="shared" si="0"/>
        <v>437.32057340000006</v>
      </c>
      <c r="C17" s="431">
        <f t="shared" si="1"/>
        <v>0.84838855942062152</v>
      </c>
      <c r="D17" s="424"/>
      <c r="E17" s="431">
        <f t="shared" si="2"/>
        <v>0</v>
      </c>
      <c r="F17" s="424"/>
      <c r="G17" s="431">
        <f t="shared" si="2"/>
        <v>0</v>
      </c>
      <c r="H17" s="424"/>
      <c r="I17" s="431">
        <f t="shared" si="3"/>
        <v>0</v>
      </c>
      <c r="J17" s="423">
        <v>0</v>
      </c>
      <c r="K17" s="431">
        <f t="shared" si="4"/>
        <v>0</v>
      </c>
      <c r="L17" s="424"/>
      <c r="M17" s="431">
        <f t="shared" si="5"/>
        <v>0</v>
      </c>
      <c r="N17" s="424"/>
      <c r="O17" s="431"/>
      <c r="P17" s="424"/>
      <c r="Q17" s="431">
        <f t="shared" si="6"/>
        <v>0</v>
      </c>
      <c r="R17" s="424"/>
      <c r="S17" s="431">
        <f t="shared" si="7"/>
        <v>0</v>
      </c>
      <c r="T17" s="424"/>
      <c r="U17" s="431">
        <f t="shared" si="8"/>
        <v>0</v>
      </c>
      <c r="V17" s="424">
        <v>379.95057340000005</v>
      </c>
      <c r="W17" s="431">
        <f t="shared" si="9"/>
        <v>11.73957589286537</v>
      </c>
      <c r="X17" s="424"/>
      <c r="Y17" s="431">
        <f t="shared" si="10"/>
        <v>0</v>
      </c>
      <c r="Z17" s="424"/>
      <c r="AA17" s="431">
        <f t="shared" si="10"/>
        <v>0</v>
      </c>
      <c r="AB17" s="424"/>
      <c r="AC17" s="431"/>
      <c r="AD17" s="424"/>
      <c r="AE17" s="431">
        <f t="shared" si="11"/>
        <v>0</v>
      </c>
      <c r="AF17" s="424"/>
      <c r="AG17" s="431">
        <f t="shared" si="12"/>
        <v>0</v>
      </c>
      <c r="AH17" s="424"/>
      <c r="AI17" s="431">
        <f t="shared" si="13"/>
        <v>0</v>
      </c>
      <c r="AJ17" s="424"/>
      <c r="AK17" s="431">
        <f t="shared" si="14"/>
        <v>0</v>
      </c>
      <c r="AL17" s="424"/>
      <c r="AM17" s="431">
        <f t="shared" si="15"/>
        <v>0</v>
      </c>
      <c r="AN17" s="424"/>
      <c r="AO17" s="431">
        <f t="shared" si="16"/>
        <v>0</v>
      </c>
      <c r="AP17" s="424"/>
      <c r="AQ17" s="431">
        <f t="shared" si="17"/>
        <v>0</v>
      </c>
      <c r="AR17" s="424"/>
      <c r="AS17" s="431"/>
      <c r="AT17" s="424"/>
      <c r="AU17" s="431">
        <f t="shared" si="18"/>
        <v>0</v>
      </c>
      <c r="AV17" s="424"/>
      <c r="AW17" s="431">
        <f t="shared" si="19"/>
        <v>0</v>
      </c>
      <c r="AX17" s="424">
        <v>3.4</v>
      </c>
      <c r="AY17" s="431">
        <f t="shared" si="20"/>
        <v>1.4661492022423457</v>
      </c>
      <c r="AZ17" s="424"/>
      <c r="BA17" s="431">
        <f t="shared" si="21"/>
        <v>0</v>
      </c>
      <c r="BB17" s="424"/>
      <c r="BC17" s="431">
        <f t="shared" si="22"/>
        <v>0</v>
      </c>
      <c r="BD17" s="424"/>
      <c r="BE17" s="431">
        <f t="shared" si="23"/>
        <v>0</v>
      </c>
      <c r="BF17" s="424"/>
      <c r="BG17" s="431">
        <f t="shared" si="24"/>
        <v>0</v>
      </c>
      <c r="BH17" s="424"/>
      <c r="BI17" s="431"/>
      <c r="BJ17" s="424"/>
      <c r="BK17" s="431">
        <f t="shared" si="25"/>
        <v>0</v>
      </c>
      <c r="BL17" s="424"/>
      <c r="BM17" s="431">
        <f t="shared" si="26"/>
        <v>0</v>
      </c>
      <c r="BN17" s="424">
        <v>4.2190000000000003</v>
      </c>
      <c r="BO17" s="431">
        <f t="shared" si="27"/>
        <v>0.99863424517784416</v>
      </c>
      <c r="BP17" s="424"/>
      <c r="BQ17" s="431">
        <f t="shared" si="28"/>
        <v>0</v>
      </c>
      <c r="BR17" s="424">
        <v>0</v>
      </c>
      <c r="BS17" s="431">
        <f t="shared" si="29"/>
        <v>0</v>
      </c>
      <c r="BT17" s="424">
        <v>0</v>
      </c>
      <c r="BU17" s="431">
        <f t="shared" si="30"/>
        <v>0</v>
      </c>
      <c r="BV17" s="424"/>
      <c r="BW17" s="431"/>
      <c r="BX17" s="424">
        <v>1.3</v>
      </c>
      <c r="BY17" s="431">
        <f t="shared" si="31"/>
        <v>2.7896995708154506</v>
      </c>
      <c r="BZ17" s="424"/>
      <c r="CA17" s="431">
        <f t="shared" si="32"/>
        <v>0</v>
      </c>
      <c r="CB17" s="424"/>
      <c r="CC17" s="431"/>
      <c r="CD17" s="424"/>
      <c r="CE17" s="431">
        <f t="shared" si="33"/>
        <v>0</v>
      </c>
      <c r="CF17" s="424"/>
      <c r="CG17" s="431">
        <f t="shared" si="34"/>
        <v>0</v>
      </c>
      <c r="CH17" s="424"/>
      <c r="CI17" s="431"/>
      <c r="CJ17" s="424"/>
      <c r="CK17" s="431">
        <f t="shared" si="35"/>
        <v>0</v>
      </c>
      <c r="CL17" s="424"/>
      <c r="CM17" s="431">
        <f t="shared" si="36"/>
        <v>0</v>
      </c>
      <c r="CN17" s="424"/>
      <c r="CO17" s="431">
        <f t="shared" si="37"/>
        <v>0</v>
      </c>
      <c r="CP17" s="138"/>
      <c r="CQ17" s="149"/>
      <c r="CR17" s="138"/>
      <c r="CS17" s="149"/>
      <c r="CT17" s="424">
        <v>48.451000000000001</v>
      </c>
      <c r="CU17" s="431">
        <f t="shared" si="38"/>
        <v>3.3880278169174121</v>
      </c>
      <c r="CV17" s="374">
        <v>0</v>
      </c>
      <c r="CW17" s="431">
        <f t="shared" si="39"/>
        <v>0</v>
      </c>
      <c r="CX17" s="374">
        <v>0</v>
      </c>
      <c r="CY17" s="431">
        <f t="shared" si="40"/>
        <v>0</v>
      </c>
      <c r="CZ17" s="424">
        <v>0</v>
      </c>
      <c r="DA17" s="431">
        <f t="shared" si="41"/>
        <v>0</v>
      </c>
      <c r="DB17" s="374">
        <v>0</v>
      </c>
      <c r="DC17" s="431">
        <f t="shared" si="42"/>
        <v>0</v>
      </c>
      <c r="DD17" s="424"/>
      <c r="DE17" s="431">
        <f t="shared" si="43"/>
        <v>0</v>
      </c>
      <c r="DL17" s="138"/>
      <c r="DM17" s="1"/>
      <c r="DN17" s="138"/>
      <c r="DP17" s="138"/>
      <c r="DQ17" s="149"/>
      <c r="DR17" s="138"/>
      <c r="DS17" s="149"/>
      <c r="DT17" s="138"/>
      <c r="DU17" s="149"/>
      <c r="DV17" s="138"/>
      <c r="DW17" s="149"/>
    </row>
    <row r="18" spans="1:134" ht="12.75" customHeight="1">
      <c r="A18" s="405" t="s">
        <v>109</v>
      </c>
      <c r="B18" s="424">
        <f t="shared" si="0"/>
        <v>3.3600000000000003</v>
      </c>
      <c r="C18" s="431">
        <f t="shared" si="1"/>
        <v>6.518297407073893E-3</v>
      </c>
      <c r="D18" s="424"/>
      <c r="E18" s="431">
        <f t="shared" si="2"/>
        <v>0</v>
      </c>
      <c r="F18" s="424"/>
      <c r="G18" s="431">
        <f t="shared" si="2"/>
        <v>0</v>
      </c>
      <c r="H18" s="424"/>
      <c r="I18" s="431">
        <f t="shared" si="3"/>
        <v>0</v>
      </c>
      <c r="J18" s="423">
        <v>0</v>
      </c>
      <c r="K18" s="431">
        <f t="shared" si="4"/>
        <v>0</v>
      </c>
      <c r="L18" s="424"/>
      <c r="M18" s="431">
        <f t="shared" si="5"/>
        <v>0</v>
      </c>
      <c r="N18" s="424"/>
      <c r="O18" s="431"/>
      <c r="P18" s="424"/>
      <c r="Q18" s="431">
        <f t="shared" si="6"/>
        <v>0</v>
      </c>
      <c r="R18" s="424"/>
      <c r="S18" s="431">
        <f t="shared" si="7"/>
        <v>0</v>
      </c>
      <c r="T18" s="424"/>
      <c r="U18" s="431">
        <f t="shared" si="8"/>
        <v>0</v>
      </c>
      <c r="V18" s="424">
        <v>0</v>
      </c>
      <c r="W18" s="431">
        <f t="shared" si="9"/>
        <v>0</v>
      </c>
      <c r="X18" s="424"/>
      <c r="Y18" s="431">
        <f t="shared" si="10"/>
        <v>0</v>
      </c>
      <c r="Z18" s="424"/>
      <c r="AA18" s="431">
        <f t="shared" si="10"/>
        <v>0</v>
      </c>
      <c r="AB18" s="424"/>
      <c r="AC18" s="431"/>
      <c r="AD18" s="424"/>
      <c r="AE18" s="431">
        <f t="shared" si="11"/>
        <v>0</v>
      </c>
      <c r="AF18" s="424"/>
      <c r="AG18" s="431">
        <f t="shared" si="12"/>
        <v>0</v>
      </c>
      <c r="AH18" s="424"/>
      <c r="AI18" s="431">
        <f t="shared" si="13"/>
        <v>0</v>
      </c>
      <c r="AJ18" s="424"/>
      <c r="AK18" s="431">
        <f t="shared" si="14"/>
        <v>0</v>
      </c>
      <c r="AL18" s="424"/>
      <c r="AM18" s="431">
        <f t="shared" si="15"/>
        <v>0</v>
      </c>
      <c r="AN18" s="424"/>
      <c r="AO18" s="431">
        <f t="shared" si="16"/>
        <v>0</v>
      </c>
      <c r="AP18" s="424"/>
      <c r="AQ18" s="431">
        <f t="shared" si="17"/>
        <v>0</v>
      </c>
      <c r="AR18" s="424"/>
      <c r="AS18" s="431"/>
      <c r="AT18" s="424"/>
      <c r="AU18" s="431">
        <f t="shared" si="18"/>
        <v>0</v>
      </c>
      <c r="AV18" s="424"/>
      <c r="AW18" s="431">
        <f t="shared" si="19"/>
        <v>0</v>
      </c>
      <c r="AX18" s="424">
        <v>0.8</v>
      </c>
      <c r="AY18" s="431">
        <f t="shared" si="20"/>
        <v>0.34497628288055199</v>
      </c>
      <c r="AZ18" s="424"/>
      <c r="BA18" s="431">
        <f t="shared" si="21"/>
        <v>0</v>
      </c>
      <c r="BB18" s="424"/>
      <c r="BC18" s="431">
        <f t="shared" si="22"/>
        <v>0</v>
      </c>
      <c r="BD18" s="424"/>
      <c r="BE18" s="431">
        <f t="shared" si="23"/>
        <v>0</v>
      </c>
      <c r="BF18" s="424"/>
      <c r="BG18" s="431">
        <f t="shared" si="24"/>
        <v>0</v>
      </c>
      <c r="BH18" s="424"/>
      <c r="BI18" s="431"/>
      <c r="BJ18" s="424"/>
      <c r="BK18" s="431">
        <f t="shared" si="25"/>
        <v>0</v>
      </c>
      <c r="BL18" s="424"/>
      <c r="BM18" s="431">
        <f t="shared" si="26"/>
        <v>0</v>
      </c>
      <c r="BN18" s="424"/>
      <c r="BO18" s="431">
        <f t="shared" si="27"/>
        <v>0</v>
      </c>
      <c r="BP18" s="424"/>
      <c r="BQ18" s="431">
        <f t="shared" si="28"/>
        <v>0</v>
      </c>
      <c r="BR18" s="424">
        <v>0</v>
      </c>
      <c r="BS18" s="431">
        <f t="shared" si="29"/>
        <v>0</v>
      </c>
      <c r="BT18" s="424">
        <v>0</v>
      </c>
      <c r="BU18" s="431">
        <f t="shared" si="30"/>
        <v>0</v>
      </c>
      <c r="BV18" s="424"/>
      <c r="BW18" s="431"/>
      <c r="BX18" s="424">
        <v>0</v>
      </c>
      <c r="BY18" s="431">
        <f t="shared" si="31"/>
        <v>0</v>
      </c>
      <c r="BZ18" s="424"/>
      <c r="CA18" s="431">
        <f t="shared" si="32"/>
        <v>0</v>
      </c>
      <c r="CB18" s="424"/>
      <c r="CC18" s="431"/>
      <c r="CD18" s="424"/>
      <c r="CE18" s="431">
        <f t="shared" si="33"/>
        <v>0</v>
      </c>
      <c r="CF18" s="424"/>
      <c r="CG18" s="431">
        <f t="shared" si="34"/>
        <v>0</v>
      </c>
      <c r="CH18" s="424"/>
      <c r="CI18" s="431"/>
      <c r="CJ18" s="424"/>
      <c r="CK18" s="431">
        <f t="shared" si="35"/>
        <v>0</v>
      </c>
      <c r="CL18" s="424"/>
      <c r="CM18" s="431">
        <f t="shared" si="36"/>
        <v>0</v>
      </c>
      <c r="CN18" s="424"/>
      <c r="CO18" s="431">
        <f t="shared" si="37"/>
        <v>0</v>
      </c>
      <c r="CP18" s="138"/>
      <c r="CQ18" s="149"/>
      <c r="CR18" s="138"/>
      <c r="CS18" s="149"/>
      <c r="CT18" s="424">
        <v>2.56</v>
      </c>
      <c r="CU18" s="431">
        <f t="shared" si="38"/>
        <v>0.17901284207361201</v>
      </c>
      <c r="CV18" s="374">
        <v>0</v>
      </c>
      <c r="CW18" s="431">
        <f t="shared" si="39"/>
        <v>0</v>
      </c>
      <c r="CX18" s="374">
        <v>0</v>
      </c>
      <c r="CY18" s="431">
        <f t="shared" si="40"/>
        <v>0</v>
      </c>
      <c r="CZ18" s="424">
        <v>0</v>
      </c>
      <c r="DA18" s="431">
        <f t="shared" si="41"/>
        <v>0</v>
      </c>
      <c r="DB18" s="374">
        <v>0</v>
      </c>
      <c r="DC18" s="431">
        <f t="shared" si="42"/>
        <v>0</v>
      </c>
      <c r="DD18" s="424"/>
      <c r="DE18" s="431">
        <f t="shared" si="43"/>
        <v>0</v>
      </c>
      <c r="DL18" s="138"/>
      <c r="DM18" s="1"/>
      <c r="DN18" s="138"/>
      <c r="DP18" s="138"/>
      <c r="DQ18" s="149"/>
      <c r="DR18" s="138"/>
      <c r="DS18" s="149"/>
      <c r="DT18" s="138"/>
      <c r="DU18" s="149"/>
      <c r="DV18" s="138"/>
      <c r="DW18" s="149"/>
    </row>
    <row r="19" spans="1:134" ht="12.75" customHeight="1">
      <c r="A19" s="405" t="s">
        <v>111</v>
      </c>
      <c r="B19" s="424">
        <f t="shared" si="0"/>
        <v>17.172000000000001</v>
      </c>
      <c r="C19" s="431">
        <f t="shared" si="1"/>
        <v>3.3313155676866935E-2</v>
      </c>
      <c r="D19" s="424"/>
      <c r="E19" s="431">
        <f t="shared" si="2"/>
        <v>0</v>
      </c>
      <c r="F19" s="424"/>
      <c r="G19" s="431">
        <f t="shared" si="2"/>
        <v>0</v>
      </c>
      <c r="H19" s="424"/>
      <c r="I19" s="431">
        <f t="shared" si="3"/>
        <v>0</v>
      </c>
      <c r="J19" s="423">
        <v>0</v>
      </c>
      <c r="K19" s="431">
        <f t="shared" si="4"/>
        <v>0</v>
      </c>
      <c r="L19" s="424"/>
      <c r="M19" s="431">
        <f t="shared" si="5"/>
        <v>0</v>
      </c>
      <c r="N19" s="424"/>
      <c r="O19" s="431"/>
      <c r="P19" s="424"/>
      <c r="Q19" s="431">
        <f t="shared" si="6"/>
        <v>0</v>
      </c>
      <c r="R19" s="424"/>
      <c r="S19" s="431">
        <f t="shared" si="7"/>
        <v>0</v>
      </c>
      <c r="T19" s="424"/>
      <c r="U19" s="431">
        <f t="shared" si="8"/>
        <v>0</v>
      </c>
      <c r="V19" s="424">
        <v>0</v>
      </c>
      <c r="W19" s="431">
        <f t="shared" si="9"/>
        <v>0</v>
      </c>
      <c r="X19" s="424"/>
      <c r="Y19" s="431">
        <f t="shared" si="10"/>
        <v>0</v>
      </c>
      <c r="Z19" s="424"/>
      <c r="AA19" s="431">
        <f t="shared" si="10"/>
        <v>0</v>
      </c>
      <c r="AB19" s="424"/>
      <c r="AC19" s="431"/>
      <c r="AD19" s="424"/>
      <c r="AE19" s="431">
        <f t="shared" si="11"/>
        <v>0</v>
      </c>
      <c r="AF19" s="424"/>
      <c r="AG19" s="431">
        <f t="shared" si="12"/>
        <v>0</v>
      </c>
      <c r="AH19" s="424"/>
      <c r="AI19" s="431">
        <f t="shared" si="13"/>
        <v>0</v>
      </c>
      <c r="AJ19" s="424"/>
      <c r="AK19" s="431">
        <f t="shared" si="14"/>
        <v>0</v>
      </c>
      <c r="AL19" s="424"/>
      <c r="AM19" s="431">
        <f t="shared" si="15"/>
        <v>0</v>
      </c>
      <c r="AN19" s="424"/>
      <c r="AO19" s="431">
        <f t="shared" si="16"/>
        <v>0</v>
      </c>
      <c r="AP19" s="424"/>
      <c r="AQ19" s="431">
        <f t="shared" si="17"/>
        <v>0</v>
      </c>
      <c r="AR19" s="424"/>
      <c r="AS19" s="431"/>
      <c r="AT19" s="424"/>
      <c r="AU19" s="431">
        <f t="shared" si="18"/>
        <v>0</v>
      </c>
      <c r="AV19" s="424"/>
      <c r="AW19" s="431">
        <f t="shared" si="19"/>
        <v>0</v>
      </c>
      <c r="AX19" s="424">
        <v>0.9</v>
      </c>
      <c r="AY19" s="431">
        <f t="shared" si="20"/>
        <v>0.38809831824062097</v>
      </c>
      <c r="AZ19" s="424"/>
      <c r="BA19" s="431">
        <f t="shared" si="21"/>
        <v>0</v>
      </c>
      <c r="BB19" s="424"/>
      <c r="BC19" s="431">
        <f t="shared" si="22"/>
        <v>0</v>
      </c>
      <c r="BD19" s="424"/>
      <c r="BE19" s="431">
        <f t="shared" si="23"/>
        <v>0</v>
      </c>
      <c r="BF19" s="424"/>
      <c r="BG19" s="431">
        <f t="shared" si="24"/>
        <v>0</v>
      </c>
      <c r="BH19" s="424"/>
      <c r="BI19" s="431"/>
      <c r="BJ19" s="424"/>
      <c r="BK19" s="431">
        <f t="shared" si="25"/>
        <v>0</v>
      </c>
      <c r="BL19" s="424"/>
      <c r="BM19" s="431">
        <f t="shared" si="26"/>
        <v>0</v>
      </c>
      <c r="BN19" s="424">
        <v>1.292</v>
      </c>
      <c r="BO19" s="431">
        <f t="shared" si="27"/>
        <v>0.30581546451049407</v>
      </c>
      <c r="BP19" s="424"/>
      <c r="BQ19" s="431">
        <f t="shared" si="28"/>
        <v>0</v>
      </c>
      <c r="BR19" s="424">
        <v>0</v>
      </c>
      <c r="BS19" s="431">
        <f t="shared" si="29"/>
        <v>0</v>
      </c>
      <c r="BT19" s="424">
        <v>0</v>
      </c>
      <c r="BU19" s="431">
        <f t="shared" si="30"/>
        <v>0</v>
      </c>
      <c r="BV19" s="424"/>
      <c r="BW19" s="431"/>
      <c r="BX19" s="424">
        <v>1.3</v>
      </c>
      <c r="BY19" s="431">
        <f t="shared" si="31"/>
        <v>2.7896995708154506</v>
      </c>
      <c r="BZ19" s="424"/>
      <c r="CA19" s="431">
        <f t="shared" si="32"/>
        <v>0</v>
      </c>
      <c r="CB19" s="424"/>
      <c r="CC19" s="431"/>
      <c r="CD19" s="424"/>
      <c r="CE19" s="431">
        <f t="shared" si="33"/>
        <v>0</v>
      </c>
      <c r="CF19" s="424"/>
      <c r="CG19" s="431">
        <f t="shared" si="34"/>
        <v>0</v>
      </c>
      <c r="CH19" s="424"/>
      <c r="CI19" s="431"/>
      <c r="CJ19" s="424"/>
      <c r="CK19" s="431">
        <f t="shared" si="35"/>
        <v>0</v>
      </c>
      <c r="CL19" s="424"/>
      <c r="CM19" s="431">
        <f t="shared" si="36"/>
        <v>0</v>
      </c>
      <c r="CN19" s="424"/>
      <c r="CO19" s="431">
        <f t="shared" si="37"/>
        <v>0</v>
      </c>
      <c r="CP19" s="138"/>
      <c r="CQ19" s="149"/>
      <c r="CR19" s="138"/>
      <c r="CS19" s="149"/>
      <c r="CT19" s="424">
        <v>13.68</v>
      </c>
      <c r="CU19" s="431">
        <f t="shared" si="38"/>
        <v>0.95659987483086417</v>
      </c>
      <c r="CV19" s="374">
        <v>0</v>
      </c>
      <c r="CW19" s="431">
        <f t="shared" si="39"/>
        <v>0</v>
      </c>
      <c r="CX19" s="374">
        <v>0</v>
      </c>
      <c r="CY19" s="431">
        <f t="shared" si="40"/>
        <v>0</v>
      </c>
      <c r="CZ19" s="424">
        <v>0</v>
      </c>
      <c r="DA19" s="431">
        <f t="shared" si="41"/>
        <v>0</v>
      </c>
      <c r="DB19" s="374">
        <v>0</v>
      </c>
      <c r="DC19" s="431">
        <f t="shared" si="42"/>
        <v>0</v>
      </c>
      <c r="DD19" s="424"/>
      <c r="DE19" s="431">
        <f t="shared" si="43"/>
        <v>0</v>
      </c>
      <c r="DL19" s="138"/>
      <c r="DM19" s="30"/>
      <c r="DO19" s="30"/>
      <c r="DP19" s="138"/>
      <c r="DQ19" s="149"/>
      <c r="DR19" s="138"/>
      <c r="DS19" s="149"/>
      <c r="DT19" s="138"/>
      <c r="DU19" s="149"/>
      <c r="DV19" s="138"/>
      <c r="DW19" s="149"/>
    </row>
    <row r="20" spans="1:134" s="81" customFormat="1" ht="12.75" customHeight="1">
      <c r="A20" s="405" t="s">
        <v>113</v>
      </c>
      <c r="B20" s="424">
        <f t="shared" si="0"/>
        <v>12.808</v>
      </c>
      <c r="C20" s="431">
        <f t="shared" si="1"/>
        <v>2.4847128925536435E-2</v>
      </c>
      <c r="D20" s="424"/>
      <c r="E20" s="431">
        <f t="shared" si="2"/>
        <v>0</v>
      </c>
      <c r="F20" s="424"/>
      <c r="G20" s="431">
        <f t="shared" si="2"/>
        <v>0</v>
      </c>
      <c r="H20" s="424"/>
      <c r="I20" s="431">
        <f t="shared" si="3"/>
        <v>0</v>
      </c>
      <c r="J20" s="423">
        <v>0</v>
      </c>
      <c r="K20" s="431">
        <f t="shared" si="4"/>
        <v>0</v>
      </c>
      <c r="L20" s="424"/>
      <c r="M20" s="431">
        <f t="shared" si="5"/>
        <v>0</v>
      </c>
      <c r="N20" s="424"/>
      <c r="O20" s="431"/>
      <c r="P20" s="424"/>
      <c r="Q20" s="431">
        <f t="shared" si="6"/>
        <v>0</v>
      </c>
      <c r="R20" s="424"/>
      <c r="S20" s="431">
        <f t="shared" si="7"/>
        <v>0</v>
      </c>
      <c r="T20" s="424"/>
      <c r="U20" s="431">
        <f t="shared" si="8"/>
        <v>0</v>
      </c>
      <c r="V20" s="424">
        <v>0</v>
      </c>
      <c r="W20" s="431">
        <f t="shared" si="9"/>
        <v>0</v>
      </c>
      <c r="X20" s="424"/>
      <c r="Y20" s="431">
        <f t="shared" si="10"/>
        <v>0</v>
      </c>
      <c r="Z20" s="424"/>
      <c r="AA20" s="431">
        <f t="shared" si="10"/>
        <v>0</v>
      </c>
      <c r="AB20" s="424"/>
      <c r="AC20" s="431"/>
      <c r="AD20" s="424"/>
      <c r="AE20" s="431">
        <f t="shared" si="11"/>
        <v>0</v>
      </c>
      <c r="AF20" s="424"/>
      <c r="AG20" s="431">
        <f t="shared" si="12"/>
        <v>0</v>
      </c>
      <c r="AH20" s="424"/>
      <c r="AI20" s="431">
        <f t="shared" si="13"/>
        <v>0</v>
      </c>
      <c r="AJ20" s="424"/>
      <c r="AK20" s="431">
        <f t="shared" si="14"/>
        <v>0</v>
      </c>
      <c r="AL20" s="424"/>
      <c r="AM20" s="431">
        <f t="shared" si="15"/>
        <v>0</v>
      </c>
      <c r="AN20" s="424"/>
      <c r="AO20" s="431">
        <f t="shared" si="16"/>
        <v>0</v>
      </c>
      <c r="AP20" s="424"/>
      <c r="AQ20" s="431">
        <f t="shared" si="17"/>
        <v>0</v>
      </c>
      <c r="AR20" s="424"/>
      <c r="AS20" s="431"/>
      <c r="AT20" s="424"/>
      <c r="AU20" s="431">
        <f t="shared" si="18"/>
        <v>0</v>
      </c>
      <c r="AV20" s="424"/>
      <c r="AW20" s="431">
        <f t="shared" si="19"/>
        <v>0</v>
      </c>
      <c r="AX20" s="424"/>
      <c r="AY20" s="431">
        <f t="shared" si="20"/>
        <v>0</v>
      </c>
      <c r="AZ20" s="424"/>
      <c r="BA20" s="431">
        <f t="shared" si="21"/>
        <v>0</v>
      </c>
      <c r="BB20" s="424"/>
      <c r="BC20" s="431">
        <f t="shared" si="22"/>
        <v>0</v>
      </c>
      <c r="BD20" s="424"/>
      <c r="BE20" s="431">
        <f t="shared" si="23"/>
        <v>0</v>
      </c>
      <c r="BF20" s="424"/>
      <c r="BG20" s="431">
        <f t="shared" si="24"/>
        <v>0</v>
      </c>
      <c r="BH20" s="424"/>
      <c r="BI20" s="431"/>
      <c r="BJ20" s="424"/>
      <c r="BK20" s="431">
        <f t="shared" si="25"/>
        <v>0</v>
      </c>
      <c r="BL20" s="424"/>
      <c r="BM20" s="431">
        <f t="shared" si="26"/>
        <v>0</v>
      </c>
      <c r="BN20" s="424"/>
      <c r="BO20" s="431">
        <f t="shared" si="27"/>
        <v>0</v>
      </c>
      <c r="BP20" s="424"/>
      <c r="BQ20" s="431">
        <f t="shared" si="28"/>
        <v>0</v>
      </c>
      <c r="BR20" s="424">
        <v>0</v>
      </c>
      <c r="BS20" s="431">
        <f t="shared" si="29"/>
        <v>0</v>
      </c>
      <c r="BT20" s="424">
        <v>0</v>
      </c>
      <c r="BU20" s="431">
        <f t="shared" si="30"/>
        <v>0</v>
      </c>
      <c r="BV20" s="424"/>
      <c r="BW20" s="431"/>
      <c r="BX20" s="424">
        <v>0.2</v>
      </c>
      <c r="BY20" s="431">
        <f t="shared" si="31"/>
        <v>0.42918454935622319</v>
      </c>
      <c r="BZ20" s="424"/>
      <c r="CA20" s="431">
        <f t="shared" si="32"/>
        <v>0</v>
      </c>
      <c r="CB20" s="424"/>
      <c r="CC20" s="431"/>
      <c r="CD20" s="424"/>
      <c r="CE20" s="431">
        <f t="shared" si="33"/>
        <v>0</v>
      </c>
      <c r="CF20" s="424"/>
      <c r="CG20" s="431">
        <f t="shared" si="34"/>
        <v>0</v>
      </c>
      <c r="CH20" s="424"/>
      <c r="CI20" s="431"/>
      <c r="CJ20" s="424"/>
      <c r="CK20" s="431">
        <f t="shared" si="35"/>
        <v>0</v>
      </c>
      <c r="CL20" s="424"/>
      <c r="CM20" s="431">
        <f t="shared" si="36"/>
        <v>0</v>
      </c>
      <c r="CN20" s="424"/>
      <c r="CO20" s="431">
        <f t="shared" si="37"/>
        <v>0</v>
      </c>
      <c r="CP20" s="138"/>
      <c r="CQ20" s="149"/>
      <c r="CR20" s="138"/>
      <c r="CS20" s="149"/>
      <c r="CT20" s="424">
        <v>12.608000000000001</v>
      </c>
      <c r="CU20" s="431">
        <f t="shared" si="38"/>
        <v>0.88163824721253925</v>
      </c>
      <c r="CV20" s="374">
        <v>0</v>
      </c>
      <c r="CW20" s="431">
        <f t="shared" si="39"/>
        <v>0</v>
      </c>
      <c r="CX20" s="374">
        <v>0</v>
      </c>
      <c r="CY20" s="431">
        <f t="shared" si="40"/>
        <v>0</v>
      </c>
      <c r="CZ20" s="424">
        <v>0</v>
      </c>
      <c r="DA20" s="431">
        <f t="shared" si="41"/>
        <v>0</v>
      </c>
      <c r="DB20" s="374">
        <v>0</v>
      </c>
      <c r="DC20" s="431">
        <f t="shared" si="42"/>
        <v>0</v>
      </c>
      <c r="DD20" s="424"/>
      <c r="DE20" s="431">
        <f t="shared" si="43"/>
        <v>0</v>
      </c>
      <c r="DL20" s="153"/>
      <c r="DN20" s="138"/>
      <c r="DP20" s="153"/>
      <c r="DQ20" s="149"/>
      <c r="DR20" s="153"/>
      <c r="DS20" s="149"/>
      <c r="DT20" s="153"/>
      <c r="DU20" s="149"/>
      <c r="DV20" s="153"/>
      <c r="DW20" s="149"/>
    </row>
    <row r="21" spans="1:134" s="81" customFormat="1" ht="12.75" customHeight="1">
      <c r="A21" s="405" t="s">
        <v>115</v>
      </c>
      <c r="B21" s="424">
        <f t="shared" si="0"/>
        <v>13.879</v>
      </c>
      <c r="C21" s="431">
        <f t="shared" si="1"/>
        <v>2.6924836224041234E-2</v>
      </c>
      <c r="D21" s="424"/>
      <c r="E21" s="431">
        <f t="shared" si="2"/>
        <v>0</v>
      </c>
      <c r="F21" s="424"/>
      <c r="G21" s="431">
        <f t="shared" si="2"/>
        <v>0</v>
      </c>
      <c r="H21" s="424"/>
      <c r="I21" s="431">
        <f t="shared" si="3"/>
        <v>0</v>
      </c>
      <c r="J21" s="423">
        <v>0</v>
      </c>
      <c r="K21" s="431">
        <f t="shared" si="4"/>
        <v>0</v>
      </c>
      <c r="L21" s="424"/>
      <c r="M21" s="431">
        <f t="shared" si="5"/>
        <v>0</v>
      </c>
      <c r="N21" s="424"/>
      <c r="O21" s="431"/>
      <c r="P21" s="424"/>
      <c r="Q21" s="431">
        <f t="shared" si="6"/>
        <v>0</v>
      </c>
      <c r="R21" s="424"/>
      <c r="S21" s="431">
        <f t="shared" si="7"/>
        <v>0</v>
      </c>
      <c r="T21" s="424"/>
      <c r="U21" s="431">
        <f t="shared" si="8"/>
        <v>0</v>
      </c>
      <c r="V21" s="424">
        <v>0</v>
      </c>
      <c r="W21" s="431">
        <f t="shared" si="9"/>
        <v>0</v>
      </c>
      <c r="X21" s="424"/>
      <c r="Y21" s="431">
        <f t="shared" si="10"/>
        <v>0</v>
      </c>
      <c r="Z21" s="424"/>
      <c r="AA21" s="431">
        <f t="shared" si="10"/>
        <v>0</v>
      </c>
      <c r="AB21" s="424"/>
      <c r="AC21" s="431"/>
      <c r="AD21" s="424"/>
      <c r="AE21" s="431">
        <f t="shared" si="11"/>
        <v>0</v>
      </c>
      <c r="AF21" s="424"/>
      <c r="AG21" s="431">
        <f t="shared" si="12"/>
        <v>0</v>
      </c>
      <c r="AH21" s="424"/>
      <c r="AI21" s="431">
        <f t="shared" si="13"/>
        <v>0</v>
      </c>
      <c r="AJ21" s="424"/>
      <c r="AK21" s="431">
        <f t="shared" si="14"/>
        <v>0</v>
      </c>
      <c r="AL21" s="424"/>
      <c r="AM21" s="431">
        <f t="shared" si="15"/>
        <v>0</v>
      </c>
      <c r="AN21" s="424"/>
      <c r="AO21" s="431">
        <f t="shared" si="16"/>
        <v>0</v>
      </c>
      <c r="AP21" s="424"/>
      <c r="AQ21" s="431">
        <f t="shared" si="17"/>
        <v>0</v>
      </c>
      <c r="AR21" s="424"/>
      <c r="AS21" s="431"/>
      <c r="AT21" s="424"/>
      <c r="AU21" s="431">
        <f t="shared" si="18"/>
        <v>0</v>
      </c>
      <c r="AV21" s="424"/>
      <c r="AW21" s="431">
        <f t="shared" si="19"/>
        <v>0</v>
      </c>
      <c r="AX21" s="424"/>
      <c r="AY21" s="431">
        <f t="shared" si="20"/>
        <v>0</v>
      </c>
      <c r="AZ21" s="424"/>
      <c r="BA21" s="431">
        <f t="shared" si="21"/>
        <v>0</v>
      </c>
      <c r="BB21" s="424"/>
      <c r="BC21" s="431">
        <f t="shared" si="22"/>
        <v>0</v>
      </c>
      <c r="BD21" s="424"/>
      <c r="BE21" s="431">
        <f t="shared" si="23"/>
        <v>0</v>
      </c>
      <c r="BF21" s="424"/>
      <c r="BG21" s="431">
        <f t="shared" si="24"/>
        <v>0</v>
      </c>
      <c r="BH21" s="424"/>
      <c r="BI21" s="431"/>
      <c r="BJ21" s="424"/>
      <c r="BK21" s="431">
        <f t="shared" si="25"/>
        <v>0</v>
      </c>
      <c r="BL21" s="424"/>
      <c r="BM21" s="431">
        <f t="shared" si="26"/>
        <v>0</v>
      </c>
      <c r="BN21" s="424"/>
      <c r="BO21" s="431">
        <f t="shared" si="27"/>
        <v>0</v>
      </c>
      <c r="BP21" s="424"/>
      <c r="BQ21" s="431">
        <f t="shared" si="28"/>
        <v>0</v>
      </c>
      <c r="BR21" s="424">
        <v>0</v>
      </c>
      <c r="BS21" s="431">
        <f t="shared" si="29"/>
        <v>0</v>
      </c>
      <c r="BT21" s="424">
        <v>0</v>
      </c>
      <c r="BU21" s="431">
        <f t="shared" si="30"/>
        <v>0</v>
      </c>
      <c r="BV21" s="424"/>
      <c r="BW21" s="431"/>
      <c r="BX21" s="424">
        <v>0.2</v>
      </c>
      <c r="BY21" s="431">
        <f t="shared" si="31"/>
        <v>0.42918454935622319</v>
      </c>
      <c r="BZ21" s="424"/>
      <c r="CA21" s="431">
        <f t="shared" si="32"/>
        <v>0</v>
      </c>
      <c r="CB21" s="424"/>
      <c r="CC21" s="431"/>
      <c r="CD21" s="424"/>
      <c r="CE21" s="431">
        <f t="shared" si="33"/>
        <v>0</v>
      </c>
      <c r="CF21" s="424"/>
      <c r="CG21" s="431">
        <f t="shared" si="34"/>
        <v>0</v>
      </c>
      <c r="CH21" s="424"/>
      <c r="CI21" s="431"/>
      <c r="CJ21" s="424"/>
      <c r="CK21" s="431">
        <f t="shared" si="35"/>
        <v>0</v>
      </c>
      <c r="CL21" s="424"/>
      <c r="CM21" s="431">
        <f t="shared" si="36"/>
        <v>0</v>
      </c>
      <c r="CN21" s="424"/>
      <c r="CO21" s="431">
        <f t="shared" si="37"/>
        <v>0</v>
      </c>
      <c r="CP21" s="138"/>
      <c r="CQ21" s="149"/>
      <c r="CR21" s="138"/>
      <c r="CS21" s="149"/>
      <c r="CT21" s="424">
        <v>13.679</v>
      </c>
      <c r="CU21" s="431">
        <f t="shared" si="38"/>
        <v>0.95652994793942914</v>
      </c>
      <c r="CV21" s="374">
        <v>0</v>
      </c>
      <c r="CW21" s="431">
        <f t="shared" si="39"/>
        <v>0</v>
      </c>
      <c r="CX21" s="374">
        <v>0</v>
      </c>
      <c r="CY21" s="431">
        <f t="shared" si="40"/>
        <v>0</v>
      </c>
      <c r="CZ21" s="424">
        <v>0</v>
      </c>
      <c r="DA21" s="431">
        <f t="shared" si="41"/>
        <v>0</v>
      </c>
      <c r="DB21" s="374">
        <v>0</v>
      </c>
      <c r="DC21" s="431">
        <f t="shared" si="42"/>
        <v>0</v>
      </c>
      <c r="DD21" s="424"/>
      <c r="DE21" s="431">
        <f t="shared" si="43"/>
        <v>0</v>
      </c>
      <c r="DL21" s="153"/>
      <c r="DP21" s="153"/>
      <c r="DQ21" s="149"/>
      <c r="DR21" s="153"/>
      <c r="DS21" s="149"/>
      <c r="DT21" s="153"/>
      <c r="DU21" s="149"/>
      <c r="DV21" s="153"/>
      <c r="DW21" s="149"/>
    </row>
    <row r="22" spans="1:134" ht="12.75" customHeight="1">
      <c r="A22" s="405" t="s">
        <v>117</v>
      </c>
      <c r="B22" s="424">
        <f t="shared" si="0"/>
        <v>1.1080000000000001</v>
      </c>
      <c r="C22" s="431">
        <f t="shared" si="1"/>
        <v>2.1494861687612718E-3</v>
      </c>
      <c r="D22" s="424"/>
      <c r="E22" s="431">
        <f t="shared" si="2"/>
        <v>0</v>
      </c>
      <c r="F22" s="424"/>
      <c r="G22" s="431">
        <f t="shared" si="2"/>
        <v>0</v>
      </c>
      <c r="H22" s="424"/>
      <c r="I22" s="431">
        <f t="shared" si="3"/>
        <v>0</v>
      </c>
      <c r="J22" s="423">
        <v>0</v>
      </c>
      <c r="K22" s="431">
        <f t="shared" si="4"/>
        <v>0</v>
      </c>
      <c r="L22" s="424"/>
      <c r="M22" s="431">
        <f t="shared" si="5"/>
        <v>0</v>
      </c>
      <c r="N22" s="424"/>
      <c r="O22" s="431"/>
      <c r="P22" s="424"/>
      <c r="Q22" s="431">
        <f t="shared" si="6"/>
        <v>0</v>
      </c>
      <c r="R22" s="424"/>
      <c r="S22" s="431">
        <f t="shared" si="7"/>
        <v>0</v>
      </c>
      <c r="T22" s="424"/>
      <c r="U22" s="431">
        <f t="shared" si="8"/>
        <v>0</v>
      </c>
      <c r="V22" s="424">
        <v>0</v>
      </c>
      <c r="W22" s="431">
        <f t="shared" si="9"/>
        <v>0</v>
      </c>
      <c r="X22" s="424"/>
      <c r="Y22" s="431">
        <f t="shared" si="10"/>
        <v>0</v>
      </c>
      <c r="Z22" s="424"/>
      <c r="AA22" s="431">
        <f t="shared" si="10"/>
        <v>0</v>
      </c>
      <c r="AB22" s="424"/>
      <c r="AC22" s="431"/>
      <c r="AD22" s="424"/>
      <c r="AE22" s="431">
        <f t="shared" si="11"/>
        <v>0</v>
      </c>
      <c r="AF22" s="424"/>
      <c r="AG22" s="431">
        <f t="shared" si="12"/>
        <v>0</v>
      </c>
      <c r="AH22" s="424"/>
      <c r="AI22" s="431">
        <f t="shared" si="13"/>
        <v>0</v>
      </c>
      <c r="AJ22" s="424"/>
      <c r="AK22" s="431">
        <f t="shared" si="14"/>
        <v>0</v>
      </c>
      <c r="AL22" s="424"/>
      <c r="AM22" s="431">
        <f t="shared" si="15"/>
        <v>0</v>
      </c>
      <c r="AN22" s="424"/>
      <c r="AO22" s="431">
        <f t="shared" si="16"/>
        <v>0</v>
      </c>
      <c r="AP22" s="424"/>
      <c r="AQ22" s="431">
        <f t="shared" si="17"/>
        <v>0</v>
      </c>
      <c r="AR22" s="424"/>
      <c r="AS22" s="431"/>
      <c r="AT22" s="424"/>
      <c r="AU22" s="431">
        <f t="shared" si="18"/>
        <v>0</v>
      </c>
      <c r="AV22" s="424"/>
      <c r="AW22" s="431">
        <f t="shared" si="19"/>
        <v>0</v>
      </c>
      <c r="AX22" s="424"/>
      <c r="AY22" s="431">
        <f t="shared" si="20"/>
        <v>0</v>
      </c>
      <c r="AZ22" s="424"/>
      <c r="BA22" s="431">
        <f t="shared" si="21"/>
        <v>0</v>
      </c>
      <c r="BB22" s="424"/>
      <c r="BC22" s="431">
        <f t="shared" si="22"/>
        <v>0</v>
      </c>
      <c r="BD22" s="424"/>
      <c r="BE22" s="431">
        <f t="shared" si="23"/>
        <v>0</v>
      </c>
      <c r="BF22" s="424"/>
      <c r="BG22" s="431">
        <f t="shared" si="24"/>
        <v>0</v>
      </c>
      <c r="BH22" s="424"/>
      <c r="BI22" s="431"/>
      <c r="BJ22" s="424"/>
      <c r="BK22" s="431">
        <f t="shared" si="25"/>
        <v>0</v>
      </c>
      <c r="BL22" s="424"/>
      <c r="BM22" s="431">
        <f t="shared" si="26"/>
        <v>0</v>
      </c>
      <c r="BN22" s="424"/>
      <c r="BO22" s="431">
        <f t="shared" si="27"/>
        <v>0</v>
      </c>
      <c r="BP22" s="424"/>
      <c r="BQ22" s="431">
        <f t="shared" si="28"/>
        <v>0</v>
      </c>
      <c r="BR22" s="424">
        <v>0</v>
      </c>
      <c r="BS22" s="431">
        <f t="shared" si="29"/>
        <v>0</v>
      </c>
      <c r="BT22" s="424">
        <v>0</v>
      </c>
      <c r="BU22" s="431">
        <f t="shared" si="30"/>
        <v>0</v>
      </c>
      <c r="BV22" s="424"/>
      <c r="BW22" s="431"/>
      <c r="BX22" s="424">
        <v>0</v>
      </c>
      <c r="BY22" s="431">
        <f t="shared" si="31"/>
        <v>0</v>
      </c>
      <c r="BZ22" s="424"/>
      <c r="CA22" s="431">
        <f t="shared" si="32"/>
        <v>0</v>
      </c>
      <c r="CB22" s="424"/>
      <c r="CC22" s="431"/>
      <c r="CD22" s="424"/>
      <c r="CE22" s="431">
        <f t="shared" si="33"/>
        <v>0</v>
      </c>
      <c r="CF22" s="424"/>
      <c r="CG22" s="431">
        <f t="shared" si="34"/>
        <v>0</v>
      </c>
      <c r="CH22" s="424"/>
      <c r="CI22" s="431"/>
      <c r="CJ22" s="424"/>
      <c r="CK22" s="431">
        <f t="shared" si="35"/>
        <v>0</v>
      </c>
      <c r="CL22" s="424"/>
      <c r="CM22" s="431">
        <f t="shared" si="36"/>
        <v>0</v>
      </c>
      <c r="CN22" s="424"/>
      <c r="CO22" s="431">
        <f t="shared" si="37"/>
        <v>0</v>
      </c>
      <c r="CP22" s="138"/>
      <c r="CQ22" s="149"/>
      <c r="CR22" s="138"/>
      <c r="CS22" s="149"/>
      <c r="CT22" s="424">
        <v>1.1080000000000001</v>
      </c>
      <c r="CU22" s="431">
        <f t="shared" si="38"/>
        <v>7.7478995709985191E-2</v>
      </c>
      <c r="CV22" s="374">
        <v>0</v>
      </c>
      <c r="CW22" s="431">
        <f t="shared" si="39"/>
        <v>0</v>
      </c>
      <c r="CX22" s="374">
        <v>0</v>
      </c>
      <c r="CY22" s="431">
        <f t="shared" si="40"/>
        <v>0</v>
      </c>
      <c r="CZ22" s="424">
        <v>0</v>
      </c>
      <c r="DA22" s="431">
        <f t="shared" si="41"/>
        <v>0</v>
      </c>
      <c r="DB22" s="374">
        <v>0</v>
      </c>
      <c r="DC22" s="431">
        <f t="shared" si="42"/>
        <v>0</v>
      </c>
      <c r="DD22" s="424"/>
      <c r="DE22" s="431">
        <f t="shared" si="43"/>
        <v>0</v>
      </c>
      <c r="DM22" s="30"/>
      <c r="DO22" s="30"/>
      <c r="DS22" s="37"/>
      <c r="DU22" s="37"/>
      <c r="DW22" s="37"/>
    </row>
    <row r="23" spans="1:134" ht="12.75" customHeight="1">
      <c r="A23" s="405" t="s">
        <v>119</v>
      </c>
      <c r="B23" s="424">
        <f t="shared" si="0"/>
        <v>0</v>
      </c>
      <c r="C23" s="431">
        <f t="shared" si="1"/>
        <v>0</v>
      </c>
      <c r="D23" s="424"/>
      <c r="E23" s="431">
        <f t="shared" si="2"/>
        <v>0</v>
      </c>
      <c r="F23" s="424"/>
      <c r="G23" s="431">
        <f t="shared" si="2"/>
        <v>0</v>
      </c>
      <c r="H23" s="424"/>
      <c r="I23" s="431">
        <f t="shared" si="3"/>
        <v>0</v>
      </c>
      <c r="J23" s="423">
        <v>0</v>
      </c>
      <c r="K23" s="431">
        <f t="shared" si="4"/>
        <v>0</v>
      </c>
      <c r="L23" s="424"/>
      <c r="M23" s="431">
        <f t="shared" si="5"/>
        <v>0</v>
      </c>
      <c r="N23" s="424"/>
      <c r="O23" s="431"/>
      <c r="P23" s="424"/>
      <c r="Q23" s="431">
        <f t="shared" si="6"/>
        <v>0</v>
      </c>
      <c r="R23" s="424"/>
      <c r="S23" s="431">
        <f t="shared" si="7"/>
        <v>0</v>
      </c>
      <c r="T23" s="424"/>
      <c r="U23" s="431">
        <f t="shared" si="8"/>
        <v>0</v>
      </c>
      <c r="V23" s="424">
        <v>0</v>
      </c>
      <c r="W23" s="431">
        <f t="shared" si="9"/>
        <v>0</v>
      </c>
      <c r="X23" s="424"/>
      <c r="Y23" s="431">
        <f t="shared" si="10"/>
        <v>0</v>
      </c>
      <c r="Z23" s="424"/>
      <c r="AA23" s="431">
        <f t="shared" si="10"/>
        <v>0</v>
      </c>
      <c r="AB23" s="424"/>
      <c r="AC23" s="431"/>
      <c r="AD23" s="424"/>
      <c r="AE23" s="431">
        <f t="shared" si="11"/>
        <v>0</v>
      </c>
      <c r="AF23" s="424"/>
      <c r="AG23" s="431">
        <f t="shared" si="12"/>
        <v>0</v>
      </c>
      <c r="AH23" s="424"/>
      <c r="AI23" s="431">
        <f t="shared" si="13"/>
        <v>0</v>
      </c>
      <c r="AJ23" s="424"/>
      <c r="AK23" s="431">
        <f t="shared" si="14"/>
        <v>0</v>
      </c>
      <c r="AL23" s="424"/>
      <c r="AM23" s="431">
        <f t="shared" si="15"/>
        <v>0</v>
      </c>
      <c r="AN23" s="424"/>
      <c r="AO23" s="431">
        <f t="shared" si="16"/>
        <v>0</v>
      </c>
      <c r="AP23" s="424"/>
      <c r="AQ23" s="431">
        <f t="shared" si="17"/>
        <v>0</v>
      </c>
      <c r="AR23" s="424"/>
      <c r="AS23" s="431"/>
      <c r="AT23" s="424"/>
      <c r="AU23" s="431">
        <f t="shared" si="18"/>
        <v>0</v>
      </c>
      <c r="AV23" s="424"/>
      <c r="AW23" s="431">
        <f t="shared" si="19"/>
        <v>0</v>
      </c>
      <c r="AX23" s="424"/>
      <c r="AY23" s="431">
        <f t="shared" si="20"/>
        <v>0</v>
      </c>
      <c r="AZ23" s="424"/>
      <c r="BA23" s="431">
        <f t="shared" si="21"/>
        <v>0</v>
      </c>
      <c r="BB23" s="424"/>
      <c r="BC23" s="431">
        <f t="shared" si="22"/>
        <v>0</v>
      </c>
      <c r="BD23" s="424"/>
      <c r="BE23" s="431">
        <f t="shared" si="23"/>
        <v>0</v>
      </c>
      <c r="BF23" s="424"/>
      <c r="BG23" s="431">
        <f t="shared" si="24"/>
        <v>0</v>
      </c>
      <c r="BH23" s="424"/>
      <c r="BI23" s="431"/>
      <c r="BJ23" s="424"/>
      <c r="BK23" s="431">
        <f t="shared" si="25"/>
        <v>0</v>
      </c>
      <c r="BL23" s="424"/>
      <c r="BM23" s="431">
        <f t="shared" si="26"/>
        <v>0</v>
      </c>
      <c r="BN23" s="424"/>
      <c r="BO23" s="431">
        <f t="shared" si="27"/>
        <v>0</v>
      </c>
      <c r="BP23" s="424"/>
      <c r="BQ23" s="431">
        <f t="shared" si="28"/>
        <v>0</v>
      </c>
      <c r="BR23" s="424">
        <v>0</v>
      </c>
      <c r="BS23" s="431">
        <f t="shared" si="29"/>
        <v>0</v>
      </c>
      <c r="BT23" s="424">
        <v>0</v>
      </c>
      <c r="BU23" s="431">
        <f t="shared" si="30"/>
        <v>0</v>
      </c>
      <c r="BV23" s="424"/>
      <c r="BW23" s="431"/>
      <c r="BX23" s="424">
        <v>0</v>
      </c>
      <c r="BY23" s="431">
        <f t="shared" si="31"/>
        <v>0</v>
      </c>
      <c r="BZ23" s="424"/>
      <c r="CA23" s="431">
        <f t="shared" si="32"/>
        <v>0</v>
      </c>
      <c r="CB23" s="424"/>
      <c r="CC23" s="431"/>
      <c r="CD23" s="424"/>
      <c r="CE23" s="431">
        <f t="shared" si="33"/>
        <v>0</v>
      </c>
      <c r="CF23" s="424"/>
      <c r="CG23" s="431">
        <f t="shared" si="34"/>
        <v>0</v>
      </c>
      <c r="CH23" s="424"/>
      <c r="CI23" s="431"/>
      <c r="CJ23" s="424"/>
      <c r="CK23" s="431">
        <f t="shared" si="35"/>
        <v>0</v>
      </c>
      <c r="CL23" s="424"/>
      <c r="CM23" s="431">
        <f t="shared" si="36"/>
        <v>0</v>
      </c>
      <c r="CN23" s="424"/>
      <c r="CO23" s="431">
        <f t="shared" si="37"/>
        <v>0</v>
      </c>
      <c r="CP23" s="138"/>
      <c r="CQ23" s="149"/>
      <c r="CR23" s="138"/>
      <c r="CS23" s="149"/>
      <c r="CT23" s="424"/>
      <c r="CU23" s="431">
        <f t="shared" si="38"/>
        <v>0</v>
      </c>
      <c r="CV23" s="374">
        <v>0</v>
      </c>
      <c r="CW23" s="431">
        <f t="shared" si="39"/>
        <v>0</v>
      </c>
      <c r="CX23" s="374">
        <v>0</v>
      </c>
      <c r="CY23" s="431">
        <f t="shared" si="40"/>
        <v>0</v>
      </c>
      <c r="CZ23" s="424">
        <v>0</v>
      </c>
      <c r="DA23" s="431">
        <f t="shared" si="41"/>
        <v>0</v>
      </c>
      <c r="DB23" s="374">
        <v>0</v>
      </c>
      <c r="DC23" s="431">
        <f t="shared" si="42"/>
        <v>0</v>
      </c>
      <c r="DD23" s="424"/>
      <c r="DE23" s="431">
        <f t="shared" si="43"/>
        <v>0</v>
      </c>
      <c r="DL23" s="31"/>
      <c r="DM23" s="1"/>
      <c r="DN23" s="31"/>
      <c r="DO23" s="30"/>
      <c r="DP23" s="31"/>
      <c r="DR23" s="31"/>
      <c r="DS23" s="37"/>
      <c r="DT23" s="31"/>
      <c r="DU23" s="37"/>
      <c r="DV23" s="31"/>
      <c r="DW23" s="37"/>
      <c r="DY23" s="31"/>
      <c r="EA23" s="31"/>
      <c r="EC23" s="99"/>
    </row>
    <row r="24" spans="1:134" ht="12.75" customHeight="1">
      <c r="A24" s="405" t="s">
        <v>121</v>
      </c>
      <c r="B24" s="424">
        <f t="shared" si="0"/>
        <v>161.64337599999999</v>
      </c>
      <c r="C24" s="431">
        <f t="shared" si="1"/>
        <v>0.31358321388436611</v>
      </c>
      <c r="D24" s="424"/>
      <c r="E24" s="431">
        <f t="shared" si="2"/>
        <v>0</v>
      </c>
      <c r="F24" s="424"/>
      <c r="G24" s="431">
        <f t="shared" si="2"/>
        <v>0</v>
      </c>
      <c r="H24" s="424"/>
      <c r="I24" s="431">
        <f t="shared" si="3"/>
        <v>0</v>
      </c>
      <c r="J24" s="423">
        <v>0</v>
      </c>
      <c r="K24" s="431">
        <f t="shared" si="4"/>
        <v>0</v>
      </c>
      <c r="L24" s="424"/>
      <c r="M24" s="431">
        <f t="shared" si="5"/>
        <v>0</v>
      </c>
      <c r="N24" s="424"/>
      <c r="O24" s="431"/>
      <c r="P24" s="424"/>
      <c r="Q24" s="431">
        <f t="shared" si="6"/>
        <v>0</v>
      </c>
      <c r="R24" s="424"/>
      <c r="S24" s="431">
        <f t="shared" si="7"/>
        <v>0</v>
      </c>
      <c r="T24" s="424"/>
      <c r="U24" s="431">
        <f t="shared" si="8"/>
        <v>0</v>
      </c>
      <c r="V24" s="424">
        <v>0</v>
      </c>
      <c r="W24" s="431">
        <f t="shared" si="9"/>
        <v>0</v>
      </c>
      <c r="X24" s="424"/>
      <c r="Y24" s="431">
        <f t="shared" si="10"/>
        <v>0</v>
      </c>
      <c r="Z24" s="424"/>
      <c r="AA24" s="431">
        <f t="shared" si="10"/>
        <v>0</v>
      </c>
      <c r="AB24" s="424"/>
      <c r="AC24" s="431"/>
      <c r="AD24" s="424"/>
      <c r="AE24" s="431">
        <f t="shared" si="11"/>
        <v>0</v>
      </c>
      <c r="AF24" s="424"/>
      <c r="AG24" s="431">
        <f t="shared" si="12"/>
        <v>0</v>
      </c>
      <c r="AH24" s="424"/>
      <c r="AI24" s="431">
        <f t="shared" si="13"/>
        <v>0</v>
      </c>
      <c r="AJ24" s="424"/>
      <c r="AK24" s="431">
        <f t="shared" si="14"/>
        <v>0</v>
      </c>
      <c r="AL24" s="424"/>
      <c r="AM24" s="431">
        <f t="shared" si="15"/>
        <v>0</v>
      </c>
      <c r="AN24" s="424"/>
      <c r="AO24" s="431">
        <f t="shared" si="16"/>
        <v>0</v>
      </c>
      <c r="AP24" s="424"/>
      <c r="AQ24" s="431">
        <f t="shared" si="17"/>
        <v>0</v>
      </c>
      <c r="AR24" s="424"/>
      <c r="AS24" s="431"/>
      <c r="AT24" s="424"/>
      <c r="AU24" s="431">
        <f t="shared" si="18"/>
        <v>0</v>
      </c>
      <c r="AV24" s="424"/>
      <c r="AW24" s="431">
        <f t="shared" si="19"/>
        <v>0</v>
      </c>
      <c r="AX24" s="424"/>
      <c r="AY24" s="431">
        <f t="shared" si="20"/>
        <v>0</v>
      </c>
      <c r="AZ24" s="424"/>
      <c r="BA24" s="431">
        <f t="shared" si="21"/>
        <v>0</v>
      </c>
      <c r="BB24" s="424"/>
      <c r="BC24" s="431">
        <f t="shared" si="22"/>
        <v>0</v>
      </c>
      <c r="BD24" s="424"/>
      <c r="BE24" s="431">
        <f t="shared" si="23"/>
        <v>0</v>
      </c>
      <c r="BF24" s="424"/>
      <c r="BG24" s="431">
        <f t="shared" si="24"/>
        <v>0</v>
      </c>
      <c r="BH24" s="424"/>
      <c r="BI24" s="431"/>
      <c r="BJ24" s="424"/>
      <c r="BK24" s="431">
        <f t="shared" si="25"/>
        <v>0</v>
      </c>
      <c r="BL24" s="424"/>
      <c r="BM24" s="431">
        <f t="shared" si="26"/>
        <v>0</v>
      </c>
      <c r="BN24" s="424"/>
      <c r="BO24" s="431">
        <f t="shared" si="27"/>
        <v>0</v>
      </c>
      <c r="BP24" s="424"/>
      <c r="BQ24" s="431">
        <f t="shared" si="28"/>
        <v>0</v>
      </c>
      <c r="BR24" s="424">
        <v>0</v>
      </c>
      <c r="BS24" s="431">
        <f t="shared" si="29"/>
        <v>0</v>
      </c>
      <c r="BT24" s="424">
        <v>0</v>
      </c>
      <c r="BU24" s="431">
        <f t="shared" si="30"/>
        <v>0</v>
      </c>
      <c r="BV24" s="424"/>
      <c r="BW24" s="431"/>
      <c r="BX24" s="424">
        <v>0</v>
      </c>
      <c r="BY24" s="431">
        <f t="shared" si="31"/>
        <v>0</v>
      </c>
      <c r="BZ24" s="424"/>
      <c r="CA24" s="431">
        <f t="shared" si="32"/>
        <v>0</v>
      </c>
      <c r="CB24" s="424"/>
      <c r="CC24" s="431"/>
      <c r="CD24" s="424"/>
      <c r="CE24" s="431">
        <f t="shared" si="33"/>
        <v>0</v>
      </c>
      <c r="CF24" s="424"/>
      <c r="CG24" s="431">
        <f t="shared" si="34"/>
        <v>0</v>
      </c>
      <c r="CH24" s="424"/>
      <c r="CI24" s="431"/>
      <c r="CJ24" s="424"/>
      <c r="CK24" s="431">
        <f t="shared" si="35"/>
        <v>0</v>
      </c>
      <c r="CL24" s="424"/>
      <c r="CM24" s="431">
        <f t="shared" si="36"/>
        <v>0</v>
      </c>
      <c r="CN24" s="424"/>
      <c r="CO24" s="431">
        <f t="shared" si="37"/>
        <v>0</v>
      </c>
      <c r="CP24" s="138"/>
      <c r="CQ24" s="149"/>
      <c r="CR24" s="138"/>
      <c r="CS24" s="149"/>
      <c r="CT24" s="424"/>
      <c r="CU24" s="431">
        <f t="shared" si="38"/>
        <v>0</v>
      </c>
      <c r="CV24" s="374">
        <v>0.1</v>
      </c>
      <c r="CW24" s="431">
        <f t="shared" si="39"/>
        <v>2.6694842182762502</v>
      </c>
      <c r="CX24" s="374">
        <v>86.484774999999999</v>
      </c>
      <c r="CY24" s="431">
        <f t="shared" si="40"/>
        <v>51.822131337965473</v>
      </c>
      <c r="CZ24" s="424">
        <v>0</v>
      </c>
      <c r="DA24" s="431">
        <f t="shared" si="41"/>
        <v>0</v>
      </c>
      <c r="DB24" s="374">
        <v>75.058600999999996</v>
      </c>
      <c r="DC24" s="431">
        <f t="shared" si="42"/>
        <v>8.3501118252221431</v>
      </c>
      <c r="DD24" s="424"/>
      <c r="DE24" s="431">
        <f t="shared" si="43"/>
        <v>0</v>
      </c>
      <c r="DM24" s="30"/>
      <c r="DO24" s="30"/>
      <c r="DS24" s="37"/>
      <c r="DU24" s="37"/>
      <c r="DW24" s="37"/>
      <c r="DY24" s="31"/>
      <c r="EA24" s="31"/>
    </row>
    <row r="25" spans="1:134" ht="12.75" customHeight="1" thickBot="1">
      <c r="A25" s="405" t="s">
        <v>123</v>
      </c>
      <c r="B25" s="424">
        <f t="shared" si="0"/>
        <v>166.48594569999997</v>
      </c>
      <c r="C25" s="431">
        <f t="shared" si="1"/>
        <v>0.32297765124123651</v>
      </c>
      <c r="D25" s="424"/>
      <c r="E25" s="431">
        <f t="shared" si="2"/>
        <v>0</v>
      </c>
      <c r="F25" s="424"/>
      <c r="G25" s="431">
        <f t="shared" si="2"/>
        <v>0</v>
      </c>
      <c r="H25" s="424"/>
      <c r="I25" s="431">
        <f t="shared" si="3"/>
        <v>0</v>
      </c>
      <c r="J25" s="423">
        <v>0</v>
      </c>
      <c r="K25" s="431">
        <f t="shared" si="4"/>
        <v>0</v>
      </c>
      <c r="L25" s="424"/>
      <c r="M25" s="431">
        <f t="shared" si="5"/>
        <v>0</v>
      </c>
      <c r="N25" s="424"/>
      <c r="O25" s="431"/>
      <c r="P25" s="424"/>
      <c r="Q25" s="431">
        <f t="shared" si="6"/>
        <v>0</v>
      </c>
      <c r="R25" s="424"/>
      <c r="S25" s="431">
        <f t="shared" si="7"/>
        <v>0</v>
      </c>
      <c r="T25" s="424"/>
      <c r="U25" s="431">
        <f t="shared" si="8"/>
        <v>0</v>
      </c>
      <c r="V25" s="424">
        <v>102.64494569999999</v>
      </c>
      <c r="W25" s="431">
        <f t="shared" si="9"/>
        <v>3.1714865417392066</v>
      </c>
      <c r="X25" s="424"/>
      <c r="Y25" s="431">
        <f t="shared" si="10"/>
        <v>0</v>
      </c>
      <c r="Z25" s="424"/>
      <c r="AA25" s="431">
        <f t="shared" si="10"/>
        <v>0</v>
      </c>
      <c r="AB25" s="424"/>
      <c r="AC25" s="431"/>
      <c r="AD25" s="424"/>
      <c r="AE25" s="431">
        <f t="shared" si="11"/>
        <v>0</v>
      </c>
      <c r="AF25" s="424"/>
      <c r="AG25" s="431">
        <f t="shared" si="12"/>
        <v>0</v>
      </c>
      <c r="AH25" s="424"/>
      <c r="AI25" s="431">
        <f t="shared" si="13"/>
        <v>0</v>
      </c>
      <c r="AJ25" s="424"/>
      <c r="AK25" s="431">
        <f t="shared" si="14"/>
        <v>0</v>
      </c>
      <c r="AL25" s="424"/>
      <c r="AM25" s="431">
        <f t="shared" si="15"/>
        <v>0</v>
      </c>
      <c r="AN25" s="424"/>
      <c r="AO25" s="431">
        <f t="shared" si="16"/>
        <v>0</v>
      </c>
      <c r="AP25" s="424"/>
      <c r="AQ25" s="431">
        <f t="shared" si="17"/>
        <v>0</v>
      </c>
      <c r="AR25" s="424"/>
      <c r="AS25" s="431"/>
      <c r="AT25" s="424"/>
      <c r="AU25" s="431">
        <f t="shared" si="18"/>
        <v>0</v>
      </c>
      <c r="AV25" s="424"/>
      <c r="AW25" s="431">
        <f t="shared" si="19"/>
        <v>0</v>
      </c>
      <c r="AX25" s="424"/>
      <c r="AY25" s="431">
        <f t="shared" si="20"/>
        <v>0</v>
      </c>
      <c r="AZ25" s="424"/>
      <c r="BA25" s="431">
        <f t="shared" si="21"/>
        <v>0</v>
      </c>
      <c r="BB25" s="424"/>
      <c r="BC25" s="431">
        <f t="shared" si="22"/>
        <v>0</v>
      </c>
      <c r="BD25" s="424"/>
      <c r="BE25" s="431">
        <f t="shared" si="23"/>
        <v>0</v>
      </c>
      <c r="BF25" s="424"/>
      <c r="BG25" s="431">
        <f t="shared" si="24"/>
        <v>0</v>
      </c>
      <c r="BH25" s="424"/>
      <c r="BI25" s="431"/>
      <c r="BJ25" s="424"/>
      <c r="BK25" s="431">
        <f t="shared" si="25"/>
        <v>0</v>
      </c>
      <c r="BL25" s="424">
        <v>62.767000000000003</v>
      </c>
      <c r="BM25" s="431">
        <f t="shared" si="26"/>
        <v>17.470571479781565</v>
      </c>
      <c r="BN25" s="424"/>
      <c r="BO25" s="431">
        <f t="shared" si="27"/>
        <v>0</v>
      </c>
      <c r="BP25" s="424"/>
      <c r="BQ25" s="431">
        <f t="shared" si="28"/>
        <v>0</v>
      </c>
      <c r="BR25" s="424">
        <v>1.0449999999999999</v>
      </c>
      <c r="BS25" s="431">
        <f t="shared" si="29"/>
        <v>0.34721183909306275</v>
      </c>
      <c r="BT25" s="424">
        <v>0</v>
      </c>
      <c r="BU25" s="431">
        <f t="shared" si="30"/>
        <v>0</v>
      </c>
      <c r="BV25" s="424"/>
      <c r="BW25" s="431"/>
      <c r="BX25" s="424">
        <v>0</v>
      </c>
      <c r="BY25" s="431">
        <f t="shared" si="31"/>
        <v>0</v>
      </c>
      <c r="BZ25" s="424"/>
      <c r="CA25" s="431">
        <f t="shared" si="32"/>
        <v>0</v>
      </c>
      <c r="CB25" s="424"/>
      <c r="CC25" s="431"/>
      <c r="CD25" s="424"/>
      <c r="CE25" s="431">
        <f t="shared" si="33"/>
        <v>0</v>
      </c>
      <c r="CF25" s="424"/>
      <c r="CG25" s="431">
        <f t="shared" si="34"/>
        <v>0</v>
      </c>
      <c r="CH25" s="424"/>
      <c r="CI25" s="431"/>
      <c r="CJ25" s="424"/>
      <c r="CK25" s="431">
        <f t="shared" si="35"/>
        <v>0</v>
      </c>
      <c r="CL25" s="424"/>
      <c r="CM25" s="431">
        <f t="shared" si="36"/>
        <v>0</v>
      </c>
      <c r="CN25" s="424"/>
      <c r="CO25" s="431">
        <f t="shared" si="37"/>
        <v>0</v>
      </c>
      <c r="CP25" s="138"/>
      <c r="CQ25" s="149"/>
      <c r="CR25" s="138"/>
      <c r="CS25" s="149"/>
      <c r="CT25" s="424">
        <v>2.9000000000000001E-2</v>
      </c>
      <c r="CU25" s="431">
        <f t="shared" si="38"/>
        <v>2.0278798516151363E-3</v>
      </c>
      <c r="CV25" s="374">
        <v>0</v>
      </c>
      <c r="CW25" s="431">
        <f t="shared" si="39"/>
        <v>0</v>
      </c>
      <c r="CX25" s="374">
        <v>0</v>
      </c>
      <c r="CY25" s="431">
        <f t="shared" si="40"/>
        <v>0</v>
      </c>
      <c r="CZ25" s="424">
        <v>0</v>
      </c>
      <c r="DA25" s="431">
        <f t="shared" si="41"/>
        <v>0</v>
      </c>
      <c r="DB25" s="374">
        <v>0</v>
      </c>
      <c r="DC25" s="431">
        <f t="shared" si="42"/>
        <v>0</v>
      </c>
      <c r="DD25" s="424"/>
      <c r="DE25" s="431">
        <f t="shared" si="43"/>
        <v>0</v>
      </c>
      <c r="DL25" s="99"/>
      <c r="DM25" s="30"/>
      <c r="DN25" s="99"/>
      <c r="DO25" s="99"/>
      <c r="DP25" s="99"/>
      <c r="DQ25" s="162"/>
      <c r="DR25" s="99"/>
      <c r="DS25" s="162"/>
      <c r="DT25" s="99"/>
      <c r="DU25" s="162"/>
      <c r="DV25" s="99"/>
      <c r="DW25" s="162"/>
      <c r="DX25" s="99"/>
      <c r="DY25" s="99"/>
      <c r="DZ25" s="99"/>
      <c r="EA25" s="99"/>
      <c r="EB25" s="99"/>
      <c r="EC25" s="99"/>
      <c r="ED25" s="99"/>
    </row>
    <row r="26" spans="1:134" ht="12.75" customHeight="1" thickBot="1">
      <c r="A26" s="406" t="s">
        <v>632</v>
      </c>
      <c r="B26" s="425">
        <f t="shared" si="0"/>
        <v>811.05394940000008</v>
      </c>
      <c r="C26" s="432">
        <f t="shared" si="1"/>
        <v>1.5734198974318634</v>
      </c>
      <c r="D26" s="425">
        <f>SUM(D13:D22)</f>
        <v>0</v>
      </c>
      <c r="E26" s="432">
        <f t="shared" si="2"/>
        <v>0</v>
      </c>
      <c r="F26" s="425">
        <f>SUM(F13:F22)</f>
        <v>0</v>
      </c>
      <c r="G26" s="432">
        <f t="shared" si="2"/>
        <v>0</v>
      </c>
      <c r="H26" s="425">
        <f>SUM(H13:H22)</f>
        <v>0</v>
      </c>
      <c r="I26" s="432">
        <f t="shared" si="3"/>
        <v>0</v>
      </c>
      <c r="J26" s="425">
        <f>SUM(J13:J22)</f>
        <v>0</v>
      </c>
      <c r="K26" s="432">
        <f t="shared" si="4"/>
        <v>0</v>
      </c>
      <c r="L26" s="425">
        <f>SUM(L13:L22)</f>
        <v>0</v>
      </c>
      <c r="M26" s="432">
        <f t="shared" si="5"/>
        <v>0</v>
      </c>
      <c r="N26" s="425"/>
      <c r="O26" s="432"/>
      <c r="P26" s="425">
        <v>0</v>
      </c>
      <c r="Q26" s="432">
        <f t="shared" si="6"/>
        <v>0</v>
      </c>
      <c r="R26" s="425">
        <f>SUM(R13:R22)</f>
        <v>0</v>
      </c>
      <c r="S26" s="432">
        <f t="shared" si="7"/>
        <v>0</v>
      </c>
      <c r="T26" s="425">
        <f>SUM(T13:T22)</f>
        <v>0</v>
      </c>
      <c r="U26" s="432">
        <f t="shared" si="8"/>
        <v>0</v>
      </c>
      <c r="V26" s="425">
        <f>SUM(V13:V22)</f>
        <v>379.95057340000005</v>
      </c>
      <c r="W26" s="432">
        <f t="shared" si="9"/>
        <v>11.73957589286537</v>
      </c>
      <c r="X26" s="425">
        <f>SUM(X13:X22)</f>
        <v>8.2309999999999999</v>
      </c>
      <c r="Y26" s="432">
        <f t="shared" si="10"/>
        <v>3.1968648896380563</v>
      </c>
      <c r="Z26" s="425">
        <v>0</v>
      </c>
      <c r="AA26" s="432">
        <f t="shared" si="10"/>
        <v>0</v>
      </c>
      <c r="AB26" s="425"/>
      <c r="AC26" s="432"/>
      <c r="AD26" s="425">
        <f>SUM(AD13:AD22)</f>
        <v>0</v>
      </c>
      <c r="AE26" s="432">
        <f t="shared" si="11"/>
        <v>0</v>
      </c>
      <c r="AF26" s="425">
        <f>SUM(AF13:AF22)</f>
        <v>0</v>
      </c>
      <c r="AG26" s="432">
        <f t="shared" si="12"/>
        <v>0</v>
      </c>
      <c r="AH26" s="425">
        <f>SUM(AH13:AH22)</f>
        <v>0</v>
      </c>
      <c r="AI26" s="432">
        <f t="shared" si="13"/>
        <v>0</v>
      </c>
      <c r="AJ26" s="425">
        <f>SUM(AJ13:AJ22)</f>
        <v>0</v>
      </c>
      <c r="AK26" s="432">
        <f t="shared" si="14"/>
        <v>0</v>
      </c>
      <c r="AL26" s="425">
        <f>SUM(AL13:AL22)</f>
        <v>0</v>
      </c>
      <c r="AM26" s="432">
        <f t="shared" si="15"/>
        <v>0</v>
      </c>
      <c r="AN26" s="425">
        <f>SUM(AN13:AN22)</f>
        <v>0</v>
      </c>
      <c r="AO26" s="432">
        <f t="shared" si="16"/>
        <v>0</v>
      </c>
      <c r="AP26" s="425">
        <f>SUM(AP13:AP22)</f>
        <v>0</v>
      </c>
      <c r="AQ26" s="432">
        <f t="shared" si="17"/>
        <v>0</v>
      </c>
      <c r="AR26" s="425"/>
      <c r="AS26" s="432"/>
      <c r="AT26" s="425">
        <v>0</v>
      </c>
      <c r="AU26" s="432">
        <f t="shared" si="18"/>
        <v>0</v>
      </c>
      <c r="AV26" s="425">
        <v>0</v>
      </c>
      <c r="AW26" s="432">
        <f t="shared" si="19"/>
        <v>0</v>
      </c>
      <c r="AX26" s="425">
        <v>8.5</v>
      </c>
      <c r="AY26" s="432">
        <f t="shared" si="20"/>
        <v>3.6653730056058644</v>
      </c>
      <c r="AZ26" s="425">
        <f>SUM(AZ13:AZ22)</f>
        <v>0</v>
      </c>
      <c r="BA26" s="432">
        <f t="shared" si="21"/>
        <v>0</v>
      </c>
      <c r="BB26" s="425">
        <v>0</v>
      </c>
      <c r="BC26" s="432">
        <f t="shared" si="22"/>
        <v>0</v>
      </c>
      <c r="BD26" s="425">
        <v>0</v>
      </c>
      <c r="BE26" s="432">
        <f t="shared" si="23"/>
        <v>0</v>
      </c>
      <c r="BF26" s="425">
        <f>SUM(BF13:BF22)</f>
        <v>0</v>
      </c>
      <c r="BG26" s="432">
        <f t="shared" si="24"/>
        <v>0</v>
      </c>
      <c r="BH26" s="425"/>
      <c r="BI26" s="432"/>
      <c r="BJ26" s="425">
        <f>SUM(BJ13:BJ22)</f>
        <v>0</v>
      </c>
      <c r="BK26" s="432">
        <f t="shared" si="25"/>
        <v>0</v>
      </c>
      <c r="BL26" s="425">
        <v>0</v>
      </c>
      <c r="BM26" s="432">
        <f t="shared" si="26"/>
        <v>0</v>
      </c>
      <c r="BN26" s="425">
        <f>SUM(BN13:BN22)</f>
        <v>25.124000000000002</v>
      </c>
      <c r="BO26" s="432">
        <f t="shared" si="27"/>
        <v>5.9468326086390508</v>
      </c>
      <c r="BP26" s="425">
        <v>0</v>
      </c>
      <c r="BQ26" s="432">
        <f t="shared" si="28"/>
        <v>0</v>
      </c>
      <c r="BR26" s="425">
        <v>1.0449999999999999</v>
      </c>
      <c r="BS26" s="432">
        <f t="shared" si="29"/>
        <v>0.34721183909306275</v>
      </c>
      <c r="BT26" s="425">
        <v>0</v>
      </c>
      <c r="BU26" s="432">
        <f t="shared" si="30"/>
        <v>0</v>
      </c>
      <c r="BV26" s="425"/>
      <c r="BW26" s="432"/>
      <c r="BX26" s="425">
        <v>11.2</v>
      </c>
      <c r="BY26" s="432">
        <f t="shared" si="31"/>
        <v>24.034334763948493</v>
      </c>
      <c r="BZ26" s="425">
        <f>SUM(BZ13:BZ22)</f>
        <v>0</v>
      </c>
      <c r="CA26" s="432">
        <f t="shared" si="32"/>
        <v>0</v>
      </c>
      <c r="CB26" s="425"/>
      <c r="CC26" s="432"/>
      <c r="CD26" s="425">
        <f>SUM(CD13:CD22)</f>
        <v>0</v>
      </c>
      <c r="CE26" s="432">
        <f t="shared" si="33"/>
        <v>0</v>
      </c>
      <c r="CF26" s="425">
        <f>SUM(CF13:CF22)</f>
        <v>0</v>
      </c>
      <c r="CG26" s="432">
        <f t="shared" si="34"/>
        <v>0</v>
      </c>
      <c r="CH26" s="425"/>
      <c r="CI26" s="432"/>
      <c r="CJ26" s="425">
        <f>SUM(CJ13:CJ22)</f>
        <v>0</v>
      </c>
      <c r="CK26" s="432">
        <f t="shared" si="35"/>
        <v>0</v>
      </c>
      <c r="CL26" s="425">
        <f>SUM(CL13:CL22)</f>
        <v>0</v>
      </c>
      <c r="CM26" s="432">
        <f t="shared" si="36"/>
        <v>0</v>
      </c>
      <c r="CN26" s="425">
        <f>SUM(CN13:CN22)</f>
        <v>0</v>
      </c>
      <c r="CO26" s="432">
        <f t="shared" si="37"/>
        <v>0</v>
      </c>
      <c r="CP26" s="5"/>
      <c r="CQ26" s="80"/>
      <c r="CR26" s="5"/>
      <c r="CS26" s="80"/>
      <c r="CT26" s="425">
        <f>SUM(CT13:CT22)</f>
        <v>215.36</v>
      </c>
      <c r="CU26" s="432">
        <f t="shared" si="38"/>
        <v>15.059455339442609</v>
      </c>
      <c r="CV26" s="606">
        <f>SUM(CV13:CV25)</f>
        <v>0.1</v>
      </c>
      <c r="CW26" s="432">
        <f t="shared" si="39"/>
        <v>2.6694842182762502</v>
      </c>
      <c r="CX26" s="606">
        <f>SUM(CX13:CX25)</f>
        <v>86.484774999999999</v>
      </c>
      <c r="CY26" s="432">
        <f t="shared" si="40"/>
        <v>51.822131337965473</v>
      </c>
      <c r="CZ26" s="425">
        <v>0</v>
      </c>
      <c r="DA26" s="432">
        <f t="shared" si="41"/>
        <v>0</v>
      </c>
      <c r="DB26" s="606">
        <f>SUM(DB13:DB25)</f>
        <v>75.058600999999996</v>
      </c>
      <c r="DC26" s="432">
        <f t="shared" si="42"/>
        <v>8.3501118252221431</v>
      </c>
      <c r="DD26" s="425">
        <f>SUM(DD13:DD22)</f>
        <v>0</v>
      </c>
      <c r="DE26" s="432">
        <f t="shared" si="43"/>
        <v>0</v>
      </c>
      <c r="DL26" s="36"/>
      <c r="DM26" s="1"/>
      <c r="DN26" s="138"/>
      <c r="DP26" s="36"/>
      <c r="DR26" s="36"/>
      <c r="DS26" s="37"/>
      <c r="DT26" s="36"/>
      <c r="DU26" s="37"/>
      <c r="DV26" s="36"/>
      <c r="DW26" s="37"/>
    </row>
    <row r="27" spans="1:134" ht="12.75" customHeight="1" thickBot="1">
      <c r="A27" s="406" t="s">
        <v>128</v>
      </c>
      <c r="B27" s="425">
        <f t="shared" si="0"/>
        <v>0</v>
      </c>
      <c r="C27" s="432">
        <f t="shared" si="1"/>
        <v>0</v>
      </c>
      <c r="D27" s="425"/>
      <c r="E27" s="432">
        <f t="shared" si="2"/>
        <v>0</v>
      </c>
      <c r="F27" s="425"/>
      <c r="G27" s="432">
        <f t="shared" si="2"/>
        <v>0</v>
      </c>
      <c r="H27" s="425"/>
      <c r="I27" s="432">
        <f t="shared" si="3"/>
        <v>0</v>
      </c>
      <c r="J27" s="423">
        <v>0</v>
      </c>
      <c r="K27" s="432">
        <f t="shared" si="4"/>
        <v>0</v>
      </c>
      <c r="L27" s="425"/>
      <c r="M27" s="432">
        <f t="shared" si="5"/>
        <v>0</v>
      </c>
      <c r="N27" s="425"/>
      <c r="O27" s="432"/>
      <c r="P27" s="425"/>
      <c r="Q27" s="432">
        <f t="shared" si="6"/>
        <v>0</v>
      </c>
      <c r="R27" s="425"/>
      <c r="S27" s="432">
        <f t="shared" si="7"/>
        <v>0</v>
      </c>
      <c r="T27" s="425"/>
      <c r="U27" s="432">
        <f t="shared" si="8"/>
        <v>0</v>
      </c>
      <c r="V27" s="425"/>
      <c r="W27" s="432">
        <f t="shared" si="9"/>
        <v>0</v>
      </c>
      <c r="X27" s="425"/>
      <c r="Y27" s="432">
        <f t="shared" si="10"/>
        <v>0</v>
      </c>
      <c r="Z27" s="425"/>
      <c r="AA27" s="432">
        <f t="shared" si="10"/>
        <v>0</v>
      </c>
      <c r="AB27" s="425"/>
      <c r="AC27" s="432"/>
      <c r="AD27" s="425"/>
      <c r="AE27" s="432">
        <f t="shared" si="11"/>
        <v>0</v>
      </c>
      <c r="AF27" s="425"/>
      <c r="AG27" s="432">
        <f t="shared" si="12"/>
        <v>0</v>
      </c>
      <c r="AH27" s="425"/>
      <c r="AI27" s="432">
        <f t="shared" si="13"/>
        <v>0</v>
      </c>
      <c r="AJ27" s="425"/>
      <c r="AK27" s="432">
        <f t="shared" si="14"/>
        <v>0</v>
      </c>
      <c r="AL27" s="425"/>
      <c r="AM27" s="432">
        <f t="shared" si="15"/>
        <v>0</v>
      </c>
      <c r="AN27" s="425"/>
      <c r="AO27" s="432">
        <f t="shared" si="16"/>
        <v>0</v>
      </c>
      <c r="AP27" s="425"/>
      <c r="AQ27" s="432">
        <f t="shared" si="17"/>
        <v>0</v>
      </c>
      <c r="AR27" s="425"/>
      <c r="AS27" s="432"/>
      <c r="AT27" s="425"/>
      <c r="AU27" s="432">
        <f t="shared" si="18"/>
        <v>0</v>
      </c>
      <c r="AV27" s="425"/>
      <c r="AW27" s="432">
        <f t="shared" si="19"/>
        <v>0</v>
      </c>
      <c r="AX27" s="425"/>
      <c r="AY27" s="432">
        <f t="shared" si="20"/>
        <v>0</v>
      </c>
      <c r="AZ27" s="425"/>
      <c r="BA27" s="432">
        <f t="shared" si="21"/>
        <v>0</v>
      </c>
      <c r="BB27" s="425"/>
      <c r="BC27" s="432">
        <f t="shared" si="22"/>
        <v>0</v>
      </c>
      <c r="BD27" s="425"/>
      <c r="BE27" s="432">
        <f t="shared" si="23"/>
        <v>0</v>
      </c>
      <c r="BF27" s="425"/>
      <c r="BG27" s="432">
        <f t="shared" si="24"/>
        <v>0</v>
      </c>
      <c r="BH27" s="425"/>
      <c r="BI27" s="432"/>
      <c r="BJ27" s="425"/>
      <c r="BK27" s="432">
        <f t="shared" si="25"/>
        <v>0</v>
      </c>
      <c r="BL27" s="425"/>
      <c r="BM27" s="432">
        <f t="shared" si="26"/>
        <v>0</v>
      </c>
      <c r="BN27" s="425"/>
      <c r="BO27" s="432">
        <f t="shared" si="27"/>
        <v>0</v>
      </c>
      <c r="BP27" s="425"/>
      <c r="BQ27" s="432">
        <f t="shared" si="28"/>
        <v>0</v>
      </c>
      <c r="BR27" s="425">
        <v>0</v>
      </c>
      <c r="BS27" s="432">
        <f t="shared" si="29"/>
        <v>0</v>
      </c>
      <c r="BT27" s="425">
        <v>0</v>
      </c>
      <c r="BU27" s="432">
        <f t="shared" si="30"/>
        <v>0</v>
      </c>
      <c r="BV27" s="425"/>
      <c r="BW27" s="432"/>
      <c r="BX27" s="425">
        <v>0</v>
      </c>
      <c r="BY27" s="432">
        <f t="shared" si="31"/>
        <v>0</v>
      </c>
      <c r="BZ27" s="425"/>
      <c r="CA27" s="432">
        <f t="shared" si="32"/>
        <v>0</v>
      </c>
      <c r="CB27" s="425"/>
      <c r="CC27" s="432"/>
      <c r="CD27" s="425"/>
      <c r="CE27" s="432">
        <f t="shared" si="33"/>
        <v>0</v>
      </c>
      <c r="CF27" s="425"/>
      <c r="CG27" s="432">
        <f t="shared" si="34"/>
        <v>0</v>
      </c>
      <c r="CH27" s="425"/>
      <c r="CI27" s="432"/>
      <c r="CJ27" s="425"/>
      <c r="CK27" s="432">
        <f t="shared" si="35"/>
        <v>0</v>
      </c>
      <c r="CL27" s="425"/>
      <c r="CM27" s="432">
        <f t="shared" si="36"/>
        <v>0</v>
      </c>
      <c r="CN27" s="425"/>
      <c r="CO27" s="432">
        <f t="shared" si="37"/>
        <v>0</v>
      </c>
      <c r="CP27" s="148"/>
      <c r="CQ27" s="80"/>
      <c r="CR27" s="148"/>
      <c r="CS27" s="80"/>
      <c r="CT27" s="425"/>
      <c r="CU27" s="432">
        <f t="shared" si="38"/>
        <v>0</v>
      </c>
      <c r="CV27" s="374">
        <v>0</v>
      </c>
      <c r="CW27" s="432">
        <f t="shared" si="39"/>
        <v>0</v>
      </c>
      <c r="CX27" s="374">
        <v>0</v>
      </c>
      <c r="CY27" s="432">
        <f t="shared" si="40"/>
        <v>0</v>
      </c>
      <c r="CZ27" s="425">
        <v>0</v>
      </c>
      <c r="DA27" s="432">
        <f t="shared" si="41"/>
        <v>0</v>
      </c>
      <c r="DB27" s="374">
        <v>0</v>
      </c>
      <c r="DC27" s="432">
        <f t="shared" si="42"/>
        <v>0</v>
      </c>
      <c r="DD27" s="425"/>
      <c r="DE27" s="432">
        <f t="shared" si="43"/>
        <v>0</v>
      </c>
      <c r="DL27" s="36"/>
      <c r="DM27" s="30"/>
      <c r="DN27" s="138"/>
      <c r="DP27" s="36"/>
      <c r="DR27" s="36"/>
      <c r="DS27" s="37"/>
      <c r="DT27" s="36"/>
      <c r="DU27" s="37"/>
      <c r="DV27" s="36"/>
      <c r="DW27" s="37"/>
    </row>
    <row r="28" spans="1:134" ht="12.75" customHeight="1" thickBot="1">
      <c r="A28" s="406" t="s">
        <v>633</v>
      </c>
      <c r="B28" s="425">
        <f t="shared" si="0"/>
        <v>811.05394940000008</v>
      </c>
      <c r="C28" s="432">
        <f t="shared" si="1"/>
        <v>1.5734198974318634</v>
      </c>
      <c r="D28" s="425">
        <f>SUM(D26:D27)</f>
        <v>0</v>
      </c>
      <c r="E28" s="432">
        <f t="shared" si="2"/>
        <v>0</v>
      </c>
      <c r="F28" s="425">
        <f>SUM(F26:F27)</f>
        <v>0</v>
      </c>
      <c r="G28" s="432">
        <f t="shared" si="2"/>
        <v>0</v>
      </c>
      <c r="H28" s="425">
        <f>SUM(H26:H27)</f>
        <v>0</v>
      </c>
      <c r="I28" s="432">
        <f t="shared" si="3"/>
        <v>0</v>
      </c>
      <c r="J28" s="425">
        <f>SUM(J26:J27)</f>
        <v>0</v>
      </c>
      <c r="K28" s="432">
        <f t="shared" si="4"/>
        <v>0</v>
      </c>
      <c r="L28" s="425">
        <f>SUM(L26:L27)</f>
        <v>0</v>
      </c>
      <c r="M28" s="432">
        <f t="shared" si="5"/>
        <v>0</v>
      </c>
      <c r="N28" s="425"/>
      <c r="O28" s="432"/>
      <c r="P28" s="425">
        <v>0</v>
      </c>
      <c r="Q28" s="432">
        <f t="shared" si="6"/>
        <v>0</v>
      </c>
      <c r="R28" s="425">
        <f>SUM(R26:R27)</f>
        <v>0</v>
      </c>
      <c r="S28" s="432">
        <f t="shared" si="7"/>
        <v>0</v>
      </c>
      <c r="T28" s="425">
        <f>SUM(T26:T27)</f>
        <v>0</v>
      </c>
      <c r="U28" s="432">
        <f t="shared" si="8"/>
        <v>0</v>
      </c>
      <c r="V28" s="425">
        <f>SUM(V26:V27)</f>
        <v>379.95057340000005</v>
      </c>
      <c r="W28" s="432">
        <f t="shared" si="9"/>
        <v>11.73957589286537</v>
      </c>
      <c r="X28" s="425">
        <f>SUM(X26:X27)</f>
        <v>8.2309999999999999</v>
      </c>
      <c r="Y28" s="432">
        <f t="shared" si="10"/>
        <v>3.1968648896380563</v>
      </c>
      <c r="Z28" s="425">
        <v>0</v>
      </c>
      <c r="AA28" s="432">
        <f t="shared" si="10"/>
        <v>0</v>
      </c>
      <c r="AB28" s="425"/>
      <c r="AC28" s="432"/>
      <c r="AD28" s="425">
        <f>SUM(AD26:AD27)</f>
        <v>0</v>
      </c>
      <c r="AE28" s="432">
        <f t="shared" si="11"/>
        <v>0</v>
      </c>
      <c r="AF28" s="425">
        <f>SUM(AF26:AF27)</f>
        <v>0</v>
      </c>
      <c r="AG28" s="432">
        <f t="shared" si="12"/>
        <v>0</v>
      </c>
      <c r="AH28" s="425">
        <f>SUM(AH26:AH27)</f>
        <v>0</v>
      </c>
      <c r="AI28" s="432">
        <f t="shared" si="13"/>
        <v>0</v>
      </c>
      <c r="AJ28" s="425">
        <f>SUM(AJ26:AJ27)</f>
        <v>0</v>
      </c>
      <c r="AK28" s="432">
        <f t="shared" si="14"/>
        <v>0</v>
      </c>
      <c r="AL28" s="425">
        <f>SUM(AL26:AL27)</f>
        <v>0</v>
      </c>
      <c r="AM28" s="432">
        <f t="shared" si="15"/>
        <v>0</v>
      </c>
      <c r="AN28" s="425">
        <f>SUM(AN26:AN27)</f>
        <v>0</v>
      </c>
      <c r="AO28" s="432">
        <f t="shared" si="16"/>
        <v>0</v>
      </c>
      <c r="AP28" s="425">
        <f>SUM(AP26:AP27)</f>
        <v>0</v>
      </c>
      <c r="AQ28" s="432">
        <f t="shared" si="17"/>
        <v>0</v>
      </c>
      <c r="AR28" s="425"/>
      <c r="AS28" s="432"/>
      <c r="AT28" s="425">
        <v>0</v>
      </c>
      <c r="AU28" s="432">
        <f t="shared" si="18"/>
        <v>0</v>
      </c>
      <c r="AV28" s="425">
        <v>0</v>
      </c>
      <c r="AW28" s="432">
        <f t="shared" si="19"/>
        <v>0</v>
      </c>
      <c r="AX28" s="425">
        <v>8.5</v>
      </c>
      <c r="AY28" s="432">
        <f t="shared" si="20"/>
        <v>3.6653730056058644</v>
      </c>
      <c r="AZ28" s="425">
        <f>SUM(AZ26:AZ27)</f>
        <v>0</v>
      </c>
      <c r="BA28" s="432">
        <f t="shared" si="21"/>
        <v>0</v>
      </c>
      <c r="BB28" s="425">
        <v>0</v>
      </c>
      <c r="BC28" s="432">
        <f t="shared" si="22"/>
        <v>0</v>
      </c>
      <c r="BD28" s="425">
        <v>0</v>
      </c>
      <c r="BE28" s="432">
        <f t="shared" si="23"/>
        <v>0</v>
      </c>
      <c r="BF28" s="425">
        <f>SUM(BF26:BF27)</f>
        <v>0</v>
      </c>
      <c r="BG28" s="432">
        <f t="shared" si="24"/>
        <v>0</v>
      </c>
      <c r="BH28" s="425"/>
      <c r="BI28" s="432"/>
      <c r="BJ28" s="425">
        <f>SUM(BJ26:BJ27)</f>
        <v>0</v>
      </c>
      <c r="BK28" s="432">
        <f t="shared" si="25"/>
        <v>0</v>
      </c>
      <c r="BL28" s="425">
        <v>0</v>
      </c>
      <c r="BM28" s="432">
        <f t="shared" si="26"/>
        <v>0</v>
      </c>
      <c r="BN28" s="425">
        <f>SUM(BN26:BN27)</f>
        <v>25.124000000000002</v>
      </c>
      <c r="BO28" s="432">
        <f t="shared" si="27"/>
        <v>5.9468326086390508</v>
      </c>
      <c r="BP28" s="425">
        <v>0</v>
      </c>
      <c r="BQ28" s="432">
        <f t="shared" si="28"/>
        <v>0</v>
      </c>
      <c r="BR28" s="425">
        <v>1.0449999999999999</v>
      </c>
      <c r="BS28" s="432">
        <f t="shared" si="29"/>
        <v>0.34721183909306275</v>
      </c>
      <c r="BT28" s="425">
        <v>0</v>
      </c>
      <c r="BU28" s="432">
        <f t="shared" si="30"/>
        <v>0</v>
      </c>
      <c r="BV28" s="425"/>
      <c r="BW28" s="432"/>
      <c r="BX28" s="425">
        <v>11.2</v>
      </c>
      <c r="BY28" s="432">
        <f t="shared" si="31"/>
        <v>24.034334763948493</v>
      </c>
      <c r="BZ28" s="425">
        <f>SUM(BZ26:BZ27)</f>
        <v>0</v>
      </c>
      <c r="CA28" s="432">
        <f t="shared" si="32"/>
        <v>0</v>
      </c>
      <c r="CB28" s="425"/>
      <c r="CC28" s="432"/>
      <c r="CD28" s="425">
        <f>SUM(CD26:CD27)</f>
        <v>0</v>
      </c>
      <c r="CE28" s="432">
        <f t="shared" si="33"/>
        <v>0</v>
      </c>
      <c r="CF28" s="425">
        <f>SUM(CF26:CF27)</f>
        <v>0</v>
      </c>
      <c r="CG28" s="432">
        <f t="shared" si="34"/>
        <v>0</v>
      </c>
      <c r="CH28" s="425"/>
      <c r="CI28" s="432"/>
      <c r="CJ28" s="425">
        <f>SUM(CJ26:CJ27)</f>
        <v>0</v>
      </c>
      <c r="CK28" s="432">
        <f t="shared" si="35"/>
        <v>0</v>
      </c>
      <c r="CL28" s="425">
        <f>SUM(CL26:CL27)</f>
        <v>0</v>
      </c>
      <c r="CM28" s="432">
        <f t="shared" si="36"/>
        <v>0</v>
      </c>
      <c r="CN28" s="425">
        <f>SUM(CN26:CN27)</f>
        <v>0</v>
      </c>
      <c r="CO28" s="432">
        <f t="shared" si="37"/>
        <v>0</v>
      </c>
      <c r="CP28" s="5"/>
      <c r="CQ28" s="80"/>
      <c r="CR28" s="5"/>
      <c r="CS28" s="80"/>
      <c r="CT28" s="425">
        <f>SUM(CT26:CT27)</f>
        <v>215.36</v>
      </c>
      <c r="CU28" s="432">
        <f t="shared" si="38"/>
        <v>15.059455339442609</v>
      </c>
      <c r="CV28" s="606">
        <f>SUM(CV26:CV27)</f>
        <v>0.1</v>
      </c>
      <c r="CW28" s="432">
        <f t="shared" si="39"/>
        <v>2.6694842182762502</v>
      </c>
      <c r="CX28" s="606">
        <f>SUM(CX26:CX27)</f>
        <v>86.484774999999999</v>
      </c>
      <c r="CY28" s="432">
        <f t="shared" si="40"/>
        <v>51.822131337965473</v>
      </c>
      <c r="CZ28" s="425">
        <v>0</v>
      </c>
      <c r="DA28" s="432">
        <f t="shared" si="41"/>
        <v>0</v>
      </c>
      <c r="DB28" s="606">
        <f>SUM(DB26:DB27)</f>
        <v>75.058600999999996</v>
      </c>
      <c r="DC28" s="432">
        <f t="shared" si="42"/>
        <v>8.3501118252221431</v>
      </c>
      <c r="DD28" s="425">
        <f>SUM(DD26:DD27)</f>
        <v>0</v>
      </c>
      <c r="DE28" s="432">
        <f t="shared" si="43"/>
        <v>0</v>
      </c>
      <c r="DL28" s="36"/>
      <c r="DM28" s="30"/>
      <c r="DN28" s="138"/>
      <c r="DP28" s="36"/>
      <c r="DR28" s="36"/>
      <c r="DS28" s="37"/>
      <c r="DT28" s="36"/>
      <c r="DU28" s="37"/>
      <c r="DV28" s="36"/>
      <c r="DW28" s="37"/>
    </row>
    <row r="29" spans="1:134" ht="12.75" customHeight="1">
      <c r="A29" s="400" t="s">
        <v>269</v>
      </c>
      <c r="B29" s="424">
        <f t="shared" si="0"/>
        <v>0</v>
      </c>
      <c r="C29" s="431">
        <f t="shared" si="1"/>
        <v>0</v>
      </c>
      <c r="D29" s="424"/>
      <c r="E29" s="431">
        <f t="shared" si="2"/>
        <v>0</v>
      </c>
      <c r="F29" s="424"/>
      <c r="G29" s="431">
        <f t="shared" si="2"/>
        <v>0</v>
      </c>
      <c r="H29" s="424"/>
      <c r="I29" s="431">
        <f t="shared" si="3"/>
        <v>0</v>
      </c>
      <c r="J29" s="423">
        <v>0</v>
      </c>
      <c r="K29" s="431">
        <f t="shared" si="4"/>
        <v>0</v>
      </c>
      <c r="L29" s="424"/>
      <c r="M29" s="431">
        <f t="shared" si="5"/>
        <v>0</v>
      </c>
      <c r="N29" s="424"/>
      <c r="O29" s="431"/>
      <c r="P29" s="424"/>
      <c r="Q29" s="431">
        <f t="shared" si="6"/>
        <v>0</v>
      </c>
      <c r="R29" s="424"/>
      <c r="S29" s="431">
        <f t="shared" si="7"/>
        <v>0</v>
      </c>
      <c r="T29" s="424"/>
      <c r="U29" s="431">
        <f t="shared" si="8"/>
        <v>0</v>
      </c>
      <c r="V29" s="424"/>
      <c r="W29" s="431">
        <f t="shared" si="9"/>
        <v>0</v>
      </c>
      <c r="X29" s="424"/>
      <c r="Y29" s="431">
        <f t="shared" si="10"/>
        <v>0</v>
      </c>
      <c r="Z29" s="424"/>
      <c r="AA29" s="431">
        <f t="shared" si="10"/>
        <v>0</v>
      </c>
      <c r="AB29" s="424"/>
      <c r="AC29" s="431"/>
      <c r="AD29" s="424"/>
      <c r="AE29" s="431">
        <f t="shared" si="11"/>
        <v>0</v>
      </c>
      <c r="AF29" s="424"/>
      <c r="AG29" s="431">
        <f t="shared" si="12"/>
        <v>0</v>
      </c>
      <c r="AH29" s="424"/>
      <c r="AI29" s="431">
        <f t="shared" si="13"/>
        <v>0</v>
      </c>
      <c r="AJ29" s="424"/>
      <c r="AK29" s="431">
        <f t="shared" si="14"/>
        <v>0</v>
      </c>
      <c r="AL29" s="424"/>
      <c r="AM29" s="431">
        <f t="shared" si="15"/>
        <v>0</v>
      </c>
      <c r="AN29" s="424"/>
      <c r="AO29" s="431">
        <f t="shared" si="16"/>
        <v>0</v>
      </c>
      <c r="AP29" s="424"/>
      <c r="AQ29" s="431">
        <f t="shared" si="17"/>
        <v>0</v>
      </c>
      <c r="AR29" s="424"/>
      <c r="AS29" s="431"/>
      <c r="AT29" s="424"/>
      <c r="AU29" s="431">
        <f t="shared" si="18"/>
        <v>0</v>
      </c>
      <c r="AV29" s="424"/>
      <c r="AW29" s="431">
        <f t="shared" si="19"/>
        <v>0</v>
      </c>
      <c r="AX29" s="424"/>
      <c r="AY29" s="431">
        <f t="shared" si="20"/>
        <v>0</v>
      </c>
      <c r="AZ29" s="424"/>
      <c r="BA29" s="431">
        <f t="shared" si="21"/>
        <v>0</v>
      </c>
      <c r="BB29" s="424"/>
      <c r="BC29" s="431">
        <f t="shared" si="22"/>
        <v>0</v>
      </c>
      <c r="BD29" s="424"/>
      <c r="BE29" s="431">
        <f t="shared" si="23"/>
        <v>0</v>
      </c>
      <c r="BF29" s="424"/>
      <c r="BG29" s="431">
        <f t="shared" si="24"/>
        <v>0</v>
      </c>
      <c r="BH29" s="424"/>
      <c r="BI29" s="431"/>
      <c r="BJ29" s="424"/>
      <c r="BK29" s="431">
        <f t="shared" si="25"/>
        <v>0</v>
      </c>
      <c r="BL29" s="424"/>
      <c r="BM29" s="431">
        <f t="shared" si="26"/>
        <v>0</v>
      </c>
      <c r="BN29" s="424"/>
      <c r="BO29" s="431">
        <f t="shared" si="27"/>
        <v>0</v>
      </c>
      <c r="BP29" s="424"/>
      <c r="BQ29" s="431">
        <f t="shared" si="28"/>
        <v>0</v>
      </c>
      <c r="BR29" s="424">
        <v>0</v>
      </c>
      <c r="BS29" s="431">
        <f t="shared" si="29"/>
        <v>0</v>
      </c>
      <c r="BT29" s="424">
        <v>0</v>
      </c>
      <c r="BU29" s="431">
        <f t="shared" si="30"/>
        <v>0</v>
      </c>
      <c r="BV29" s="424"/>
      <c r="BW29" s="431"/>
      <c r="BX29" s="424">
        <v>0</v>
      </c>
      <c r="BY29" s="431">
        <f t="shared" si="31"/>
        <v>0</v>
      </c>
      <c r="BZ29" s="424"/>
      <c r="CA29" s="431">
        <f t="shared" si="32"/>
        <v>0</v>
      </c>
      <c r="CB29" s="424"/>
      <c r="CC29" s="431"/>
      <c r="CD29" s="424"/>
      <c r="CE29" s="431">
        <f t="shared" si="33"/>
        <v>0</v>
      </c>
      <c r="CF29" s="424"/>
      <c r="CG29" s="431">
        <f t="shared" si="34"/>
        <v>0</v>
      </c>
      <c r="CH29" s="424"/>
      <c r="CI29" s="431"/>
      <c r="CJ29" s="424"/>
      <c r="CK29" s="431">
        <f t="shared" si="35"/>
        <v>0</v>
      </c>
      <c r="CL29" s="424"/>
      <c r="CM29" s="431">
        <f t="shared" si="36"/>
        <v>0</v>
      </c>
      <c r="CN29" s="424"/>
      <c r="CO29" s="431">
        <f t="shared" si="37"/>
        <v>0</v>
      </c>
      <c r="CP29" s="424"/>
      <c r="CQ29" s="431"/>
      <c r="CR29" s="424"/>
      <c r="CS29" s="431"/>
      <c r="CT29" s="424"/>
      <c r="CU29" s="431">
        <f t="shared" si="38"/>
        <v>0</v>
      </c>
      <c r="CV29" s="374">
        <v>0</v>
      </c>
      <c r="CW29" s="431">
        <f t="shared" si="39"/>
        <v>0</v>
      </c>
      <c r="CX29" s="374">
        <v>0</v>
      </c>
      <c r="CY29" s="431">
        <f t="shared" si="40"/>
        <v>0</v>
      </c>
      <c r="CZ29" s="424">
        <v>0</v>
      </c>
      <c r="DA29" s="431">
        <f t="shared" si="41"/>
        <v>0</v>
      </c>
      <c r="DB29" s="374">
        <v>0</v>
      </c>
      <c r="DC29" s="431">
        <f t="shared" si="42"/>
        <v>0</v>
      </c>
      <c r="DD29" s="424"/>
      <c r="DE29" s="431">
        <f t="shared" si="43"/>
        <v>0</v>
      </c>
      <c r="DL29" s="36"/>
      <c r="DM29" s="30"/>
      <c r="DN29" s="138"/>
      <c r="DP29" s="36"/>
      <c r="DR29" s="36"/>
      <c r="DS29" s="37"/>
      <c r="DT29" s="36"/>
      <c r="DU29" s="37"/>
      <c r="DV29" s="36"/>
      <c r="DW29" s="37"/>
    </row>
    <row r="30" spans="1:134" ht="12.75" customHeight="1" thickBot="1">
      <c r="A30" s="400" t="s">
        <v>271</v>
      </c>
      <c r="B30" s="424">
        <f t="shared" si="0"/>
        <v>1191.8866409999998</v>
      </c>
      <c r="C30" s="431">
        <f t="shared" si="1"/>
        <v>2.3122236909393781</v>
      </c>
      <c r="D30" s="424"/>
      <c r="E30" s="431">
        <f t="shared" si="2"/>
        <v>0</v>
      </c>
      <c r="F30" s="424"/>
      <c r="G30" s="431">
        <f t="shared" si="2"/>
        <v>0</v>
      </c>
      <c r="H30" s="424"/>
      <c r="I30" s="431">
        <f t="shared" si="3"/>
        <v>0</v>
      </c>
      <c r="J30" s="424">
        <v>3.7919999999999998</v>
      </c>
      <c r="K30" s="431">
        <f t="shared" si="4"/>
        <v>39.656975528132186</v>
      </c>
      <c r="L30" s="424"/>
      <c r="M30" s="431">
        <f t="shared" si="5"/>
        <v>0</v>
      </c>
      <c r="N30" s="424"/>
      <c r="O30" s="431"/>
      <c r="P30" s="424"/>
      <c r="Q30" s="431">
        <f t="shared" si="6"/>
        <v>0</v>
      </c>
      <c r="R30" s="424"/>
      <c r="S30" s="431">
        <f t="shared" si="7"/>
        <v>0</v>
      </c>
      <c r="T30" s="424"/>
      <c r="U30" s="431">
        <f t="shared" si="8"/>
        <v>0</v>
      </c>
      <c r="V30" s="424"/>
      <c r="W30" s="431">
        <f t="shared" si="9"/>
        <v>0</v>
      </c>
      <c r="X30" s="424">
        <v>11.419</v>
      </c>
      <c r="Y30" s="431">
        <f t="shared" si="10"/>
        <v>4.4350625895731941</v>
      </c>
      <c r="Z30" s="424"/>
      <c r="AA30" s="431">
        <f t="shared" si="10"/>
        <v>0</v>
      </c>
      <c r="AB30" s="424"/>
      <c r="AC30" s="431"/>
      <c r="AD30" s="424">
        <v>34.6</v>
      </c>
      <c r="AE30" s="431">
        <f t="shared" si="11"/>
        <v>2.2172429352404444</v>
      </c>
      <c r="AF30" s="424"/>
      <c r="AG30" s="431">
        <f t="shared" si="12"/>
        <v>0</v>
      </c>
      <c r="AH30" s="424"/>
      <c r="AI30" s="431">
        <f t="shared" si="13"/>
        <v>0</v>
      </c>
      <c r="AJ30" s="424">
        <v>26.6</v>
      </c>
      <c r="AK30" s="431">
        <f t="shared" si="14"/>
        <v>1.5486816913582095</v>
      </c>
      <c r="AL30" s="424">
        <v>79</v>
      </c>
      <c r="AM30" s="431">
        <f t="shared" si="15"/>
        <v>2.4246634023045588</v>
      </c>
      <c r="AN30" s="424"/>
      <c r="AO30" s="431">
        <f t="shared" si="16"/>
        <v>0</v>
      </c>
      <c r="AP30" s="424"/>
      <c r="AQ30" s="431">
        <f t="shared" si="17"/>
        <v>0</v>
      </c>
      <c r="AR30" s="424"/>
      <c r="AS30" s="431"/>
      <c r="AT30" s="424"/>
      <c r="AU30" s="431">
        <f t="shared" si="18"/>
        <v>0</v>
      </c>
      <c r="AV30" s="424"/>
      <c r="AW30" s="431">
        <f t="shared" si="19"/>
        <v>0</v>
      </c>
      <c r="AX30" s="424">
        <v>12.2</v>
      </c>
      <c r="AY30" s="431">
        <f t="shared" si="20"/>
        <v>5.260888313928417</v>
      </c>
      <c r="AZ30" s="424"/>
      <c r="BA30" s="431">
        <f t="shared" si="21"/>
        <v>0</v>
      </c>
      <c r="BB30" s="424"/>
      <c r="BC30" s="431">
        <f t="shared" si="22"/>
        <v>0</v>
      </c>
      <c r="BD30" s="424">
        <v>43.863999999999997</v>
      </c>
      <c r="BE30" s="431">
        <f t="shared" si="23"/>
        <v>5.4591027775910943</v>
      </c>
      <c r="BF30" s="424">
        <v>688.9</v>
      </c>
      <c r="BG30" s="431">
        <f t="shared" si="24"/>
        <v>14.067222086090011</v>
      </c>
      <c r="BH30" s="424"/>
      <c r="BI30" s="431"/>
      <c r="BJ30" s="424"/>
      <c r="BK30" s="431">
        <f t="shared" si="25"/>
        <v>0</v>
      </c>
      <c r="BL30" s="424"/>
      <c r="BM30" s="431">
        <f t="shared" si="26"/>
        <v>0</v>
      </c>
      <c r="BN30" s="424">
        <v>32.046999999999997</v>
      </c>
      <c r="BO30" s="431">
        <f t="shared" si="27"/>
        <v>7.5855016959503114</v>
      </c>
      <c r="BP30" s="424"/>
      <c r="BQ30" s="431">
        <f t="shared" si="28"/>
        <v>0</v>
      </c>
      <c r="BR30" s="424">
        <v>18.513999999999999</v>
      </c>
      <c r="BS30" s="431">
        <f t="shared" si="29"/>
        <v>6.1514641042765206</v>
      </c>
      <c r="BT30" s="424">
        <v>0</v>
      </c>
      <c r="BU30" s="431">
        <f t="shared" si="30"/>
        <v>0</v>
      </c>
      <c r="BV30" s="424"/>
      <c r="BW30" s="431"/>
      <c r="BX30" s="424">
        <v>2.2999999999999998</v>
      </c>
      <c r="BY30" s="431">
        <f t="shared" si="31"/>
        <v>4.9356223175965663</v>
      </c>
      <c r="BZ30" s="424"/>
      <c r="CA30" s="431">
        <f t="shared" si="32"/>
        <v>0</v>
      </c>
      <c r="CB30" s="424"/>
      <c r="CC30" s="431"/>
      <c r="CD30" s="424"/>
      <c r="CE30" s="431">
        <f t="shared" si="33"/>
        <v>0</v>
      </c>
      <c r="CF30" s="424"/>
      <c r="CG30" s="431">
        <f t="shared" si="34"/>
        <v>0</v>
      </c>
      <c r="CH30" s="424"/>
      <c r="CI30" s="431"/>
      <c r="CJ30" s="424">
        <v>80.441000000000003</v>
      </c>
      <c r="CK30" s="431">
        <f t="shared" si="35"/>
        <v>4.7736547854938252</v>
      </c>
      <c r="CL30" s="424"/>
      <c r="CM30" s="431">
        <f t="shared" si="36"/>
        <v>0</v>
      </c>
      <c r="CN30" s="424"/>
      <c r="CO30" s="431">
        <f t="shared" si="37"/>
        <v>0</v>
      </c>
      <c r="CP30" s="424"/>
      <c r="CQ30" s="431"/>
      <c r="CR30" s="424"/>
      <c r="CS30" s="431"/>
      <c r="CT30" s="424">
        <v>26.795000000000002</v>
      </c>
      <c r="CU30" s="431">
        <f t="shared" si="38"/>
        <v>1.8736910560009505</v>
      </c>
      <c r="CV30" s="610">
        <v>0</v>
      </c>
      <c r="CW30" s="431">
        <f t="shared" si="39"/>
        <v>0</v>
      </c>
      <c r="CX30" s="610">
        <v>0</v>
      </c>
      <c r="CY30" s="431">
        <f t="shared" si="40"/>
        <v>0</v>
      </c>
      <c r="CZ30" s="424">
        <v>0</v>
      </c>
      <c r="DA30" s="431">
        <f t="shared" si="41"/>
        <v>0</v>
      </c>
      <c r="DB30" s="610">
        <v>5.6146409999999998</v>
      </c>
      <c r="DC30" s="431">
        <f t="shared" si="42"/>
        <v>0.62461702701436017</v>
      </c>
      <c r="DD30" s="424">
        <v>125.8</v>
      </c>
      <c r="DE30" s="431">
        <f t="shared" si="43"/>
        <v>13.711171662125343</v>
      </c>
      <c r="DL30" s="36"/>
      <c r="DM30" s="30"/>
      <c r="DN30" s="138"/>
      <c r="DP30" s="36"/>
      <c r="DR30" s="36"/>
      <c r="DS30" s="37"/>
      <c r="DT30" s="36"/>
      <c r="DU30" s="37"/>
      <c r="DV30" s="36"/>
      <c r="DW30" s="37"/>
    </row>
    <row r="31" spans="1:134" ht="12.75" customHeight="1" thickBot="1">
      <c r="A31" s="406" t="s">
        <v>273</v>
      </c>
      <c r="B31" s="425">
        <f t="shared" si="0"/>
        <v>1191.8866409999998</v>
      </c>
      <c r="C31" s="432">
        <f t="shared" si="1"/>
        <v>2.3122236909393781</v>
      </c>
      <c r="D31" s="425">
        <f>+D30+D29</f>
        <v>0</v>
      </c>
      <c r="E31" s="432">
        <f t="shared" si="2"/>
        <v>0</v>
      </c>
      <c r="F31" s="425">
        <f>+F30+F29</f>
        <v>0</v>
      </c>
      <c r="G31" s="432">
        <f t="shared" si="2"/>
        <v>0</v>
      </c>
      <c r="H31" s="425">
        <f>+H30+H29</f>
        <v>0</v>
      </c>
      <c r="I31" s="432">
        <f t="shared" si="3"/>
        <v>0</v>
      </c>
      <c r="J31" s="425">
        <f>+J30+J29</f>
        <v>3.7919999999999998</v>
      </c>
      <c r="K31" s="432">
        <f t="shared" si="4"/>
        <v>39.656975528132186</v>
      </c>
      <c r="L31" s="425">
        <f>+L30+L29</f>
        <v>0</v>
      </c>
      <c r="M31" s="432">
        <f t="shared" si="5"/>
        <v>0</v>
      </c>
      <c r="N31" s="425"/>
      <c r="O31" s="432"/>
      <c r="P31" s="425">
        <v>0</v>
      </c>
      <c r="Q31" s="432">
        <f t="shared" si="6"/>
        <v>0</v>
      </c>
      <c r="R31" s="425">
        <f>+R30+R29</f>
        <v>0</v>
      </c>
      <c r="S31" s="432">
        <f t="shared" si="7"/>
        <v>0</v>
      </c>
      <c r="T31" s="425">
        <f>+T30+T29</f>
        <v>0</v>
      </c>
      <c r="U31" s="432">
        <f t="shared" si="8"/>
        <v>0</v>
      </c>
      <c r="V31" s="425">
        <f>+V30+V29</f>
        <v>0</v>
      </c>
      <c r="W31" s="432">
        <f t="shared" si="9"/>
        <v>0</v>
      </c>
      <c r="X31" s="425">
        <f>+X30+X29</f>
        <v>11.419</v>
      </c>
      <c r="Y31" s="432">
        <f t="shared" si="10"/>
        <v>4.4350625895731941</v>
      </c>
      <c r="Z31" s="425">
        <v>0</v>
      </c>
      <c r="AA31" s="432">
        <f t="shared" si="10"/>
        <v>0</v>
      </c>
      <c r="AB31" s="425"/>
      <c r="AC31" s="432"/>
      <c r="AD31" s="425">
        <f>+AD30+AD29</f>
        <v>34.6</v>
      </c>
      <c r="AE31" s="432">
        <f t="shared" si="11"/>
        <v>2.2172429352404444</v>
      </c>
      <c r="AF31" s="425">
        <f>+AF30+AF29</f>
        <v>0</v>
      </c>
      <c r="AG31" s="432">
        <f t="shared" si="12"/>
        <v>0</v>
      </c>
      <c r="AH31" s="425">
        <f>+AH30+AH29</f>
        <v>0</v>
      </c>
      <c r="AI31" s="432">
        <f t="shared" si="13"/>
        <v>0</v>
      </c>
      <c r="AJ31" s="425">
        <f>+AJ30+AJ29</f>
        <v>26.6</v>
      </c>
      <c r="AK31" s="432">
        <f t="shared" si="14"/>
        <v>1.5486816913582095</v>
      </c>
      <c r="AL31" s="425">
        <f>+AL30+AL29</f>
        <v>79</v>
      </c>
      <c r="AM31" s="432">
        <f t="shared" si="15"/>
        <v>2.4246634023045588</v>
      </c>
      <c r="AN31" s="425">
        <f>+AN30+AN29</f>
        <v>0</v>
      </c>
      <c r="AO31" s="432">
        <f t="shared" si="16"/>
        <v>0</v>
      </c>
      <c r="AP31" s="425">
        <f>+AP30+AP29</f>
        <v>0</v>
      </c>
      <c r="AQ31" s="432">
        <f t="shared" si="17"/>
        <v>0</v>
      </c>
      <c r="AR31" s="425"/>
      <c r="AS31" s="432"/>
      <c r="AT31" s="425">
        <v>0</v>
      </c>
      <c r="AU31" s="432">
        <f t="shared" si="18"/>
        <v>0</v>
      </c>
      <c r="AV31" s="425">
        <v>0</v>
      </c>
      <c r="AW31" s="432">
        <f t="shared" si="19"/>
        <v>0</v>
      </c>
      <c r="AX31" s="425">
        <v>12.2</v>
      </c>
      <c r="AY31" s="432">
        <f t="shared" si="20"/>
        <v>5.260888313928417</v>
      </c>
      <c r="AZ31" s="425">
        <f>+AZ30+AZ29</f>
        <v>0</v>
      </c>
      <c r="BA31" s="432">
        <f t="shared" si="21"/>
        <v>0</v>
      </c>
      <c r="BB31" s="425">
        <v>0</v>
      </c>
      <c r="BC31" s="432">
        <f t="shared" si="22"/>
        <v>0</v>
      </c>
      <c r="BD31" s="425">
        <v>43.863999999999997</v>
      </c>
      <c r="BE31" s="432">
        <f t="shared" si="23"/>
        <v>5.4591027775910943</v>
      </c>
      <c r="BF31" s="425">
        <f>+BF30+BF29</f>
        <v>688.9</v>
      </c>
      <c r="BG31" s="432">
        <f t="shared" si="24"/>
        <v>14.067222086090011</v>
      </c>
      <c r="BH31" s="425"/>
      <c r="BI31" s="432"/>
      <c r="BJ31" s="425">
        <f>+BJ30+BJ29</f>
        <v>0</v>
      </c>
      <c r="BK31" s="432">
        <f t="shared" si="25"/>
        <v>0</v>
      </c>
      <c r="BL31" s="425">
        <v>0</v>
      </c>
      <c r="BM31" s="432">
        <f t="shared" si="26"/>
        <v>0</v>
      </c>
      <c r="BN31" s="425">
        <f>+BN30+BN29</f>
        <v>32.046999999999997</v>
      </c>
      <c r="BO31" s="432">
        <f t="shared" si="27"/>
        <v>7.5855016959503114</v>
      </c>
      <c r="BP31" s="425">
        <v>0</v>
      </c>
      <c r="BQ31" s="432">
        <f t="shared" si="28"/>
        <v>0</v>
      </c>
      <c r="BR31" s="425">
        <v>18.513999999999999</v>
      </c>
      <c r="BS31" s="432">
        <f t="shared" si="29"/>
        <v>6.1514641042765206</v>
      </c>
      <c r="BT31" s="425">
        <v>0</v>
      </c>
      <c r="BU31" s="432">
        <f t="shared" si="30"/>
        <v>0</v>
      </c>
      <c r="BV31" s="425"/>
      <c r="BW31" s="432"/>
      <c r="BX31" s="425">
        <v>2.2999999999999998</v>
      </c>
      <c r="BY31" s="432">
        <f t="shared" si="31"/>
        <v>4.9356223175965663</v>
      </c>
      <c r="BZ31" s="425">
        <f>+BZ30+BZ29</f>
        <v>0</v>
      </c>
      <c r="CA31" s="432">
        <f t="shared" si="32"/>
        <v>0</v>
      </c>
      <c r="CB31" s="425"/>
      <c r="CC31" s="432"/>
      <c r="CD31" s="425">
        <f>+CD30+CD29</f>
        <v>0</v>
      </c>
      <c r="CE31" s="432">
        <f t="shared" si="33"/>
        <v>0</v>
      </c>
      <c r="CF31" s="425">
        <f>+CF30+CF29</f>
        <v>0</v>
      </c>
      <c r="CG31" s="432">
        <f t="shared" si="34"/>
        <v>0</v>
      </c>
      <c r="CH31" s="425"/>
      <c r="CI31" s="432"/>
      <c r="CJ31" s="425">
        <f>+CJ30+CJ29</f>
        <v>80.441000000000003</v>
      </c>
      <c r="CK31" s="432">
        <f t="shared" si="35"/>
        <v>4.7736547854938252</v>
      </c>
      <c r="CL31" s="425">
        <f>+CL30+CL29</f>
        <v>0</v>
      </c>
      <c r="CM31" s="432">
        <f t="shared" si="36"/>
        <v>0</v>
      </c>
      <c r="CN31" s="425">
        <f>+CN30+CN29</f>
        <v>0</v>
      </c>
      <c r="CO31" s="432">
        <f t="shared" si="37"/>
        <v>0</v>
      </c>
      <c r="CP31" s="425"/>
      <c r="CQ31" s="432"/>
      <c r="CR31" s="425"/>
      <c r="CS31" s="432"/>
      <c r="CT31" s="425">
        <f>+CT30+CT29</f>
        <v>26.795000000000002</v>
      </c>
      <c r="CU31" s="432">
        <f t="shared" si="38"/>
        <v>1.8736910560009505</v>
      </c>
      <c r="CV31" s="610">
        <f>SUM(CV29:CV30)</f>
        <v>0</v>
      </c>
      <c r="CW31" s="432">
        <f t="shared" si="39"/>
        <v>0</v>
      </c>
      <c r="CX31" s="610">
        <f>SUM(CX29:CX30)</f>
        <v>0</v>
      </c>
      <c r="CY31" s="432">
        <f t="shared" si="40"/>
        <v>0</v>
      </c>
      <c r="CZ31" s="425">
        <v>0</v>
      </c>
      <c r="DA31" s="432">
        <f t="shared" si="41"/>
        <v>0</v>
      </c>
      <c r="DB31" s="610">
        <f>SUM(DB29:DB30)</f>
        <v>5.6146409999999998</v>
      </c>
      <c r="DC31" s="432">
        <f t="shared" si="42"/>
        <v>0.62461702701436017</v>
      </c>
      <c r="DD31" s="425">
        <f>+DD30+DD29</f>
        <v>125.8</v>
      </c>
      <c r="DE31" s="432">
        <f t="shared" si="43"/>
        <v>13.711171662125343</v>
      </c>
      <c r="DL31" s="36"/>
      <c r="DM31" s="30"/>
      <c r="DN31" s="138"/>
      <c r="DP31" s="36"/>
      <c r="DR31" s="36"/>
      <c r="DS31" s="37"/>
      <c r="DT31" s="36"/>
      <c r="DU31" s="37"/>
      <c r="DV31" s="36"/>
      <c r="DW31" s="37"/>
    </row>
    <row r="32" spans="1:134" ht="12.75" customHeight="1">
      <c r="A32" s="407" t="s">
        <v>139</v>
      </c>
      <c r="B32" s="424"/>
      <c r="C32" s="431"/>
      <c r="D32" s="424"/>
      <c r="E32" s="431"/>
      <c r="F32" s="424"/>
      <c r="G32" s="431"/>
      <c r="H32" s="424"/>
      <c r="I32" s="431"/>
      <c r="J32" s="423">
        <v>0</v>
      </c>
      <c r="K32" s="431"/>
      <c r="L32" s="424"/>
      <c r="M32" s="431"/>
      <c r="N32" s="424"/>
      <c r="O32" s="431"/>
      <c r="P32" s="424"/>
      <c r="Q32" s="431"/>
      <c r="R32" s="424"/>
      <c r="S32" s="431"/>
      <c r="T32" s="424"/>
      <c r="U32" s="431"/>
      <c r="V32" s="424"/>
      <c r="W32" s="431"/>
      <c r="X32" s="424"/>
      <c r="Y32" s="431"/>
      <c r="Z32" s="424"/>
      <c r="AA32" s="431"/>
      <c r="AB32" s="424"/>
      <c r="AC32" s="431"/>
      <c r="AD32" s="424"/>
      <c r="AE32" s="431"/>
      <c r="AF32" s="424"/>
      <c r="AG32" s="431"/>
      <c r="AH32" s="424"/>
      <c r="AI32" s="431"/>
      <c r="AJ32" s="424"/>
      <c r="AK32" s="431"/>
      <c r="AL32" s="424"/>
      <c r="AM32" s="431"/>
      <c r="AN32" s="424"/>
      <c r="AO32" s="431"/>
      <c r="AP32" s="424"/>
      <c r="AQ32" s="431"/>
      <c r="AR32" s="424"/>
      <c r="AS32" s="431"/>
      <c r="AT32" s="424"/>
      <c r="AU32" s="431"/>
      <c r="AV32" s="424"/>
      <c r="AW32" s="431"/>
      <c r="AX32" s="424"/>
      <c r="AY32" s="431"/>
      <c r="AZ32" s="424"/>
      <c r="BA32" s="431"/>
      <c r="BB32" s="424"/>
      <c r="BC32" s="431"/>
      <c r="BD32" s="424"/>
      <c r="BE32" s="431"/>
      <c r="BF32" s="424"/>
      <c r="BG32" s="431"/>
      <c r="BH32" s="424"/>
      <c r="BI32" s="431"/>
      <c r="BJ32" s="424"/>
      <c r="BK32" s="431"/>
      <c r="BL32" s="424"/>
      <c r="BM32" s="431"/>
      <c r="BN32" s="424"/>
      <c r="BO32" s="431"/>
      <c r="BP32" s="424"/>
      <c r="BQ32" s="431"/>
      <c r="BR32" s="424"/>
      <c r="BS32" s="431"/>
      <c r="BT32" s="424"/>
      <c r="BU32" s="431"/>
      <c r="BV32" s="424"/>
      <c r="BW32" s="431"/>
      <c r="BX32" s="424"/>
      <c r="BY32" s="431"/>
      <c r="BZ32" s="424"/>
      <c r="CA32" s="431"/>
      <c r="CB32" s="424"/>
      <c r="CC32" s="431"/>
      <c r="CD32" s="424"/>
      <c r="CE32" s="431"/>
      <c r="CF32" s="424"/>
      <c r="CG32" s="431"/>
      <c r="CH32" s="424"/>
      <c r="CI32" s="431"/>
      <c r="CJ32" s="424"/>
      <c r="CK32" s="431"/>
      <c r="CL32" s="424"/>
      <c r="CM32" s="431"/>
      <c r="CN32" s="424"/>
      <c r="CO32" s="431"/>
      <c r="CP32" s="424"/>
      <c r="CQ32" s="431"/>
      <c r="CR32" s="424"/>
      <c r="CS32" s="431"/>
      <c r="CT32" s="424"/>
      <c r="CU32" s="431"/>
      <c r="CV32" s="374"/>
      <c r="CW32" s="431"/>
      <c r="CX32" s="374"/>
      <c r="CY32" s="431"/>
      <c r="CZ32" s="424"/>
      <c r="DA32" s="431"/>
      <c r="DB32" s="374"/>
      <c r="DC32" s="431"/>
      <c r="DD32" s="424"/>
      <c r="DE32" s="431"/>
      <c r="DL32" s="36"/>
      <c r="DM32" s="30"/>
      <c r="DN32" s="138"/>
      <c r="DP32" s="36"/>
      <c r="DR32" s="36"/>
      <c r="DS32" s="37"/>
      <c r="DT32" s="36"/>
      <c r="DU32" s="37"/>
      <c r="DV32" s="36"/>
      <c r="DW32" s="37"/>
    </row>
    <row r="33" spans="1:127" ht="12.75" customHeight="1">
      <c r="A33" s="405" t="s">
        <v>141</v>
      </c>
      <c r="B33" s="424">
        <f t="shared" ref="B33:B46" si="44">D33+F33+H33+J33+L33+N33+P33+R33+T33+V33+X33+Z33+AB33+AD33+AF33+AH33+AJ33+AL33+AN33+AP33+AT33+AR33+AX33+AV33+AZ33+BB33+BD33+BF33+BH33+BJ33+BL33+BN33+BP33+BR33+BT33+BV33+BX33+BZ33+CB33+CD33+CF33+CH33+CJ33+CL33+CN33+CP33+CR33+CT33+CV33+CX33+CZ33+DB33+DD33</f>
        <v>6444.9066963300002</v>
      </c>
      <c r="C33" s="431">
        <f t="shared" ref="C33:C46" si="45">B33/B$11*100</f>
        <v>12.502922204619349</v>
      </c>
      <c r="D33" s="424">
        <v>15</v>
      </c>
      <c r="E33" s="431">
        <f t="shared" ref="E33:G46" si="46">D33/D$11*100</f>
        <v>0.39436323483016089</v>
      </c>
      <c r="F33" s="424">
        <v>0</v>
      </c>
      <c r="G33" s="431">
        <f t="shared" si="46"/>
        <v>0</v>
      </c>
      <c r="H33" s="424">
        <v>0</v>
      </c>
      <c r="I33" s="431">
        <f t="shared" ref="I33:I46" si="47">H33/H$11*100</f>
        <v>0</v>
      </c>
      <c r="J33" s="424">
        <v>1.3</v>
      </c>
      <c r="K33" s="431">
        <f t="shared" ref="K33:K46" si="48">J33/J$11*100</f>
        <v>13.595482116711985</v>
      </c>
      <c r="L33" s="424">
        <v>75.338489519999982</v>
      </c>
      <c r="M33" s="431">
        <f t="shared" ref="M33:M46" si="49">L33/L$11*100</f>
        <v>33.559842095416272</v>
      </c>
      <c r="N33" s="424"/>
      <c r="O33" s="431"/>
      <c r="P33" s="424">
        <v>9.2449999999999992</v>
      </c>
      <c r="Q33" s="431">
        <f t="shared" ref="Q33:Q46" si="50">P33/P$11*100</f>
        <v>3.2706445062370428</v>
      </c>
      <c r="R33" s="424">
        <v>23.774999999999999</v>
      </c>
      <c r="S33" s="431">
        <f t="shared" ref="S33:S46" si="51">R33/R$11*100</f>
        <v>0.94664053102651669</v>
      </c>
      <c r="T33" s="424">
        <v>3.7591999399999998</v>
      </c>
      <c r="U33" s="431">
        <f t="shared" ref="U33:U46" si="52">T33/T$11*100</f>
        <v>25.783264334705073</v>
      </c>
      <c r="V33" s="424">
        <v>369.45347967000004</v>
      </c>
      <c r="W33" s="431">
        <f t="shared" ref="W33:W46" si="53">V33/V$11*100</f>
        <v>11.4152404736683</v>
      </c>
      <c r="X33" s="424">
        <v>32.200000000000003</v>
      </c>
      <c r="Y33" s="431">
        <f t="shared" ref="Y33:AA46" si="54">X33/X$11*100</f>
        <v>12.506262841252024</v>
      </c>
      <c r="Z33" s="424"/>
      <c r="AA33" s="431">
        <f t="shared" si="54"/>
        <v>0</v>
      </c>
      <c r="AB33" s="424"/>
      <c r="AC33" s="431"/>
      <c r="AD33" s="357">
        <f>(290127130.38+250510367.85+1239612.22+77874868.78)/1000000</f>
        <v>619.75197923000007</v>
      </c>
      <c r="AE33" s="431">
        <f t="shared" ref="AE33:AE46" si="55">AD33/AD$11*100</f>
        <v>39.715049062109827</v>
      </c>
      <c r="AF33" s="357">
        <f>(20361727.25+634545747.65)/1000000</f>
        <v>654.90747490000001</v>
      </c>
      <c r="AG33" s="431">
        <f t="shared" ref="AG33:AG46" si="56">AF33/AF$11*100</f>
        <v>68.102741294546917</v>
      </c>
      <c r="AH33" s="357">
        <f>(19305959.44+10178288.04+1388909.4+30262358.94+70087068.24)/1000000</f>
        <v>131.22258406</v>
      </c>
      <c r="AI33" s="431">
        <f t="shared" ref="AI33:AI46" si="57">AH33/AH$11*100</f>
        <v>7.7192845011175679</v>
      </c>
      <c r="AJ33" s="357">
        <f>(231942666.57+1068397456.2+110840523.81+43174741.49)/1000000</f>
        <v>1454.3553880699999</v>
      </c>
      <c r="AK33" s="431">
        <f t="shared" ref="AK33:AK46" si="58">AJ33/AJ$11*100</f>
        <v>84.674194068878677</v>
      </c>
      <c r="AL33" s="357">
        <f>(356387427.52+315253240.57+93376217.71)/1000000</f>
        <v>765.01688579999995</v>
      </c>
      <c r="AM33" s="431">
        <f t="shared" ref="AM33:AM46" si="59">AL33/AL$11*100</f>
        <v>23.479853736003367</v>
      </c>
      <c r="AN33" s="424">
        <v>0</v>
      </c>
      <c r="AO33" s="431">
        <f t="shared" ref="AO33:AO46" si="60">AN33/AN$11*100</f>
        <v>0</v>
      </c>
      <c r="AP33" s="424"/>
      <c r="AQ33" s="431">
        <f t="shared" ref="AQ33:AQ46" si="61">AP33/AP$11*100</f>
        <v>0</v>
      </c>
      <c r="AR33" s="424"/>
      <c r="AS33" s="431"/>
      <c r="AT33" s="424">
        <v>76.099999999999994</v>
      </c>
      <c r="AU33" s="431">
        <f t="shared" ref="AU33:AU46" si="62">AT33/AT$11*100</f>
        <v>27.753464624361779</v>
      </c>
      <c r="AV33" s="424">
        <v>123.8</v>
      </c>
      <c r="AW33" s="431">
        <f t="shared" ref="AW33:AW46" si="63">AV33/AV$11*100</f>
        <v>37.121439280359816</v>
      </c>
      <c r="AX33" s="424">
        <v>34.700000000000003</v>
      </c>
      <c r="AY33" s="431">
        <f t="shared" ref="AY33:AY46" si="64">AX33/AX$11*100</f>
        <v>14.963346269943942</v>
      </c>
      <c r="AZ33" s="424">
        <v>131.05821513999999</v>
      </c>
      <c r="BA33" s="431">
        <f t="shared" ref="BA33:BA46" si="65">AZ33/AZ$11*100</f>
        <v>66.372032381241766</v>
      </c>
      <c r="BB33" s="424"/>
      <c r="BC33" s="431">
        <f t="shared" ref="BC33:BC46" si="66">BB33/BB$11*100</f>
        <v>0</v>
      </c>
      <c r="BD33" s="424">
        <v>98.224999999999994</v>
      </c>
      <c r="BE33" s="431">
        <f t="shared" ref="BE33:BE46" si="67">BD33/BD$11*100</f>
        <v>12.224611762011792</v>
      </c>
      <c r="BF33" s="424">
        <v>1069.9000000000001</v>
      </c>
      <c r="BG33" s="431">
        <f t="shared" ref="BG33:BG46" si="68">BF33/BF$11*100</f>
        <v>21.847177979253456</v>
      </c>
      <c r="BH33" s="424"/>
      <c r="BI33" s="431"/>
      <c r="BJ33" s="424">
        <v>0</v>
      </c>
      <c r="BK33" s="431">
        <f t="shared" ref="BK33:BK46" si="69">BJ33/BJ$11*100</f>
        <v>0</v>
      </c>
      <c r="BL33" s="424"/>
      <c r="BM33" s="431">
        <f t="shared" ref="BM33:BM46" si="70">BL33/BL$11*100</f>
        <v>0</v>
      </c>
      <c r="BN33" s="595">
        <v>29.5</v>
      </c>
      <c r="BO33" s="431">
        <f t="shared" ref="BO33:BO46" si="71">BN33/BN$11*100</f>
        <v>6.9826286401389908</v>
      </c>
      <c r="BP33" s="424">
        <v>151.08000000000001</v>
      </c>
      <c r="BQ33" s="431">
        <f t="shared" ref="BQ33:BQ46" si="72">BP33/BP$11*100</f>
        <v>6.7218964397262839</v>
      </c>
      <c r="BR33" s="424">
        <v>32.723999999999997</v>
      </c>
      <c r="BS33" s="431">
        <f t="shared" ref="BS33:BS46" si="73">BR33/BR$11*100</f>
        <v>10.872880595675966</v>
      </c>
      <c r="BT33" s="424">
        <v>0</v>
      </c>
      <c r="BU33" s="431">
        <f t="shared" ref="BU33:BU46" si="74">BT33/BT$11*100</f>
        <v>0</v>
      </c>
      <c r="BV33" s="424"/>
      <c r="BW33" s="431"/>
      <c r="BX33" s="424">
        <v>1.3</v>
      </c>
      <c r="BY33" s="431">
        <f t="shared" ref="BY33:BY46" si="75">BX33/BX$11*100</f>
        <v>2.7896995708154506</v>
      </c>
      <c r="BZ33" s="424">
        <v>46.7</v>
      </c>
      <c r="CA33" s="431">
        <f t="shared" ref="CA33:CA46" si="76">BZ33/BZ$11*100</f>
        <v>54.747948417350536</v>
      </c>
      <c r="CB33" s="424"/>
      <c r="CC33" s="431"/>
      <c r="CD33" s="424">
        <v>0</v>
      </c>
      <c r="CE33" s="431">
        <f t="shared" ref="CE33:CE46" si="77">CD33/CD$11*100</f>
        <v>0</v>
      </c>
      <c r="CF33" s="424">
        <v>85.7</v>
      </c>
      <c r="CG33" s="431">
        <f t="shared" ref="CG33:CG46" si="78">CF33/CF$11*100</f>
        <v>32.536066818526962</v>
      </c>
      <c r="CH33" s="424"/>
      <c r="CI33" s="431"/>
      <c r="CJ33" s="424">
        <v>256.89999999999998</v>
      </c>
      <c r="CK33" s="431">
        <f t="shared" ref="CK33:CK46" si="79">CJ33/CJ$11*100</f>
        <v>15.245358889041205</v>
      </c>
      <c r="CL33" s="424"/>
      <c r="CM33" s="431">
        <f t="shared" ref="CM33:CM46" si="80">CL33/CL$11*100</f>
        <v>0</v>
      </c>
      <c r="CN33" s="424"/>
      <c r="CO33" s="431">
        <f t="shared" ref="CO33:CO46" si="81">CN33/CN$11*100</f>
        <v>0</v>
      </c>
      <c r="CP33" s="424"/>
      <c r="CQ33" s="431"/>
      <c r="CR33" s="424"/>
      <c r="CS33" s="431"/>
      <c r="CT33" s="424">
        <v>151.89400000000001</v>
      </c>
      <c r="CU33" s="431">
        <f t="shared" ref="CU33:CU46" si="82">CT33/CT$11*100</f>
        <v>10.621475247628602</v>
      </c>
      <c r="CV33" s="374">
        <v>0</v>
      </c>
      <c r="CW33" s="431">
        <f t="shared" ref="CW33:CW46" si="83">CV33/CV$11*100</f>
        <v>0</v>
      </c>
      <c r="CX33" s="374">
        <v>0</v>
      </c>
      <c r="CY33" s="431">
        <f t="shared" ref="CY33:CY46" si="84">CX33/CX$11*100</f>
        <v>0</v>
      </c>
      <c r="CZ33" s="424">
        <v>0</v>
      </c>
      <c r="DA33" s="431">
        <f t="shared" ref="DA33:DA46" si="85">CZ33/CZ$11*100</f>
        <v>0</v>
      </c>
      <c r="DB33" s="374">
        <v>0</v>
      </c>
      <c r="DC33" s="431">
        <f t="shared" ref="DC33:DC46" si="86">DB33/DB$11*100</f>
        <v>0</v>
      </c>
      <c r="DD33" s="424"/>
      <c r="DE33" s="431">
        <f t="shared" ref="DE33:DE46" si="87">DD33/DD$11*100</f>
        <v>0</v>
      </c>
      <c r="DL33" s="36"/>
      <c r="DM33" s="30"/>
      <c r="DN33" s="138"/>
      <c r="DP33" s="36"/>
      <c r="DR33" s="36"/>
      <c r="DS33" s="37"/>
      <c r="DT33" s="36"/>
      <c r="DU33" s="37"/>
      <c r="DV33" s="36"/>
      <c r="DW33" s="37"/>
    </row>
    <row r="34" spans="1:127" ht="12.75" customHeight="1">
      <c r="A34" s="405" t="s">
        <v>143</v>
      </c>
      <c r="B34" s="424">
        <f t="shared" si="44"/>
        <v>660.42126054999994</v>
      </c>
      <c r="C34" s="431">
        <f t="shared" si="45"/>
        <v>1.281197080422481</v>
      </c>
      <c r="D34" s="424">
        <v>0</v>
      </c>
      <c r="E34" s="431">
        <f t="shared" si="46"/>
        <v>0</v>
      </c>
      <c r="F34" s="424">
        <v>0</v>
      </c>
      <c r="G34" s="431">
        <f t="shared" si="46"/>
        <v>0</v>
      </c>
      <c r="H34" s="424">
        <v>68.63</v>
      </c>
      <c r="I34" s="431">
        <f t="shared" si="47"/>
        <v>8.2408741594620558</v>
      </c>
      <c r="J34" s="423">
        <v>0</v>
      </c>
      <c r="K34" s="431">
        <f t="shared" si="48"/>
        <v>0</v>
      </c>
      <c r="L34" s="424">
        <v>0</v>
      </c>
      <c r="M34" s="431">
        <f t="shared" si="49"/>
        <v>0</v>
      </c>
      <c r="N34" s="424"/>
      <c r="O34" s="431"/>
      <c r="P34" s="424"/>
      <c r="Q34" s="431">
        <f t="shared" si="50"/>
        <v>0</v>
      </c>
      <c r="R34" s="424"/>
      <c r="S34" s="431">
        <f t="shared" si="51"/>
        <v>0</v>
      </c>
      <c r="T34" s="424">
        <v>0</v>
      </c>
      <c r="U34" s="431">
        <f t="shared" si="52"/>
        <v>0</v>
      </c>
      <c r="V34" s="424">
        <v>36.598180450000001</v>
      </c>
      <c r="W34" s="431">
        <f t="shared" si="53"/>
        <v>1.1307973905364728</v>
      </c>
      <c r="X34" s="424"/>
      <c r="Y34" s="431">
        <f t="shared" si="54"/>
        <v>0</v>
      </c>
      <c r="Z34" s="424"/>
      <c r="AA34" s="431">
        <f t="shared" si="54"/>
        <v>0</v>
      </c>
      <c r="AB34" s="424"/>
      <c r="AC34" s="431"/>
      <c r="AD34" s="357">
        <v>0</v>
      </c>
      <c r="AE34" s="431">
        <f t="shared" si="55"/>
        <v>0</v>
      </c>
      <c r="AF34" s="357">
        <v>0</v>
      </c>
      <c r="AG34" s="431">
        <f t="shared" si="56"/>
        <v>0</v>
      </c>
      <c r="AH34" s="357">
        <v>0</v>
      </c>
      <c r="AI34" s="431">
        <f t="shared" si="57"/>
        <v>0</v>
      </c>
      <c r="AJ34" s="357">
        <v>0</v>
      </c>
      <c r="AK34" s="431">
        <f t="shared" si="58"/>
        <v>0</v>
      </c>
      <c r="AL34" s="357">
        <v>0</v>
      </c>
      <c r="AM34" s="431">
        <f t="shared" si="59"/>
        <v>0</v>
      </c>
      <c r="AN34" s="424">
        <v>165.20533566000003</v>
      </c>
      <c r="AO34" s="431">
        <f t="shared" si="60"/>
        <v>6.5484392727186256</v>
      </c>
      <c r="AP34" s="424"/>
      <c r="AQ34" s="431">
        <f t="shared" si="61"/>
        <v>0</v>
      </c>
      <c r="AR34" s="424"/>
      <c r="AS34" s="431"/>
      <c r="AT34" s="424"/>
      <c r="AU34" s="431">
        <f t="shared" si="62"/>
        <v>0</v>
      </c>
      <c r="AV34" s="424">
        <v>188.6</v>
      </c>
      <c r="AW34" s="431">
        <f t="shared" si="63"/>
        <v>56.551724137931039</v>
      </c>
      <c r="AX34" s="424">
        <v>3.2</v>
      </c>
      <c r="AY34" s="431">
        <f t="shared" si="64"/>
        <v>1.379905131522208</v>
      </c>
      <c r="AZ34" s="424">
        <v>0</v>
      </c>
      <c r="BA34" s="431">
        <f t="shared" si="65"/>
        <v>0</v>
      </c>
      <c r="BB34" s="424"/>
      <c r="BC34" s="431">
        <f t="shared" si="66"/>
        <v>0</v>
      </c>
      <c r="BD34" s="424"/>
      <c r="BE34" s="431">
        <f t="shared" si="67"/>
        <v>0</v>
      </c>
      <c r="BF34" s="424"/>
      <c r="BG34" s="431">
        <f t="shared" si="68"/>
        <v>0</v>
      </c>
      <c r="BH34" s="424"/>
      <c r="BI34" s="431"/>
      <c r="BJ34" s="424">
        <v>0</v>
      </c>
      <c r="BK34" s="431">
        <f t="shared" si="69"/>
        <v>0</v>
      </c>
      <c r="BL34" s="424">
        <v>30.177178440000002</v>
      </c>
      <c r="BM34" s="431">
        <f t="shared" si="70"/>
        <v>8.399518106555087</v>
      </c>
      <c r="BN34" s="595">
        <v>2.08</v>
      </c>
      <c r="BO34" s="431">
        <f t="shared" si="71"/>
        <v>0.49233449394878309</v>
      </c>
      <c r="BP34" s="424"/>
      <c r="BQ34" s="431">
        <f t="shared" si="72"/>
        <v>0</v>
      </c>
      <c r="BR34" s="424">
        <v>0</v>
      </c>
      <c r="BS34" s="431">
        <f t="shared" si="73"/>
        <v>0</v>
      </c>
      <c r="BT34" s="424">
        <v>0</v>
      </c>
      <c r="BU34" s="431">
        <f t="shared" si="74"/>
        <v>0</v>
      </c>
      <c r="BV34" s="424"/>
      <c r="BW34" s="431"/>
      <c r="BX34" s="424">
        <v>0</v>
      </c>
      <c r="BY34" s="431">
        <f t="shared" si="75"/>
        <v>0</v>
      </c>
      <c r="BZ34" s="424">
        <v>0</v>
      </c>
      <c r="CA34" s="431">
        <f t="shared" si="76"/>
        <v>0</v>
      </c>
      <c r="CB34" s="424"/>
      <c r="CC34" s="431"/>
      <c r="CD34" s="424">
        <v>0</v>
      </c>
      <c r="CE34" s="431">
        <f t="shared" si="77"/>
        <v>0</v>
      </c>
      <c r="CF34" s="424">
        <v>0</v>
      </c>
      <c r="CG34" s="431">
        <f t="shared" si="78"/>
        <v>0</v>
      </c>
      <c r="CH34" s="424"/>
      <c r="CI34" s="431"/>
      <c r="CJ34" s="424">
        <v>93.4</v>
      </c>
      <c r="CK34" s="431">
        <f t="shared" si="79"/>
        <v>5.5426878950426177</v>
      </c>
      <c r="CL34" s="424"/>
      <c r="CM34" s="431">
        <f t="shared" si="80"/>
        <v>0</v>
      </c>
      <c r="CN34" s="424"/>
      <c r="CO34" s="431">
        <f t="shared" si="81"/>
        <v>0</v>
      </c>
      <c r="CP34" s="424"/>
      <c r="CQ34" s="431"/>
      <c r="CR34" s="424"/>
      <c r="CS34" s="431"/>
      <c r="CT34" s="424">
        <v>35.628999999999998</v>
      </c>
      <c r="CU34" s="431">
        <f t="shared" si="82"/>
        <v>2.4914252149377822</v>
      </c>
      <c r="CV34" s="374">
        <v>0</v>
      </c>
      <c r="CW34" s="431">
        <f t="shared" si="83"/>
        <v>0</v>
      </c>
      <c r="CX34" s="374">
        <v>0</v>
      </c>
      <c r="CY34" s="431">
        <f t="shared" si="84"/>
        <v>0</v>
      </c>
      <c r="CZ34" s="424">
        <v>0</v>
      </c>
      <c r="DA34" s="431">
        <f t="shared" si="85"/>
        <v>0</v>
      </c>
      <c r="DB34" s="374">
        <f>24.953566+11.948</f>
        <v>36.901566000000003</v>
      </c>
      <c r="DC34" s="431">
        <f t="shared" si="86"/>
        <v>4.1052217670006321</v>
      </c>
      <c r="DD34" s="424"/>
      <c r="DE34" s="431">
        <f t="shared" si="87"/>
        <v>0</v>
      </c>
      <c r="DL34" s="36"/>
      <c r="DM34" s="1"/>
      <c r="DN34" s="36"/>
      <c r="DP34" s="36"/>
      <c r="DR34" s="36"/>
      <c r="DS34" s="37"/>
      <c r="DT34" s="36"/>
      <c r="DU34" s="37"/>
      <c r="DV34" s="36"/>
      <c r="DW34" s="37"/>
    </row>
    <row r="35" spans="1:127" ht="12.75" customHeight="1">
      <c r="A35" s="405" t="s">
        <v>145</v>
      </c>
      <c r="B35" s="424">
        <f t="shared" si="44"/>
        <v>3249.9934471199999</v>
      </c>
      <c r="C35" s="431">
        <f t="shared" si="45"/>
        <v>6.3048880533837615</v>
      </c>
      <c r="D35" s="424">
        <v>0</v>
      </c>
      <c r="E35" s="431">
        <f t="shared" si="46"/>
        <v>0</v>
      </c>
      <c r="F35" s="424">
        <v>0</v>
      </c>
      <c r="G35" s="431">
        <f t="shared" si="46"/>
        <v>0</v>
      </c>
      <c r="H35" s="424">
        <v>0</v>
      </c>
      <c r="I35" s="431">
        <f t="shared" si="47"/>
        <v>0</v>
      </c>
      <c r="J35" s="423">
        <v>0</v>
      </c>
      <c r="K35" s="431">
        <f t="shared" si="48"/>
        <v>0</v>
      </c>
      <c r="L35" s="424">
        <v>0</v>
      </c>
      <c r="M35" s="431">
        <f t="shared" si="49"/>
        <v>0</v>
      </c>
      <c r="N35" s="424"/>
      <c r="O35" s="431"/>
      <c r="P35" s="424"/>
      <c r="Q35" s="431">
        <f t="shared" si="50"/>
        <v>0</v>
      </c>
      <c r="R35" s="424"/>
      <c r="S35" s="431">
        <f t="shared" si="51"/>
        <v>0</v>
      </c>
      <c r="T35" s="424">
        <v>0</v>
      </c>
      <c r="U35" s="431">
        <f t="shared" si="52"/>
        <v>0</v>
      </c>
      <c r="V35" s="424">
        <v>675.77479509999989</v>
      </c>
      <c r="W35" s="431">
        <f t="shared" si="53"/>
        <v>20.879846087796409</v>
      </c>
      <c r="X35" s="424">
        <f>41.041+0.402</f>
        <v>41.442999999999998</v>
      </c>
      <c r="Y35" s="431">
        <f t="shared" si="54"/>
        <v>16.096181705900857</v>
      </c>
      <c r="Z35" s="424"/>
      <c r="AA35" s="431">
        <f t="shared" si="54"/>
        <v>0</v>
      </c>
      <c r="AB35" s="424"/>
      <c r="AC35" s="431"/>
      <c r="AD35" s="357">
        <f>(498272902.05+28468105.19)/1000000</f>
        <v>526.74100724000004</v>
      </c>
      <c r="AE35" s="431">
        <f t="shared" si="55"/>
        <v>33.754704537697279</v>
      </c>
      <c r="AF35" s="357">
        <f>167441839.98/1000000</f>
        <v>167.44183998</v>
      </c>
      <c r="AG35" s="431">
        <f t="shared" si="56"/>
        <v>17.411999018307224</v>
      </c>
      <c r="AH35" s="357">
        <f>(893800517.36)/1000000</f>
        <v>893.80051735999996</v>
      </c>
      <c r="AI35" s="431">
        <f t="shared" si="57"/>
        <v>52.578605505841857</v>
      </c>
      <c r="AJ35" s="357">
        <f>269236.66/1000000</f>
        <v>0.26923665999999996</v>
      </c>
      <c r="AK35" s="431">
        <f t="shared" si="58"/>
        <v>1.5675258871595307E-2</v>
      </c>
      <c r="AL35" s="357">
        <f>(714932357.43+60879777.23)/1000000</f>
        <v>775.81213465999997</v>
      </c>
      <c r="AM35" s="431">
        <f t="shared" si="59"/>
        <v>23.811180885745291</v>
      </c>
      <c r="AN35" s="424">
        <v>128.31091612</v>
      </c>
      <c r="AO35" s="431">
        <f t="shared" si="60"/>
        <v>5.0860115315401018</v>
      </c>
      <c r="AP35" s="424"/>
      <c r="AQ35" s="431">
        <f t="shared" si="61"/>
        <v>0</v>
      </c>
      <c r="AR35" s="424"/>
      <c r="AS35" s="431"/>
      <c r="AT35" s="424"/>
      <c r="AU35" s="431">
        <f t="shared" si="62"/>
        <v>0</v>
      </c>
      <c r="AV35" s="424"/>
      <c r="AW35" s="431">
        <f t="shared" si="63"/>
        <v>0</v>
      </c>
      <c r="AX35" s="424">
        <v>40.4</v>
      </c>
      <c r="AY35" s="431">
        <f t="shared" si="64"/>
        <v>17.421302285467874</v>
      </c>
      <c r="AZ35" s="424">
        <v>0</v>
      </c>
      <c r="BA35" s="431">
        <f t="shared" si="65"/>
        <v>0</v>
      </c>
      <c r="BB35" s="424"/>
      <c r="BC35" s="431">
        <f t="shared" si="66"/>
        <v>0</v>
      </c>
      <c r="BD35" s="424"/>
      <c r="BE35" s="431">
        <f t="shared" si="67"/>
        <v>0</v>
      </c>
      <c r="BF35" s="424"/>
      <c r="BG35" s="431">
        <f t="shared" si="68"/>
        <v>0</v>
      </c>
      <c r="BH35" s="424"/>
      <c r="BI35" s="431"/>
      <c r="BJ35" s="424">
        <v>0</v>
      </c>
      <c r="BK35" s="431">
        <f t="shared" si="69"/>
        <v>0</v>
      </c>
      <c r="BL35" s="424"/>
      <c r="BM35" s="431">
        <f t="shared" si="70"/>
        <v>0</v>
      </c>
      <c r="BN35" s="595"/>
      <c r="BO35" s="431">
        <f t="shared" si="71"/>
        <v>0</v>
      </c>
      <c r="BP35" s="424"/>
      <c r="BQ35" s="431">
        <f t="shared" si="72"/>
        <v>0</v>
      </c>
      <c r="BR35" s="424">
        <v>0</v>
      </c>
      <c r="BS35" s="431">
        <f t="shared" si="73"/>
        <v>0</v>
      </c>
      <c r="BT35" s="424">
        <v>0</v>
      </c>
      <c r="BU35" s="431">
        <f t="shared" si="74"/>
        <v>0</v>
      </c>
      <c r="BV35" s="424"/>
      <c r="BW35" s="431"/>
      <c r="BX35" s="424">
        <v>0</v>
      </c>
      <c r="BY35" s="431">
        <f t="shared" si="75"/>
        <v>0</v>
      </c>
      <c r="BZ35" s="424">
        <v>0</v>
      </c>
      <c r="CA35" s="431">
        <f t="shared" si="76"/>
        <v>0</v>
      </c>
      <c r="CB35" s="424"/>
      <c r="CC35" s="431"/>
      <c r="CD35" s="424">
        <v>0</v>
      </c>
      <c r="CE35" s="431">
        <f t="shared" si="77"/>
        <v>0</v>
      </c>
      <c r="CF35" s="424">
        <v>0</v>
      </c>
      <c r="CG35" s="431">
        <f t="shared" si="78"/>
        <v>0</v>
      </c>
      <c r="CH35" s="424"/>
      <c r="CI35" s="431"/>
      <c r="CJ35" s="424"/>
      <c r="CK35" s="431">
        <f t="shared" si="79"/>
        <v>0</v>
      </c>
      <c r="CL35" s="424"/>
      <c r="CM35" s="431">
        <f t="shared" si="80"/>
        <v>0</v>
      </c>
      <c r="CN35" s="424"/>
      <c r="CO35" s="431">
        <f t="shared" si="81"/>
        <v>0</v>
      </c>
      <c r="CP35" s="424"/>
      <c r="CQ35" s="431"/>
      <c r="CR35" s="424"/>
      <c r="CS35" s="431"/>
      <c r="CT35" s="424"/>
      <c r="CU35" s="431">
        <f t="shared" si="82"/>
        <v>0</v>
      </c>
      <c r="CV35" s="374">
        <v>0</v>
      </c>
      <c r="CW35" s="431">
        <f t="shared" si="83"/>
        <v>0</v>
      </c>
      <c r="CX35" s="374">
        <v>0</v>
      </c>
      <c r="CY35" s="431">
        <f t="shared" si="84"/>
        <v>0</v>
      </c>
      <c r="CZ35" s="424">
        <v>0</v>
      </c>
      <c r="DA35" s="431">
        <f t="shared" si="85"/>
        <v>0</v>
      </c>
      <c r="DB35" s="374">
        <v>0</v>
      </c>
      <c r="DC35" s="431">
        <f t="shared" si="86"/>
        <v>0</v>
      </c>
      <c r="DD35" s="424"/>
      <c r="DE35" s="431">
        <f t="shared" si="87"/>
        <v>0</v>
      </c>
      <c r="DL35" s="36"/>
      <c r="DM35" s="30"/>
      <c r="DO35" s="30"/>
      <c r="DP35" s="36"/>
      <c r="DR35" s="36"/>
      <c r="DS35" s="37"/>
      <c r="DT35" s="36"/>
      <c r="DU35" s="37"/>
      <c r="DV35" s="36"/>
      <c r="DW35" s="37"/>
    </row>
    <row r="36" spans="1:127" ht="12.75" customHeight="1">
      <c r="A36" s="405" t="s">
        <v>147</v>
      </c>
      <c r="B36" s="424">
        <f t="shared" si="44"/>
        <v>2348.0085802999993</v>
      </c>
      <c r="C36" s="431">
        <f t="shared" si="45"/>
        <v>4.5550649526061724</v>
      </c>
      <c r="D36" s="424">
        <v>0</v>
      </c>
      <c r="E36" s="431">
        <f t="shared" si="46"/>
        <v>0</v>
      </c>
      <c r="F36" s="424">
        <v>0</v>
      </c>
      <c r="G36" s="431">
        <f t="shared" si="46"/>
        <v>0</v>
      </c>
      <c r="H36" s="424">
        <v>40.561999999999998</v>
      </c>
      <c r="I36" s="431">
        <f t="shared" si="47"/>
        <v>4.8705571565802117</v>
      </c>
      <c r="J36" s="424">
        <v>4.47</v>
      </c>
      <c r="K36" s="431">
        <f t="shared" si="48"/>
        <v>46.747542355155822</v>
      </c>
      <c r="L36" s="424">
        <v>0.90772282999999998</v>
      </c>
      <c r="M36" s="431">
        <f t="shared" si="49"/>
        <v>0.40434889304646088</v>
      </c>
      <c r="N36" s="424"/>
      <c r="O36" s="431"/>
      <c r="P36" s="424"/>
      <c r="Q36" s="431">
        <f t="shared" si="50"/>
        <v>0</v>
      </c>
      <c r="R36" s="424">
        <v>86.968000000000004</v>
      </c>
      <c r="S36" s="431">
        <f t="shared" si="51"/>
        <v>3.4627732366903938</v>
      </c>
      <c r="T36" s="424">
        <v>0</v>
      </c>
      <c r="U36" s="431">
        <f t="shared" si="52"/>
        <v>0</v>
      </c>
      <c r="V36" s="424">
        <v>114.92074609999999</v>
      </c>
      <c r="W36" s="431">
        <f t="shared" si="53"/>
        <v>3.5507797986275165</v>
      </c>
      <c r="X36" s="424"/>
      <c r="Y36" s="431">
        <f t="shared" si="54"/>
        <v>0</v>
      </c>
      <c r="Z36" s="424">
        <v>93.643692000000001</v>
      </c>
      <c r="AA36" s="431">
        <f t="shared" si="54"/>
        <v>70.398471932375941</v>
      </c>
      <c r="AB36" s="424"/>
      <c r="AC36" s="431"/>
      <c r="AD36" s="357">
        <v>0</v>
      </c>
      <c r="AE36" s="431">
        <f t="shared" si="55"/>
        <v>0</v>
      </c>
      <c r="AF36" s="357">
        <v>0</v>
      </c>
      <c r="AG36" s="431">
        <f t="shared" si="56"/>
        <v>0</v>
      </c>
      <c r="AH36" s="357">
        <v>0</v>
      </c>
      <c r="AI36" s="431">
        <f t="shared" si="57"/>
        <v>0</v>
      </c>
      <c r="AJ36" s="357">
        <v>0</v>
      </c>
      <c r="AK36" s="431">
        <f t="shared" si="58"/>
        <v>0</v>
      </c>
      <c r="AL36" s="357">
        <v>0</v>
      </c>
      <c r="AM36" s="431">
        <f t="shared" si="59"/>
        <v>0</v>
      </c>
      <c r="AN36" s="424">
        <v>360.69241936999998</v>
      </c>
      <c r="AO36" s="431">
        <f t="shared" si="60"/>
        <v>14.2971920061677</v>
      </c>
      <c r="AP36" s="424"/>
      <c r="AQ36" s="431">
        <f t="shared" si="61"/>
        <v>0</v>
      </c>
      <c r="AR36" s="424"/>
      <c r="AS36" s="431"/>
      <c r="AT36" s="424"/>
      <c r="AU36" s="431">
        <f t="shared" si="62"/>
        <v>0</v>
      </c>
      <c r="AV36" s="424"/>
      <c r="AW36" s="431">
        <f t="shared" si="63"/>
        <v>0</v>
      </c>
      <c r="AX36" s="424"/>
      <c r="AY36" s="431">
        <f t="shared" si="64"/>
        <v>0</v>
      </c>
      <c r="AZ36" s="424">
        <v>0</v>
      </c>
      <c r="BA36" s="431">
        <f t="shared" si="65"/>
        <v>0</v>
      </c>
      <c r="BB36" s="424"/>
      <c r="BC36" s="431">
        <f t="shared" si="66"/>
        <v>0</v>
      </c>
      <c r="BD36" s="424"/>
      <c r="BE36" s="431">
        <f t="shared" si="67"/>
        <v>0</v>
      </c>
      <c r="BF36" s="424">
        <v>1033.7</v>
      </c>
      <c r="BG36" s="431">
        <f t="shared" si="68"/>
        <v>21.107980070244224</v>
      </c>
      <c r="BH36" s="424"/>
      <c r="BI36" s="431"/>
      <c r="BJ36" s="424">
        <v>0</v>
      </c>
      <c r="BK36" s="431">
        <f t="shared" si="69"/>
        <v>0</v>
      </c>
      <c r="BL36" s="424"/>
      <c r="BM36" s="431">
        <f t="shared" si="70"/>
        <v>0</v>
      </c>
      <c r="BN36" s="595"/>
      <c r="BO36" s="431">
        <f t="shared" si="71"/>
        <v>0</v>
      </c>
      <c r="BP36" s="424">
        <v>313.24</v>
      </c>
      <c r="BQ36" s="431">
        <f t="shared" si="72"/>
        <v>13.936767545537867</v>
      </c>
      <c r="BR36" s="424">
        <v>70.997</v>
      </c>
      <c r="BS36" s="431">
        <f t="shared" si="73"/>
        <v>23.589472669942751</v>
      </c>
      <c r="BT36" s="424">
        <v>0</v>
      </c>
      <c r="BU36" s="431">
        <f t="shared" si="74"/>
        <v>0</v>
      </c>
      <c r="BV36" s="424"/>
      <c r="BW36" s="431"/>
      <c r="BX36" s="424">
        <v>0</v>
      </c>
      <c r="BY36" s="431">
        <f t="shared" si="75"/>
        <v>0</v>
      </c>
      <c r="BZ36" s="424">
        <v>0</v>
      </c>
      <c r="CA36" s="431">
        <f t="shared" si="76"/>
        <v>0</v>
      </c>
      <c r="CB36" s="424"/>
      <c r="CC36" s="431"/>
      <c r="CD36" s="424">
        <v>0</v>
      </c>
      <c r="CE36" s="431">
        <f t="shared" si="77"/>
        <v>0</v>
      </c>
      <c r="CF36" s="424">
        <v>0</v>
      </c>
      <c r="CG36" s="431">
        <f t="shared" si="78"/>
        <v>0</v>
      </c>
      <c r="CH36" s="424"/>
      <c r="CI36" s="431"/>
      <c r="CJ36" s="424"/>
      <c r="CK36" s="431">
        <f t="shared" si="79"/>
        <v>0</v>
      </c>
      <c r="CL36" s="424"/>
      <c r="CM36" s="431">
        <f t="shared" si="80"/>
        <v>0</v>
      </c>
      <c r="CN36" s="424"/>
      <c r="CO36" s="431">
        <f t="shared" si="81"/>
        <v>0</v>
      </c>
      <c r="CP36" s="424"/>
      <c r="CQ36" s="431"/>
      <c r="CR36" s="424"/>
      <c r="CS36" s="431"/>
      <c r="CT36" s="424"/>
      <c r="CU36" s="431">
        <f t="shared" si="82"/>
        <v>0</v>
      </c>
      <c r="CV36" s="374">
        <f>0.306+0.298+0.103+0.214+0.105</f>
        <v>1.026</v>
      </c>
      <c r="CW36" s="431">
        <f t="shared" si="83"/>
        <v>27.388908079514323</v>
      </c>
      <c r="CX36" s="374">
        <v>0</v>
      </c>
      <c r="CY36" s="431">
        <f t="shared" si="84"/>
        <v>0</v>
      </c>
      <c r="CZ36" s="424">
        <v>0</v>
      </c>
      <c r="DA36" s="431">
        <f t="shared" si="85"/>
        <v>0</v>
      </c>
      <c r="DB36" s="374">
        <v>226.881</v>
      </c>
      <c r="DC36" s="431">
        <f t="shared" si="86"/>
        <v>25.240035062979992</v>
      </c>
      <c r="DD36" s="424"/>
      <c r="DE36" s="431">
        <f t="shared" si="87"/>
        <v>0</v>
      </c>
      <c r="DL36" s="36"/>
      <c r="DM36" s="30"/>
      <c r="DN36" s="178"/>
      <c r="DO36" s="30"/>
      <c r="DP36" s="36"/>
      <c r="DR36" s="36"/>
      <c r="DS36" s="37"/>
      <c r="DT36" s="36"/>
      <c r="DU36" s="37"/>
      <c r="DV36" s="36"/>
      <c r="DW36" s="37"/>
    </row>
    <row r="37" spans="1:127" ht="12.75" customHeight="1">
      <c r="A37" s="405" t="s">
        <v>148</v>
      </c>
      <c r="B37" s="424">
        <f t="shared" si="44"/>
        <v>13996.487997440003</v>
      </c>
      <c r="C37" s="431">
        <f t="shared" si="45"/>
        <v>27.152759351742272</v>
      </c>
      <c r="D37" s="424">
        <v>3234.5819999999999</v>
      </c>
      <c r="E37" s="431">
        <f t="shared" si="46"/>
        <v>85.040014722894099</v>
      </c>
      <c r="F37" s="424">
        <v>12.441000000000001</v>
      </c>
      <c r="G37" s="431">
        <f t="shared" si="46"/>
        <v>29.551068883610455</v>
      </c>
      <c r="H37" s="424">
        <v>0</v>
      </c>
      <c r="I37" s="431">
        <f t="shared" si="47"/>
        <v>0</v>
      </c>
      <c r="J37" s="423">
        <v>0</v>
      </c>
      <c r="K37" s="431">
        <f t="shared" si="48"/>
        <v>0</v>
      </c>
      <c r="L37" s="424">
        <v>112.85255837000004</v>
      </c>
      <c r="M37" s="431">
        <f t="shared" si="49"/>
        <v>50.270639391509661</v>
      </c>
      <c r="N37" s="424"/>
      <c r="O37" s="431"/>
      <c r="P37" s="424">
        <v>29.8</v>
      </c>
      <c r="Q37" s="431">
        <f t="shared" si="50"/>
        <v>10.542477694522864</v>
      </c>
      <c r="R37" s="424">
        <v>298</v>
      </c>
      <c r="S37" s="431">
        <f t="shared" si="51"/>
        <v>11.865357654927527</v>
      </c>
      <c r="T37" s="424">
        <v>8.0001976300000006</v>
      </c>
      <c r="U37" s="431">
        <f t="shared" si="52"/>
        <v>54.871039986282589</v>
      </c>
      <c r="V37" s="424">
        <v>232.95999985</v>
      </c>
      <c r="W37" s="431">
        <f t="shared" si="53"/>
        <v>7.1979141227977941</v>
      </c>
      <c r="X37" s="424">
        <f>25.274+88.411</f>
        <v>113.685</v>
      </c>
      <c r="Y37" s="431">
        <f t="shared" si="54"/>
        <v>44.154487301482497</v>
      </c>
      <c r="Z37" s="424">
        <v>39.188564419999999</v>
      </c>
      <c r="AA37" s="431">
        <f t="shared" si="54"/>
        <v>29.460767655246613</v>
      </c>
      <c r="AB37" s="424"/>
      <c r="AC37" s="431"/>
      <c r="AD37" s="357">
        <f>(209309159.59+25664287.02)/1000000</f>
        <v>234.97344661000002</v>
      </c>
      <c r="AE37" s="431">
        <f t="shared" si="55"/>
        <v>15.057607354483244</v>
      </c>
      <c r="AF37" s="357">
        <f>(50591835.02+6050929.46+49514161.12-221.94)/1000000</f>
        <v>106.15670365999999</v>
      </c>
      <c r="AG37" s="431">
        <f t="shared" si="56"/>
        <v>11.039059413916091</v>
      </c>
      <c r="AH37" s="138">
        <f>(697449192.43)/1000000</f>
        <v>697.44919242999993</v>
      </c>
      <c r="AI37" s="431">
        <f t="shared" si="57"/>
        <v>41.028065252702071</v>
      </c>
      <c r="AJ37" s="357">
        <f>31840857.24/1000000</f>
        <v>31.840857239999998</v>
      </c>
      <c r="AK37" s="431">
        <f t="shared" si="58"/>
        <v>1.8538102498021989</v>
      </c>
      <c r="AL37" s="357">
        <f>(365739959.62+29721466.52)/1000000</f>
        <v>395.46142613999996</v>
      </c>
      <c r="AM37" s="431">
        <f t="shared" si="59"/>
        <v>12.137479075757282</v>
      </c>
      <c r="AN37" s="424">
        <v>1869.7800103600002</v>
      </c>
      <c r="AO37" s="431">
        <f t="shared" si="60"/>
        <v>74.114681600748384</v>
      </c>
      <c r="AP37" s="424">
        <v>5.9</v>
      </c>
      <c r="AQ37" s="431">
        <f t="shared" si="61"/>
        <v>100</v>
      </c>
      <c r="AR37" s="424"/>
      <c r="AS37" s="431"/>
      <c r="AT37" s="424">
        <v>198.1</v>
      </c>
      <c r="AU37" s="431">
        <f t="shared" si="62"/>
        <v>72.246535375638217</v>
      </c>
      <c r="AV37" s="424">
        <v>21.1</v>
      </c>
      <c r="AW37" s="431">
        <f t="shared" si="63"/>
        <v>6.3268365817091459</v>
      </c>
      <c r="AX37" s="424">
        <v>132.9</v>
      </c>
      <c r="AY37" s="431">
        <f t="shared" si="64"/>
        <v>57.309184993531694</v>
      </c>
      <c r="AZ37" s="424">
        <v>41.604677730000006</v>
      </c>
      <c r="BA37" s="431">
        <f t="shared" si="65"/>
        <v>21.069926937101187</v>
      </c>
      <c r="BB37" s="424"/>
      <c r="BC37" s="431">
        <f t="shared" si="66"/>
        <v>0</v>
      </c>
      <c r="BD37" s="424">
        <v>42.631</v>
      </c>
      <c r="BE37" s="431">
        <f t="shared" si="67"/>
        <v>5.3056495192295721</v>
      </c>
      <c r="BF37" s="424">
        <f>1000.5+1099.2</f>
        <v>2099.6999999999998</v>
      </c>
      <c r="BG37" s="431">
        <f t="shared" si="68"/>
        <v>42.875520705709377</v>
      </c>
      <c r="BH37" s="424"/>
      <c r="BI37" s="431"/>
      <c r="BJ37" s="424">
        <v>4.0220662999999997</v>
      </c>
      <c r="BK37" s="431">
        <f t="shared" si="69"/>
        <v>82.250844580777098</v>
      </c>
      <c r="BL37" s="424">
        <v>236.20555669999999</v>
      </c>
      <c r="BM37" s="431">
        <f t="shared" si="70"/>
        <v>65.745472338154556</v>
      </c>
      <c r="BN37" s="595">
        <v>133.81299999999999</v>
      </c>
      <c r="BO37" s="431">
        <f t="shared" si="71"/>
        <v>31.673440210946396</v>
      </c>
      <c r="BP37" s="424">
        <v>1783.26</v>
      </c>
      <c r="BQ37" s="431">
        <f t="shared" si="72"/>
        <v>79.341336014735859</v>
      </c>
      <c r="BR37" s="424">
        <v>1.825</v>
      </c>
      <c r="BS37" s="431">
        <f t="shared" si="73"/>
        <v>0.60637474291372206</v>
      </c>
      <c r="BT37" s="424">
        <v>0</v>
      </c>
      <c r="BU37" s="431">
        <f t="shared" si="74"/>
        <v>0</v>
      </c>
      <c r="BV37" s="424"/>
      <c r="BW37" s="431"/>
      <c r="BX37" s="424">
        <v>31.8</v>
      </c>
      <c r="BY37" s="431">
        <f t="shared" si="75"/>
        <v>68.240343347639481</v>
      </c>
      <c r="BZ37" s="424">
        <v>37.5</v>
      </c>
      <c r="CA37" s="431">
        <f t="shared" si="76"/>
        <v>43.962485345838218</v>
      </c>
      <c r="CB37" s="424"/>
      <c r="CC37" s="431"/>
      <c r="CD37" s="424">
        <v>1.1000000000000001</v>
      </c>
      <c r="CE37" s="431">
        <f t="shared" si="77"/>
        <v>100</v>
      </c>
      <c r="CF37" s="424">
        <v>143.80000000000001</v>
      </c>
      <c r="CG37" s="431">
        <f t="shared" si="78"/>
        <v>54.593773728170092</v>
      </c>
      <c r="CH37" s="424"/>
      <c r="CI37" s="431"/>
      <c r="CJ37" s="424">
        <v>400</v>
      </c>
      <c r="CK37" s="431">
        <f t="shared" si="79"/>
        <v>23.737421392045473</v>
      </c>
      <c r="CL37" s="424"/>
      <c r="CM37" s="431">
        <f t="shared" si="80"/>
        <v>0</v>
      </c>
      <c r="CN37" s="424"/>
      <c r="CO37" s="431">
        <f t="shared" si="81"/>
        <v>0</v>
      </c>
      <c r="CP37" s="424"/>
      <c r="CQ37" s="431"/>
      <c r="CR37" s="424"/>
      <c r="CS37" s="431"/>
      <c r="CT37" s="424">
        <v>87.135999999999996</v>
      </c>
      <c r="CU37" s="431">
        <f t="shared" si="82"/>
        <v>6.0931496120805679</v>
      </c>
      <c r="CV37" s="374">
        <f>0.737042+0.307+0.199+0.506+0.805+0.073</f>
        <v>2.6270419999999999</v>
      </c>
      <c r="CW37" s="431">
        <f t="shared" si="83"/>
        <v>70.128471597488755</v>
      </c>
      <c r="CX37" s="374">
        <f>70.718082+9.684866</f>
        <v>80.402947999999995</v>
      </c>
      <c r="CY37" s="431">
        <f t="shared" si="84"/>
        <v>48.177868662034534</v>
      </c>
      <c r="CZ37" s="424">
        <v>570.221</v>
      </c>
      <c r="DA37" s="431">
        <f t="shared" si="85"/>
        <v>100</v>
      </c>
      <c r="DB37" s="374">
        <f>286.92175+161.592+20.485+54.67</f>
        <v>523.66874999999993</v>
      </c>
      <c r="DC37" s="431">
        <f t="shared" si="86"/>
        <v>58.25704934034539</v>
      </c>
      <c r="DD37" s="424"/>
      <c r="DE37" s="431">
        <f t="shared" si="87"/>
        <v>0</v>
      </c>
      <c r="DL37" s="36"/>
      <c r="DM37" s="152"/>
      <c r="DN37" s="178"/>
      <c r="DO37" s="30"/>
      <c r="DP37" s="36"/>
      <c r="DR37" s="36"/>
      <c r="DS37" s="37"/>
      <c r="DT37" s="36"/>
      <c r="DU37" s="37"/>
      <c r="DV37" s="36"/>
      <c r="DW37" s="37"/>
    </row>
    <row r="38" spans="1:127" ht="12.75" customHeight="1">
      <c r="A38" s="405" t="s">
        <v>150</v>
      </c>
      <c r="B38" s="424">
        <f t="shared" si="44"/>
        <v>8078.900940465559</v>
      </c>
      <c r="C38" s="431">
        <f t="shared" si="45"/>
        <v>15.672821146501036</v>
      </c>
      <c r="D38" s="424">
        <v>0</v>
      </c>
      <c r="E38" s="431">
        <f t="shared" si="46"/>
        <v>0</v>
      </c>
      <c r="F38" s="424">
        <v>0</v>
      </c>
      <c r="G38" s="431">
        <f t="shared" si="46"/>
        <v>0</v>
      </c>
      <c r="H38" s="424">
        <v>168.685</v>
      </c>
      <c r="I38" s="431">
        <f t="shared" si="47"/>
        <v>20.255163304514891</v>
      </c>
      <c r="J38" s="423">
        <v>0</v>
      </c>
      <c r="K38" s="431">
        <f t="shared" si="48"/>
        <v>0</v>
      </c>
      <c r="L38" s="424">
        <v>0</v>
      </c>
      <c r="M38" s="431">
        <f t="shared" si="49"/>
        <v>0</v>
      </c>
      <c r="N38" s="424"/>
      <c r="O38" s="431"/>
      <c r="P38" s="424">
        <v>243.65299999999999</v>
      </c>
      <c r="Q38" s="431">
        <f t="shared" si="50"/>
        <v>86.198198580657021</v>
      </c>
      <c r="R38" s="424">
        <f>2126.57-23.8</f>
        <v>2102.77</v>
      </c>
      <c r="S38" s="431">
        <f t="shared" si="51"/>
        <v>83.725228577355566</v>
      </c>
      <c r="T38" s="424">
        <v>2.29174386</v>
      </c>
      <c r="U38" s="431">
        <f t="shared" si="52"/>
        <v>15.718407818930041</v>
      </c>
      <c r="V38" s="424">
        <v>1324.1904649999999</v>
      </c>
      <c r="W38" s="431">
        <f t="shared" si="53"/>
        <v>40.914359784661876</v>
      </c>
      <c r="X38" s="424"/>
      <c r="Y38" s="431">
        <f t="shared" si="54"/>
        <v>0</v>
      </c>
      <c r="Z38" s="424">
        <v>0.18723879000000002</v>
      </c>
      <c r="AA38" s="431">
        <f t="shared" si="54"/>
        <v>0.14076041237745127</v>
      </c>
      <c r="AB38" s="424"/>
      <c r="AC38" s="431"/>
      <c r="AD38" s="357">
        <f>(494357322.51+1066634998.3-495748.69)/1000000</f>
        <v>1560.4965721199999</v>
      </c>
      <c r="AE38" s="431">
        <f t="shared" si="55"/>
        <v>100</v>
      </c>
      <c r="AF38" s="138">
        <f>33140256.56/1000000</f>
        <v>33.140256559999997</v>
      </c>
      <c r="AG38" s="431">
        <f t="shared" si="56"/>
        <v>3.446200273229759</v>
      </c>
      <c r="AH38" s="357">
        <f>(31819542.85-53101149.05-1258730.99)/1000000</f>
        <v>-22.540337189999995</v>
      </c>
      <c r="AI38" s="431">
        <f t="shared" si="57"/>
        <v>-1.3259552596615045</v>
      </c>
      <c r="AJ38" s="357">
        <f>(237153887.68-32881574.49+273797.17)/1000000</f>
        <v>204.54611035999997</v>
      </c>
      <c r="AK38" s="431">
        <f t="shared" si="58"/>
        <v>11.908902862897284</v>
      </c>
      <c r="AL38" s="138">
        <f>(715758173.59+527586509.95-425832.21)/1000000</f>
        <v>1242.9188513299998</v>
      </c>
      <c r="AM38" s="431">
        <f t="shared" si="59"/>
        <v>38.147593048788245</v>
      </c>
      <c r="AN38" s="424">
        <v>-1.164427214441152</v>
      </c>
      <c r="AO38" s="431">
        <f t="shared" si="60"/>
        <v>-4.6155778630308619E-2</v>
      </c>
      <c r="AP38" s="424"/>
      <c r="AQ38" s="431">
        <f t="shared" si="61"/>
        <v>0</v>
      </c>
      <c r="AR38" s="424"/>
      <c r="AS38" s="431"/>
      <c r="AT38" s="424"/>
      <c r="AU38" s="431">
        <f t="shared" si="62"/>
        <v>0</v>
      </c>
      <c r="AV38" s="424"/>
      <c r="AW38" s="431">
        <f t="shared" si="63"/>
        <v>0</v>
      </c>
      <c r="AX38" s="424"/>
      <c r="AY38" s="431">
        <f t="shared" si="64"/>
        <v>0</v>
      </c>
      <c r="AZ38" s="424">
        <v>11.26663014</v>
      </c>
      <c r="BA38" s="431">
        <f t="shared" si="65"/>
        <v>5.7057784563962324</v>
      </c>
      <c r="BB38" s="424">
        <v>155.43799999999999</v>
      </c>
      <c r="BC38" s="431">
        <f t="shared" si="66"/>
        <v>100</v>
      </c>
      <c r="BD38" s="424">
        <v>618.78300000000002</v>
      </c>
      <c r="BE38" s="431">
        <f t="shared" si="67"/>
        <v>77.010760396364901</v>
      </c>
      <c r="BF38" s="424">
        <v>5</v>
      </c>
      <c r="BG38" s="431">
        <f t="shared" si="68"/>
        <v>0.10209915870293229</v>
      </c>
      <c r="BH38" s="424"/>
      <c r="BI38" s="431"/>
      <c r="BJ38" s="424">
        <v>0.80383671000000001</v>
      </c>
      <c r="BK38" s="431">
        <f t="shared" si="69"/>
        <v>16.438378527607362</v>
      </c>
      <c r="BL38" s="424">
        <v>30.123000000000001</v>
      </c>
      <c r="BM38" s="431">
        <f t="shared" si="70"/>
        <v>8.3844380755087879</v>
      </c>
      <c r="BN38" s="595">
        <v>2</v>
      </c>
      <c r="BO38" s="431">
        <f t="shared" si="71"/>
        <v>0.47339855187382984</v>
      </c>
      <c r="BP38" s="424"/>
      <c r="BQ38" s="431">
        <f t="shared" si="72"/>
        <v>0</v>
      </c>
      <c r="BR38" s="424">
        <v>146.31200000000001</v>
      </c>
      <c r="BS38" s="431">
        <f t="shared" si="73"/>
        <v>48.613644594626031</v>
      </c>
      <c r="BT38" s="424">
        <v>0</v>
      </c>
      <c r="BU38" s="431">
        <f t="shared" si="74"/>
        <v>0</v>
      </c>
      <c r="BV38" s="424"/>
      <c r="BW38" s="431"/>
      <c r="BX38" s="424">
        <v>0</v>
      </c>
      <c r="BY38" s="431">
        <f t="shared" si="75"/>
        <v>0</v>
      </c>
      <c r="BZ38" s="424">
        <v>1.1000000000000001</v>
      </c>
      <c r="CA38" s="431">
        <f t="shared" si="76"/>
        <v>1.2895662368112546</v>
      </c>
      <c r="CB38" s="424"/>
      <c r="CC38" s="431"/>
      <c r="CD38" s="424">
        <v>0</v>
      </c>
      <c r="CE38" s="431">
        <f t="shared" si="77"/>
        <v>0</v>
      </c>
      <c r="CF38" s="424">
        <v>33.9</v>
      </c>
      <c r="CG38" s="431">
        <f t="shared" si="78"/>
        <v>12.870159453302962</v>
      </c>
      <c r="CH38" s="424"/>
      <c r="CI38" s="431"/>
      <c r="CJ38" s="424">
        <v>187</v>
      </c>
      <c r="CK38" s="431">
        <f t="shared" si="79"/>
        <v>11.097244500781258</v>
      </c>
      <c r="CL38" s="424"/>
      <c r="CM38" s="431">
        <f t="shared" si="80"/>
        <v>0</v>
      </c>
      <c r="CN38" s="424"/>
      <c r="CO38" s="431">
        <f t="shared" si="81"/>
        <v>0</v>
      </c>
      <c r="CP38" s="424"/>
      <c r="CQ38" s="431"/>
      <c r="CR38" s="424"/>
      <c r="CS38" s="431"/>
      <c r="CT38" s="424">
        <v>28</v>
      </c>
      <c r="CU38" s="431">
        <f t="shared" si="82"/>
        <v>1.9579529601801311</v>
      </c>
      <c r="CV38" s="374">
        <v>0</v>
      </c>
      <c r="CW38" s="431">
        <f t="shared" si="83"/>
        <v>0</v>
      </c>
      <c r="CX38" s="374">
        <v>0</v>
      </c>
      <c r="CY38" s="431">
        <f t="shared" si="84"/>
        <v>0</v>
      </c>
      <c r="CZ38" s="424">
        <v>0</v>
      </c>
      <c r="DA38" s="431">
        <f t="shared" si="85"/>
        <v>0</v>
      </c>
      <c r="DB38" s="374">
        <v>0</v>
      </c>
      <c r="DC38" s="431">
        <f t="shared" si="86"/>
        <v>0</v>
      </c>
      <c r="DD38" s="424"/>
      <c r="DE38" s="431">
        <f t="shared" si="87"/>
        <v>0</v>
      </c>
      <c r="DL38" s="36"/>
      <c r="DM38" s="30"/>
      <c r="DN38" s="178"/>
      <c r="DO38" s="30"/>
      <c r="DP38" s="36"/>
      <c r="DR38" s="36"/>
      <c r="DS38" s="37"/>
      <c r="DT38" s="36"/>
      <c r="DU38" s="37"/>
      <c r="DV38" s="36"/>
      <c r="DW38" s="37"/>
    </row>
    <row r="39" spans="1:127" ht="12.75" customHeight="1" thickBot="1">
      <c r="A39" s="405" t="s">
        <v>151</v>
      </c>
      <c r="B39" s="424">
        <f t="shared" si="44"/>
        <v>5420.3362352700005</v>
      </c>
      <c r="C39" s="431">
        <f t="shared" si="45"/>
        <v>10.515286793996758</v>
      </c>
      <c r="D39" s="424">
        <v>155</v>
      </c>
      <c r="E39" s="431">
        <f t="shared" si="46"/>
        <v>4.0750867599116631</v>
      </c>
      <c r="F39" s="424">
        <v>29.617000000000001</v>
      </c>
      <c r="G39" s="431">
        <f t="shared" si="46"/>
        <v>70.349168646080756</v>
      </c>
      <c r="H39" s="424">
        <v>0</v>
      </c>
      <c r="I39" s="431">
        <f t="shared" si="47"/>
        <v>0</v>
      </c>
      <c r="J39" s="423">
        <v>0</v>
      </c>
      <c r="K39" s="431">
        <f t="shared" si="48"/>
        <v>0</v>
      </c>
      <c r="L39" s="424">
        <v>35.38723645000001</v>
      </c>
      <c r="M39" s="431">
        <f t="shared" si="49"/>
        <v>15.763390997371824</v>
      </c>
      <c r="N39" s="424"/>
      <c r="O39" s="431"/>
      <c r="P39" s="424"/>
      <c r="Q39" s="431">
        <f t="shared" si="50"/>
        <v>0</v>
      </c>
      <c r="R39" s="424"/>
      <c r="S39" s="431">
        <f t="shared" si="51"/>
        <v>0</v>
      </c>
      <c r="T39" s="424">
        <v>0.52731510999999998</v>
      </c>
      <c r="U39" s="431">
        <f t="shared" si="52"/>
        <v>3.6167017146776406</v>
      </c>
      <c r="V39" s="424">
        <v>0</v>
      </c>
      <c r="W39" s="431">
        <f t="shared" si="53"/>
        <v>0</v>
      </c>
      <c r="X39" s="424"/>
      <c r="Y39" s="431">
        <f t="shared" si="54"/>
        <v>0</v>
      </c>
      <c r="Z39" s="424"/>
      <c r="AA39" s="431">
        <f t="shared" si="54"/>
        <v>0</v>
      </c>
      <c r="AB39" s="424"/>
      <c r="AC39" s="431"/>
      <c r="AD39" s="357">
        <v>0</v>
      </c>
      <c r="AE39" s="431">
        <f t="shared" si="55"/>
        <v>0</v>
      </c>
      <c r="AF39" s="357">
        <v>0</v>
      </c>
      <c r="AG39" s="431">
        <f t="shared" si="56"/>
        <v>0</v>
      </c>
      <c r="AH39" s="357">
        <v>0</v>
      </c>
      <c r="AI39" s="431">
        <f t="shared" si="57"/>
        <v>0</v>
      </c>
      <c r="AJ39" s="357">
        <v>0</v>
      </c>
      <c r="AK39" s="431">
        <f t="shared" si="58"/>
        <v>0</v>
      </c>
      <c r="AL39" s="357">
        <v>0</v>
      </c>
      <c r="AM39" s="431">
        <f t="shared" si="59"/>
        <v>0</v>
      </c>
      <c r="AN39" s="424">
        <v>0</v>
      </c>
      <c r="AO39" s="431">
        <f t="shared" si="60"/>
        <v>0</v>
      </c>
      <c r="AP39" s="424"/>
      <c r="AQ39" s="431">
        <f t="shared" si="61"/>
        <v>0</v>
      </c>
      <c r="AR39" s="424"/>
      <c r="AS39" s="431"/>
      <c r="AT39" s="424"/>
      <c r="AU39" s="431">
        <f t="shared" si="62"/>
        <v>0</v>
      </c>
      <c r="AV39" s="424"/>
      <c r="AW39" s="431">
        <f t="shared" si="63"/>
        <v>0</v>
      </c>
      <c r="AX39" s="424"/>
      <c r="AY39" s="431">
        <f t="shared" si="64"/>
        <v>0</v>
      </c>
      <c r="AZ39" s="424">
        <v>13.526657510000001</v>
      </c>
      <c r="BA39" s="431">
        <f t="shared" si="65"/>
        <v>6.8503279195786497</v>
      </c>
      <c r="BB39" s="424"/>
      <c r="BC39" s="431">
        <f t="shared" si="66"/>
        <v>0</v>
      </c>
      <c r="BD39" s="424"/>
      <c r="BE39" s="431">
        <f t="shared" si="67"/>
        <v>0</v>
      </c>
      <c r="BF39" s="424"/>
      <c r="BG39" s="431">
        <f t="shared" si="68"/>
        <v>0</v>
      </c>
      <c r="BH39" s="424"/>
      <c r="BI39" s="431"/>
      <c r="BJ39" s="424">
        <v>6.9026199999999996E-2</v>
      </c>
      <c r="BK39" s="431">
        <f t="shared" si="69"/>
        <v>1.4115787321063393</v>
      </c>
      <c r="BL39" s="424"/>
      <c r="BM39" s="431">
        <f t="shared" si="70"/>
        <v>0</v>
      </c>
      <c r="BN39" s="595">
        <v>131.779</v>
      </c>
      <c r="BO39" s="431">
        <f t="shared" si="71"/>
        <v>31.19199388369071</v>
      </c>
      <c r="BP39" s="424"/>
      <c r="BQ39" s="431">
        <f t="shared" si="72"/>
        <v>0</v>
      </c>
      <c r="BR39" s="424">
        <v>0</v>
      </c>
      <c r="BS39" s="431">
        <f t="shared" si="73"/>
        <v>0</v>
      </c>
      <c r="BT39" s="424">
        <v>0</v>
      </c>
      <c r="BU39" s="431">
        <f t="shared" si="74"/>
        <v>0</v>
      </c>
      <c r="BV39" s="424"/>
      <c r="BW39" s="431"/>
      <c r="BX39" s="424">
        <v>0</v>
      </c>
      <c r="BY39" s="431">
        <f t="shared" si="75"/>
        <v>0</v>
      </c>
      <c r="BZ39" s="424">
        <v>0</v>
      </c>
      <c r="CA39" s="431">
        <f t="shared" si="76"/>
        <v>0</v>
      </c>
      <c r="CB39" s="424"/>
      <c r="CC39" s="431"/>
      <c r="CD39" s="424">
        <v>0</v>
      </c>
      <c r="CE39" s="431">
        <f t="shared" si="77"/>
        <v>0</v>
      </c>
      <c r="CF39" s="424">
        <v>0</v>
      </c>
      <c r="CG39" s="431">
        <f t="shared" si="78"/>
        <v>0</v>
      </c>
      <c r="CH39" s="424"/>
      <c r="CI39" s="431"/>
      <c r="CJ39" s="424">
        <v>667.36199999999997</v>
      </c>
      <c r="CK39" s="431">
        <f t="shared" si="79"/>
        <v>39.60363253759563</v>
      </c>
      <c r="CL39" s="424">
        <v>3623.3</v>
      </c>
      <c r="CM39" s="431">
        <f t="shared" si="80"/>
        <v>100</v>
      </c>
      <c r="CN39" s="424">
        <v>149.92699999999999</v>
      </c>
      <c r="CO39" s="431">
        <f t="shared" si="81"/>
        <v>100</v>
      </c>
      <c r="CP39" s="424"/>
      <c r="CQ39" s="431"/>
      <c r="CR39" s="424"/>
      <c r="CS39" s="431"/>
      <c r="CT39" s="424">
        <v>613.84100000000001</v>
      </c>
      <c r="CU39" s="431">
        <f t="shared" si="82"/>
        <v>42.923992965354714</v>
      </c>
      <c r="CV39" s="374">
        <v>0</v>
      </c>
      <c r="CW39" s="431">
        <f t="shared" si="83"/>
        <v>0</v>
      </c>
      <c r="CX39" s="374">
        <v>0</v>
      </c>
      <c r="CY39" s="431">
        <f t="shared" si="84"/>
        <v>0</v>
      </c>
      <c r="CZ39" s="424">
        <v>0</v>
      </c>
      <c r="DA39" s="431">
        <f t="shared" si="85"/>
        <v>0</v>
      </c>
      <c r="DB39" s="374">
        <v>0</v>
      </c>
      <c r="DC39" s="431">
        <f t="shared" si="86"/>
        <v>0</v>
      </c>
      <c r="DD39" s="424"/>
      <c r="DE39" s="431">
        <f t="shared" si="87"/>
        <v>0</v>
      </c>
      <c r="DM39" s="30"/>
      <c r="DO39" s="30"/>
      <c r="DS39" s="37"/>
      <c r="DU39" s="37"/>
      <c r="DW39" s="37"/>
    </row>
    <row r="40" spans="1:127" ht="12.75" customHeight="1" thickBot="1">
      <c r="A40" s="406" t="s">
        <v>153</v>
      </c>
      <c r="B40" s="425">
        <f t="shared" si="44"/>
        <v>40476.077157475556</v>
      </c>
      <c r="C40" s="434">
        <f t="shared" si="45"/>
        <v>78.522353804790399</v>
      </c>
      <c r="D40" s="425">
        <f>SUM(D32:D39)</f>
        <v>3404.5819999999999</v>
      </c>
      <c r="E40" s="434">
        <f t="shared" si="46"/>
        <v>89.509464717635922</v>
      </c>
      <c r="F40" s="425">
        <f>SUM(F32:F39)</f>
        <v>42.058</v>
      </c>
      <c r="G40" s="434">
        <f t="shared" si="46"/>
        <v>99.900237529691211</v>
      </c>
      <c r="H40" s="425">
        <v>554.899</v>
      </c>
      <c r="I40" s="434">
        <f t="shared" si="47"/>
        <v>66.630523535062451</v>
      </c>
      <c r="J40" s="425">
        <f>SUM(J32:J39)</f>
        <v>5.77</v>
      </c>
      <c r="K40" s="434">
        <f t="shared" si="48"/>
        <v>60.343024471867814</v>
      </c>
      <c r="L40" s="425">
        <f>SUM(L32:L39)</f>
        <v>224.48600717000002</v>
      </c>
      <c r="M40" s="434">
        <f t="shared" si="49"/>
        <v>99.998221377344208</v>
      </c>
      <c r="N40" s="425"/>
      <c r="O40" s="434"/>
      <c r="P40" s="425">
        <v>282.69799999999998</v>
      </c>
      <c r="Q40" s="434">
        <f t="shared" si="50"/>
        <v>100.01132078141693</v>
      </c>
      <c r="R40" s="425">
        <f>SUM(R32:R39)</f>
        <v>2511.5129999999999</v>
      </c>
      <c r="S40" s="434">
        <f t="shared" si="51"/>
        <v>100</v>
      </c>
      <c r="T40" s="425">
        <f>SUM(T32:T39)</f>
        <v>14.578456540000001</v>
      </c>
      <c r="U40" s="434">
        <f t="shared" si="52"/>
        <v>99.989413854595341</v>
      </c>
      <c r="V40" s="425">
        <v>2753.8976661699994</v>
      </c>
      <c r="W40" s="434">
        <f t="shared" si="53"/>
        <v>85.088937658088355</v>
      </c>
      <c r="X40" s="425">
        <f>SUM(X32:X39)</f>
        <v>187.328</v>
      </c>
      <c r="Y40" s="434">
        <f t="shared" si="54"/>
        <v>72.756931848635375</v>
      </c>
      <c r="Z40" s="425">
        <v>133.01949521</v>
      </c>
      <c r="AA40" s="434">
        <f t="shared" si="54"/>
        <v>100</v>
      </c>
      <c r="AB40" s="425"/>
      <c r="AC40" s="434"/>
      <c r="AD40" s="359">
        <f>SUM(AD32:AD39)</f>
        <v>2941.9630052000002</v>
      </c>
      <c r="AE40" s="434">
        <f t="shared" si="55"/>
        <v>188.52736095429037</v>
      </c>
      <c r="AF40" s="359">
        <f>SUM(AF32:AF39)</f>
        <v>961.64627510000003</v>
      </c>
      <c r="AG40" s="434">
        <f t="shared" si="56"/>
        <v>100</v>
      </c>
      <c r="AH40" s="359">
        <f>SUM(AH32:AH39)</f>
        <v>1699.93195666</v>
      </c>
      <c r="AI40" s="434">
        <f t="shared" si="57"/>
        <v>100</v>
      </c>
      <c r="AJ40" s="359">
        <f>SUM(AJ32:AJ39)</f>
        <v>1691.01159233</v>
      </c>
      <c r="AK40" s="434">
        <f t="shared" si="58"/>
        <v>98.45258244044976</v>
      </c>
      <c r="AL40" s="359">
        <f>SUM(AL32:AL39)</f>
        <v>3179.2092979299996</v>
      </c>
      <c r="AM40" s="434">
        <f t="shared" si="59"/>
        <v>97.576106746294187</v>
      </c>
      <c r="AN40" s="425">
        <f>SUM(AN32:AN39)</f>
        <v>2522.8242542955591</v>
      </c>
      <c r="AO40" s="434">
        <f t="shared" si="60"/>
        <v>100.00016863254449</v>
      </c>
      <c r="AP40" s="425">
        <f>SUM(AP32:AP39)</f>
        <v>5.9</v>
      </c>
      <c r="AQ40" s="434">
        <f t="shared" si="61"/>
        <v>100</v>
      </c>
      <c r="AR40" s="425"/>
      <c r="AS40" s="434"/>
      <c r="AT40" s="425">
        <v>274.2</v>
      </c>
      <c r="AU40" s="434">
        <f t="shared" si="62"/>
        <v>100</v>
      </c>
      <c r="AV40" s="425">
        <v>333.5</v>
      </c>
      <c r="AW40" s="434">
        <f t="shared" si="63"/>
        <v>100</v>
      </c>
      <c r="AX40" s="425">
        <v>211.2</v>
      </c>
      <c r="AY40" s="434">
        <f t="shared" si="64"/>
        <v>91.073738680465709</v>
      </c>
      <c r="AZ40" s="425">
        <f>SUM(AZ32:AZ39)</f>
        <v>197.45618052</v>
      </c>
      <c r="BA40" s="434">
        <f t="shared" si="65"/>
        <v>99.998065694317845</v>
      </c>
      <c r="BB40" s="425">
        <v>155.43799999999999</v>
      </c>
      <c r="BC40" s="434">
        <f t="shared" si="66"/>
        <v>100</v>
      </c>
      <c r="BD40" s="425">
        <v>759.63900000000001</v>
      </c>
      <c r="BE40" s="434">
        <f t="shared" si="67"/>
        <v>94.541021677606267</v>
      </c>
      <c r="BF40" s="425">
        <f>SUM(BF32:BF39)</f>
        <v>4208.3</v>
      </c>
      <c r="BG40" s="434">
        <f t="shared" si="68"/>
        <v>85.932777913910002</v>
      </c>
      <c r="BH40" s="425"/>
      <c r="BI40" s="434"/>
      <c r="BJ40" s="425">
        <f>SUM(BJ32:BJ39)</f>
        <v>4.894929209999999</v>
      </c>
      <c r="BK40" s="434">
        <f t="shared" si="69"/>
        <v>100.10080184049079</v>
      </c>
      <c r="BL40" s="425">
        <v>296.50573513999996</v>
      </c>
      <c r="BM40" s="434">
        <f t="shared" si="70"/>
        <v>82.529428520218417</v>
      </c>
      <c r="BN40" s="425">
        <f>SUM(BN32:BN39)</f>
        <v>299.17199999999997</v>
      </c>
      <c r="BO40" s="434">
        <f t="shared" si="71"/>
        <v>70.813795780598696</v>
      </c>
      <c r="BP40" s="425">
        <v>2247.58</v>
      </c>
      <c r="BQ40" s="434">
        <f t="shared" si="72"/>
        <v>100</v>
      </c>
      <c r="BR40" s="425">
        <v>251.858</v>
      </c>
      <c r="BS40" s="434">
        <f t="shared" si="73"/>
        <v>83.68237260315847</v>
      </c>
      <c r="BT40" s="425">
        <v>0</v>
      </c>
      <c r="BU40" s="434">
        <f t="shared" si="74"/>
        <v>0</v>
      </c>
      <c r="BV40" s="425"/>
      <c r="BW40" s="434"/>
      <c r="BX40" s="425">
        <v>33.1</v>
      </c>
      <c r="BY40" s="434">
        <f t="shared" si="75"/>
        <v>71.030042918454939</v>
      </c>
      <c r="BZ40" s="425">
        <f>SUM(BZ32:BZ39)</f>
        <v>85.3</v>
      </c>
      <c r="CA40" s="434">
        <f t="shared" si="76"/>
        <v>100</v>
      </c>
      <c r="CB40" s="425"/>
      <c r="CC40" s="434"/>
      <c r="CD40" s="425">
        <f>SUM(CD32:CD39)</f>
        <v>1.1000000000000001</v>
      </c>
      <c r="CE40" s="434">
        <f t="shared" si="77"/>
        <v>100</v>
      </c>
      <c r="CF40" s="425">
        <f>SUM(CF32:CF39)</f>
        <v>263.39999999999998</v>
      </c>
      <c r="CG40" s="434">
        <f t="shared" si="78"/>
        <v>100</v>
      </c>
      <c r="CH40" s="425"/>
      <c r="CI40" s="434"/>
      <c r="CJ40" s="425">
        <f>SUM(CJ32:CJ39)</f>
        <v>1604.6619999999998</v>
      </c>
      <c r="CK40" s="434">
        <f t="shared" si="79"/>
        <v>95.226345214506168</v>
      </c>
      <c r="CL40" s="425">
        <f>SUM(CL32:CL39)</f>
        <v>3623.3</v>
      </c>
      <c r="CM40" s="434">
        <f t="shared" si="80"/>
        <v>100</v>
      </c>
      <c r="CN40" s="425">
        <f>SUM(CN32:CN39)</f>
        <v>149.92699999999999</v>
      </c>
      <c r="CO40" s="434">
        <f t="shared" si="81"/>
        <v>100</v>
      </c>
      <c r="CP40" s="425"/>
      <c r="CQ40" s="434"/>
      <c r="CR40" s="425"/>
      <c r="CS40" s="434"/>
      <c r="CT40" s="425">
        <f>SUM(CT32:CT39)</f>
        <v>916.5</v>
      </c>
      <c r="CU40" s="434">
        <f t="shared" si="82"/>
        <v>64.087996000181803</v>
      </c>
      <c r="CV40" s="606">
        <f>SUM(CV32:CV39)</f>
        <v>3.6530420000000001</v>
      </c>
      <c r="CW40" s="434">
        <f t="shared" si="83"/>
        <v>97.517379677003092</v>
      </c>
      <c r="CX40" s="606">
        <f>SUM(CX32:CX39)</f>
        <v>80.402947999999995</v>
      </c>
      <c r="CY40" s="434">
        <f t="shared" si="84"/>
        <v>48.177868662034534</v>
      </c>
      <c r="CZ40" s="425">
        <v>570.221</v>
      </c>
      <c r="DA40" s="434">
        <f t="shared" si="85"/>
        <v>100</v>
      </c>
      <c r="DB40" s="606">
        <f>SUM(DB32:DB39)</f>
        <v>787.45131599999991</v>
      </c>
      <c r="DC40" s="434">
        <f t="shared" si="86"/>
        <v>87.602306170326003</v>
      </c>
      <c r="DD40" s="425">
        <f>SUM(DD32:DD39)</f>
        <v>0</v>
      </c>
      <c r="DE40" s="434">
        <f t="shared" si="87"/>
        <v>0</v>
      </c>
      <c r="DM40" s="30"/>
      <c r="DO40" s="30"/>
      <c r="DS40" s="37"/>
      <c r="DU40" s="37"/>
      <c r="DW40" s="37"/>
    </row>
    <row r="41" spans="1:127" ht="12.75" customHeight="1" thickBot="1">
      <c r="A41" s="406" t="s">
        <v>155</v>
      </c>
      <c r="B41" s="425">
        <f t="shared" si="44"/>
        <v>-3.0000000000000001E-6</v>
      </c>
      <c r="C41" s="434">
        <f t="shared" si="45"/>
        <v>-5.8199083991731187E-9</v>
      </c>
      <c r="D41" s="425"/>
      <c r="E41" s="434">
        <f t="shared" si="46"/>
        <v>0</v>
      </c>
      <c r="F41" s="425"/>
      <c r="G41" s="434">
        <f t="shared" si="46"/>
        <v>0</v>
      </c>
      <c r="H41" s="425"/>
      <c r="I41" s="434">
        <f t="shared" si="47"/>
        <v>0</v>
      </c>
      <c r="J41" s="423">
        <v>0</v>
      </c>
      <c r="K41" s="434">
        <f t="shared" si="48"/>
        <v>0</v>
      </c>
      <c r="L41" s="425"/>
      <c r="M41" s="434">
        <f t="shared" si="49"/>
        <v>0</v>
      </c>
      <c r="N41" s="425"/>
      <c r="O41" s="434"/>
      <c r="P41" s="425"/>
      <c r="Q41" s="434">
        <f t="shared" si="50"/>
        <v>0</v>
      </c>
      <c r="R41" s="425"/>
      <c r="S41" s="434">
        <f t="shared" si="51"/>
        <v>0</v>
      </c>
      <c r="T41" s="425"/>
      <c r="U41" s="434">
        <f t="shared" si="52"/>
        <v>0</v>
      </c>
      <c r="V41" s="425">
        <v>-3.0000000000000001E-6</v>
      </c>
      <c r="W41" s="434">
        <f t="shared" si="53"/>
        <v>-9.2692918880053735E-8</v>
      </c>
      <c r="X41" s="425"/>
      <c r="Y41" s="434">
        <f t="shared" si="54"/>
        <v>0</v>
      </c>
      <c r="Z41" s="425"/>
      <c r="AA41" s="434">
        <f t="shared" si="54"/>
        <v>0</v>
      </c>
      <c r="AB41" s="425"/>
      <c r="AC41" s="434"/>
      <c r="AD41" s="359">
        <v>0</v>
      </c>
      <c r="AE41" s="434">
        <f t="shared" si="55"/>
        <v>0</v>
      </c>
      <c r="AF41" s="359">
        <v>0</v>
      </c>
      <c r="AG41" s="434">
        <f t="shared" si="56"/>
        <v>0</v>
      </c>
      <c r="AH41" s="359">
        <v>0</v>
      </c>
      <c r="AI41" s="434">
        <f t="shared" si="57"/>
        <v>0</v>
      </c>
      <c r="AJ41" s="359">
        <v>0</v>
      </c>
      <c r="AK41" s="434">
        <f t="shared" si="58"/>
        <v>0</v>
      </c>
      <c r="AL41" s="359">
        <v>0</v>
      </c>
      <c r="AM41" s="434">
        <f t="shared" si="59"/>
        <v>0</v>
      </c>
      <c r="AN41" s="425"/>
      <c r="AO41" s="434">
        <f t="shared" si="60"/>
        <v>0</v>
      </c>
      <c r="AP41" s="425"/>
      <c r="AQ41" s="434">
        <f t="shared" si="61"/>
        <v>0</v>
      </c>
      <c r="AR41" s="425"/>
      <c r="AS41" s="434"/>
      <c r="AT41" s="425"/>
      <c r="AU41" s="434">
        <f t="shared" si="62"/>
        <v>0</v>
      </c>
      <c r="AV41" s="425"/>
      <c r="AW41" s="434">
        <f t="shared" si="63"/>
        <v>0</v>
      </c>
      <c r="AX41" s="425"/>
      <c r="AY41" s="434">
        <f t="shared" si="64"/>
        <v>0</v>
      </c>
      <c r="AZ41" s="425"/>
      <c r="BA41" s="434">
        <f t="shared" si="65"/>
        <v>0</v>
      </c>
      <c r="BB41" s="425"/>
      <c r="BC41" s="434">
        <f t="shared" si="66"/>
        <v>0</v>
      </c>
      <c r="BD41" s="425"/>
      <c r="BE41" s="434">
        <f t="shared" si="67"/>
        <v>0</v>
      </c>
      <c r="BF41" s="425"/>
      <c r="BG41" s="434">
        <f t="shared" si="68"/>
        <v>0</v>
      </c>
      <c r="BH41" s="425"/>
      <c r="BI41" s="434"/>
      <c r="BJ41" s="425"/>
      <c r="BK41" s="434">
        <f t="shared" si="69"/>
        <v>0</v>
      </c>
      <c r="BL41" s="425"/>
      <c r="BM41" s="434">
        <f t="shared" si="70"/>
        <v>0</v>
      </c>
      <c r="BN41" s="425"/>
      <c r="BO41" s="434">
        <f t="shared" si="71"/>
        <v>0</v>
      </c>
      <c r="BP41" s="425"/>
      <c r="BQ41" s="434">
        <f t="shared" si="72"/>
        <v>0</v>
      </c>
      <c r="BR41" s="425">
        <v>0</v>
      </c>
      <c r="BS41" s="434">
        <f t="shared" si="73"/>
        <v>0</v>
      </c>
      <c r="BT41" s="425">
        <v>0</v>
      </c>
      <c r="BU41" s="434">
        <f t="shared" si="74"/>
        <v>0</v>
      </c>
      <c r="BV41" s="425"/>
      <c r="BW41" s="434"/>
      <c r="BX41" s="425">
        <v>0</v>
      </c>
      <c r="BY41" s="434">
        <f t="shared" si="75"/>
        <v>0</v>
      </c>
      <c r="BZ41" s="425"/>
      <c r="CA41" s="434">
        <f t="shared" si="76"/>
        <v>0</v>
      </c>
      <c r="CB41" s="425"/>
      <c r="CC41" s="434"/>
      <c r="CD41" s="425"/>
      <c r="CE41" s="434">
        <f t="shared" si="77"/>
        <v>0</v>
      </c>
      <c r="CF41" s="425"/>
      <c r="CG41" s="434">
        <f t="shared" si="78"/>
        <v>0</v>
      </c>
      <c r="CH41" s="425"/>
      <c r="CI41" s="434"/>
      <c r="CJ41" s="425"/>
      <c r="CK41" s="434">
        <f t="shared" si="79"/>
        <v>0</v>
      </c>
      <c r="CL41" s="425"/>
      <c r="CM41" s="434">
        <f t="shared" si="80"/>
        <v>0</v>
      </c>
      <c r="CN41" s="425"/>
      <c r="CO41" s="434">
        <f t="shared" si="81"/>
        <v>0</v>
      </c>
      <c r="CP41" s="425"/>
      <c r="CQ41" s="434"/>
      <c r="CR41" s="425"/>
      <c r="CS41" s="434"/>
      <c r="CT41" s="425"/>
      <c r="CU41" s="434">
        <f t="shared" si="82"/>
        <v>0</v>
      </c>
      <c r="CV41" s="374">
        <v>0</v>
      </c>
      <c r="CW41" s="434">
        <f t="shared" si="83"/>
        <v>0</v>
      </c>
      <c r="CX41" s="374">
        <v>0</v>
      </c>
      <c r="CY41" s="434">
        <f t="shared" si="84"/>
        <v>0</v>
      </c>
      <c r="CZ41" s="425">
        <v>0</v>
      </c>
      <c r="DA41" s="434">
        <f t="shared" si="85"/>
        <v>0</v>
      </c>
      <c r="DB41" s="374">
        <v>0</v>
      </c>
      <c r="DC41" s="434">
        <f t="shared" si="86"/>
        <v>0</v>
      </c>
      <c r="DD41" s="425"/>
      <c r="DE41" s="434">
        <f t="shared" si="87"/>
        <v>0</v>
      </c>
      <c r="DM41" s="30"/>
      <c r="DO41" s="30"/>
      <c r="DS41" s="37"/>
      <c r="DU41" s="37"/>
      <c r="DW41" s="37"/>
    </row>
    <row r="42" spans="1:127" ht="12.75" customHeight="1" thickBot="1">
      <c r="A42" s="406" t="s">
        <v>156</v>
      </c>
      <c r="B42" s="425">
        <f t="shared" si="44"/>
        <v>40476.077154475555</v>
      </c>
      <c r="C42" s="434">
        <f t="shared" si="45"/>
        <v>78.522353798970485</v>
      </c>
      <c r="D42" s="425">
        <f>SUM(D40:D41)</f>
        <v>3404.5819999999999</v>
      </c>
      <c r="E42" s="434">
        <f t="shared" si="46"/>
        <v>89.509464717635922</v>
      </c>
      <c r="F42" s="425">
        <f>SUM(F40:F41)</f>
        <v>42.058</v>
      </c>
      <c r="G42" s="434">
        <f t="shared" si="46"/>
        <v>99.900237529691211</v>
      </c>
      <c r="H42" s="425">
        <f>SUM(H40:H41)</f>
        <v>554.899</v>
      </c>
      <c r="I42" s="434">
        <f t="shared" si="47"/>
        <v>66.630523535062451</v>
      </c>
      <c r="J42" s="425">
        <f>SUM(J40:J41)</f>
        <v>5.77</v>
      </c>
      <c r="K42" s="434">
        <f t="shared" si="48"/>
        <v>60.343024471867814</v>
      </c>
      <c r="L42" s="425">
        <f>SUM(L40:L41)</f>
        <v>224.48600717000002</v>
      </c>
      <c r="M42" s="434">
        <f t="shared" si="49"/>
        <v>99.998221377344208</v>
      </c>
      <c r="N42" s="425"/>
      <c r="O42" s="434"/>
      <c r="P42" s="425">
        <v>282.69799999999998</v>
      </c>
      <c r="Q42" s="434">
        <f t="shared" si="50"/>
        <v>100.01132078141693</v>
      </c>
      <c r="R42" s="425">
        <f>SUM(R40:R41)</f>
        <v>2511.5129999999999</v>
      </c>
      <c r="S42" s="434">
        <f t="shared" si="51"/>
        <v>100</v>
      </c>
      <c r="T42" s="425">
        <f>SUM(T40:T41)</f>
        <v>14.578456540000001</v>
      </c>
      <c r="U42" s="434">
        <f t="shared" si="52"/>
        <v>99.989413854595341</v>
      </c>
      <c r="V42" s="425">
        <v>2753.8976631699993</v>
      </c>
      <c r="W42" s="434">
        <f t="shared" si="53"/>
        <v>85.088937565395426</v>
      </c>
      <c r="X42" s="425">
        <f>SUM(X40:X41)</f>
        <v>187.328</v>
      </c>
      <c r="Y42" s="434">
        <f t="shared" si="54"/>
        <v>72.756931848635375</v>
      </c>
      <c r="Z42" s="425">
        <v>133.01949521</v>
      </c>
      <c r="AA42" s="434">
        <f t="shared" si="54"/>
        <v>100</v>
      </c>
      <c r="AB42" s="425"/>
      <c r="AC42" s="434"/>
      <c r="AD42" s="359">
        <f>SUM(AD40:AD41)</f>
        <v>2941.9630052000002</v>
      </c>
      <c r="AE42" s="434">
        <f t="shared" si="55"/>
        <v>188.52736095429037</v>
      </c>
      <c r="AF42" s="359">
        <f>SUM(AF40:AF41)</f>
        <v>961.64627510000003</v>
      </c>
      <c r="AG42" s="434">
        <f t="shared" si="56"/>
        <v>100</v>
      </c>
      <c r="AH42" s="359">
        <f>SUM(AH40:AH41)</f>
        <v>1699.93195666</v>
      </c>
      <c r="AI42" s="434">
        <f t="shared" si="57"/>
        <v>100</v>
      </c>
      <c r="AJ42" s="359">
        <f>SUM(AJ40:AJ41)</f>
        <v>1691.01159233</v>
      </c>
      <c r="AK42" s="434">
        <f t="shared" si="58"/>
        <v>98.45258244044976</v>
      </c>
      <c r="AL42" s="359">
        <f>SUM(AL40:AL41)</f>
        <v>3179.2092979299996</v>
      </c>
      <c r="AM42" s="434">
        <f t="shared" si="59"/>
        <v>97.576106746294187</v>
      </c>
      <c r="AN42" s="425">
        <f>SUM(AN40:AN41)</f>
        <v>2522.8242542955591</v>
      </c>
      <c r="AO42" s="434">
        <f t="shared" si="60"/>
        <v>100.00016863254449</v>
      </c>
      <c r="AP42" s="425">
        <f>SUM(AP40:AP41)</f>
        <v>5.9</v>
      </c>
      <c r="AQ42" s="434">
        <f t="shared" si="61"/>
        <v>100</v>
      </c>
      <c r="AR42" s="425"/>
      <c r="AS42" s="434"/>
      <c r="AT42" s="425">
        <v>274.2</v>
      </c>
      <c r="AU42" s="434">
        <f t="shared" si="62"/>
        <v>100</v>
      </c>
      <c r="AV42" s="425">
        <v>333.5</v>
      </c>
      <c r="AW42" s="434">
        <f t="shared" si="63"/>
        <v>100</v>
      </c>
      <c r="AX42" s="425">
        <v>211.2</v>
      </c>
      <c r="AY42" s="434">
        <f t="shared" si="64"/>
        <v>91.073738680465709</v>
      </c>
      <c r="AZ42" s="425">
        <f>SUM(AZ40:AZ41)</f>
        <v>197.45618052</v>
      </c>
      <c r="BA42" s="434">
        <f t="shared" si="65"/>
        <v>99.998065694317845</v>
      </c>
      <c r="BB42" s="425">
        <v>155.43799999999999</v>
      </c>
      <c r="BC42" s="434">
        <f t="shared" si="66"/>
        <v>100</v>
      </c>
      <c r="BD42" s="425">
        <v>759.63900000000001</v>
      </c>
      <c r="BE42" s="434">
        <f t="shared" si="67"/>
        <v>94.541021677606267</v>
      </c>
      <c r="BF42" s="425">
        <f>SUM(BF40:BF41)</f>
        <v>4208.3</v>
      </c>
      <c r="BG42" s="434">
        <f t="shared" si="68"/>
        <v>85.932777913910002</v>
      </c>
      <c r="BH42" s="425"/>
      <c r="BI42" s="434"/>
      <c r="BJ42" s="425">
        <f>SUM(BJ40:BJ41)</f>
        <v>4.894929209999999</v>
      </c>
      <c r="BK42" s="434">
        <f t="shared" si="69"/>
        <v>100.10080184049079</v>
      </c>
      <c r="BL42" s="425">
        <v>296.50573513999996</v>
      </c>
      <c r="BM42" s="434">
        <f t="shared" si="70"/>
        <v>82.529428520218417</v>
      </c>
      <c r="BN42" s="425">
        <f>SUM(BN40:BN41)</f>
        <v>299.17199999999997</v>
      </c>
      <c r="BO42" s="434">
        <f t="shared" si="71"/>
        <v>70.813795780598696</v>
      </c>
      <c r="BP42" s="425">
        <v>2247.58</v>
      </c>
      <c r="BQ42" s="434">
        <f t="shared" si="72"/>
        <v>100</v>
      </c>
      <c r="BR42" s="425">
        <v>251.858</v>
      </c>
      <c r="BS42" s="434">
        <f t="shared" si="73"/>
        <v>83.68237260315847</v>
      </c>
      <c r="BT42" s="425">
        <v>0</v>
      </c>
      <c r="BU42" s="434">
        <f t="shared" si="74"/>
        <v>0</v>
      </c>
      <c r="BV42" s="425"/>
      <c r="BW42" s="434"/>
      <c r="BX42" s="425">
        <v>33.1</v>
      </c>
      <c r="BY42" s="434">
        <f t="shared" si="75"/>
        <v>71.030042918454939</v>
      </c>
      <c r="BZ42" s="425">
        <f>SUM(BZ40:BZ41)</f>
        <v>85.3</v>
      </c>
      <c r="CA42" s="434">
        <f t="shared" si="76"/>
        <v>100</v>
      </c>
      <c r="CB42" s="425"/>
      <c r="CC42" s="434"/>
      <c r="CD42" s="425">
        <f>SUM(CD40:CD41)</f>
        <v>1.1000000000000001</v>
      </c>
      <c r="CE42" s="434">
        <f t="shared" si="77"/>
        <v>100</v>
      </c>
      <c r="CF42" s="425">
        <f>SUM(CF40:CF41)</f>
        <v>263.39999999999998</v>
      </c>
      <c r="CG42" s="434">
        <f t="shared" si="78"/>
        <v>100</v>
      </c>
      <c r="CH42" s="425"/>
      <c r="CI42" s="434"/>
      <c r="CJ42" s="425">
        <f>SUM(CJ40:CJ41)</f>
        <v>1604.6619999999998</v>
      </c>
      <c r="CK42" s="434">
        <f t="shared" si="79"/>
        <v>95.226345214506168</v>
      </c>
      <c r="CL42" s="425">
        <f>SUM(CL40:CL41)</f>
        <v>3623.3</v>
      </c>
      <c r="CM42" s="434">
        <f t="shared" si="80"/>
        <v>100</v>
      </c>
      <c r="CN42" s="425">
        <f>SUM(CN40:CN41)</f>
        <v>149.92699999999999</v>
      </c>
      <c r="CO42" s="434">
        <f t="shared" si="81"/>
        <v>100</v>
      </c>
      <c r="CP42" s="425"/>
      <c r="CQ42" s="434"/>
      <c r="CR42" s="425"/>
      <c r="CS42" s="434"/>
      <c r="CT42" s="425">
        <f>SUM(CT40:CT41)</f>
        <v>916.5</v>
      </c>
      <c r="CU42" s="434">
        <f t="shared" si="82"/>
        <v>64.087996000181803</v>
      </c>
      <c r="CV42" s="606">
        <f>SUM(CV40:CV41)</f>
        <v>3.6530420000000001</v>
      </c>
      <c r="CW42" s="434">
        <f t="shared" si="83"/>
        <v>97.517379677003092</v>
      </c>
      <c r="CX42" s="606">
        <f>SUM(CX40:CX41)</f>
        <v>80.402947999999995</v>
      </c>
      <c r="CY42" s="434">
        <f t="shared" si="84"/>
        <v>48.177868662034534</v>
      </c>
      <c r="CZ42" s="425">
        <v>570.221</v>
      </c>
      <c r="DA42" s="434">
        <f t="shared" si="85"/>
        <v>100</v>
      </c>
      <c r="DB42" s="606">
        <f>SUM(DB40:DB41)</f>
        <v>787.45131599999991</v>
      </c>
      <c r="DC42" s="434">
        <f t="shared" si="86"/>
        <v>87.602306170326003</v>
      </c>
      <c r="DD42" s="425">
        <f>SUM(DD40:DD41)</f>
        <v>0</v>
      </c>
      <c r="DE42" s="434">
        <f t="shared" si="87"/>
        <v>0</v>
      </c>
      <c r="DM42" s="30"/>
      <c r="DO42" s="30"/>
      <c r="DS42" s="37"/>
      <c r="DU42" s="37"/>
      <c r="DW42" s="37"/>
    </row>
    <row r="43" spans="1:127" ht="12.75" customHeight="1">
      <c r="A43" s="408" t="s">
        <v>486</v>
      </c>
      <c r="B43" s="424">
        <f t="shared" si="44"/>
        <v>9103.8584034099968</v>
      </c>
      <c r="C43" s="431">
        <f t="shared" si="45"/>
        <v>17.66120732896287</v>
      </c>
      <c r="D43" s="424">
        <v>399</v>
      </c>
      <c r="E43" s="431">
        <f t="shared" si="46"/>
        <v>10.490062046482281</v>
      </c>
      <c r="F43" s="424"/>
      <c r="G43" s="431">
        <f t="shared" si="46"/>
        <v>0</v>
      </c>
      <c r="H43" s="424"/>
      <c r="I43" s="431">
        <f t="shared" si="47"/>
        <v>0</v>
      </c>
      <c r="J43" s="423">
        <v>0</v>
      </c>
      <c r="K43" s="431">
        <f t="shared" si="48"/>
        <v>0</v>
      </c>
      <c r="L43" s="424"/>
      <c r="M43" s="431">
        <f t="shared" si="49"/>
        <v>0</v>
      </c>
      <c r="N43" s="424"/>
      <c r="O43" s="431"/>
      <c r="P43" s="424"/>
      <c r="Q43" s="431">
        <f t="shared" si="50"/>
        <v>0</v>
      </c>
      <c r="R43" s="424"/>
      <c r="S43" s="431">
        <f t="shared" si="51"/>
        <v>0</v>
      </c>
      <c r="T43" s="424"/>
      <c r="U43" s="431">
        <f t="shared" si="52"/>
        <v>0</v>
      </c>
      <c r="V43" s="424"/>
      <c r="W43" s="431">
        <f t="shared" si="53"/>
        <v>0</v>
      </c>
      <c r="X43" s="424">
        <v>50.621000000000002</v>
      </c>
      <c r="Y43" s="431">
        <f t="shared" si="54"/>
        <v>19.660855008913625</v>
      </c>
      <c r="Z43" s="424"/>
      <c r="AA43" s="431">
        <f t="shared" si="54"/>
        <v>0</v>
      </c>
      <c r="AB43" s="424"/>
      <c r="AC43" s="431"/>
      <c r="AD43" s="593">
        <v>0</v>
      </c>
      <c r="AE43" s="431">
        <f t="shared" si="55"/>
        <v>0</v>
      </c>
      <c r="AF43" s="593">
        <v>0</v>
      </c>
      <c r="AG43" s="431">
        <f t="shared" si="56"/>
        <v>0</v>
      </c>
      <c r="AH43" s="593">
        <v>0</v>
      </c>
      <c r="AI43" s="431">
        <f t="shared" si="57"/>
        <v>0</v>
      </c>
      <c r="AJ43" s="593">
        <v>0</v>
      </c>
      <c r="AK43" s="431">
        <f t="shared" si="58"/>
        <v>0</v>
      </c>
      <c r="AL43" s="593">
        <v>0</v>
      </c>
      <c r="AM43" s="431">
        <f t="shared" si="59"/>
        <v>0</v>
      </c>
      <c r="AN43" s="424"/>
      <c r="AO43" s="431">
        <f t="shared" si="60"/>
        <v>0</v>
      </c>
      <c r="AP43" s="424"/>
      <c r="AQ43" s="431">
        <f t="shared" si="61"/>
        <v>0</v>
      </c>
      <c r="AR43" s="424"/>
      <c r="AS43" s="431"/>
      <c r="AT43" s="424"/>
      <c r="AU43" s="431">
        <f t="shared" si="62"/>
        <v>0</v>
      </c>
      <c r="AV43" s="424"/>
      <c r="AW43" s="431">
        <f t="shared" si="63"/>
        <v>0</v>
      </c>
      <c r="AX43" s="424"/>
      <c r="AY43" s="431">
        <f t="shared" si="64"/>
        <v>0</v>
      </c>
      <c r="AZ43" s="424"/>
      <c r="BA43" s="431">
        <f t="shared" si="65"/>
        <v>0</v>
      </c>
      <c r="BB43" s="424"/>
      <c r="BC43" s="431">
        <f t="shared" si="66"/>
        <v>0</v>
      </c>
      <c r="BD43" s="424"/>
      <c r="BE43" s="431">
        <f t="shared" si="67"/>
        <v>0</v>
      </c>
      <c r="BF43" s="424"/>
      <c r="BG43" s="431">
        <f t="shared" si="68"/>
        <v>0</v>
      </c>
      <c r="BH43" s="424"/>
      <c r="BI43" s="431"/>
      <c r="BJ43" s="424"/>
      <c r="BK43" s="431">
        <f t="shared" si="69"/>
        <v>0</v>
      </c>
      <c r="BL43" s="424"/>
      <c r="BM43" s="431">
        <f t="shared" si="70"/>
        <v>0</v>
      </c>
      <c r="BN43" s="424">
        <v>66.134</v>
      </c>
      <c r="BO43" s="431">
        <f t="shared" si="71"/>
        <v>15.653869914811933</v>
      </c>
      <c r="BP43" s="424"/>
      <c r="BQ43" s="431">
        <f t="shared" si="72"/>
        <v>0</v>
      </c>
      <c r="BR43" s="424">
        <v>0</v>
      </c>
      <c r="BS43" s="431">
        <f t="shared" si="73"/>
        <v>0</v>
      </c>
      <c r="BT43" s="424">
        <v>8285.8777214099991</v>
      </c>
      <c r="BU43" s="431">
        <f t="shared" si="74"/>
        <v>100</v>
      </c>
      <c r="BV43" s="424"/>
      <c r="BW43" s="431"/>
      <c r="BX43" s="424">
        <v>0</v>
      </c>
      <c r="BY43" s="431">
        <f t="shared" si="75"/>
        <v>0</v>
      </c>
      <c r="BZ43" s="424"/>
      <c r="CA43" s="431">
        <f t="shared" si="76"/>
        <v>0</v>
      </c>
      <c r="CB43" s="424"/>
      <c r="CC43" s="431"/>
      <c r="CD43" s="424"/>
      <c r="CE43" s="431">
        <f t="shared" si="77"/>
        <v>0</v>
      </c>
      <c r="CF43" s="424"/>
      <c r="CG43" s="431">
        <f t="shared" si="78"/>
        <v>0</v>
      </c>
      <c r="CH43" s="424"/>
      <c r="CI43" s="431"/>
      <c r="CJ43" s="424"/>
      <c r="CK43" s="431">
        <f t="shared" si="79"/>
        <v>0</v>
      </c>
      <c r="CL43" s="375"/>
      <c r="CM43" s="431">
        <f t="shared" si="80"/>
        <v>0</v>
      </c>
      <c r="CN43" s="424"/>
      <c r="CO43" s="431">
        <f t="shared" si="81"/>
        <v>0</v>
      </c>
      <c r="CP43" s="424"/>
      <c r="CQ43" s="431"/>
      <c r="CR43" s="424"/>
      <c r="CS43" s="431"/>
      <c r="CT43" s="424">
        <v>271.41000000000003</v>
      </c>
      <c r="CU43" s="431">
        <f t="shared" si="82"/>
        <v>18.978857604374625</v>
      </c>
      <c r="CV43" s="374">
        <v>0</v>
      </c>
      <c r="CW43" s="431">
        <f t="shared" si="83"/>
        <v>0</v>
      </c>
      <c r="CX43" s="374">
        <v>0</v>
      </c>
      <c r="CY43" s="431">
        <f t="shared" si="84"/>
        <v>0</v>
      </c>
      <c r="CZ43" s="424">
        <v>1.5682000000000001E-2</v>
      </c>
      <c r="DA43" s="431">
        <f t="shared" si="85"/>
        <v>2.7501617793802757E-3</v>
      </c>
      <c r="DB43" s="374">
        <v>30.8</v>
      </c>
      <c r="DC43" s="431">
        <f t="shared" si="86"/>
        <v>3.4264353557141574</v>
      </c>
      <c r="DD43" s="424"/>
      <c r="DE43" s="431">
        <f t="shared" si="87"/>
        <v>0</v>
      </c>
      <c r="DM43" s="30"/>
      <c r="DO43" s="30"/>
      <c r="DS43" s="37"/>
      <c r="DU43" s="37"/>
      <c r="DW43" s="37"/>
    </row>
    <row r="44" spans="1:127" ht="12.75" customHeight="1">
      <c r="A44" s="408" t="s">
        <v>257</v>
      </c>
      <c r="B44" s="424">
        <f t="shared" si="44"/>
        <v>29.552</v>
      </c>
      <c r="C44" s="431">
        <f t="shared" si="45"/>
        <v>5.7329977670787999E-2</v>
      </c>
      <c r="D44" s="424"/>
      <c r="E44" s="431">
        <f t="shared" si="46"/>
        <v>0</v>
      </c>
      <c r="F44" s="424"/>
      <c r="G44" s="431">
        <f t="shared" si="46"/>
        <v>0</v>
      </c>
      <c r="H44" s="424"/>
      <c r="I44" s="431">
        <f t="shared" si="47"/>
        <v>0</v>
      </c>
      <c r="J44" s="423">
        <v>0</v>
      </c>
      <c r="K44" s="431">
        <f t="shared" si="48"/>
        <v>0</v>
      </c>
      <c r="L44" s="424"/>
      <c r="M44" s="431">
        <f t="shared" si="49"/>
        <v>0</v>
      </c>
      <c r="N44" s="424"/>
      <c r="O44" s="431"/>
      <c r="P44" s="424"/>
      <c r="Q44" s="431">
        <f t="shared" si="50"/>
        <v>0</v>
      </c>
      <c r="R44" s="424"/>
      <c r="S44" s="431">
        <f t="shared" si="51"/>
        <v>0</v>
      </c>
      <c r="T44" s="424"/>
      <c r="U44" s="431">
        <f t="shared" si="52"/>
        <v>0</v>
      </c>
      <c r="V44" s="424"/>
      <c r="W44" s="431">
        <f t="shared" si="53"/>
        <v>0</v>
      </c>
      <c r="X44" s="424"/>
      <c r="Y44" s="431">
        <f t="shared" si="54"/>
        <v>0</v>
      </c>
      <c r="Z44" s="424"/>
      <c r="AA44" s="431">
        <f t="shared" si="54"/>
        <v>0</v>
      </c>
      <c r="AB44" s="424"/>
      <c r="AC44" s="431"/>
      <c r="AD44" s="593">
        <v>0</v>
      </c>
      <c r="AE44" s="431">
        <f t="shared" si="55"/>
        <v>0</v>
      </c>
      <c r="AF44" s="593">
        <v>0</v>
      </c>
      <c r="AG44" s="431">
        <f t="shared" si="56"/>
        <v>0</v>
      </c>
      <c r="AH44" s="593">
        <v>0</v>
      </c>
      <c r="AI44" s="431">
        <f t="shared" si="57"/>
        <v>0</v>
      </c>
      <c r="AJ44" s="593">
        <v>0</v>
      </c>
      <c r="AK44" s="431">
        <f t="shared" si="58"/>
        <v>0</v>
      </c>
      <c r="AL44" s="593">
        <v>0</v>
      </c>
      <c r="AM44" s="431">
        <f t="shared" si="59"/>
        <v>0</v>
      </c>
      <c r="AN44" s="424"/>
      <c r="AO44" s="431">
        <f t="shared" si="60"/>
        <v>0</v>
      </c>
      <c r="AP44" s="424"/>
      <c r="AQ44" s="431">
        <f t="shared" si="61"/>
        <v>0</v>
      </c>
      <c r="AR44" s="424"/>
      <c r="AS44" s="431"/>
      <c r="AT44" s="424"/>
      <c r="AU44" s="431">
        <f t="shared" si="62"/>
        <v>0</v>
      </c>
      <c r="AV44" s="424"/>
      <c r="AW44" s="431">
        <f t="shared" si="63"/>
        <v>0</v>
      </c>
      <c r="AX44" s="424"/>
      <c r="AY44" s="431">
        <f t="shared" si="64"/>
        <v>0</v>
      </c>
      <c r="AZ44" s="424"/>
      <c r="BA44" s="431">
        <f t="shared" si="65"/>
        <v>0</v>
      </c>
      <c r="BB44" s="424"/>
      <c r="BC44" s="431">
        <f t="shared" si="66"/>
        <v>0</v>
      </c>
      <c r="BD44" s="424"/>
      <c r="BE44" s="431">
        <f t="shared" si="67"/>
        <v>0</v>
      </c>
      <c r="BF44" s="424"/>
      <c r="BG44" s="431">
        <f t="shared" si="68"/>
        <v>0</v>
      </c>
      <c r="BH44" s="424"/>
      <c r="BI44" s="431"/>
      <c r="BJ44" s="424"/>
      <c r="BK44" s="431">
        <f t="shared" si="69"/>
        <v>0</v>
      </c>
      <c r="BL44" s="424"/>
      <c r="BM44" s="431">
        <f t="shared" si="70"/>
        <v>0</v>
      </c>
      <c r="BN44" s="424"/>
      <c r="BO44" s="431">
        <f t="shared" si="71"/>
        <v>0</v>
      </c>
      <c r="BP44" s="424"/>
      <c r="BQ44" s="431">
        <f t="shared" si="72"/>
        <v>0</v>
      </c>
      <c r="BR44" s="424">
        <v>29.552</v>
      </c>
      <c r="BS44" s="431">
        <f t="shared" si="73"/>
        <v>9.8189514534719518</v>
      </c>
      <c r="BT44" s="424">
        <v>0</v>
      </c>
      <c r="BU44" s="431">
        <f t="shared" si="74"/>
        <v>0</v>
      </c>
      <c r="BV44" s="424"/>
      <c r="BW44" s="431"/>
      <c r="BX44" s="424">
        <v>0</v>
      </c>
      <c r="BY44" s="431">
        <f t="shared" si="75"/>
        <v>0</v>
      </c>
      <c r="BZ44" s="424"/>
      <c r="CA44" s="431">
        <f t="shared" si="76"/>
        <v>0</v>
      </c>
      <c r="CB44" s="424"/>
      <c r="CC44" s="431"/>
      <c r="CD44" s="424"/>
      <c r="CE44" s="431">
        <f t="shared" si="77"/>
        <v>0</v>
      </c>
      <c r="CF44" s="424"/>
      <c r="CG44" s="431">
        <f t="shared" si="78"/>
        <v>0</v>
      </c>
      <c r="CH44" s="424"/>
      <c r="CI44" s="431"/>
      <c r="CJ44" s="424"/>
      <c r="CK44" s="431">
        <f t="shared" si="79"/>
        <v>0</v>
      </c>
      <c r="CL44" s="424"/>
      <c r="CM44" s="431">
        <f t="shared" si="80"/>
        <v>0</v>
      </c>
      <c r="CN44" s="424"/>
      <c r="CO44" s="431">
        <f t="shared" si="81"/>
        <v>0</v>
      </c>
      <c r="CP44" s="424"/>
      <c r="CQ44" s="431"/>
      <c r="CR44" s="424"/>
      <c r="CS44" s="431"/>
      <c r="CT44" s="424"/>
      <c r="CU44" s="431">
        <f t="shared" si="82"/>
        <v>0</v>
      </c>
      <c r="CV44" s="374">
        <v>0</v>
      </c>
      <c r="CW44" s="431">
        <f t="shared" si="83"/>
        <v>0</v>
      </c>
      <c r="CX44" s="374">
        <v>0</v>
      </c>
      <c r="CY44" s="431">
        <f t="shared" si="84"/>
        <v>0</v>
      </c>
      <c r="CZ44" s="424">
        <v>0</v>
      </c>
      <c r="DA44" s="431">
        <f t="shared" si="85"/>
        <v>0</v>
      </c>
      <c r="DB44" s="374">
        <v>0</v>
      </c>
      <c r="DC44" s="431">
        <f t="shared" si="86"/>
        <v>0</v>
      </c>
      <c r="DD44" s="424"/>
      <c r="DE44" s="431">
        <f t="shared" si="87"/>
        <v>0</v>
      </c>
      <c r="DM44" s="30"/>
      <c r="DO44" s="30"/>
      <c r="DS44" s="37"/>
      <c r="DU44" s="37"/>
      <c r="DW44" s="37"/>
    </row>
    <row r="45" spans="1:127" ht="12.75" customHeight="1" thickBot="1">
      <c r="A45" s="408" t="s">
        <v>258</v>
      </c>
      <c r="B45" s="424">
        <f t="shared" si="44"/>
        <v>0</v>
      </c>
      <c r="C45" s="431">
        <f t="shared" si="45"/>
        <v>0</v>
      </c>
      <c r="D45" s="424"/>
      <c r="E45" s="431">
        <f t="shared" si="46"/>
        <v>0</v>
      </c>
      <c r="F45" s="424"/>
      <c r="G45" s="431">
        <f t="shared" si="46"/>
        <v>0</v>
      </c>
      <c r="H45" s="424"/>
      <c r="I45" s="431">
        <f t="shared" si="47"/>
        <v>0</v>
      </c>
      <c r="J45" s="423">
        <v>0</v>
      </c>
      <c r="K45" s="431">
        <f t="shared" si="48"/>
        <v>0</v>
      </c>
      <c r="L45" s="424"/>
      <c r="M45" s="431">
        <f t="shared" si="49"/>
        <v>0</v>
      </c>
      <c r="N45" s="424"/>
      <c r="O45" s="431"/>
      <c r="P45" s="424"/>
      <c r="Q45" s="431">
        <f t="shared" si="50"/>
        <v>0</v>
      </c>
      <c r="R45" s="424"/>
      <c r="S45" s="431">
        <f t="shared" si="51"/>
        <v>0</v>
      </c>
      <c r="T45" s="424"/>
      <c r="U45" s="431">
        <f t="shared" si="52"/>
        <v>0</v>
      </c>
      <c r="V45" s="424"/>
      <c r="W45" s="431">
        <f t="shared" si="53"/>
        <v>0</v>
      </c>
      <c r="X45" s="424"/>
      <c r="Y45" s="431">
        <f t="shared" si="54"/>
        <v>0</v>
      </c>
      <c r="Z45" s="424"/>
      <c r="AA45" s="431">
        <f t="shared" si="54"/>
        <v>0</v>
      </c>
      <c r="AB45" s="424"/>
      <c r="AC45" s="431"/>
      <c r="AD45" s="593">
        <v>0</v>
      </c>
      <c r="AE45" s="431">
        <f t="shared" si="55"/>
        <v>0</v>
      </c>
      <c r="AF45" s="593">
        <v>0</v>
      </c>
      <c r="AG45" s="431">
        <f t="shared" si="56"/>
        <v>0</v>
      </c>
      <c r="AH45" s="593">
        <v>0</v>
      </c>
      <c r="AI45" s="431">
        <f t="shared" si="57"/>
        <v>0</v>
      </c>
      <c r="AJ45" s="593">
        <v>0</v>
      </c>
      <c r="AK45" s="431">
        <f t="shared" si="58"/>
        <v>0</v>
      </c>
      <c r="AL45" s="593">
        <v>0</v>
      </c>
      <c r="AM45" s="431">
        <f t="shared" si="59"/>
        <v>0</v>
      </c>
      <c r="AN45" s="424"/>
      <c r="AO45" s="431">
        <f t="shared" si="60"/>
        <v>0</v>
      </c>
      <c r="AP45" s="424"/>
      <c r="AQ45" s="431">
        <f t="shared" si="61"/>
        <v>0</v>
      </c>
      <c r="AR45" s="424"/>
      <c r="AS45" s="431"/>
      <c r="AT45" s="424"/>
      <c r="AU45" s="431">
        <f t="shared" si="62"/>
        <v>0</v>
      </c>
      <c r="AV45" s="424"/>
      <c r="AW45" s="431">
        <f t="shared" si="63"/>
        <v>0</v>
      </c>
      <c r="AX45" s="424"/>
      <c r="AY45" s="431">
        <f t="shared" si="64"/>
        <v>0</v>
      </c>
      <c r="AZ45" s="424"/>
      <c r="BA45" s="431">
        <f t="shared" si="65"/>
        <v>0</v>
      </c>
      <c r="BB45" s="424"/>
      <c r="BC45" s="431">
        <f t="shared" si="66"/>
        <v>0</v>
      </c>
      <c r="BD45" s="424"/>
      <c r="BE45" s="431">
        <f t="shared" si="67"/>
        <v>0</v>
      </c>
      <c r="BF45" s="424"/>
      <c r="BG45" s="431">
        <f t="shared" si="68"/>
        <v>0</v>
      </c>
      <c r="BH45" s="424"/>
      <c r="BI45" s="431"/>
      <c r="BJ45" s="424"/>
      <c r="BK45" s="431">
        <f t="shared" si="69"/>
        <v>0</v>
      </c>
      <c r="BL45" s="424"/>
      <c r="BM45" s="431">
        <f t="shared" si="70"/>
        <v>0</v>
      </c>
      <c r="BN45" s="424"/>
      <c r="BO45" s="431">
        <f t="shared" si="71"/>
        <v>0</v>
      </c>
      <c r="BP45" s="424"/>
      <c r="BQ45" s="431">
        <f t="shared" si="72"/>
        <v>0</v>
      </c>
      <c r="BR45" s="424">
        <v>0</v>
      </c>
      <c r="BS45" s="431">
        <f t="shared" si="73"/>
        <v>0</v>
      </c>
      <c r="BT45" s="424">
        <v>0</v>
      </c>
      <c r="BU45" s="431">
        <f t="shared" si="74"/>
        <v>0</v>
      </c>
      <c r="BV45" s="424"/>
      <c r="BW45" s="431"/>
      <c r="BX45" s="424">
        <v>0</v>
      </c>
      <c r="BY45" s="431">
        <f t="shared" si="75"/>
        <v>0</v>
      </c>
      <c r="BZ45" s="424"/>
      <c r="CA45" s="431">
        <f t="shared" si="76"/>
        <v>0</v>
      </c>
      <c r="CB45" s="424"/>
      <c r="CC45" s="431"/>
      <c r="CD45" s="424"/>
      <c r="CE45" s="431">
        <f t="shared" si="77"/>
        <v>0</v>
      </c>
      <c r="CF45" s="424"/>
      <c r="CG45" s="431">
        <f t="shared" si="78"/>
        <v>0</v>
      </c>
      <c r="CH45" s="424"/>
      <c r="CI45" s="431"/>
      <c r="CJ45" s="424"/>
      <c r="CK45" s="431">
        <f t="shared" si="79"/>
        <v>0</v>
      </c>
      <c r="CL45" s="424"/>
      <c r="CM45" s="431">
        <f t="shared" si="80"/>
        <v>0</v>
      </c>
      <c r="CN45" s="424"/>
      <c r="CO45" s="431">
        <f t="shared" si="81"/>
        <v>0</v>
      </c>
      <c r="CP45" s="424"/>
      <c r="CQ45" s="431"/>
      <c r="CR45" s="424"/>
      <c r="CS45" s="431"/>
      <c r="CT45" s="424"/>
      <c r="CU45" s="431">
        <f t="shared" si="82"/>
        <v>0</v>
      </c>
      <c r="CV45" s="374">
        <v>0</v>
      </c>
      <c r="CW45" s="431">
        <f t="shared" si="83"/>
        <v>0</v>
      </c>
      <c r="CX45" s="374">
        <v>0</v>
      </c>
      <c r="CY45" s="431">
        <f t="shared" si="84"/>
        <v>0</v>
      </c>
      <c r="CZ45" s="424">
        <v>0</v>
      </c>
      <c r="DA45" s="431">
        <f t="shared" si="85"/>
        <v>0</v>
      </c>
      <c r="DB45" s="374">
        <v>0</v>
      </c>
      <c r="DC45" s="431">
        <f t="shared" si="86"/>
        <v>0</v>
      </c>
      <c r="DD45" s="424"/>
      <c r="DE45" s="431">
        <f t="shared" si="87"/>
        <v>0</v>
      </c>
      <c r="DM45" s="30"/>
      <c r="DO45" s="30"/>
      <c r="DS45" s="37"/>
      <c r="DU45" s="37"/>
      <c r="DW45" s="37"/>
    </row>
    <row r="46" spans="1:127" ht="12.75" customHeight="1" thickBot="1">
      <c r="A46" s="406" t="s">
        <v>163</v>
      </c>
      <c r="B46" s="425">
        <f t="shared" si="44"/>
        <v>9133.4104034099983</v>
      </c>
      <c r="C46" s="434">
        <f t="shared" si="45"/>
        <v>17.718537306633664</v>
      </c>
      <c r="D46" s="425">
        <f>SUM(D43:D45)</f>
        <v>399</v>
      </c>
      <c r="E46" s="434">
        <f t="shared" si="46"/>
        <v>10.490062046482281</v>
      </c>
      <c r="F46" s="425">
        <f>SUM(F43:F45)</f>
        <v>0</v>
      </c>
      <c r="G46" s="434">
        <f t="shared" si="46"/>
        <v>0</v>
      </c>
      <c r="H46" s="425">
        <f>SUM(H43:H45)</f>
        <v>0</v>
      </c>
      <c r="I46" s="434">
        <f t="shared" si="47"/>
        <v>0</v>
      </c>
      <c r="J46" s="425">
        <f>SUM(J43:J45)</f>
        <v>0</v>
      </c>
      <c r="K46" s="434">
        <f t="shared" si="48"/>
        <v>0</v>
      </c>
      <c r="L46" s="425">
        <f>SUM(L43:L45)</f>
        <v>0</v>
      </c>
      <c r="M46" s="434">
        <f t="shared" si="49"/>
        <v>0</v>
      </c>
      <c r="N46" s="425"/>
      <c r="O46" s="434"/>
      <c r="P46" s="425">
        <v>0</v>
      </c>
      <c r="Q46" s="434">
        <f t="shared" si="50"/>
        <v>0</v>
      </c>
      <c r="R46" s="425">
        <f>SUM(R43:R45)</f>
        <v>0</v>
      </c>
      <c r="S46" s="434">
        <f t="shared" si="51"/>
        <v>0</v>
      </c>
      <c r="T46" s="425">
        <f>SUM(T43:T45)</f>
        <v>0</v>
      </c>
      <c r="U46" s="434">
        <f t="shared" si="52"/>
        <v>0</v>
      </c>
      <c r="V46" s="425">
        <f>SUM(V43:V45)</f>
        <v>0</v>
      </c>
      <c r="W46" s="434">
        <f t="shared" si="53"/>
        <v>0</v>
      </c>
      <c r="X46" s="425">
        <f>SUM(X43:X45)</f>
        <v>50.621000000000002</v>
      </c>
      <c r="Y46" s="434">
        <f t="shared" si="54"/>
        <v>19.660855008913625</v>
      </c>
      <c r="Z46" s="425">
        <v>0</v>
      </c>
      <c r="AA46" s="434">
        <f t="shared" si="54"/>
        <v>0</v>
      </c>
      <c r="AB46" s="425"/>
      <c r="AC46" s="434"/>
      <c r="AD46" s="360">
        <f>SUM(AD43:AD45)</f>
        <v>0</v>
      </c>
      <c r="AE46" s="434">
        <f t="shared" si="55"/>
        <v>0</v>
      </c>
      <c r="AF46" s="360">
        <f>SUM(AF43:AF45)</f>
        <v>0</v>
      </c>
      <c r="AG46" s="434">
        <f t="shared" si="56"/>
        <v>0</v>
      </c>
      <c r="AH46" s="360">
        <f>SUM(AH43:AH45)</f>
        <v>0</v>
      </c>
      <c r="AI46" s="434">
        <f t="shared" si="57"/>
        <v>0</v>
      </c>
      <c r="AJ46" s="360">
        <f>SUM(AJ43:AJ45)</f>
        <v>0</v>
      </c>
      <c r="AK46" s="434">
        <f t="shared" si="58"/>
        <v>0</v>
      </c>
      <c r="AL46" s="360">
        <f>SUM(AL43:AL45)</f>
        <v>0</v>
      </c>
      <c r="AM46" s="434">
        <f t="shared" si="59"/>
        <v>0</v>
      </c>
      <c r="AN46" s="425">
        <f>SUM(AN43:AN45)</f>
        <v>0</v>
      </c>
      <c r="AO46" s="434">
        <f t="shared" si="60"/>
        <v>0</v>
      </c>
      <c r="AP46" s="425">
        <f>SUM(AP43:AP45)</f>
        <v>0</v>
      </c>
      <c r="AQ46" s="434">
        <f t="shared" si="61"/>
        <v>0</v>
      </c>
      <c r="AR46" s="425"/>
      <c r="AS46" s="434"/>
      <c r="AT46" s="425">
        <v>0</v>
      </c>
      <c r="AU46" s="434">
        <f t="shared" si="62"/>
        <v>0</v>
      </c>
      <c r="AV46" s="425">
        <v>0</v>
      </c>
      <c r="AW46" s="434">
        <f t="shared" si="63"/>
        <v>0</v>
      </c>
      <c r="AX46" s="425">
        <v>0</v>
      </c>
      <c r="AY46" s="434">
        <f t="shared" si="64"/>
        <v>0</v>
      </c>
      <c r="AZ46" s="425">
        <f>SUM(AZ43:AZ45)</f>
        <v>0</v>
      </c>
      <c r="BA46" s="434">
        <f t="shared" si="65"/>
        <v>0</v>
      </c>
      <c r="BB46" s="425">
        <v>0</v>
      </c>
      <c r="BC46" s="434">
        <f t="shared" si="66"/>
        <v>0</v>
      </c>
      <c r="BD46" s="425">
        <v>0</v>
      </c>
      <c r="BE46" s="434">
        <f t="shared" si="67"/>
        <v>0</v>
      </c>
      <c r="BF46" s="425">
        <f>SUM(BF43:BF45)</f>
        <v>0</v>
      </c>
      <c r="BG46" s="434">
        <f t="shared" si="68"/>
        <v>0</v>
      </c>
      <c r="BH46" s="425"/>
      <c r="BI46" s="434"/>
      <c r="BJ46" s="425">
        <f>SUM(BJ43:BJ45)</f>
        <v>0</v>
      </c>
      <c r="BK46" s="434">
        <f t="shared" si="69"/>
        <v>0</v>
      </c>
      <c r="BL46" s="425">
        <v>0</v>
      </c>
      <c r="BM46" s="434">
        <f t="shared" si="70"/>
        <v>0</v>
      </c>
      <c r="BN46" s="425">
        <f>SUM(BN43:BN45)</f>
        <v>66.134</v>
      </c>
      <c r="BO46" s="434">
        <f t="shared" si="71"/>
        <v>15.653869914811933</v>
      </c>
      <c r="BP46" s="425">
        <v>0</v>
      </c>
      <c r="BQ46" s="434">
        <f t="shared" si="72"/>
        <v>0</v>
      </c>
      <c r="BR46" s="425">
        <v>29.552</v>
      </c>
      <c r="BS46" s="434">
        <f t="shared" si="73"/>
        <v>9.8189514534719518</v>
      </c>
      <c r="BT46" s="425">
        <v>8285.8777214099991</v>
      </c>
      <c r="BU46" s="434">
        <f t="shared" si="74"/>
        <v>100</v>
      </c>
      <c r="BV46" s="425"/>
      <c r="BW46" s="434"/>
      <c r="BX46" s="425">
        <v>0</v>
      </c>
      <c r="BY46" s="434">
        <f t="shared" si="75"/>
        <v>0</v>
      </c>
      <c r="BZ46" s="425">
        <f>SUM(BZ43:BZ45)</f>
        <v>0</v>
      </c>
      <c r="CA46" s="434">
        <f t="shared" si="76"/>
        <v>0</v>
      </c>
      <c r="CB46" s="425"/>
      <c r="CC46" s="434"/>
      <c r="CD46" s="425">
        <f>SUM(CD43:CD45)</f>
        <v>0</v>
      </c>
      <c r="CE46" s="434">
        <f t="shared" si="77"/>
        <v>0</v>
      </c>
      <c r="CF46" s="425">
        <f>SUM(CF43:CF45)</f>
        <v>0</v>
      </c>
      <c r="CG46" s="434">
        <f t="shared" si="78"/>
        <v>0</v>
      </c>
      <c r="CH46" s="425"/>
      <c r="CI46" s="434"/>
      <c r="CJ46" s="425">
        <f>SUM(CJ43:CJ45)</f>
        <v>0</v>
      </c>
      <c r="CK46" s="434">
        <f t="shared" si="79"/>
        <v>0</v>
      </c>
      <c r="CL46" s="425">
        <f>SUM(CL43:CL45)</f>
        <v>0</v>
      </c>
      <c r="CM46" s="434">
        <f t="shared" si="80"/>
        <v>0</v>
      </c>
      <c r="CN46" s="425">
        <f>SUM(CN43:CN45)</f>
        <v>0</v>
      </c>
      <c r="CO46" s="434">
        <f t="shared" si="81"/>
        <v>0</v>
      </c>
      <c r="CP46" s="425"/>
      <c r="CQ46" s="434"/>
      <c r="CR46" s="425"/>
      <c r="CS46" s="434"/>
      <c r="CT46" s="425">
        <f>SUM(CT43:CT45)</f>
        <v>271.41000000000003</v>
      </c>
      <c r="CU46" s="434">
        <f t="shared" si="82"/>
        <v>18.978857604374625</v>
      </c>
      <c r="CV46" s="606">
        <f>SUM(CV43:CV45)</f>
        <v>0</v>
      </c>
      <c r="CW46" s="434">
        <f t="shared" si="83"/>
        <v>0</v>
      </c>
      <c r="CX46" s="606">
        <f>SUM(CX43:CX45)</f>
        <v>0</v>
      </c>
      <c r="CY46" s="434">
        <f t="shared" si="84"/>
        <v>0</v>
      </c>
      <c r="CZ46" s="425">
        <v>1.5682000000000001E-2</v>
      </c>
      <c r="DA46" s="434">
        <f t="shared" si="85"/>
        <v>2.7501617793802757E-3</v>
      </c>
      <c r="DB46" s="606">
        <f>SUM(DB43:DB45)</f>
        <v>30.8</v>
      </c>
      <c r="DC46" s="434">
        <f t="shared" si="86"/>
        <v>3.4264353557141574</v>
      </c>
      <c r="DD46" s="425">
        <f>SUM(DD43:DD45)</f>
        <v>0</v>
      </c>
      <c r="DE46" s="434">
        <f t="shared" si="87"/>
        <v>0</v>
      </c>
      <c r="DM46" s="30"/>
      <c r="DO46" s="30"/>
      <c r="DS46" s="37"/>
      <c r="DU46" s="37"/>
      <c r="DW46" s="37"/>
    </row>
    <row r="47" spans="1:127" ht="12.75" customHeight="1" thickBot="1">
      <c r="A47" s="408"/>
      <c r="B47" s="424"/>
      <c r="C47" s="431"/>
      <c r="D47" s="424"/>
      <c r="E47" s="431"/>
      <c r="F47" s="424"/>
      <c r="G47" s="431"/>
      <c r="H47" s="424"/>
      <c r="I47" s="431"/>
      <c r="J47" s="424"/>
      <c r="K47" s="431"/>
      <c r="L47" s="424"/>
      <c r="M47" s="431"/>
      <c r="N47" s="424"/>
      <c r="O47" s="431"/>
      <c r="P47" s="424"/>
      <c r="Q47" s="431"/>
      <c r="R47" s="424"/>
      <c r="S47" s="431"/>
      <c r="T47" s="424"/>
      <c r="U47" s="431"/>
      <c r="V47" s="424"/>
      <c r="W47" s="431"/>
      <c r="X47" s="424"/>
      <c r="Y47" s="431"/>
      <c r="Z47" s="424"/>
      <c r="AA47" s="431"/>
      <c r="AB47" s="424"/>
      <c r="AC47" s="431"/>
      <c r="AD47" s="357"/>
      <c r="AE47" s="431"/>
      <c r="AF47" s="357"/>
      <c r="AG47" s="431"/>
      <c r="AH47" s="357"/>
      <c r="AI47" s="431"/>
      <c r="AJ47" s="357"/>
      <c r="AK47" s="431"/>
      <c r="AL47" s="357"/>
      <c r="AM47" s="431"/>
      <c r="AN47" s="424"/>
      <c r="AO47" s="431"/>
      <c r="AP47" s="424"/>
      <c r="AQ47" s="431"/>
      <c r="AR47" s="424"/>
      <c r="AS47" s="431"/>
      <c r="AT47" s="424"/>
      <c r="AU47" s="431"/>
      <c r="AV47" s="424"/>
      <c r="AW47" s="431"/>
      <c r="AX47" s="424"/>
      <c r="AY47" s="431"/>
      <c r="AZ47" s="424"/>
      <c r="BA47" s="431"/>
      <c r="BB47" s="424"/>
      <c r="BC47" s="431"/>
      <c r="BD47" s="424"/>
      <c r="BE47" s="431"/>
      <c r="BF47" s="424"/>
      <c r="BG47" s="431"/>
      <c r="BH47" s="424"/>
      <c r="BI47" s="431"/>
      <c r="BJ47" s="424"/>
      <c r="BK47" s="431"/>
      <c r="BL47" s="424"/>
      <c r="BM47" s="431"/>
      <c r="BN47" s="424"/>
      <c r="BO47" s="431"/>
      <c r="BP47" s="424"/>
      <c r="BQ47" s="431"/>
      <c r="BR47" s="424"/>
      <c r="BS47" s="431"/>
      <c r="BT47" s="424"/>
      <c r="BU47" s="431"/>
      <c r="BV47" s="424"/>
      <c r="BW47" s="431"/>
      <c r="BX47" s="424"/>
      <c r="BY47" s="431"/>
      <c r="BZ47" s="424"/>
      <c r="CA47" s="431"/>
      <c r="CB47" s="424"/>
      <c r="CC47" s="431"/>
      <c r="CD47" s="424"/>
      <c r="CE47" s="431"/>
      <c r="CF47" s="424"/>
      <c r="CG47" s="431"/>
      <c r="CH47" s="424"/>
      <c r="CI47" s="431"/>
      <c r="CJ47" s="424"/>
      <c r="CK47" s="431"/>
      <c r="CL47" s="424"/>
      <c r="CM47" s="431"/>
      <c r="CN47" s="424"/>
      <c r="CO47" s="431"/>
      <c r="CP47" s="424"/>
      <c r="CQ47" s="431"/>
      <c r="CR47" s="424"/>
      <c r="CS47" s="431"/>
      <c r="CT47" s="424"/>
      <c r="CU47" s="431"/>
      <c r="CV47" s="374"/>
      <c r="CW47" s="431"/>
      <c r="CX47" s="374"/>
      <c r="CY47" s="431"/>
      <c r="CZ47" s="424"/>
      <c r="DA47" s="431"/>
      <c r="DB47" s="374"/>
      <c r="DC47" s="431"/>
      <c r="DD47" s="424"/>
      <c r="DE47" s="431"/>
      <c r="DM47" s="30"/>
      <c r="DO47" s="30"/>
      <c r="DS47" s="37"/>
      <c r="DU47" s="37"/>
      <c r="DW47" s="37"/>
    </row>
    <row r="48" spans="1:127" ht="12.75" customHeight="1">
      <c r="A48" s="409" t="s">
        <v>152</v>
      </c>
      <c r="B48" s="426">
        <f>D48+F48+H48+J48+L48+N48+P48+R48+T48+V48+X48+Z48+AB48+AD48+AF48+AH48+AJ48+AL48+AN48+AP48+AT48+AR48+AX48+AV48+AZ48+BB48+BD48+BF48+BH48+BJ48+BL48+BN48+BP48+BR48+BT48+BV48+BX48+BZ48+CB48+CD48+CF48+CH48+CJ48+CL48+CN48+CP48+CR48+CT48+CV48+CX48+CZ48+DB48+DD48</f>
        <v>33543.010999999999</v>
      </c>
      <c r="C48" s="409"/>
      <c r="D48" s="426">
        <v>877</v>
      </c>
      <c r="E48" s="409"/>
      <c r="F48" s="426">
        <v>1342</v>
      </c>
      <c r="G48" s="409"/>
      <c r="H48" s="426">
        <v>1</v>
      </c>
      <c r="I48" s="409"/>
      <c r="J48" s="426">
        <v>3</v>
      </c>
      <c r="K48" s="409"/>
      <c r="L48" s="426">
        <v>3</v>
      </c>
      <c r="M48" s="409"/>
      <c r="N48" s="426"/>
      <c r="O48" s="409"/>
      <c r="P48" s="426">
        <v>32</v>
      </c>
      <c r="Q48" s="409"/>
      <c r="R48" s="426">
        <v>50</v>
      </c>
      <c r="S48" s="409"/>
      <c r="T48" s="426">
        <v>86</v>
      </c>
      <c r="U48" s="409"/>
      <c r="V48" s="426">
        <v>758</v>
      </c>
      <c r="W48" s="409"/>
      <c r="X48" s="426">
        <v>33</v>
      </c>
      <c r="Y48" s="409"/>
      <c r="Z48" s="426">
        <v>11</v>
      </c>
      <c r="AA48" s="409"/>
      <c r="AB48" s="426"/>
      <c r="AC48" s="409"/>
      <c r="AD48" s="373">
        <f>274+69+5+15</f>
        <v>363</v>
      </c>
      <c r="AE48" s="409"/>
      <c r="AF48" s="373">
        <f>454+59+6+10</f>
        <v>529</v>
      </c>
      <c r="AG48" s="409"/>
      <c r="AH48" s="373">
        <v>31</v>
      </c>
      <c r="AI48" s="409"/>
      <c r="AJ48" s="373">
        <v>1</v>
      </c>
      <c r="AK48" s="409"/>
      <c r="AL48" s="373">
        <f>934+117+12+25</f>
        <v>1088</v>
      </c>
      <c r="AM48" s="409"/>
      <c r="AN48" s="426">
        <v>105</v>
      </c>
      <c r="AO48" s="409"/>
      <c r="AP48" s="426">
        <v>30</v>
      </c>
      <c r="AQ48" s="409"/>
      <c r="AR48" s="426"/>
      <c r="AS48" s="409"/>
      <c r="AT48" s="426">
        <v>853</v>
      </c>
      <c r="AU48" s="409"/>
      <c r="AV48" s="426">
        <v>4</v>
      </c>
      <c r="AW48" s="409"/>
      <c r="AX48" s="426">
        <v>12</v>
      </c>
      <c r="AY48" s="409"/>
      <c r="AZ48" s="426">
        <v>78</v>
      </c>
      <c r="BA48" s="409"/>
      <c r="BB48" s="426">
        <v>7</v>
      </c>
      <c r="BC48" s="409"/>
      <c r="BD48" s="426">
        <v>2795</v>
      </c>
      <c r="BE48" s="409"/>
      <c r="BF48" s="426">
        <v>9441</v>
      </c>
      <c r="BG48" s="409"/>
      <c r="BH48" s="426"/>
      <c r="BI48" s="409"/>
      <c r="BJ48" s="426">
        <v>6</v>
      </c>
      <c r="BK48" s="409"/>
      <c r="BL48" s="426">
        <v>693</v>
      </c>
      <c r="BM48" s="409"/>
      <c r="BN48" s="426">
        <v>46</v>
      </c>
      <c r="BO48" s="409"/>
      <c r="BP48" s="426">
        <v>67</v>
      </c>
      <c r="BQ48" s="409"/>
      <c r="BR48" s="426">
        <v>1.0999999999999999E-2</v>
      </c>
      <c r="BS48" s="409"/>
      <c r="BT48" s="426">
        <v>1528</v>
      </c>
      <c r="BU48" s="409"/>
      <c r="BV48" s="426"/>
      <c r="BW48" s="409"/>
      <c r="BX48" s="426">
        <v>7</v>
      </c>
      <c r="BY48" s="409"/>
      <c r="BZ48" s="426">
        <v>302</v>
      </c>
      <c r="CA48" s="409"/>
      <c r="CB48" s="426"/>
      <c r="CC48" s="409"/>
      <c r="CD48" s="426">
        <v>1</v>
      </c>
      <c r="CE48" s="409"/>
      <c r="CF48" s="426">
        <v>4</v>
      </c>
      <c r="CG48" s="409"/>
      <c r="CH48" s="426"/>
      <c r="CI48" s="409"/>
      <c r="CJ48" s="426">
        <v>750</v>
      </c>
      <c r="CK48" s="409"/>
      <c r="CL48" s="426">
        <v>657</v>
      </c>
      <c r="CM48" s="409"/>
      <c r="CN48" s="426">
        <v>1</v>
      </c>
      <c r="CO48" s="409"/>
      <c r="CP48" s="426"/>
      <c r="CQ48" s="409"/>
      <c r="CR48" s="426"/>
      <c r="CS48" s="409"/>
      <c r="CT48" s="426">
        <v>2</v>
      </c>
      <c r="CU48" s="409"/>
      <c r="CV48" s="603">
        <v>53</v>
      </c>
      <c r="CW48" s="409"/>
      <c r="CX48" s="603">
        <v>282</v>
      </c>
      <c r="CY48" s="409"/>
      <c r="CZ48" s="426">
        <v>9095</v>
      </c>
      <c r="DA48" s="409"/>
      <c r="DB48" s="603">
        <v>1492</v>
      </c>
      <c r="DC48" s="409"/>
      <c r="DD48" s="426">
        <v>24</v>
      </c>
      <c r="DE48" s="409"/>
      <c r="DM48" s="30"/>
      <c r="DO48" s="30"/>
      <c r="DS48" s="37"/>
      <c r="DU48" s="37"/>
      <c r="DW48" s="37"/>
    </row>
    <row r="49" spans="1:127" ht="12.75" customHeight="1" thickBot="1">
      <c r="A49" s="410" t="s">
        <v>154</v>
      </c>
      <c r="B49" s="427">
        <f>B11/B48*1000000</f>
        <v>1536749.4305341286</v>
      </c>
      <c r="C49" s="410"/>
      <c r="D49" s="427">
        <f>D11/D48*1000000</f>
        <v>4337058.1527936142</v>
      </c>
      <c r="E49" s="410"/>
      <c r="F49" s="427">
        <f>F11/F48*1000000</f>
        <v>31371.087928464978</v>
      </c>
      <c r="G49" s="410"/>
      <c r="H49" s="427">
        <f>H11/H48*1000000</f>
        <v>832800000</v>
      </c>
      <c r="I49" s="410"/>
      <c r="J49" s="427">
        <f>J11/J48*1000000</f>
        <v>3187333.333333333</v>
      </c>
      <c r="K49" s="410"/>
      <c r="L49" s="427">
        <f>L11/L48*1000000</f>
        <v>74830000</v>
      </c>
      <c r="M49" s="410"/>
      <c r="N49" s="427"/>
      <c r="O49" s="410"/>
      <c r="P49" s="427">
        <f>P11/P48*1000000</f>
        <v>8833312.5</v>
      </c>
      <c r="Q49" s="410"/>
      <c r="R49" s="427">
        <f>R11/R48*1000000</f>
        <v>50230260</v>
      </c>
      <c r="S49" s="410"/>
      <c r="T49" s="427">
        <f>T11/T48*1000000</f>
        <v>169534.88372093023</v>
      </c>
      <c r="U49" s="410"/>
      <c r="V49" s="427">
        <f>V11/V48*1000000</f>
        <v>4269779.9238390485</v>
      </c>
      <c r="W49" s="410"/>
      <c r="X49" s="427">
        <f>X11/X48*1000000</f>
        <v>7802151.5151515156</v>
      </c>
      <c r="Y49" s="410"/>
      <c r="Z49" s="427">
        <f>Z11/Z48*1000000</f>
        <v>12092681.382727273</v>
      </c>
      <c r="AA49" s="410"/>
      <c r="AB49" s="427"/>
      <c r="AC49" s="410"/>
      <c r="AD49" s="427">
        <f>AD11/AD48*1000000</f>
        <v>4298888.6284297518</v>
      </c>
      <c r="AE49" s="410"/>
      <c r="AF49" s="427">
        <f>AF11/AF48*1000000</f>
        <v>1817856.8527410207</v>
      </c>
      <c r="AG49" s="410"/>
      <c r="AH49" s="427">
        <f>AH11/AH48*1000000</f>
        <v>54836514.730967745</v>
      </c>
      <c r="AI49" s="410"/>
      <c r="AJ49" s="427">
        <f>AJ11/AJ48*1000000</f>
        <v>1717589879.7299998</v>
      </c>
      <c r="AK49" s="410"/>
      <c r="AL49" s="427">
        <f>AL11/AL48*1000000</f>
        <v>2994654.6002481617</v>
      </c>
      <c r="AM49" s="410"/>
      <c r="AN49" s="427">
        <f>AN11/AN48*1000000</f>
        <v>24026857.142857142</v>
      </c>
      <c r="AO49" s="410"/>
      <c r="AP49" s="427">
        <f>AP11/AP48*1000000</f>
        <v>196666.66666666669</v>
      </c>
      <c r="AQ49" s="410"/>
      <c r="AR49" s="427"/>
      <c r="AS49" s="410"/>
      <c r="AT49" s="427">
        <f>AT11/AT48*1000000</f>
        <v>321453.69284876902</v>
      </c>
      <c r="AU49" s="410"/>
      <c r="AV49" s="427">
        <f>AV11/AV48*1000000</f>
        <v>83375000</v>
      </c>
      <c r="AW49" s="410"/>
      <c r="AX49" s="427">
        <f>AX11/AX48*1000000</f>
        <v>19325000</v>
      </c>
      <c r="AY49" s="410"/>
      <c r="AZ49" s="427">
        <f>AZ11/AZ48*1000000</f>
        <v>2531538.4615384615</v>
      </c>
      <c r="BA49" s="410"/>
      <c r="BB49" s="427">
        <f>BB11/BB48*1000000</f>
        <v>22205428.571428571</v>
      </c>
      <c r="BC49" s="410"/>
      <c r="BD49" s="427">
        <f>BD11/BD48*1000000</f>
        <v>287478.35420393565</v>
      </c>
      <c r="BE49" s="410"/>
      <c r="BF49" s="427">
        <f>BF11/BF48*1000000</f>
        <v>518716.23768668575</v>
      </c>
      <c r="BG49" s="410"/>
      <c r="BH49" s="427"/>
      <c r="BI49" s="410"/>
      <c r="BJ49" s="427">
        <f>BJ11/BJ48*1000000</f>
        <v>815000</v>
      </c>
      <c r="BK49" s="410"/>
      <c r="BL49" s="427">
        <f>BL11/BL48*1000000</f>
        <v>518431.07523809531</v>
      </c>
      <c r="BM49" s="410"/>
      <c r="BN49" s="427">
        <f>BN11/BN48*1000000</f>
        <v>9184282.6086956523</v>
      </c>
      <c r="BO49" s="410"/>
      <c r="BP49" s="427">
        <f>BP11/BP48*1000000</f>
        <v>33545970.149253733</v>
      </c>
      <c r="BQ49" s="410"/>
      <c r="BR49" s="427"/>
      <c r="BS49" s="410"/>
      <c r="BT49" s="427">
        <f>BT11/BT48*1000000</f>
        <v>5422694.8438547114</v>
      </c>
      <c r="BU49" s="410"/>
      <c r="BV49" s="427"/>
      <c r="BW49" s="410"/>
      <c r="BX49" s="427">
        <f>BX11/BX48*1000000</f>
        <v>6657142.8571428573</v>
      </c>
      <c r="BY49" s="410"/>
      <c r="BZ49" s="427">
        <f>BZ11/BZ48*1000000</f>
        <v>282450.3311258278</v>
      </c>
      <c r="CA49" s="410"/>
      <c r="CB49" s="427"/>
      <c r="CC49" s="410"/>
      <c r="CD49" s="427">
        <f>CD11/CD48*1000000</f>
        <v>1100000</v>
      </c>
      <c r="CE49" s="410"/>
      <c r="CF49" s="427">
        <f>CF11/CF48*1000000</f>
        <v>65849999.999999993</v>
      </c>
      <c r="CG49" s="410"/>
      <c r="CH49" s="427"/>
      <c r="CI49" s="410"/>
      <c r="CJ49" s="427">
        <f>CJ11/CJ48*1000000</f>
        <v>2246803.9999999995</v>
      </c>
      <c r="CK49" s="410"/>
      <c r="CL49" s="427">
        <f>CL11/CL48*1000000</f>
        <v>5514916.2861491637</v>
      </c>
      <c r="CM49" s="410"/>
      <c r="CN49" s="427">
        <f>CN11/CN48*1000000</f>
        <v>149927000</v>
      </c>
      <c r="CO49" s="410"/>
      <c r="CP49" s="427"/>
      <c r="CQ49" s="410"/>
      <c r="CR49" s="427"/>
      <c r="CS49" s="410"/>
      <c r="CT49" s="427">
        <f>CT11/CT48*1000000</f>
        <v>715032500.00000012</v>
      </c>
      <c r="CU49" s="410"/>
      <c r="CV49" s="427">
        <f>CV11/CV48*1000000</f>
        <v>70680.037735849066</v>
      </c>
      <c r="CW49" s="410"/>
      <c r="CX49" s="427">
        <f>CX11/CX48*1000000</f>
        <v>591800.43617021269</v>
      </c>
      <c r="CY49" s="410"/>
      <c r="CZ49" s="427">
        <f>CZ11/CZ48*1000000</f>
        <v>62696.096756459599</v>
      </c>
      <c r="DA49" s="410"/>
      <c r="DB49" s="427">
        <f>DB11/DB48*1000000</f>
        <v>602475.44436997315</v>
      </c>
      <c r="DC49" s="410"/>
      <c r="DD49" s="427">
        <f>DD11/DD48*1000000</f>
        <v>38229166.666666664</v>
      </c>
      <c r="DE49" s="410"/>
      <c r="DM49" s="30"/>
      <c r="DO49" s="30"/>
      <c r="DS49" s="37"/>
      <c r="DU49" s="37"/>
      <c r="DW49" s="37"/>
    </row>
    <row r="50" spans="1:127" ht="12.75" customHeight="1">
      <c r="A50" s="408"/>
      <c r="B50" s="408"/>
      <c r="C50" s="431"/>
      <c r="D50" s="408"/>
      <c r="E50" s="431"/>
      <c r="F50" s="408"/>
      <c r="G50" s="431"/>
      <c r="H50" s="408"/>
      <c r="I50" s="431"/>
      <c r="J50" s="408"/>
      <c r="K50" s="431"/>
      <c r="L50" s="408"/>
      <c r="M50" s="431"/>
      <c r="N50" s="408"/>
      <c r="O50" s="431"/>
      <c r="P50" s="408"/>
      <c r="Q50" s="431"/>
      <c r="R50" s="408"/>
      <c r="S50" s="431"/>
      <c r="T50" s="408"/>
      <c r="U50" s="431"/>
      <c r="V50" s="408"/>
      <c r="W50" s="431"/>
      <c r="X50" s="408"/>
      <c r="Y50" s="431"/>
      <c r="Z50" s="408"/>
      <c r="AA50" s="431"/>
      <c r="AB50" s="408"/>
      <c r="AC50" s="431"/>
      <c r="AD50" s="408"/>
      <c r="AE50" s="431"/>
      <c r="AF50" s="408"/>
      <c r="AG50" s="431"/>
      <c r="AH50" s="408"/>
      <c r="AI50" s="431"/>
      <c r="AJ50" s="408"/>
      <c r="AK50" s="431"/>
      <c r="AL50" s="408"/>
      <c r="AM50" s="431"/>
      <c r="AN50" s="408"/>
      <c r="AO50" s="431"/>
      <c r="AP50" s="408"/>
      <c r="AQ50" s="431"/>
      <c r="AR50" s="408"/>
      <c r="AS50" s="431"/>
      <c r="AT50" s="408"/>
      <c r="AU50" s="431"/>
      <c r="AV50" s="408"/>
      <c r="AW50" s="431"/>
      <c r="AX50" s="408"/>
      <c r="AY50" s="431"/>
      <c r="AZ50" s="408"/>
      <c r="BA50" s="431"/>
      <c r="BB50" s="408"/>
      <c r="BC50" s="431"/>
      <c r="BD50" s="408"/>
      <c r="BE50" s="431"/>
      <c r="BF50" s="408"/>
      <c r="BG50" s="431"/>
      <c r="BH50" s="408"/>
      <c r="BI50" s="431"/>
      <c r="BJ50" s="408"/>
      <c r="BK50" s="431"/>
      <c r="BL50" s="408"/>
      <c r="BM50" s="431"/>
      <c r="BN50" s="408"/>
      <c r="BO50" s="431"/>
      <c r="BP50" s="408"/>
      <c r="BQ50" s="431"/>
      <c r="BR50" s="408"/>
      <c r="BS50" s="431"/>
      <c r="BT50" s="408"/>
      <c r="BU50" s="431"/>
      <c r="BV50" s="408"/>
      <c r="BW50" s="431"/>
      <c r="BX50" s="408"/>
      <c r="BY50" s="431"/>
      <c r="BZ50" s="408"/>
      <c r="CA50" s="431"/>
      <c r="CB50" s="408"/>
      <c r="CC50" s="431"/>
      <c r="CD50" s="408"/>
      <c r="CE50" s="431"/>
      <c r="CF50" s="408"/>
      <c r="CG50" s="431"/>
      <c r="CH50" s="408"/>
      <c r="CI50" s="431"/>
      <c r="CJ50" s="408"/>
      <c r="CK50" s="431"/>
      <c r="CL50" s="408"/>
      <c r="CM50" s="431"/>
      <c r="CN50" s="408"/>
      <c r="CO50" s="431"/>
      <c r="CP50" s="408"/>
      <c r="CQ50" s="431"/>
      <c r="CR50" s="408"/>
      <c r="CS50" s="431"/>
      <c r="CT50" s="408"/>
      <c r="CU50" s="431"/>
      <c r="CV50" s="408"/>
      <c r="CW50" s="431"/>
      <c r="CX50" s="408"/>
      <c r="CY50" s="431"/>
      <c r="CZ50" s="408"/>
      <c r="DA50" s="431"/>
      <c r="DB50" s="408"/>
      <c r="DC50" s="431"/>
      <c r="DD50" s="408"/>
      <c r="DE50" s="431"/>
      <c r="DM50" s="30"/>
      <c r="DO50" s="30"/>
      <c r="DS50" s="37"/>
      <c r="DU50" s="37"/>
      <c r="DW50" s="37"/>
    </row>
    <row r="51" spans="1:127" ht="12.75" customHeight="1">
      <c r="A51" s="411" t="s">
        <v>164</v>
      </c>
      <c r="B51" s="428" t="str">
        <f>B3</f>
        <v>TOTAL</v>
      </c>
      <c r="C51" s="428"/>
      <c r="D51" s="428" t="str">
        <f>D3</f>
        <v>ABSA DIVIDEND</v>
      </c>
      <c r="E51" s="428"/>
      <c r="F51" s="428" t="str">
        <f>F3</f>
        <v xml:space="preserve">ABSA </v>
      </c>
      <c r="G51" s="428"/>
      <c r="H51" s="428" t="str">
        <f>H3</f>
        <v>ABSA INST FIDUCIARY</v>
      </c>
      <c r="I51" s="428"/>
      <c r="J51" s="428" t="str">
        <f>J3</f>
        <v>AFRICAN HARVEST</v>
      </c>
      <c r="K51" s="428"/>
      <c r="L51" s="428" t="str">
        <f>L3</f>
        <v>AIMS INSTI CAPITAL</v>
      </c>
      <c r="M51" s="428"/>
      <c r="N51" s="428"/>
      <c r="O51" s="428"/>
      <c r="P51" s="428" t="str">
        <f>P3</f>
        <v>BOE</v>
      </c>
      <c r="Q51" s="428"/>
      <c r="R51" s="428" t="str">
        <f>R3</f>
        <v xml:space="preserve">CMM CASH </v>
      </c>
      <c r="S51" s="428"/>
      <c r="T51" s="428" t="str">
        <f>T3</f>
        <v>CONTEGO DYNAMIC</v>
      </c>
      <c r="U51" s="428"/>
      <c r="V51" s="428" t="str">
        <f>V3</f>
        <v>CORONATION</v>
      </c>
      <c r="W51" s="428"/>
      <c r="X51" s="428" t="str">
        <f>X3</f>
        <v xml:space="preserve">GALAXY </v>
      </c>
      <c r="Y51" s="428"/>
      <c r="Z51" s="428" t="str">
        <f>Z3</f>
        <v>GTC</v>
      </c>
      <c r="AA51" s="428"/>
      <c r="AB51" s="428"/>
      <c r="AC51" s="428"/>
      <c r="AD51" s="428" t="str">
        <f>AD3</f>
        <v>INVESTEC</v>
      </c>
      <c r="AE51" s="428"/>
      <c r="AF51" s="428" t="str">
        <f>AF3</f>
        <v>INVESTEC</v>
      </c>
      <c r="AG51" s="428"/>
      <c r="AH51" s="428" t="str">
        <f>AH3</f>
        <v>INVESTEC</v>
      </c>
      <c r="AI51" s="428"/>
      <c r="AJ51" s="428" t="str">
        <f>AJ3</f>
        <v xml:space="preserve">INVESTEC </v>
      </c>
      <c r="AK51" s="428"/>
      <c r="AL51" s="428" t="str">
        <f>AL3</f>
        <v>INVESTEC</v>
      </c>
      <c r="AM51" s="428"/>
      <c r="AN51" s="428" t="str">
        <f>AN3</f>
        <v>INVESTMENT SOLUTIONS</v>
      </c>
      <c r="AO51" s="428"/>
      <c r="AP51" s="428" t="str">
        <f>AP3</f>
        <v>MCUBED</v>
      </c>
      <c r="AQ51" s="428"/>
      <c r="AR51" s="428"/>
      <c r="AS51" s="428"/>
      <c r="AT51" s="428" t="str">
        <f>AT3</f>
        <v>MARRIOTT</v>
      </c>
      <c r="AU51" s="428"/>
      <c r="AV51" s="428" t="str">
        <f>AV3</f>
        <v>MARRIOTT</v>
      </c>
      <c r="AW51" s="428"/>
      <c r="AX51" s="428" t="str">
        <f>AX3</f>
        <v>MATADOR</v>
      </c>
      <c r="AY51" s="428"/>
      <c r="AZ51" s="428" t="str">
        <f>AZ3</f>
        <v xml:space="preserve">METROPOLITAN </v>
      </c>
      <c r="BA51" s="428"/>
      <c r="BB51" s="428" t="str">
        <f>BB3</f>
        <v>NEDBANK</v>
      </c>
      <c r="BC51" s="428"/>
      <c r="BD51" s="428" t="str">
        <f>BD3</f>
        <v>NEDBANK</v>
      </c>
      <c r="BE51" s="428"/>
      <c r="BF51" s="428" t="str">
        <f>BF3</f>
        <v xml:space="preserve">OLD MUTUAL </v>
      </c>
      <c r="BG51" s="428"/>
      <c r="BH51" s="428"/>
      <c r="BI51" s="428"/>
      <c r="BJ51" s="428" t="str">
        <f>BJ3</f>
        <v>PAM</v>
      </c>
      <c r="BK51" s="428"/>
      <c r="BL51" s="428" t="str">
        <f>BL3</f>
        <v>PERSONAL TRUST</v>
      </c>
      <c r="BM51" s="428"/>
      <c r="BN51" s="428" t="str">
        <f>BN3</f>
        <v xml:space="preserve">PLEXUS DOMESTIC </v>
      </c>
      <c r="BO51" s="428"/>
      <c r="BP51" s="428" t="str">
        <f>BP3</f>
        <v>PRESCIENT CASH</v>
      </c>
      <c r="BQ51" s="428"/>
      <c r="BR51" s="428"/>
      <c r="BS51" s="428"/>
      <c r="BT51" s="428" t="str">
        <f>BT3</f>
        <v>PRUDENTIAL</v>
      </c>
      <c r="BU51" s="428"/>
      <c r="BV51" s="428"/>
      <c r="BW51" s="428"/>
      <c r="BX51" s="428" t="str">
        <f>BX3</f>
        <v>PSG ALPHEN</v>
      </c>
      <c r="BY51" s="428"/>
      <c r="BZ51" s="428" t="str">
        <f>BZ3</f>
        <v>RMB</v>
      </c>
      <c r="CA51" s="428"/>
      <c r="CB51" s="428"/>
      <c r="CC51" s="428"/>
      <c r="CD51" s="428" t="str">
        <f>CD3</f>
        <v>RMB INSTITUTIONL</v>
      </c>
      <c r="CE51" s="428"/>
      <c r="CF51" s="428" t="str">
        <f>CF3</f>
        <v>RMB PRIVATE BANK</v>
      </c>
      <c r="CG51" s="428"/>
      <c r="CH51" s="428"/>
      <c r="CI51" s="428"/>
      <c r="CJ51" s="428" t="str">
        <f>CJ3</f>
        <v>SANLAM ABSOLUTE</v>
      </c>
      <c r="CK51" s="428"/>
      <c r="CL51" s="428" t="str">
        <f>CL3</f>
        <v xml:space="preserve">SANLAM </v>
      </c>
      <c r="CM51" s="428"/>
      <c r="CN51" s="428" t="str">
        <f>CN3</f>
        <v>SANLAM</v>
      </c>
      <c r="CO51" s="428"/>
      <c r="CP51" s="428"/>
      <c r="CQ51" s="428"/>
      <c r="CR51" s="428"/>
      <c r="CS51" s="428"/>
      <c r="CT51" s="428" t="str">
        <f>CT3</f>
        <v>SP2 CONSERVATIVE</v>
      </c>
      <c r="CU51" s="428"/>
      <c r="CV51" s="428" t="str">
        <f>CV3</f>
        <v>STANLIB</v>
      </c>
      <c r="CW51" s="428"/>
      <c r="CX51" s="428" t="str">
        <f>CX3</f>
        <v>STANLIB</v>
      </c>
      <c r="CY51" s="428"/>
      <c r="CZ51" s="428" t="str">
        <f>CZ3</f>
        <v>STANLIB</v>
      </c>
      <c r="DA51" s="428"/>
      <c r="DB51" s="428" t="str">
        <f>DB3</f>
        <v>STANLIB</v>
      </c>
      <c r="DC51" s="428"/>
      <c r="DD51" s="428" t="str">
        <f>DD3</f>
        <v>TRI-LINEAR</v>
      </c>
      <c r="DE51" s="428"/>
      <c r="DM51" s="30"/>
      <c r="DO51" s="30"/>
      <c r="DS51" s="37"/>
      <c r="DU51" s="37"/>
      <c r="DW51" s="37"/>
    </row>
    <row r="52" spans="1:127" ht="12.75" customHeight="1">
      <c r="A52" s="412"/>
      <c r="B52" s="412"/>
      <c r="C52" s="412"/>
      <c r="D52" s="412" t="str">
        <f>D4</f>
        <v xml:space="preserve">INCOME </v>
      </c>
      <c r="E52" s="412"/>
      <c r="F52" s="412" t="str">
        <f>F4</f>
        <v>INCOME ENHANCER</v>
      </c>
      <c r="G52" s="412"/>
      <c r="H52" s="412" t="str">
        <f>H4</f>
        <v>FLEXIBLE INCOME</v>
      </c>
      <c r="I52" s="412"/>
      <c r="J52" s="412" t="str">
        <f>J4</f>
        <v>ABSOLUTE YIELD</v>
      </c>
      <c r="K52" s="428"/>
      <c r="L52" s="412" t="str">
        <f>L4</f>
        <v>PROTECTOR PLUS</v>
      </c>
      <c r="M52" s="412"/>
      <c r="N52" s="412"/>
      <c r="O52" s="412"/>
      <c r="P52" s="412" t="str">
        <f>P4</f>
        <v>CASH PLUS</v>
      </c>
      <c r="Q52" s="412"/>
      <c r="R52" s="412" t="str">
        <f>R4</f>
        <v xml:space="preserve">MANAGEMENT </v>
      </c>
      <c r="S52" s="412"/>
      <c r="T52" s="412" t="str">
        <f>T4</f>
        <v>INCOME PORTFOLIO</v>
      </c>
      <c r="U52" s="412"/>
      <c r="V52" s="412" t="str">
        <f>V4</f>
        <v>STRATEGIC INCOME</v>
      </c>
      <c r="W52" s="412"/>
      <c r="X52" s="412" t="str">
        <f>X4</f>
        <v>FIXED INTEREST</v>
      </c>
      <c r="Y52" s="412"/>
      <c r="Z52" s="412" t="str">
        <f>Z4</f>
        <v>FIXED INCOME</v>
      </c>
      <c r="AA52" s="412"/>
      <c r="AB52" s="412"/>
      <c r="AC52" s="412"/>
      <c r="AD52" s="412" t="str">
        <f>AD4</f>
        <v>ABSOLUTE INCOME</v>
      </c>
      <c r="AE52" s="412"/>
      <c r="AF52" s="412" t="str">
        <f>AF4</f>
        <v>CASH PLUS</v>
      </c>
      <c r="AG52" s="412"/>
      <c r="AH52" s="412" t="str">
        <f>AH4</f>
        <v>CORPORATE BOND</v>
      </c>
      <c r="AI52" s="412"/>
      <c r="AJ52" s="412" t="str">
        <f>AJ4</f>
        <v>FLEXIBLE BOND</v>
      </c>
      <c r="AK52" s="412"/>
      <c r="AL52" s="412" t="str">
        <f>AL4</f>
        <v>OPPORTUNITY INCOME</v>
      </c>
      <c r="AM52" s="412"/>
      <c r="AN52" s="412" t="str">
        <f>AN4</f>
        <v>SUPERIOR CASH</v>
      </c>
      <c r="AO52" s="412"/>
      <c r="AP52" s="412" t="str">
        <f>AP4</f>
        <v>SMART CASH</v>
      </c>
      <c r="AQ52" s="412"/>
      <c r="AR52" s="412"/>
      <c r="AS52" s="412"/>
      <c r="AT52" s="412" t="str">
        <f>AT4</f>
        <v>INCOME</v>
      </c>
      <c r="AU52" s="412"/>
      <c r="AV52" s="412" t="str">
        <f>AV4</f>
        <v>SHORT TERM INCOME</v>
      </c>
      <c r="AW52" s="412"/>
      <c r="AX52" s="412" t="str">
        <f>AX4</f>
        <v>HIGH INCOME</v>
      </c>
      <c r="AY52" s="412"/>
      <c r="AZ52" s="412" t="str">
        <f>AZ4</f>
        <v>INFLATION LINKED BOND</v>
      </c>
      <c r="BA52" s="412"/>
      <c r="BB52" s="412" t="str">
        <f>BB4</f>
        <v>CASH PLUS</v>
      </c>
      <c r="BC52" s="412"/>
      <c r="BD52" s="412" t="str">
        <f>BD4</f>
        <v>FLEXIBLE INCOME</v>
      </c>
      <c r="BE52" s="412"/>
      <c r="BF52" s="412" t="str">
        <f>BF4</f>
        <v>ENHANCED INCOME</v>
      </c>
      <c r="BG52" s="412"/>
      <c r="BH52" s="412"/>
      <c r="BI52" s="412"/>
      <c r="BJ52" s="412" t="str">
        <f>BJ4</f>
        <v>HIGH INCOME</v>
      </c>
      <c r="BK52" s="412"/>
      <c r="BL52" s="412" t="str">
        <f>BL4</f>
        <v>INCOME</v>
      </c>
      <c r="BM52" s="412"/>
      <c r="BN52" s="412" t="str">
        <f>BN4</f>
        <v>FIXED INT PORT BUILDER</v>
      </c>
      <c r="BO52" s="412"/>
      <c r="BP52" s="412" t="str">
        <f>BP4</f>
        <v>QUANTPLUS</v>
      </c>
      <c r="BQ52" s="412"/>
      <c r="BR52" s="412"/>
      <c r="BS52" s="412"/>
      <c r="BT52" s="412" t="str">
        <f>BT4</f>
        <v>DIVIDEND INCOME</v>
      </c>
      <c r="BU52" s="412"/>
      <c r="BV52" s="412"/>
      <c r="BW52" s="412"/>
      <c r="BX52" s="412" t="str">
        <f>BX4</f>
        <v>OPTIMAL INCOME</v>
      </c>
      <c r="BY52" s="412"/>
      <c r="BZ52" s="412" t="str">
        <f>BZ4</f>
        <v>FLEXIBLE MATURITY</v>
      </c>
      <c r="CA52" s="412"/>
      <c r="CB52" s="412"/>
      <c r="CC52" s="412"/>
      <c r="CD52" s="412" t="str">
        <f>CD4</f>
        <v>STRATEGIC INCOME</v>
      </c>
      <c r="CE52" s="412"/>
      <c r="CF52" s="412" t="str">
        <f>CF4</f>
        <v>INCOME</v>
      </c>
      <c r="CG52" s="412"/>
      <c r="CH52" s="412"/>
      <c r="CI52" s="412"/>
      <c r="CJ52" s="412" t="str">
        <f>CJ4</f>
        <v>RETURN INCOME</v>
      </c>
      <c r="CK52" s="412"/>
      <c r="CL52" s="412" t="str">
        <f>CL4</f>
        <v>DIVIDEND INCOME</v>
      </c>
      <c r="CM52" s="412"/>
      <c r="CN52" s="412" t="str">
        <f>CN4</f>
        <v>ENHANCED CASH</v>
      </c>
      <c r="CO52" s="412"/>
      <c r="CP52" s="412"/>
      <c r="CQ52" s="412"/>
      <c r="CR52" s="412"/>
      <c r="CS52" s="412"/>
      <c r="CT52" s="412" t="str">
        <f>CT4</f>
        <v>MULTIMANAGED</v>
      </c>
      <c r="CU52" s="412"/>
      <c r="CV52" s="412" t="str">
        <f>CV4</f>
        <v>CORPORATE BOND</v>
      </c>
      <c r="CW52" s="412"/>
      <c r="CX52" s="412" t="str">
        <f>CX4</f>
        <v>DIVIDEND INCOME</v>
      </c>
      <c r="CY52" s="412"/>
      <c r="CZ52" s="412" t="str">
        <f>CZ4</f>
        <v>EXTRA INCOME</v>
      </c>
      <c r="DA52" s="412"/>
      <c r="DB52" s="412" t="str">
        <f>DB4</f>
        <v>FLEXIBLE INCOME</v>
      </c>
      <c r="DC52" s="412"/>
      <c r="DD52" s="412" t="str">
        <f>DD4</f>
        <v>CASH PLUS</v>
      </c>
      <c r="DE52" s="412"/>
      <c r="DM52" s="30"/>
      <c r="DO52" s="30"/>
      <c r="DS52" s="37"/>
      <c r="DU52" s="37"/>
      <c r="DW52" s="37"/>
    </row>
    <row r="53" spans="1:127" ht="12.75" customHeight="1">
      <c r="A53" s="413"/>
      <c r="B53" s="413" t="s">
        <v>84</v>
      </c>
      <c r="C53" s="435" t="s">
        <v>15</v>
      </c>
      <c r="D53" s="413" t="s">
        <v>84</v>
      </c>
      <c r="E53" s="435" t="s">
        <v>15</v>
      </c>
      <c r="F53" s="413" t="s">
        <v>84</v>
      </c>
      <c r="G53" s="435" t="s">
        <v>15</v>
      </c>
      <c r="H53" s="413" t="s">
        <v>84</v>
      </c>
      <c r="I53" s="435" t="s">
        <v>15</v>
      </c>
      <c r="J53" s="413" t="s">
        <v>84</v>
      </c>
      <c r="K53" s="435" t="s">
        <v>15</v>
      </c>
      <c r="L53" s="413" t="s">
        <v>84</v>
      </c>
      <c r="M53" s="435" t="s">
        <v>15</v>
      </c>
      <c r="N53" s="413"/>
      <c r="O53" s="435"/>
      <c r="P53" s="413" t="s">
        <v>84</v>
      </c>
      <c r="Q53" s="435" t="s">
        <v>15</v>
      </c>
      <c r="R53" s="413" t="s">
        <v>84</v>
      </c>
      <c r="S53" s="435" t="s">
        <v>15</v>
      </c>
      <c r="T53" s="413" t="s">
        <v>84</v>
      </c>
      <c r="U53" s="435" t="s">
        <v>15</v>
      </c>
      <c r="V53" s="413" t="s">
        <v>84</v>
      </c>
      <c r="W53" s="435" t="s">
        <v>15</v>
      </c>
      <c r="X53" s="413" t="s">
        <v>84</v>
      </c>
      <c r="Y53" s="435" t="s">
        <v>15</v>
      </c>
      <c r="Z53" s="413" t="s">
        <v>84</v>
      </c>
      <c r="AA53" s="435" t="s">
        <v>15</v>
      </c>
      <c r="AB53" s="413"/>
      <c r="AC53" s="435"/>
      <c r="AD53" s="413" t="s">
        <v>84</v>
      </c>
      <c r="AE53" s="435" t="s">
        <v>15</v>
      </c>
      <c r="AF53" s="413" t="s">
        <v>84</v>
      </c>
      <c r="AG53" s="435" t="s">
        <v>15</v>
      </c>
      <c r="AH53" s="413" t="s">
        <v>84</v>
      </c>
      <c r="AI53" s="435" t="s">
        <v>15</v>
      </c>
      <c r="AJ53" s="413" t="s">
        <v>84</v>
      </c>
      <c r="AK53" s="435" t="s">
        <v>15</v>
      </c>
      <c r="AL53" s="413" t="s">
        <v>84</v>
      </c>
      <c r="AM53" s="435" t="s">
        <v>15</v>
      </c>
      <c r="AN53" s="413" t="s">
        <v>84</v>
      </c>
      <c r="AO53" s="435" t="s">
        <v>15</v>
      </c>
      <c r="AP53" s="413" t="s">
        <v>84</v>
      </c>
      <c r="AQ53" s="435" t="s">
        <v>15</v>
      </c>
      <c r="AR53" s="413"/>
      <c r="AS53" s="435"/>
      <c r="AT53" s="413" t="s">
        <v>84</v>
      </c>
      <c r="AU53" s="435" t="s">
        <v>15</v>
      </c>
      <c r="AV53" s="413" t="s">
        <v>84</v>
      </c>
      <c r="AW53" s="435" t="s">
        <v>15</v>
      </c>
      <c r="AX53" s="413" t="s">
        <v>84</v>
      </c>
      <c r="AY53" s="435" t="s">
        <v>15</v>
      </c>
      <c r="AZ53" s="413" t="s">
        <v>84</v>
      </c>
      <c r="BA53" s="435" t="s">
        <v>15</v>
      </c>
      <c r="BB53" s="413" t="s">
        <v>84</v>
      </c>
      <c r="BC53" s="435" t="s">
        <v>15</v>
      </c>
      <c r="BD53" s="413" t="s">
        <v>84</v>
      </c>
      <c r="BE53" s="435" t="s">
        <v>15</v>
      </c>
      <c r="BF53" s="413" t="s">
        <v>84</v>
      </c>
      <c r="BG53" s="435" t="s">
        <v>15</v>
      </c>
      <c r="BH53" s="413"/>
      <c r="BI53" s="435"/>
      <c r="BJ53" s="413" t="s">
        <v>84</v>
      </c>
      <c r="BK53" s="435" t="s">
        <v>15</v>
      </c>
      <c r="BL53" s="413" t="s">
        <v>84</v>
      </c>
      <c r="BM53" s="435" t="s">
        <v>15</v>
      </c>
      <c r="BN53" s="413" t="s">
        <v>84</v>
      </c>
      <c r="BO53" s="435" t="s">
        <v>15</v>
      </c>
      <c r="BP53" s="413" t="s">
        <v>84</v>
      </c>
      <c r="BQ53" s="435" t="s">
        <v>15</v>
      </c>
      <c r="BR53" s="413"/>
      <c r="BS53" s="435" t="s">
        <v>15</v>
      </c>
      <c r="BT53" s="413" t="s">
        <v>84</v>
      </c>
      <c r="BU53" s="435" t="s">
        <v>15</v>
      </c>
      <c r="BV53" s="413"/>
      <c r="BW53" s="435"/>
      <c r="BX53" s="413" t="s">
        <v>84</v>
      </c>
      <c r="BY53" s="435" t="s">
        <v>15</v>
      </c>
      <c r="BZ53" s="413" t="s">
        <v>84</v>
      </c>
      <c r="CA53" s="435" t="s">
        <v>15</v>
      </c>
      <c r="CB53" s="413"/>
      <c r="CC53" s="435"/>
      <c r="CD53" s="413" t="s">
        <v>84</v>
      </c>
      <c r="CE53" s="435" t="s">
        <v>15</v>
      </c>
      <c r="CF53" s="413" t="s">
        <v>84</v>
      </c>
      <c r="CG53" s="435" t="s">
        <v>15</v>
      </c>
      <c r="CH53" s="413"/>
      <c r="CI53" s="435"/>
      <c r="CJ53" s="413" t="s">
        <v>84</v>
      </c>
      <c r="CK53" s="435" t="s">
        <v>15</v>
      </c>
      <c r="CL53" s="413" t="s">
        <v>84</v>
      </c>
      <c r="CM53" s="435" t="s">
        <v>15</v>
      </c>
      <c r="CN53" s="413" t="s">
        <v>84</v>
      </c>
      <c r="CO53" s="435" t="s">
        <v>15</v>
      </c>
      <c r="CP53" s="413"/>
      <c r="CQ53" s="435"/>
      <c r="CR53" s="413"/>
      <c r="CS53" s="435"/>
      <c r="CT53" s="413" t="s">
        <v>84</v>
      </c>
      <c r="CU53" s="435" t="s">
        <v>15</v>
      </c>
      <c r="CV53" s="413" t="s">
        <v>84</v>
      </c>
      <c r="CW53" s="435" t="s">
        <v>15</v>
      </c>
      <c r="CX53" s="413" t="s">
        <v>84</v>
      </c>
      <c r="CY53" s="435" t="s">
        <v>15</v>
      </c>
      <c r="CZ53" s="413" t="s">
        <v>84</v>
      </c>
      <c r="DA53" s="435" t="s">
        <v>15</v>
      </c>
      <c r="DB53" s="413" t="s">
        <v>84</v>
      </c>
      <c r="DC53" s="435" t="s">
        <v>15</v>
      </c>
      <c r="DD53" s="413" t="s">
        <v>84</v>
      </c>
      <c r="DE53" s="435" t="s">
        <v>15</v>
      </c>
      <c r="DM53" s="30"/>
      <c r="DO53" s="30"/>
      <c r="DS53" s="37"/>
      <c r="DU53" s="37"/>
      <c r="DW53" s="37"/>
    </row>
    <row r="54" spans="1:127" ht="12.75" customHeight="1">
      <c r="A54" s="408" t="s">
        <v>165</v>
      </c>
      <c r="B54" s="408">
        <f t="shared" ref="B54:B62" si="88">D54+F54+H54+J54+L54+N54+P54+R54+T54+V54+X54+Z54+AB54+AD54+AF54+AH54+AJ54+AL54+AN54+AP54+AT54+AR54+AX54+AV54+AZ54+BB54+BD54+BF54+BH54+BJ54+BL54+BN54+BP54+BR54+BT54+BV54+BX54+BZ54+CB54+CD54+CF54+CH54+CJ54+CL54+CN54+CP54+CR54+CT54+CV54+CX54+CZ54+DB54+DD54</f>
        <v>4854.4883252598656</v>
      </c>
      <c r="C54" s="431">
        <f t="shared" ref="C54:C62" si="89">B54/B$11*100</f>
        <v>9.417559125955913</v>
      </c>
      <c r="D54" s="408">
        <v>554</v>
      </c>
      <c r="E54" s="431">
        <f t="shared" ref="E54:G62" si="90">D54/D$11*100</f>
        <v>14.565148806393942</v>
      </c>
      <c r="F54" s="408"/>
      <c r="G54" s="431">
        <f t="shared" si="90"/>
        <v>0</v>
      </c>
      <c r="H54" s="408">
        <v>83.570999999999998</v>
      </c>
      <c r="I54" s="431">
        <f t="shared" ref="I54:I62" si="91">H54/H$11*100</f>
        <v>10.034942363112393</v>
      </c>
      <c r="J54" s="423">
        <v>0</v>
      </c>
      <c r="K54" s="431">
        <f t="shared" ref="K54:K62" si="92">J54/J$11*100</f>
        <v>0</v>
      </c>
      <c r="L54" s="408">
        <v>5.71</v>
      </c>
      <c r="M54" s="431">
        <f t="shared" ref="M54:M62" si="93">L54/L$11*100</f>
        <v>2.5435431422335073</v>
      </c>
      <c r="N54" s="408"/>
      <c r="O54" s="431"/>
      <c r="P54" s="408">
        <v>24.681999999999999</v>
      </c>
      <c r="Q54" s="431">
        <f t="shared" ref="Q54:Q62" si="94">P54/P$11*100</f>
        <v>8.7318602166514534</v>
      </c>
      <c r="R54" s="408">
        <v>298.012</v>
      </c>
      <c r="S54" s="431">
        <f t="shared" ref="S54:S62" si="95">R54/R$11*100</f>
        <v>11.865835454564639</v>
      </c>
      <c r="T54" s="408">
        <v>0.53</v>
      </c>
      <c r="U54" s="431">
        <f t="shared" ref="U54:U62" si="96">T54/T$11*100</f>
        <v>3.635116598079561</v>
      </c>
      <c r="V54" s="408">
        <v>229.63998303</v>
      </c>
      <c r="W54" s="431">
        <f t="shared" ref="W54:W62" si="97">V54/V$11*100</f>
        <v>7.0953334395389023</v>
      </c>
      <c r="X54" s="408"/>
      <c r="Y54" s="431">
        <f t="shared" ref="Y54:AA62" si="98">X54/X$11*100</f>
        <v>0</v>
      </c>
      <c r="Z54" s="408">
        <v>39.375803210000001</v>
      </c>
      <c r="AA54" s="431">
        <f t="shared" si="98"/>
        <v>29.601528067624066</v>
      </c>
      <c r="AB54" s="408"/>
      <c r="AC54" s="431"/>
      <c r="AD54" s="356">
        <f>(1066634998+12070126+18942115+4073399+146603072+12914813+76952108)/1000000</f>
        <v>1338.1906309999999</v>
      </c>
      <c r="AE54" s="431">
        <f t="shared" ref="AE54:AE62" si="99">AD54/AD$11*100</f>
        <v>85.754153832072305</v>
      </c>
      <c r="AF54" s="356">
        <f>(49514161+7998360+18029917+5996281+7367490+14256897+100172048+48714609+40891879)/1000000</f>
        <v>292.941642</v>
      </c>
      <c r="AG54" s="431">
        <f t="shared" ref="AG54:AG62" si="100">AF54/AF$11*100</f>
        <v>30.462515124861007</v>
      </c>
      <c r="AH54" s="356">
        <f>-53101149/1000000</f>
        <v>-53.101148999999999</v>
      </c>
      <c r="AI54" s="431">
        <f t="shared" ref="AI54:AI62" si="101">AH54/AH$11*100</f>
        <v>-3.1237220285176779</v>
      </c>
      <c r="AJ54" s="356">
        <f>(-32881574+237153888+169777)/1000000</f>
        <v>204.442091</v>
      </c>
      <c r="AK54" s="431">
        <f t="shared" ref="AK54:AK62" si="102">AJ54/AJ$11*100</f>
        <v>11.902846739649963</v>
      </c>
      <c r="AL54" s="356">
        <f>(527586510+30032466+93243477+50270548+13238373+374617860+27494009+39340064)/1000000</f>
        <v>1155.8233070000001</v>
      </c>
      <c r="AM54" s="431">
        <f t="shared" ref="AM54:AM62" si="103">AL54/AL$11*100</f>
        <v>35.474461671057298</v>
      </c>
      <c r="AN54" s="408"/>
      <c r="AO54" s="431">
        <f t="shared" ref="AO54:AO62" si="104">AN54/AN$11*100</f>
        <v>0</v>
      </c>
      <c r="AP54" s="408">
        <f>1.2+0.7+1.1+0.7+0.194</f>
        <v>3.8940000000000001</v>
      </c>
      <c r="AQ54" s="431">
        <f t="shared" ref="AQ54:AQ62" si="105">AP54/AP$11*100</f>
        <v>66</v>
      </c>
      <c r="AR54" s="408"/>
      <c r="AS54" s="431"/>
      <c r="AT54" s="408">
        <v>18.100000000000001</v>
      </c>
      <c r="AU54" s="431">
        <f t="shared" ref="AU54:AU62" si="106">AT54/AT$11*100</f>
        <v>6.6010211524434732</v>
      </c>
      <c r="AV54" s="408">
        <v>21.1</v>
      </c>
      <c r="AW54" s="431">
        <f t="shared" ref="AW54:AW62" si="107">AV54/AV$11*100</f>
        <v>6.3268365817091459</v>
      </c>
      <c r="AX54" s="408"/>
      <c r="AY54" s="431">
        <f t="shared" ref="AY54:AY62" si="108">AX54/AX$11*100</f>
        <v>0</v>
      </c>
      <c r="AZ54" s="408">
        <v>33.28</v>
      </c>
      <c r="BA54" s="431">
        <f t="shared" ref="BA54:BA62" si="109">AZ54/AZ$11*100</f>
        <v>16.854046389142106</v>
      </c>
      <c r="BB54" s="408">
        <v>37.799999999999997</v>
      </c>
      <c r="BC54" s="431">
        <f t="shared" ref="BC54:BC62" si="110">BB54/BB$11*100</f>
        <v>24.318377745467647</v>
      </c>
      <c r="BD54" s="408">
        <v>91.995000000000005</v>
      </c>
      <c r="BE54" s="431">
        <f t="shared" ref="BE54:BE62" si="111">BD54/BD$11*100</f>
        <v>11.449255882374903</v>
      </c>
      <c r="BF54" s="408"/>
      <c r="BG54" s="431">
        <f t="shared" ref="BG54:BG62" si="112">BF54/BF$11*100</f>
        <v>0</v>
      </c>
      <c r="BH54" s="408"/>
      <c r="BI54" s="431"/>
      <c r="BJ54" s="408">
        <v>4.8899999999999997</v>
      </c>
      <c r="BK54" s="431">
        <f t="shared" ref="BK54:BK62" si="113">BJ54/BJ$11*100</f>
        <v>100</v>
      </c>
      <c r="BL54" s="408">
        <v>221.143</v>
      </c>
      <c r="BM54" s="431">
        <f t="shared" ref="BM54:BM62" si="114">BL54/BL$11*100</f>
        <v>61.552959178443047</v>
      </c>
      <c r="BN54" s="408"/>
      <c r="BO54" s="431">
        <f t="shared" ref="BO54:BO62" si="115">BN54/BN$11*100</f>
        <v>0</v>
      </c>
      <c r="BP54" s="408">
        <v>71.7</v>
      </c>
      <c r="BQ54" s="431">
        <f t="shared" ref="BQ54:BQ62" si="116">BP54/BP$11*100</f>
        <v>3.1900977940718467</v>
      </c>
      <c r="BR54" s="408">
        <v>0</v>
      </c>
      <c r="BS54" s="431">
        <f t="shared" ref="BS54:BS62" si="117">BR54/BR$11*100</f>
        <v>0</v>
      </c>
      <c r="BT54" s="408"/>
      <c r="BU54" s="431">
        <f t="shared" ref="BU54:BU62" si="118">BT54/BT$11*100</f>
        <v>0</v>
      </c>
      <c r="BV54" s="408"/>
      <c r="BW54" s="431"/>
      <c r="BX54" s="408">
        <v>10.8</v>
      </c>
      <c r="BY54" s="431">
        <f t="shared" ref="BY54:BY62" si="119">BX54/BX$11*100</f>
        <v>23.175965665236053</v>
      </c>
      <c r="BZ54" s="408">
        <v>0.4</v>
      </c>
      <c r="CA54" s="431">
        <f t="shared" ref="CA54:CA62" si="120">BZ54/BZ$11*100</f>
        <v>0.46893317702227438</v>
      </c>
      <c r="CB54" s="408"/>
      <c r="CC54" s="431"/>
      <c r="CD54" s="408">
        <v>1.1000000000000001</v>
      </c>
      <c r="CE54" s="431">
        <f t="shared" ref="CE54:CE62" si="121">CD54/CD$11*100</f>
        <v>100</v>
      </c>
      <c r="CF54" s="408">
        <v>2.7</v>
      </c>
      <c r="CG54" s="431">
        <f t="shared" ref="CG54:CG62" si="122">CF54/CF$11*100</f>
        <v>1.0250569476082005</v>
      </c>
      <c r="CH54" s="408"/>
      <c r="CI54" s="431"/>
      <c r="CJ54" s="408"/>
      <c r="CK54" s="431">
        <f t="shared" ref="CK54:CK62" si="123">CJ54/CJ$11*100</f>
        <v>0</v>
      </c>
      <c r="CL54" s="408"/>
      <c r="CM54" s="431">
        <f t="shared" ref="CM54:CM62" si="124">CL54/CL$11*100</f>
        <v>0</v>
      </c>
      <c r="CN54" s="408"/>
      <c r="CO54" s="431">
        <f t="shared" ref="CO54:CO62" si="125">CN54/CN$11*100</f>
        <v>0</v>
      </c>
      <c r="CP54" s="408"/>
      <c r="CQ54" s="431"/>
      <c r="CR54" s="408"/>
      <c r="CS54" s="431"/>
      <c r="CT54" s="408"/>
      <c r="CU54" s="431">
        <f t="shared" ref="CU54:CU62" si="126">CT54/CT$11*100</f>
        <v>0</v>
      </c>
      <c r="CV54" s="374">
        <v>7.4999999999999997E-2</v>
      </c>
      <c r="CW54" s="431">
        <f t="shared" ref="CW54:CW62" si="127">CV54/CV$11*100</f>
        <v>2.0021131637071874</v>
      </c>
      <c r="CX54" s="408">
        <v>9.8394116098656923</v>
      </c>
      <c r="CY54" s="431">
        <f t="shared" ref="CY54:CY62" si="128">CX54/CX$11*100</f>
        <v>5.8958271063867844</v>
      </c>
      <c r="CZ54" s="374">
        <v>94.684605410000003</v>
      </c>
      <c r="DA54" s="431">
        <f t="shared" ref="DA54:DA62" si="129">CZ54/CZ$11*100</f>
        <v>16.604896243737077</v>
      </c>
      <c r="DB54" s="374">
        <f>2.5+54.67</f>
        <v>57.17</v>
      </c>
      <c r="DC54" s="431">
        <f t="shared" ref="DC54:DC62" si="130">DB54/DB$11*100</f>
        <v>6.3600425092915067</v>
      </c>
      <c r="DD54" s="408"/>
      <c r="DE54" s="431">
        <f t="shared" ref="DE54:DE62" si="131">DD54/DD$11*100</f>
        <v>0</v>
      </c>
      <c r="DM54" s="30"/>
      <c r="DO54" s="30"/>
      <c r="DQ54" s="30"/>
    </row>
    <row r="55" spans="1:127" ht="12.75" customHeight="1">
      <c r="A55" s="408" t="s">
        <v>166</v>
      </c>
      <c r="B55" s="408">
        <f t="shared" si="88"/>
        <v>10401.668705448898</v>
      </c>
      <c r="C55" s="431">
        <f t="shared" si="89"/>
        <v>20.178919688086072</v>
      </c>
      <c r="D55" s="408">
        <v>3229</v>
      </c>
      <c r="E55" s="431">
        <f t="shared" si="90"/>
        <v>84.893259017772635</v>
      </c>
      <c r="F55" s="408">
        <v>31.4</v>
      </c>
      <c r="G55" s="431">
        <f t="shared" si="90"/>
        <v>74.584323040380042</v>
      </c>
      <c r="H55" s="408">
        <v>2.7490000000000001</v>
      </c>
      <c r="I55" s="431">
        <f t="shared" si="91"/>
        <v>0.33009125840537951</v>
      </c>
      <c r="J55" s="408">
        <v>1.55</v>
      </c>
      <c r="K55" s="431">
        <f t="shared" si="92"/>
        <v>16.209997908387368</v>
      </c>
      <c r="L55" s="408">
        <f>3.05+82.7+28.51+22.04</f>
        <v>136.30000000000001</v>
      </c>
      <c r="M55" s="431">
        <f t="shared" si="93"/>
        <v>60.715399349636954</v>
      </c>
      <c r="N55" s="408"/>
      <c r="O55" s="431"/>
      <c r="P55" s="408">
        <v>128.50899999999999</v>
      </c>
      <c r="Q55" s="431">
        <f t="shared" si="94"/>
        <v>45.463196847162372</v>
      </c>
      <c r="R55" s="408">
        <f>1246.767+389.264+242.891</f>
        <v>1878.922</v>
      </c>
      <c r="S55" s="431">
        <f t="shared" si="95"/>
        <v>74.812354146683688</v>
      </c>
      <c r="T55" s="408"/>
      <c r="U55" s="431">
        <f t="shared" si="96"/>
        <v>0</v>
      </c>
      <c r="V55" s="408">
        <v>120.39590744</v>
      </c>
      <c r="W55" s="431">
        <f t="shared" si="97"/>
        <v>3.7199493606087932</v>
      </c>
      <c r="X55" s="408">
        <v>52.424999999999997</v>
      </c>
      <c r="Y55" s="431">
        <f t="shared" si="98"/>
        <v>20.361516442628488</v>
      </c>
      <c r="Z55" s="408"/>
      <c r="AA55" s="431">
        <f t="shared" si="98"/>
        <v>0</v>
      </c>
      <c r="AB55" s="408"/>
      <c r="AC55" s="431"/>
      <c r="AD55" s="356">
        <f>(61066880+42884189)/1000000</f>
        <v>103.951069</v>
      </c>
      <c r="AE55" s="431">
        <f t="shared" si="99"/>
        <v>6.6614096344202869</v>
      </c>
      <c r="AF55" s="356">
        <f>(204963510+80136434)/1000000</f>
        <v>285.09994399999999</v>
      </c>
      <c r="AG55" s="431">
        <f t="shared" si="100"/>
        <v>29.647069965549743</v>
      </c>
      <c r="AH55" s="356">
        <v>0</v>
      </c>
      <c r="AI55" s="431">
        <f t="shared" si="101"/>
        <v>0</v>
      </c>
      <c r="AJ55" s="356">
        <f>269237/1000000</f>
        <v>0.269237</v>
      </c>
      <c r="AK55" s="431">
        <f t="shared" si="102"/>
        <v>1.567527866677482E-2</v>
      </c>
      <c r="AL55" s="356">
        <f>(103506617+35869394)/1000000</f>
        <v>139.37601100000001</v>
      </c>
      <c r="AM55" s="431">
        <f t="shared" si="103"/>
        <v>4.2777204181126276</v>
      </c>
      <c r="AN55" s="408">
        <v>1093.3288737055589</v>
      </c>
      <c r="AO55" s="431">
        <f t="shared" si="104"/>
        <v>43.337569612796742</v>
      </c>
      <c r="AP55" s="408"/>
      <c r="AQ55" s="431">
        <f t="shared" si="105"/>
        <v>0</v>
      </c>
      <c r="AR55" s="408"/>
      <c r="AS55" s="431"/>
      <c r="AT55" s="408">
        <v>75</v>
      </c>
      <c r="AU55" s="431">
        <f t="shared" si="106"/>
        <v>27.352297592997814</v>
      </c>
      <c r="AV55" s="408"/>
      <c r="AW55" s="431">
        <f t="shared" si="107"/>
        <v>0</v>
      </c>
      <c r="AX55" s="408">
        <v>64.099999999999994</v>
      </c>
      <c r="AY55" s="431">
        <f t="shared" si="108"/>
        <v>27.64122466580422</v>
      </c>
      <c r="AZ55" s="408"/>
      <c r="BA55" s="431">
        <f t="shared" si="109"/>
        <v>0</v>
      </c>
      <c r="BB55" s="408">
        <v>92.207999999999998</v>
      </c>
      <c r="BC55" s="431">
        <f t="shared" si="110"/>
        <v>59.32140145910266</v>
      </c>
      <c r="BD55" s="408">
        <v>25.920999999999999</v>
      </c>
      <c r="BE55" s="431">
        <f t="shared" si="111"/>
        <v>3.2260031711184287</v>
      </c>
      <c r="BF55" s="408">
        <f>1099.2+195.7</f>
        <v>1294.9000000000001</v>
      </c>
      <c r="BG55" s="431">
        <f t="shared" si="112"/>
        <v>26.441640120885406</v>
      </c>
      <c r="BH55" s="408"/>
      <c r="BI55" s="431"/>
      <c r="BJ55" s="408"/>
      <c r="BK55" s="431">
        <f t="shared" si="113"/>
        <v>0</v>
      </c>
      <c r="BL55" s="408">
        <v>75.364800000000002</v>
      </c>
      <c r="BM55" s="431">
        <f t="shared" si="114"/>
        <v>20.977044075062402</v>
      </c>
      <c r="BN55" s="408">
        <v>53.69</v>
      </c>
      <c r="BO55" s="431">
        <f t="shared" si="115"/>
        <v>12.708384125052962</v>
      </c>
      <c r="BP55" s="408">
        <v>301</v>
      </c>
      <c r="BQ55" s="431">
        <f t="shared" si="116"/>
        <v>13.392181813328113</v>
      </c>
      <c r="BR55" s="408">
        <v>3.9359999999999999</v>
      </c>
      <c r="BS55" s="431">
        <f t="shared" si="117"/>
        <v>1.3077758838950191</v>
      </c>
      <c r="BT55" s="408"/>
      <c r="BU55" s="431">
        <f t="shared" si="118"/>
        <v>0</v>
      </c>
      <c r="BV55" s="408"/>
      <c r="BW55" s="431"/>
      <c r="BX55" s="408">
        <v>21</v>
      </c>
      <c r="BY55" s="431">
        <f t="shared" si="119"/>
        <v>45.064377682403432</v>
      </c>
      <c r="BZ55" s="408">
        <v>67.8</v>
      </c>
      <c r="CA55" s="431">
        <f t="shared" si="120"/>
        <v>79.484173505275507</v>
      </c>
      <c r="CB55" s="408"/>
      <c r="CC55" s="431"/>
      <c r="CD55" s="408"/>
      <c r="CE55" s="431">
        <f t="shared" si="121"/>
        <v>0</v>
      </c>
      <c r="CF55" s="408">
        <v>154.30000000000001</v>
      </c>
      <c r="CG55" s="431">
        <f t="shared" si="122"/>
        <v>58.580106302201983</v>
      </c>
      <c r="CH55" s="408"/>
      <c r="CI55" s="431"/>
      <c r="CJ55" s="408">
        <v>288.238</v>
      </c>
      <c r="CK55" s="431">
        <f t="shared" si="123"/>
        <v>17.10506716800101</v>
      </c>
      <c r="CL55" s="408">
        <v>1.7000000000000001E-2</v>
      </c>
      <c r="CM55" s="431">
        <f t="shared" si="124"/>
        <v>4.6918554908508816E-4</v>
      </c>
      <c r="CN55" s="408">
        <v>110.08</v>
      </c>
      <c r="CO55" s="431">
        <f t="shared" si="125"/>
        <v>73.422398900798385</v>
      </c>
      <c r="CP55" s="408"/>
      <c r="CQ55" s="431"/>
      <c r="CR55" s="408"/>
      <c r="CS55" s="431"/>
      <c r="CT55" s="408">
        <v>246.87299999999999</v>
      </c>
      <c r="CU55" s="431">
        <f t="shared" si="126"/>
        <v>17.263061469233911</v>
      </c>
      <c r="CV55" s="374">
        <v>3.8835713340987094E-2</v>
      </c>
      <c r="CW55" s="431">
        <f t="shared" si="127"/>
        <v>1.0367132386926545</v>
      </c>
      <c r="CX55" s="408">
        <v>0</v>
      </c>
      <c r="CY55" s="431">
        <f t="shared" si="128"/>
        <v>0</v>
      </c>
      <c r="CZ55" s="374">
        <v>263.82602759000002</v>
      </c>
      <c r="DA55" s="431">
        <f t="shared" si="129"/>
        <v>46.267329261812527</v>
      </c>
      <c r="DB55" s="374">
        <v>60.1</v>
      </c>
      <c r="DC55" s="431">
        <f t="shared" si="130"/>
        <v>6.685998859688989</v>
      </c>
      <c r="DD55" s="408"/>
      <c r="DE55" s="431">
        <f t="shared" si="131"/>
        <v>0</v>
      </c>
      <c r="DM55" s="30"/>
      <c r="DO55" s="30"/>
      <c r="DQ55" s="30"/>
    </row>
    <row r="56" spans="1:127" ht="12.75" customHeight="1">
      <c r="A56" s="408" t="s">
        <v>167</v>
      </c>
      <c r="B56" s="408">
        <f t="shared" si="88"/>
        <v>1916.4703505980533</v>
      </c>
      <c r="C56" s="431">
        <f t="shared" si="89"/>
        <v>3.7178939634039536</v>
      </c>
      <c r="D56" s="408">
        <v>0</v>
      </c>
      <c r="E56" s="431">
        <f t="shared" si="90"/>
        <v>0</v>
      </c>
      <c r="F56" s="408">
        <v>7.0609999999999999</v>
      </c>
      <c r="G56" s="431">
        <f t="shared" si="90"/>
        <v>16.771971496437054</v>
      </c>
      <c r="H56" s="408">
        <v>90.712999999999994</v>
      </c>
      <c r="I56" s="431">
        <f t="shared" si="91"/>
        <v>10.892531219980787</v>
      </c>
      <c r="J56" s="423">
        <v>0</v>
      </c>
      <c r="K56" s="431">
        <f t="shared" si="92"/>
        <v>0</v>
      </c>
      <c r="L56" s="408">
        <v>8.74</v>
      </c>
      <c r="M56" s="431">
        <f t="shared" si="93"/>
        <v>3.893269187937102</v>
      </c>
      <c r="N56" s="408"/>
      <c r="O56" s="431"/>
      <c r="P56" s="408">
        <v>40.5</v>
      </c>
      <c r="Q56" s="431">
        <f t="shared" si="94"/>
        <v>14.327863980811276</v>
      </c>
      <c r="R56" s="408">
        <v>148.517</v>
      </c>
      <c r="S56" s="431">
        <f t="shared" si="95"/>
        <v>5.9134473920700392</v>
      </c>
      <c r="T56" s="408">
        <v>3.94</v>
      </c>
      <c r="U56" s="431">
        <f t="shared" si="96"/>
        <v>27.023319615912207</v>
      </c>
      <c r="V56" s="408">
        <v>39.913092060000004</v>
      </c>
      <c r="W56" s="431">
        <f t="shared" si="97"/>
        <v>1.2332203348565658</v>
      </c>
      <c r="X56" s="408">
        <v>0</v>
      </c>
      <c r="Y56" s="431">
        <f t="shared" si="98"/>
        <v>0</v>
      </c>
      <c r="Z56" s="408"/>
      <c r="AA56" s="431">
        <f t="shared" si="98"/>
        <v>0</v>
      </c>
      <c r="AB56" s="408"/>
      <c r="AC56" s="431"/>
      <c r="AD56" s="356">
        <f>(3927852+391671)/1000000</f>
        <v>4.3195230000000002</v>
      </c>
      <c r="AE56" s="431">
        <f t="shared" si="99"/>
        <v>0.27680438888319681</v>
      </c>
      <c r="AF56" s="356">
        <f>(24468796+26226159+27713294)/1000000</f>
        <v>78.408248999999998</v>
      </c>
      <c r="AG56" s="431">
        <f t="shared" si="100"/>
        <v>8.1535436709143863</v>
      </c>
      <c r="AH56" s="356">
        <v>0</v>
      </c>
      <c r="AI56" s="431">
        <f t="shared" si="101"/>
        <v>0</v>
      </c>
      <c r="AJ56" s="356">
        <v>0</v>
      </c>
      <c r="AK56" s="431">
        <f t="shared" si="102"/>
        <v>0</v>
      </c>
      <c r="AL56" s="356">
        <f>(2102349+30884598)/1000000</f>
        <v>32.986947000000001</v>
      </c>
      <c r="AM56" s="431">
        <f t="shared" si="103"/>
        <v>1.0124334575273439</v>
      </c>
      <c r="AN56" s="408">
        <v>139.00222793</v>
      </c>
      <c r="AO56" s="431">
        <f t="shared" si="104"/>
        <v>5.5097957020318526</v>
      </c>
      <c r="AP56" s="408"/>
      <c r="AQ56" s="431">
        <f t="shared" si="105"/>
        <v>0</v>
      </c>
      <c r="AR56" s="408"/>
      <c r="AS56" s="431"/>
      <c r="AT56" s="408">
        <v>40</v>
      </c>
      <c r="AU56" s="431">
        <f t="shared" si="106"/>
        <v>14.587892049598834</v>
      </c>
      <c r="AV56" s="408"/>
      <c r="AW56" s="431">
        <f t="shared" si="107"/>
        <v>0</v>
      </c>
      <c r="AX56" s="408">
        <v>0.1</v>
      </c>
      <c r="AY56" s="431">
        <f t="shared" si="108"/>
        <v>4.3122035360068998E-2</v>
      </c>
      <c r="AZ56" s="408"/>
      <c r="BA56" s="431">
        <f t="shared" si="109"/>
        <v>0</v>
      </c>
      <c r="BB56" s="408">
        <v>2.04</v>
      </c>
      <c r="BC56" s="431">
        <f t="shared" si="110"/>
        <v>1.3124203862633335</v>
      </c>
      <c r="BD56" s="408">
        <v>280.13799999999998</v>
      </c>
      <c r="BE56" s="431">
        <f t="shared" si="111"/>
        <v>34.864630081816841</v>
      </c>
      <c r="BF56" s="408">
        <v>92.1</v>
      </c>
      <c r="BG56" s="431">
        <f t="shared" si="112"/>
        <v>1.8806665033080125</v>
      </c>
      <c r="BH56" s="408"/>
      <c r="BI56" s="431"/>
      <c r="BJ56" s="408"/>
      <c r="BK56" s="431">
        <f t="shared" si="113"/>
        <v>0</v>
      </c>
      <c r="BL56" s="408"/>
      <c r="BM56" s="431">
        <f t="shared" si="114"/>
        <v>0</v>
      </c>
      <c r="BN56" s="408">
        <v>32.08</v>
      </c>
      <c r="BO56" s="431">
        <f t="shared" si="115"/>
        <v>7.5933127720562306</v>
      </c>
      <c r="BP56" s="408">
        <v>554.5</v>
      </c>
      <c r="BQ56" s="431">
        <f t="shared" si="116"/>
        <v>24.670979453456606</v>
      </c>
      <c r="BR56" s="408">
        <v>0</v>
      </c>
      <c r="BS56" s="431">
        <f t="shared" si="117"/>
        <v>0</v>
      </c>
      <c r="BT56" s="408"/>
      <c r="BU56" s="431">
        <f t="shared" si="118"/>
        <v>0</v>
      </c>
      <c r="BV56" s="408"/>
      <c r="BW56" s="431"/>
      <c r="BX56" s="408">
        <v>0</v>
      </c>
      <c r="BY56" s="431">
        <f t="shared" si="119"/>
        <v>0</v>
      </c>
      <c r="BZ56" s="408">
        <v>0</v>
      </c>
      <c r="CA56" s="431">
        <f t="shared" si="120"/>
        <v>0</v>
      </c>
      <c r="CB56" s="408"/>
      <c r="CC56" s="431"/>
      <c r="CD56" s="408"/>
      <c r="CE56" s="431">
        <f t="shared" si="121"/>
        <v>0</v>
      </c>
      <c r="CF56" s="408">
        <v>33.9</v>
      </c>
      <c r="CG56" s="431">
        <f t="shared" si="122"/>
        <v>12.870159453302962</v>
      </c>
      <c r="CH56" s="408"/>
      <c r="CI56" s="431"/>
      <c r="CJ56" s="408">
        <v>119.367</v>
      </c>
      <c r="CK56" s="431">
        <f t="shared" si="123"/>
        <v>7.0836619482607306</v>
      </c>
      <c r="CL56" s="408"/>
      <c r="CM56" s="431">
        <f t="shared" si="124"/>
        <v>0</v>
      </c>
      <c r="CN56" s="408">
        <v>10</v>
      </c>
      <c r="CO56" s="431">
        <f t="shared" si="125"/>
        <v>6.6699126908428772</v>
      </c>
      <c r="CP56" s="408"/>
      <c r="CQ56" s="431"/>
      <c r="CR56" s="408"/>
      <c r="CS56" s="431"/>
      <c r="CT56" s="408">
        <v>105.908</v>
      </c>
      <c r="CU56" s="431">
        <f t="shared" si="126"/>
        <v>7.405817218098476</v>
      </c>
      <c r="CV56" s="374">
        <v>0</v>
      </c>
      <c r="CW56" s="431">
        <f t="shared" si="127"/>
        <v>0</v>
      </c>
      <c r="CX56" s="408">
        <v>30.041657888053223</v>
      </c>
      <c r="CY56" s="431">
        <f t="shared" si="128"/>
        <v>18.001119164441608</v>
      </c>
      <c r="CZ56" s="374">
        <v>10.494653720000001</v>
      </c>
      <c r="DA56" s="431">
        <f t="shared" si="129"/>
        <v>1.8404537398657712</v>
      </c>
      <c r="DB56" s="374">
        <v>11.7</v>
      </c>
      <c r="DC56" s="431">
        <f t="shared" si="130"/>
        <v>1.3016004435667416</v>
      </c>
      <c r="DD56" s="408"/>
      <c r="DE56" s="431">
        <f t="shared" si="131"/>
        <v>0</v>
      </c>
      <c r="DM56" s="30"/>
      <c r="DO56" s="30"/>
      <c r="DQ56" s="30"/>
    </row>
    <row r="57" spans="1:127" ht="12.75" customHeight="1">
      <c r="A57" s="408" t="s">
        <v>168</v>
      </c>
      <c r="B57" s="408">
        <f t="shared" si="88"/>
        <v>4799.4136660720806</v>
      </c>
      <c r="C57" s="431">
        <f t="shared" si="89"/>
        <v>9.3107159687597161</v>
      </c>
      <c r="D57" s="408">
        <v>20</v>
      </c>
      <c r="E57" s="431">
        <f t="shared" si="90"/>
        <v>0.52581764644021445</v>
      </c>
      <c r="F57" s="408"/>
      <c r="G57" s="431">
        <f t="shared" si="90"/>
        <v>0</v>
      </c>
      <c r="H57" s="408">
        <v>172.489</v>
      </c>
      <c r="I57" s="431">
        <f t="shared" si="91"/>
        <v>20.711935638808839</v>
      </c>
      <c r="J57" s="423">
        <v>0</v>
      </c>
      <c r="K57" s="431">
        <f t="shared" si="92"/>
        <v>0</v>
      </c>
      <c r="L57" s="408">
        <f>15.12+5.37</f>
        <v>20.49</v>
      </c>
      <c r="M57" s="431">
        <f t="shared" si="93"/>
        <v>9.1273553387678739</v>
      </c>
      <c r="N57" s="408"/>
      <c r="O57" s="431"/>
      <c r="P57" s="408">
        <v>82</v>
      </c>
      <c r="Q57" s="431">
        <f t="shared" si="94"/>
        <v>29.009502380901843</v>
      </c>
      <c r="R57" s="408">
        <v>74.108999999999995</v>
      </c>
      <c r="S57" s="431">
        <f t="shared" si="95"/>
        <v>2.9507711088893425</v>
      </c>
      <c r="T57" s="408">
        <f>2.34+4.02</f>
        <v>6.3599999999999994</v>
      </c>
      <c r="U57" s="431">
        <f t="shared" si="96"/>
        <v>43.621399176954725</v>
      </c>
      <c r="V57" s="408">
        <v>176.81957613</v>
      </c>
      <c r="W57" s="431">
        <f t="shared" si="97"/>
        <v>5.4633075422078585</v>
      </c>
      <c r="X57" s="408">
        <v>1.1599999999999999</v>
      </c>
      <c r="Y57" s="431">
        <f t="shared" si="98"/>
        <v>0.4505361768898245</v>
      </c>
      <c r="Z57" s="408"/>
      <c r="AA57" s="431">
        <f t="shared" si="98"/>
        <v>0</v>
      </c>
      <c r="AB57" s="408"/>
      <c r="AC57" s="431"/>
      <c r="AD57" s="356">
        <f>(8274597+27465972+25664287+5013014)/1000000</f>
        <v>66.417869999999994</v>
      </c>
      <c r="AE57" s="431">
        <f t="shared" si="99"/>
        <v>4.2562009546594863</v>
      </c>
      <c r="AF57" s="356">
        <f>(34860071+43532997+16213234+15477694+30322814+8020822)/1000000</f>
        <v>148.42763199999999</v>
      </c>
      <c r="AG57" s="431">
        <f t="shared" si="100"/>
        <v>15.434743090391031</v>
      </c>
      <c r="AH57" s="356">
        <f>(34719120+8255212+2127178)/1000000</f>
        <v>45.101509999999998</v>
      </c>
      <c r="AI57" s="431">
        <f t="shared" si="101"/>
        <v>2.6531361930870898</v>
      </c>
      <c r="AJ57" s="356">
        <f>76374268/1000000</f>
        <v>76.374268000000001</v>
      </c>
      <c r="AK57" s="431">
        <f t="shared" si="102"/>
        <v>4.4465951331761344</v>
      </c>
      <c r="AL57" s="356">
        <f>321666303/1000000</f>
        <v>321.66630300000003</v>
      </c>
      <c r="AM57" s="431">
        <f t="shared" si="103"/>
        <v>9.8725634511229003</v>
      </c>
      <c r="AN57" s="408">
        <v>747.17717502999994</v>
      </c>
      <c r="AO57" s="431">
        <f t="shared" si="104"/>
        <v>29.616745349648404</v>
      </c>
      <c r="AP57" s="408">
        <f>1+1.012</f>
        <v>2.012</v>
      </c>
      <c r="AQ57" s="431">
        <f t="shared" si="105"/>
        <v>34.101694915254235</v>
      </c>
      <c r="AR57" s="408"/>
      <c r="AS57" s="431"/>
      <c r="AT57" s="408">
        <v>65</v>
      </c>
      <c r="AU57" s="431">
        <f t="shared" si="106"/>
        <v>23.705324580598106</v>
      </c>
      <c r="AV57" s="408">
        <v>94.6</v>
      </c>
      <c r="AW57" s="431">
        <f t="shared" si="107"/>
        <v>28.365817091454272</v>
      </c>
      <c r="AX57" s="408">
        <v>4.4000000000000004</v>
      </c>
      <c r="AY57" s="431">
        <f t="shared" si="108"/>
        <v>1.8973695558430359</v>
      </c>
      <c r="AZ57" s="408"/>
      <c r="BA57" s="431">
        <f t="shared" si="109"/>
        <v>0</v>
      </c>
      <c r="BB57" s="408">
        <v>23.390999999999998</v>
      </c>
      <c r="BC57" s="431">
        <f t="shared" si="110"/>
        <v>15.048443752492954</v>
      </c>
      <c r="BD57" s="408">
        <v>220.72900000000001</v>
      </c>
      <c r="BE57" s="431">
        <f t="shared" si="111"/>
        <v>27.470871261054729</v>
      </c>
      <c r="BF57" s="408">
        <v>408.7</v>
      </c>
      <c r="BG57" s="431">
        <f t="shared" si="112"/>
        <v>8.3455852323776849</v>
      </c>
      <c r="BH57" s="408"/>
      <c r="BI57" s="431"/>
      <c r="BJ57" s="408"/>
      <c r="BK57" s="431">
        <f t="shared" si="113"/>
        <v>0</v>
      </c>
      <c r="BL57" s="408"/>
      <c r="BM57" s="431">
        <f t="shared" si="114"/>
        <v>0</v>
      </c>
      <c r="BN57" s="408"/>
      <c r="BO57" s="431">
        <f t="shared" si="115"/>
        <v>0</v>
      </c>
      <c r="BP57" s="408">
        <v>1169</v>
      </c>
      <c r="BQ57" s="431">
        <f t="shared" si="116"/>
        <v>52.011496809902205</v>
      </c>
      <c r="BR57" s="408">
        <v>82.867999999999995</v>
      </c>
      <c r="BS57" s="431">
        <f t="shared" si="117"/>
        <v>27.533732710013322</v>
      </c>
      <c r="BT57" s="408"/>
      <c r="BU57" s="431">
        <f t="shared" si="118"/>
        <v>0</v>
      </c>
      <c r="BV57" s="408"/>
      <c r="BW57" s="431"/>
      <c r="BX57" s="408">
        <v>0</v>
      </c>
      <c r="BY57" s="431">
        <f t="shared" si="119"/>
        <v>0</v>
      </c>
      <c r="BZ57" s="408">
        <v>2.4</v>
      </c>
      <c r="CA57" s="431">
        <f t="shared" si="120"/>
        <v>2.8135990621336462</v>
      </c>
      <c r="CB57" s="408"/>
      <c r="CC57" s="431"/>
      <c r="CD57" s="408"/>
      <c r="CE57" s="431">
        <f t="shared" si="121"/>
        <v>0</v>
      </c>
      <c r="CF57" s="408">
        <v>12.8</v>
      </c>
      <c r="CG57" s="431">
        <f t="shared" si="122"/>
        <v>4.859529233105544</v>
      </c>
      <c r="CH57" s="408"/>
      <c r="CI57" s="431"/>
      <c r="CJ57" s="408">
        <v>65.594999999999999</v>
      </c>
      <c r="CK57" s="431">
        <f t="shared" si="123"/>
        <v>3.8926403905280571</v>
      </c>
      <c r="CL57" s="408"/>
      <c r="CM57" s="431">
        <f t="shared" si="124"/>
        <v>0</v>
      </c>
      <c r="CN57" s="408">
        <v>29.846</v>
      </c>
      <c r="CO57" s="431">
        <f t="shared" si="125"/>
        <v>19.907021417089652</v>
      </c>
      <c r="CP57" s="408"/>
      <c r="CQ57" s="431"/>
      <c r="CR57" s="408"/>
      <c r="CS57" s="431"/>
      <c r="CT57" s="408">
        <v>210.96</v>
      </c>
      <c r="CU57" s="431">
        <f t="shared" si="126"/>
        <v>14.751777017128589</v>
      </c>
      <c r="CV57" s="374">
        <v>0</v>
      </c>
      <c r="CW57" s="431">
        <f t="shared" si="127"/>
        <v>0</v>
      </c>
      <c r="CX57" s="408">
        <v>40.52187850208108</v>
      </c>
      <c r="CY57" s="431">
        <f t="shared" si="128"/>
        <v>24.280922391206143</v>
      </c>
      <c r="CZ57" s="374">
        <v>201.19845341000001</v>
      </c>
      <c r="DA57" s="431">
        <f t="shared" si="129"/>
        <v>35.284293880793591</v>
      </c>
      <c r="DB57" s="374">
        <v>206.8</v>
      </c>
      <c r="DC57" s="431">
        <f t="shared" si="130"/>
        <v>23.006065959795059</v>
      </c>
      <c r="DD57" s="408"/>
      <c r="DE57" s="431">
        <f t="shared" si="131"/>
        <v>0</v>
      </c>
    </row>
    <row r="58" spans="1:127" ht="12.75" customHeight="1">
      <c r="A58" s="408" t="s">
        <v>169</v>
      </c>
      <c r="B58" s="408">
        <f t="shared" si="88"/>
        <v>5995.1209706192876</v>
      </c>
      <c r="C58" s="431">
        <f t="shared" si="89"/>
        <v>11.63035163032203</v>
      </c>
      <c r="D58" s="408"/>
      <c r="E58" s="431">
        <f t="shared" si="90"/>
        <v>0</v>
      </c>
      <c r="F58" s="408">
        <v>2.2469999999999999</v>
      </c>
      <c r="G58" s="431">
        <f t="shared" si="90"/>
        <v>5.3372921615201889</v>
      </c>
      <c r="H58" s="408">
        <v>483.25</v>
      </c>
      <c r="I58" s="431">
        <f t="shared" si="91"/>
        <v>58.027137367915472</v>
      </c>
      <c r="J58" s="423">
        <v>0</v>
      </c>
      <c r="K58" s="431">
        <f t="shared" si="92"/>
        <v>0</v>
      </c>
      <c r="L58" s="408">
        <v>17.23</v>
      </c>
      <c r="M58" s="431">
        <f t="shared" si="93"/>
        <v>7.6751748407501443</v>
      </c>
      <c r="N58" s="408"/>
      <c r="O58" s="431"/>
      <c r="P58" s="408">
        <v>1</v>
      </c>
      <c r="Q58" s="431">
        <f t="shared" si="94"/>
        <v>0.35377441927929076</v>
      </c>
      <c r="R58" s="408">
        <f>25.024+86.968</f>
        <v>111.992</v>
      </c>
      <c r="S58" s="431">
        <f t="shared" si="95"/>
        <v>4.4591447466128988</v>
      </c>
      <c r="T58" s="408"/>
      <c r="U58" s="431">
        <f t="shared" si="96"/>
        <v>0</v>
      </c>
      <c r="V58" s="408">
        <v>1407.3930666400001</v>
      </c>
      <c r="W58" s="431">
        <f t="shared" si="97"/>
        <v>43.485123786137194</v>
      </c>
      <c r="X58" s="408">
        <v>59.774000000000001</v>
      </c>
      <c r="Y58" s="431">
        <f t="shared" si="98"/>
        <v>23.215818480527904</v>
      </c>
      <c r="Z58" s="408"/>
      <c r="AA58" s="431">
        <f t="shared" si="98"/>
        <v>0</v>
      </c>
      <c r="AB58" s="408"/>
      <c r="AC58" s="431"/>
      <c r="AD58" s="356">
        <f>(481567539+28047985)/1000000</f>
        <v>509.61552399999999</v>
      </c>
      <c r="AE58" s="431">
        <f t="shared" si="99"/>
        <v>32.65726648201899</v>
      </c>
      <c r="AF58" s="356">
        <f>64738414/1000000</f>
        <v>64.738414000000006</v>
      </c>
      <c r="AG58" s="431">
        <f t="shared" si="100"/>
        <v>6.7320402185583212</v>
      </c>
      <c r="AH58" s="356">
        <f>(59836504+21568224)/1000000</f>
        <v>81.404728000000006</v>
      </c>
      <c r="AI58" s="431">
        <f t="shared" si="101"/>
        <v>4.7887050820517993</v>
      </c>
      <c r="AJ58" s="356">
        <v>0</v>
      </c>
      <c r="AK58" s="431">
        <f t="shared" si="102"/>
        <v>0</v>
      </c>
      <c r="AL58" s="356">
        <f>29662370/1000000</f>
        <v>29.662369999999999</v>
      </c>
      <c r="AM58" s="431">
        <f t="shared" si="103"/>
        <v>0.91039573372932503</v>
      </c>
      <c r="AN58" s="408">
        <v>544.57167033000007</v>
      </c>
      <c r="AO58" s="431">
        <f t="shared" si="104"/>
        <v>21.585831344685712</v>
      </c>
      <c r="AP58" s="408"/>
      <c r="AQ58" s="431">
        <f t="shared" si="105"/>
        <v>0</v>
      </c>
      <c r="AR58" s="408"/>
      <c r="AS58" s="431"/>
      <c r="AT58" s="408">
        <v>76.099999999999994</v>
      </c>
      <c r="AU58" s="431">
        <f t="shared" si="106"/>
        <v>27.753464624361779</v>
      </c>
      <c r="AV58" s="408">
        <v>217.8</v>
      </c>
      <c r="AW58" s="431">
        <f t="shared" si="107"/>
        <v>65.307346326836594</v>
      </c>
      <c r="AX58" s="408">
        <v>75</v>
      </c>
      <c r="AY58" s="431">
        <f t="shared" si="108"/>
        <v>32.341526520051744</v>
      </c>
      <c r="AZ58" s="408">
        <v>3.7619982000000003</v>
      </c>
      <c r="BA58" s="431">
        <f t="shared" si="109"/>
        <v>1.9051950774840474</v>
      </c>
      <c r="BB58" s="408"/>
      <c r="BC58" s="431">
        <f t="shared" si="110"/>
        <v>0</v>
      </c>
      <c r="BD58" s="408">
        <v>35.759</v>
      </c>
      <c r="BE58" s="431">
        <f t="shared" si="111"/>
        <v>4.4503934028788974</v>
      </c>
      <c r="BF58" s="408">
        <v>987.7</v>
      </c>
      <c r="BG58" s="431">
        <f t="shared" si="112"/>
        <v>20.168667810177247</v>
      </c>
      <c r="BH58" s="408"/>
      <c r="BI58" s="431"/>
      <c r="BJ58" s="408"/>
      <c r="BK58" s="431">
        <f t="shared" si="113"/>
        <v>0</v>
      </c>
      <c r="BL58" s="408"/>
      <c r="BM58" s="431">
        <f t="shared" si="114"/>
        <v>0</v>
      </c>
      <c r="BN58" s="408">
        <v>104.02500000000001</v>
      </c>
      <c r="BO58" s="431">
        <f t="shared" si="115"/>
        <v>24.622642179337575</v>
      </c>
      <c r="BP58" s="408">
        <v>151.4</v>
      </c>
      <c r="BQ58" s="431">
        <f t="shared" si="116"/>
        <v>6.7361339752088911</v>
      </c>
      <c r="BR58" s="408">
        <v>105.127</v>
      </c>
      <c r="BS58" s="431">
        <f t="shared" si="117"/>
        <v>34.929511012762113</v>
      </c>
      <c r="BT58" s="408"/>
      <c r="BU58" s="431">
        <f t="shared" si="118"/>
        <v>0</v>
      </c>
      <c r="BV58" s="408"/>
      <c r="BW58" s="431"/>
      <c r="BX58" s="408">
        <v>0</v>
      </c>
      <c r="BY58" s="431">
        <f t="shared" si="119"/>
        <v>0</v>
      </c>
      <c r="BZ58" s="408">
        <v>4.3</v>
      </c>
      <c r="CA58" s="431">
        <f t="shared" si="120"/>
        <v>5.0410316529894494</v>
      </c>
      <c r="CB58" s="408"/>
      <c r="CC58" s="431"/>
      <c r="CD58" s="408"/>
      <c r="CE58" s="431">
        <f t="shared" si="121"/>
        <v>0</v>
      </c>
      <c r="CF58" s="408">
        <v>36.6</v>
      </c>
      <c r="CG58" s="431">
        <f t="shared" si="122"/>
        <v>13.895216400911165</v>
      </c>
      <c r="CH58" s="408"/>
      <c r="CI58" s="431"/>
      <c r="CJ58" s="408">
        <v>521.99300000000005</v>
      </c>
      <c r="CK58" s="431">
        <f t="shared" si="123"/>
        <v>30.976919511744988</v>
      </c>
      <c r="CL58" s="408"/>
      <c r="CM58" s="431">
        <f t="shared" si="124"/>
        <v>0</v>
      </c>
      <c r="CN58" s="408"/>
      <c r="CO58" s="431">
        <f t="shared" si="125"/>
        <v>0</v>
      </c>
      <c r="CP58" s="408"/>
      <c r="CQ58" s="431"/>
      <c r="CR58" s="408"/>
      <c r="CS58" s="431"/>
      <c r="CT58" s="408">
        <v>150.07300000000001</v>
      </c>
      <c r="CU58" s="431">
        <f t="shared" si="126"/>
        <v>10.494138378325459</v>
      </c>
      <c r="CV58" s="374">
        <v>0.20319944928718908</v>
      </c>
      <c r="CW58" s="431">
        <f t="shared" si="127"/>
        <v>5.4243772303457645</v>
      </c>
      <c r="CX58" s="408">
        <v>0</v>
      </c>
      <c r="CY58" s="431">
        <f t="shared" si="128"/>
        <v>0</v>
      </c>
      <c r="CZ58" s="374">
        <v>0</v>
      </c>
      <c r="DA58" s="431">
        <f t="shared" si="129"/>
        <v>0</v>
      </c>
      <c r="DB58" s="374">
        <v>212.4</v>
      </c>
      <c r="DC58" s="431">
        <f t="shared" si="130"/>
        <v>23.62905420628854</v>
      </c>
      <c r="DD58" s="408"/>
      <c r="DE58" s="431">
        <f t="shared" si="131"/>
        <v>0</v>
      </c>
    </row>
    <row r="59" spans="1:127" ht="12.75" customHeight="1">
      <c r="A59" s="408" t="s">
        <v>170</v>
      </c>
      <c r="B59" s="408">
        <f t="shared" si="88"/>
        <v>5392.0162762263499</v>
      </c>
      <c r="C59" s="431">
        <f t="shared" si="89"/>
        <v>10.460346938162632</v>
      </c>
      <c r="D59" s="408"/>
      <c r="E59" s="431">
        <f t="shared" si="90"/>
        <v>0</v>
      </c>
      <c r="F59" s="408">
        <v>1.4139999999999999</v>
      </c>
      <c r="G59" s="431">
        <f t="shared" si="90"/>
        <v>3.3586698337292158</v>
      </c>
      <c r="H59" s="408"/>
      <c r="I59" s="431">
        <f t="shared" si="91"/>
        <v>0</v>
      </c>
      <c r="J59" s="408">
        <v>1.06</v>
      </c>
      <c r="K59" s="431">
        <f t="shared" si="92"/>
        <v>11.08554695670362</v>
      </c>
      <c r="L59" s="408">
        <v>24.24</v>
      </c>
      <c r="M59" s="431">
        <f t="shared" si="93"/>
        <v>10.797808365628757</v>
      </c>
      <c r="N59" s="408"/>
      <c r="O59" s="431"/>
      <c r="P59" s="408">
        <v>6</v>
      </c>
      <c r="Q59" s="431">
        <f t="shared" si="94"/>
        <v>2.1226465156757444</v>
      </c>
      <c r="R59" s="408"/>
      <c r="S59" s="431">
        <f t="shared" si="95"/>
        <v>0</v>
      </c>
      <c r="T59" s="408"/>
      <c r="U59" s="431">
        <f t="shared" si="96"/>
        <v>0</v>
      </c>
      <c r="V59" s="408">
        <v>288.34291531999997</v>
      </c>
      <c r="W59" s="431">
        <f t="shared" si="97"/>
        <v>8.9091154864649873</v>
      </c>
      <c r="X59" s="408">
        <v>35.768999999999998</v>
      </c>
      <c r="Y59" s="431">
        <f t="shared" si="98"/>
        <v>13.892438371700115</v>
      </c>
      <c r="Z59" s="408">
        <v>40.995406000000003</v>
      </c>
      <c r="AA59" s="431">
        <f t="shared" si="98"/>
        <v>30.81909605451434</v>
      </c>
      <c r="AB59" s="408"/>
      <c r="AC59" s="431"/>
      <c r="AD59" s="356">
        <f>573533930/1000000</f>
        <v>573.53393000000005</v>
      </c>
      <c r="AE59" s="431">
        <f t="shared" si="99"/>
        <v>36.753296370323341</v>
      </c>
      <c r="AF59" s="356">
        <f>7738220/1000000</f>
        <v>7.7382200000000001</v>
      </c>
      <c r="AG59" s="431">
        <f t="shared" si="100"/>
        <v>0.8046846538448158</v>
      </c>
      <c r="AH59" s="356">
        <f>1044169228/1000000</f>
        <v>1044.169228</v>
      </c>
      <c r="AI59" s="431">
        <f t="shared" si="101"/>
        <v>61.424177827185957</v>
      </c>
      <c r="AJ59" s="356">
        <f>482764246/1000000</f>
        <v>482.76424600000001</v>
      </c>
      <c r="AK59" s="431">
        <f t="shared" si="102"/>
        <v>28.107073271524463</v>
      </c>
      <c r="AL59" s="356">
        <f>982208440/1000000</f>
        <v>982.20844</v>
      </c>
      <c r="AM59" s="431">
        <f t="shared" si="103"/>
        <v>30.145884277248776</v>
      </c>
      <c r="AN59" s="408">
        <v>0</v>
      </c>
      <c r="AO59" s="431">
        <f t="shared" si="104"/>
        <v>0</v>
      </c>
      <c r="AP59" s="408"/>
      <c r="AQ59" s="431">
        <f t="shared" si="105"/>
        <v>0</v>
      </c>
      <c r="AR59" s="408"/>
      <c r="AS59" s="431"/>
      <c r="AT59" s="408"/>
      <c r="AU59" s="431">
        <f t="shared" si="106"/>
        <v>0</v>
      </c>
      <c r="AV59" s="408"/>
      <c r="AW59" s="431">
        <f t="shared" si="107"/>
        <v>0</v>
      </c>
      <c r="AX59" s="408">
        <v>27.6</v>
      </c>
      <c r="AY59" s="431">
        <f t="shared" si="108"/>
        <v>11.901681759379043</v>
      </c>
      <c r="AZ59" s="408">
        <v>50.326761049999995</v>
      </c>
      <c r="BA59" s="431">
        <f t="shared" si="109"/>
        <v>25.487066266585636</v>
      </c>
      <c r="BB59" s="408"/>
      <c r="BC59" s="431">
        <f t="shared" si="110"/>
        <v>0</v>
      </c>
      <c r="BD59" s="408">
        <v>8.7609999999999992</v>
      </c>
      <c r="BE59" s="431">
        <f t="shared" si="111"/>
        <v>1.0903519841892115</v>
      </c>
      <c r="BF59" s="408">
        <v>997</v>
      </c>
      <c r="BG59" s="431">
        <f t="shared" si="112"/>
        <v>20.358572245364698</v>
      </c>
      <c r="BH59" s="408"/>
      <c r="BI59" s="431"/>
      <c r="BJ59" s="408"/>
      <c r="BK59" s="431">
        <f t="shared" si="113"/>
        <v>0</v>
      </c>
      <c r="BL59" s="408"/>
      <c r="BM59" s="431">
        <f t="shared" si="114"/>
        <v>0</v>
      </c>
      <c r="BN59" s="408">
        <v>80.12</v>
      </c>
      <c r="BO59" s="431">
        <f t="shared" si="115"/>
        <v>18.964345988065627</v>
      </c>
      <c r="BP59" s="408"/>
      <c r="BQ59" s="431">
        <f t="shared" si="116"/>
        <v>0</v>
      </c>
      <c r="BR59" s="408">
        <v>22.135999999999999</v>
      </c>
      <c r="BS59" s="431">
        <f t="shared" si="117"/>
        <v>7.3549103063770689</v>
      </c>
      <c r="BT59" s="408"/>
      <c r="BU59" s="431">
        <f t="shared" si="118"/>
        <v>0</v>
      </c>
      <c r="BV59" s="408"/>
      <c r="BW59" s="431"/>
      <c r="BX59" s="408">
        <v>0</v>
      </c>
      <c r="BY59" s="431">
        <f t="shared" si="119"/>
        <v>0</v>
      </c>
      <c r="BZ59" s="408">
        <v>7.1</v>
      </c>
      <c r="CA59" s="431">
        <f t="shared" si="120"/>
        <v>8.3235638921453692</v>
      </c>
      <c r="CB59" s="408"/>
      <c r="CC59" s="431"/>
      <c r="CD59" s="408"/>
      <c r="CE59" s="431">
        <f t="shared" si="121"/>
        <v>0</v>
      </c>
      <c r="CF59" s="408">
        <v>8.6</v>
      </c>
      <c r="CG59" s="431">
        <f t="shared" si="122"/>
        <v>3.2649962034927871</v>
      </c>
      <c r="CH59" s="408"/>
      <c r="CI59" s="431"/>
      <c r="CJ59" s="408">
        <v>358.59500000000003</v>
      </c>
      <c r="CK59" s="431">
        <f t="shared" si="123"/>
        <v>21.280301560201366</v>
      </c>
      <c r="CL59" s="408"/>
      <c r="CM59" s="431">
        <f t="shared" si="124"/>
        <v>0</v>
      </c>
      <c r="CN59" s="408"/>
      <c r="CO59" s="431">
        <f t="shared" si="125"/>
        <v>0</v>
      </c>
      <c r="CP59" s="408"/>
      <c r="CQ59" s="431"/>
      <c r="CR59" s="408"/>
      <c r="CS59" s="431"/>
      <c r="CT59" s="408">
        <v>102.70399999999999</v>
      </c>
      <c r="CU59" s="431">
        <f t="shared" si="126"/>
        <v>7.1817714579407204</v>
      </c>
      <c r="CV59" s="374">
        <v>1.5381298563485699</v>
      </c>
      <c r="CW59" s="431">
        <f t="shared" si="127"/>
        <v>41.060133771820226</v>
      </c>
      <c r="CX59" s="408">
        <v>0</v>
      </c>
      <c r="CY59" s="431">
        <f t="shared" si="128"/>
        <v>0</v>
      </c>
      <c r="CZ59" s="374">
        <v>0</v>
      </c>
      <c r="DA59" s="431">
        <f t="shared" si="129"/>
        <v>0</v>
      </c>
      <c r="DB59" s="374">
        <v>239.3</v>
      </c>
      <c r="DC59" s="431">
        <f t="shared" si="130"/>
        <v>26.621622747480451</v>
      </c>
      <c r="DD59" s="408"/>
      <c r="DE59" s="431">
        <f t="shared" si="131"/>
        <v>0</v>
      </c>
    </row>
    <row r="60" spans="1:127" ht="12.75" customHeight="1">
      <c r="A60" s="408" t="s">
        <v>171</v>
      </c>
      <c r="B60" s="408">
        <f t="shared" si="88"/>
        <v>2912.3569441400005</v>
      </c>
      <c r="C60" s="431">
        <f t="shared" si="89"/>
        <v>5.6498835468635145</v>
      </c>
      <c r="D60" s="408"/>
      <c r="E60" s="431">
        <f t="shared" si="90"/>
        <v>0</v>
      </c>
      <c r="F60" s="408"/>
      <c r="G60" s="431">
        <f t="shared" si="90"/>
        <v>0</v>
      </c>
      <c r="H60" s="408"/>
      <c r="I60" s="431">
        <f t="shared" si="91"/>
        <v>0</v>
      </c>
      <c r="J60" s="408">
        <v>3.15</v>
      </c>
      <c r="K60" s="431">
        <f t="shared" si="92"/>
        <v>32.942898975109813</v>
      </c>
      <c r="L60" s="408">
        <v>1.01</v>
      </c>
      <c r="M60" s="431">
        <f t="shared" si="93"/>
        <v>0.44990868190119826</v>
      </c>
      <c r="N60" s="408"/>
      <c r="O60" s="431"/>
      <c r="P60" s="408"/>
      <c r="Q60" s="431">
        <f t="shared" si="94"/>
        <v>0</v>
      </c>
      <c r="R60" s="408"/>
      <c r="S60" s="431">
        <f t="shared" si="95"/>
        <v>0</v>
      </c>
      <c r="T60" s="408"/>
      <c r="U60" s="431">
        <f t="shared" si="96"/>
        <v>0</v>
      </c>
      <c r="V60" s="408">
        <v>427.79918824999999</v>
      </c>
      <c r="W60" s="431">
        <f t="shared" si="97"/>
        <v>13.217985151136697</v>
      </c>
      <c r="X60" s="408">
        <v>8.1440000000000001</v>
      </c>
      <c r="Y60" s="431">
        <f t="shared" si="98"/>
        <v>3.1630746763713198</v>
      </c>
      <c r="Z60" s="408">
        <v>41.768991</v>
      </c>
      <c r="AA60" s="431">
        <f t="shared" si="98"/>
        <v>31.40065366663633</v>
      </c>
      <c r="AB60" s="408"/>
      <c r="AC60" s="431"/>
      <c r="AD60" s="356">
        <f>234878485/1000000</f>
        <v>234.87848500000001</v>
      </c>
      <c r="AE60" s="431">
        <f t="shared" si="99"/>
        <v>15.05152200885054</v>
      </c>
      <c r="AF60" s="356">
        <f>84292396/1000000</f>
        <v>84.292395999999997</v>
      </c>
      <c r="AG60" s="431">
        <f t="shared" si="100"/>
        <v>8.7654263508933745</v>
      </c>
      <c r="AH60" s="356">
        <f>396482006/1000000</f>
        <v>396.48200600000001</v>
      </c>
      <c r="AI60" s="431">
        <f t="shared" si="101"/>
        <v>23.323404471964967</v>
      </c>
      <c r="AJ60" s="356">
        <f>481364584/1000000</f>
        <v>481.36458399999998</v>
      </c>
      <c r="AK60" s="431">
        <f t="shared" si="102"/>
        <v>28.025583387558683</v>
      </c>
      <c r="AL60" s="356">
        <f>416244871/1000000</f>
        <v>416.24487099999999</v>
      </c>
      <c r="AM60" s="431">
        <f t="shared" si="103"/>
        <v>12.77536335583142</v>
      </c>
      <c r="AN60" s="408">
        <v>0</v>
      </c>
      <c r="AO60" s="431">
        <f t="shared" si="104"/>
        <v>0</v>
      </c>
      <c r="AP60" s="408"/>
      <c r="AQ60" s="431">
        <f t="shared" si="105"/>
        <v>0</v>
      </c>
      <c r="AR60" s="408"/>
      <c r="AS60" s="431"/>
      <c r="AT60" s="408"/>
      <c r="AU60" s="431">
        <f t="shared" si="106"/>
        <v>0</v>
      </c>
      <c r="AV60" s="408"/>
      <c r="AW60" s="431">
        <f t="shared" si="107"/>
        <v>0</v>
      </c>
      <c r="AX60" s="408">
        <v>23.4</v>
      </c>
      <c r="AY60" s="431">
        <f t="shared" si="108"/>
        <v>10.090556274256144</v>
      </c>
      <c r="AZ60" s="408">
        <v>37.997422890000003</v>
      </c>
      <c r="BA60" s="431">
        <f t="shared" si="109"/>
        <v>19.243098799756915</v>
      </c>
      <c r="BB60" s="408"/>
      <c r="BC60" s="431">
        <f t="shared" si="110"/>
        <v>0</v>
      </c>
      <c r="BD60" s="408">
        <v>5.2430000000000003</v>
      </c>
      <c r="BE60" s="431">
        <f t="shared" si="111"/>
        <v>0.65251859982924754</v>
      </c>
      <c r="BF60" s="408">
        <v>418</v>
      </c>
      <c r="BG60" s="431">
        <f t="shared" si="112"/>
        <v>8.5354896675651393</v>
      </c>
      <c r="BH60" s="408"/>
      <c r="BI60" s="431"/>
      <c r="BJ60" s="408"/>
      <c r="BK60" s="431">
        <f t="shared" si="113"/>
        <v>0</v>
      </c>
      <c r="BL60" s="408"/>
      <c r="BM60" s="431">
        <f t="shared" si="114"/>
        <v>0</v>
      </c>
      <c r="BN60" s="408">
        <v>26.181000000000001</v>
      </c>
      <c r="BO60" s="431">
        <f t="shared" si="115"/>
        <v>6.1970237433043698</v>
      </c>
      <c r="BP60" s="408"/>
      <c r="BQ60" s="431">
        <f t="shared" si="116"/>
        <v>0</v>
      </c>
      <c r="BR60" s="408">
        <v>0</v>
      </c>
      <c r="BS60" s="431">
        <f t="shared" si="117"/>
        <v>0</v>
      </c>
      <c r="BT60" s="408"/>
      <c r="BU60" s="431">
        <f t="shared" si="118"/>
        <v>0</v>
      </c>
      <c r="BV60" s="408"/>
      <c r="BW60" s="431"/>
      <c r="BX60" s="408">
        <v>1.3</v>
      </c>
      <c r="BY60" s="431">
        <f t="shared" si="119"/>
        <v>2.7896995708154506</v>
      </c>
      <c r="BZ60" s="408">
        <v>1.3</v>
      </c>
      <c r="CA60" s="431">
        <f t="shared" si="120"/>
        <v>1.5240328253223916</v>
      </c>
      <c r="CB60" s="408"/>
      <c r="CC60" s="431"/>
      <c r="CD60" s="408"/>
      <c r="CE60" s="431">
        <f t="shared" si="121"/>
        <v>0</v>
      </c>
      <c r="CF60" s="408">
        <v>13</v>
      </c>
      <c r="CG60" s="431">
        <f t="shared" si="122"/>
        <v>4.9354593773728173</v>
      </c>
      <c r="CH60" s="408"/>
      <c r="CI60" s="431"/>
      <c r="CJ60" s="408">
        <v>212.816</v>
      </c>
      <c r="CK60" s="431">
        <f t="shared" si="123"/>
        <v>12.629257677423874</v>
      </c>
      <c r="CL60" s="408"/>
      <c r="CM60" s="431">
        <f t="shared" si="124"/>
        <v>0</v>
      </c>
      <c r="CN60" s="408"/>
      <c r="CO60" s="431">
        <f t="shared" si="125"/>
        <v>0</v>
      </c>
      <c r="CP60" s="408"/>
      <c r="CQ60" s="431"/>
      <c r="CR60" s="408"/>
      <c r="CS60" s="431"/>
      <c r="CT60" s="408">
        <v>76.185000000000002</v>
      </c>
      <c r="CU60" s="431">
        <f t="shared" si="126"/>
        <v>5.3273802239758323</v>
      </c>
      <c r="CV60" s="374">
        <v>1.8</v>
      </c>
      <c r="CW60" s="431">
        <f t="shared" si="127"/>
        <v>48.050715928972501</v>
      </c>
      <c r="CX60" s="408">
        <v>0</v>
      </c>
      <c r="CY60" s="431">
        <f t="shared" si="128"/>
        <v>0</v>
      </c>
      <c r="CZ60" s="374">
        <v>0</v>
      </c>
      <c r="DA60" s="431">
        <f t="shared" si="129"/>
        <v>0</v>
      </c>
      <c r="DB60" s="374">
        <v>0</v>
      </c>
      <c r="DC60" s="431">
        <f t="shared" si="130"/>
        <v>0</v>
      </c>
      <c r="DD60" s="408"/>
      <c r="DE60" s="431">
        <f t="shared" si="131"/>
        <v>0</v>
      </c>
    </row>
    <row r="61" spans="1:127" ht="12.75" customHeight="1" thickBot="1">
      <c r="A61" s="408" t="s">
        <v>172</v>
      </c>
      <c r="B61" s="408">
        <f t="shared" si="88"/>
        <v>5027.3480406400004</v>
      </c>
      <c r="C61" s="431">
        <f t="shared" si="89"/>
        <v>9.7529016957624197</v>
      </c>
      <c r="D61" s="408"/>
      <c r="E61" s="431">
        <f t="shared" si="90"/>
        <v>0</v>
      </c>
      <c r="F61" s="408"/>
      <c r="G61" s="431">
        <f t="shared" si="90"/>
        <v>0</v>
      </c>
      <c r="H61" s="408"/>
      <c r="I61" s="431">
        <f t="shared" si="91"/>
        <v>0</v>
      </c>
      <c r="J61" s="423">
        <v>0</v>
      </c>
      <c r="K61" s="431">
        <f t="shared" si="92"/>
        <v>0</v>
      </c>
      <c r="L61" s="408">
        <v>10.75</v>
      </c>
      <c r="M61" s="431">
        <f t="shared" si="93"/>
        <v>4.7886320103345357</v>
      </c>
      <c r="N61" s="408"/>
      <c r="O61" s="431"/>
      <c r="P61" s="408"/>
      <c r="Q61" s="431">
        <f t="shared" si="94"/>
        <v>0</v>
      </c>
      <c r="R61" s="408"/>
      <c r="S61" s="431">
        <f t="shared" si="95"/>
        <v>0</v>
      </c>
      <c r="T61" s="408">
        <v>3.76</v>
      </c>
      <c r="U61" s="431">
        <f t="shared" si="96"/>
        <v>25.788751714677637</v>
      </c>
      <c r="V61" s="408">
        <v>66.865065139999999</v>
      </c>
      <c r="W61" s="431">
        <f t="shared" si="97"/>
        <v>2.0659726863105097</v>
      </c>
      <c r="X61" s="408">
        <v>29.99</v>
      </c>
      <c r="Y61" s="431">
        <f t="shared" si="98"/>
        <v>11.64791374562572</v>
      </c>
      <c r="Z61" s="408">
        <v>10.879295000000001</v>
      </c>
      <c r="AA61" s="431">
        <f t="shared" si="98"/>
        <v>8.1787222112252671</v>
      </c>
      <c r="AB61" s="408"/>
      <c r="AC61" s="431"/>
      <c r="AD61" s="356">
        <f>(92362198+19189524+34614968)/1000000</f>
        <v>146.16668999999999</v>
      </c>
      <c r="AE61" s="431">
        <f t="shared" si="99"/>
        <v>9.3666780569358394</v>
      </c>
      <c r="AF61" s="356">
        <v>0</v>
      </c>
      <c r="AG61" s="431">
        <f t="shared" si="100"/>
        <v>0</v>
      </c>
      <c r="AH61" s="356">
        <f>187134364/1000000</f>
        <v>187.13436400000001</v>
      </c>
      <c r="AI61" s="431">
        <f t="shared" si="101"/>
        <v>11.008344379129074</v>
      </c>
      <c r="AJ61" s="356">
        <f>(105017966+108562738+26578287+231942667)/1000000</f>
        <v>472.10165799999999</v>
      </c>
      <c r="AK61" s="431">
        <f t="shared" si="102"/>
        <v>27.48628549640808</v>
      </c>
      <c r="AL61" s="356">
        <f>(84751700+16915182+78974907)/1000000</f>
        <v>180.64178899999999</v>
      </c>
      <c r="AM61" s="431">
        <f t="shared" si="103"/>
        <v>5.5442472748749649</v>
      </c>
      <c r="AN61" s="408">
        <v>0</v>
      </c>
      <c r="AO61" s="431">
        <f t="shared" si="104"/>
        <v>0</v>
      </c>
      <c r="AP61" s="408"/>
      <c r="AQ61" s="431">
        <f t="shared" si="105"/>
        <v>0</v>
      </c>
      <c r="AR61" s="408"/>
      <c r="AS61" s="431"/>
      <c r="AT61" s="408"/>
      <c r="AU61" s="431">
        <f t="shared" si="106"/>
        <v>0</v>
      </c>
      <c r="AV61" s="408"/>
      <c r="AW61" s="431">
        <f t="shared" si="107"/>
        <v>0</v>
      </c>
      <c r="AX61" s="408">
        <v>16.600000000000001</v>
      </c>
      <c r="AY61" s="431">
        <f t="shared" si="108"/>
        <v>7.158257869771453</v>
      </c>
      <c r="AZ61" s="408">
        <v>72.0921795</v>
      </c>
      <c r="BA61" s="431">
        <f t="shared" si="109"/>
        <v>36.509763749620177</v>
      </c>
      <c r="BB61" s="408"/>
      <c r="BC61" s="431">
        <f t="shared" si="110"/>
        <v>0</v>
      </c>
      <c r="BD61" s="408">
        <v>90.908000000000001</v>
      </c>
      <c r="BE61" s="431">
        <f t="shared" si="111"/>
        <v>11.313973082829913</v>
      </c>
      <c r="BF61" s="408">
        <v>9.9</v>
      </c>
      <c r="BG61" s="431">
        <f t="shared" si="112"/>
        <v>0.20215633423180593</v>
      </c>
      <c r="BH61" s="408"/>
      <c r="BI61" s="431"/>
      <c r="BJ61" s="408"/>
      <c r="BK61" s="431">
        <f t="shared" si="113"/>
        <v>0</v>
      </c>
      <c r="BL61" s="408"/>
      <c r="BM61" s="431">
        <f t="shared" si="114"/>
        <v>0</v>
      </c>
      <c r="BN61" s="408">
        <v>3.0680000000000001</v>
      </c>
      <c r="BO61" s="431">
        <f t="shared" si="115"/>
        <v>0.72619337857445498</v>
      </c>
      <c r="BP61" s="408"/>
      <c r="BQ61" s="431">
        <f t="shared" si="116"/>
        <v>0</v>
      </c>
      <c r="BR61" s="408">
        <v>37.790999999999997</v>
      </c>
      <c r="BS61" s="431">
        <f t="shared" si="117"/>
        <v>12.556442690110941</v>
      </c>
      <c r="BT61" s="408"/>
      <c r="BU61" s="431">
        <f t="shared" si="118"/>
        <v>0</v>
      </c>
      <c r="BV61" s="408"/>
      <c r="BW61" s="431"/>
      <c r="BX61" s="408">
        <v>0</v>
      </c>
      <c r="BY61" s="431">
        <f t="shared" si="119"/>
        <v>0</v>
      </c>
      <c r="BZ61" s="408">
        <v>2</v>
      </c>
      <c r="CA61" s="431">
        <f t="shared" si="120"/>
        <v>2.3446658851113718</v>
      </c>
      <c r="CB61" s="408"/>
      <c r="CC61" s="431"/>
      <c r="CD61" s="408"/>
      <c r="CE61" s="431">
        <f t="shared" si="121"/>
        <v>0</v>
      </c>
      <c r="CF61" s="408">
        <v>1.5</v>
      </c>
      <c r="CG61" s="431">
        <f t="shared" si="122"/>
        <v>0.56947608200455579</v>
      </c>
      <c r="CH61" s="408"/>
      <c r="CI61" s="431"/>
      <c r="CJ61" s="408">
        <v>38.103999999999999</v>
      </c>
      <c r="CK61" s="431">
        <f t="shared" si="123"/>
        <v>2.2612267618062516</v>
      </c>
      <c r="CL61" s="408">
        <v>3623.3</v>
      </c>
      <c r="CM61" s="431">
        <f t="shared" si="124"/>
        <v>100</v>
      </c>
      <c r="CN61" s="408"/>
      <c r="CO61" s="431">
        <f t="shared" si="125"/>
        <v>0</v>
      </c>
      <c r="CP61" s="408"/>
      <c r="CQ61" s="431"/>
      <c r="CR61" s="408"/>
      <c r="CS61" s="431"/>
      <c r="CT61" s="408">
        <v>23.795999999999999</v>
      </c>
      <c r="CU61" s="431">
        <f t="shared" si="126"/>
        <v>1.6639803085873717</v>
      </c>
      <c r="CV61" s="374">
        <v>0</v>
      </c>
      <c r="CW61" s="431">
        <f t="shared" si="127"/>
        <v>0</v>
      </c>
      <c r="CX61" s="408">
        <v>0</v>
      </c>
      <c r="CY61" s="431">
        <f t="shared" si="128"/>
        <v>0</v>
      </c>
      <c r="CZ61" s="374">
        <v>0</v>
      </c>
      <c r="DA61" s="431">
        <f t="shared" si="129"/>
        <v>0</v>
      </c>
      <c r="DB61" s="374">
        <v>0</v>
      </c>
      <c r="DC61" s="431">
        <f t="shared" si="130"/>
        <v>0</v>
      </c>
      <c r="DD61" s="408"/>
      <c r="DE61" s="431">
        <f t="shared" si="131"/>
        <v>0</v>
      </c>
    </row>
    <row r="62" spans="1:127" ht="12.75" customHeight="1" thickBot="1">
      <c r="A62" s="406" t="s">
        <v>21</v>
      </c>
      <c r="B62" s="429">
        <f t="shared" si="88"/>
        <v>41298.883279004549</v>
      </c>
      <c r="C62" s="432">
        <f t="shared" si="89"/>
        <v>80.118572557316284</v>
      </c>
      <c r="D62" s="429">
        <f>SUM(D54:D61)</f>
        <v>3803</v>
      </c>
      <c r="E62" s="432">
        <f t="shared" si="90"/>
        <v>99.984225470606788</v>
      </c>
      <c r="F62" s="429">
        <f>SUM(F54:F61)</f>
        <v>42.122</v>
      </c>
      <c r="G62" s="432">
        <f t="shared" si="90"/>
        <v>100.05225653206651</v>
      </c>
      <c r="H62" s="429">
        <f>SUM(H54:H61)</f>
        <v>832.77199999999993</v>
      </c>
      <c r="I62" s="432">
        <f t="shared" si="91"/>
        <v>99.996637848222861</v>
      </c>
      <c r="J62" s="429">
        <f>SUM(J54:J61)</f>
        <v>5.76</v>
      </c>
      <c r="K62" s="432">
        <f t="shared" si="92"/>
        <v>60.238443840200794</v>
      </c>
      <c r="L62" s="429">
        <f>SUM(L54:L61)</f>
        <v>224.47000000000003</v>
      </c>
      <c r="M62" s="432">
        <f t="shared" si="93"/>
        <v>99.991090917190078</v>
      </c>
      <c r="N62" s="429"/>
      <c r="O62" s="432"/>
      <c r="P62" s="429">
        <f>SUM(P54:P61)</f>
        <v>282.69099999999997</v>
      </c>
      <c r="Q62" s="432">
        <f t="shared" si="94"/>
        <v>100.00884436048196</v>
      </c>
      <c r="R62" s="429">
        <f>SUM(R54:R61)</f>
        <v>2511.5520000000001</v>
      </c>
      <c r="S62" s="432">
        <f t="shared" si="95"/>
        <v>100.00155284882062</v>
      </c>
      <c r="T62" s="429">
        <f>SUM(T54:T61)</f>
        <v>14.589999999999998</v>
      </c>
      <c r="U62" s="432">
        <f t="shared" si="96"/>
        <v>100.06858710562412</v>
      </c>
      <c r="V62" s="429">
        <f>SUM(V54:V61)</f>
        <v>2757.1687940100001</v>
      </c>
      <c r="W62" s="432">
        <f t="shared" si="97"/>
        <v>85.190007787261507</v>
      </c>
      <c r="X62" s="429">
        <f>SUM(X54:X61)</f>
        <v>187.262</v>
      </c>
      <c r="Y62" s="432">
        <f t="shared" si="98"/>
        <v>72.731297893743374</v>
      </c>
      <c r="Z62" s="429">
        <f>SUM(Z54:Z61)</f>
        <v>133.01949521</v>
      </c>
      <c r="AA62" s="432">
        <f t="shared" si="98"/>
        <v>100</v>
      </c>
      <c r="AB62" s="429"/>
      <c r="AC62" s="432"/>
      <c r="AD62" s="429">
        <f>SUM(AD54:AD61)</f>
        <v>2977.0737220000001</v>
      </c>
      <c r="AE62" s="432">
        <f t="shared" si="99"/>
        <v>190.777331728164</v>
      </c>
      <c r="AF62" s="370">
        <f>SUM(AF54:AF61)</f>
        <v>961.64649699999995</v>
      </c>
      <c r="AG62" s="432">
        <f t="shared" si="100"/>
        <v>100.00002307501268</v>
      </c>
      <c r="AH62" s="429">
        <f>SUM(AH54:AH61)</f>
        <v>1701.190687</v>
      </c>
      <c r="AI62" s="432">
        <f t="shared" si="101"/>
        <v>100.07404592490121</v>
      </c>
      <c r="AJ62" s="429">
        <f>SUM(AJ54:AJ61)</f>
        <v>1717.316084</v>
      </c>
      <c r="AK62" s="432">
        <f t="shared" si="102"/>
        <v>99.984059306984108</v>
      </c>
      <c r="AL62" s="429">
        <f>SUM(AL54:AL61)</f>
        <v>3258.6100379999998</v>
      </c>
      <c r="AM62" s="432">
        <f t="shared" si="103"/>
        <v>100.01306963950465</v>
      </c>
      <c r="AN62" s="429">
        <f>SUM(AN54:AN61)</f>
        <v>2524.0799469955587</v>
      </c>
      <c r="AO62" s="432">
        <f t="shared" si="104"/>
        <v>100.04994200916271</v>
      </c>
      <c r="AP62" s="429">
        <f>SUM(AP54:AP61)</f>
        <v>5.9060000000000006</v>
      </c>
      <c r="AQ62" s="432">
        <f t="shared" si="105"/>
        <v>100.10169491525424</v>
      </c>
      <c r="AR62" s="429"/>
      <c r="AS62" s="432"/>
      <c r="AT62" s="429">
        <f>SUM(AT54:AT61)</f>
        <v>274.2</v>
      </c>
      <c r="AU62" s="432">
        <f t="shared" si="106"/>
        <v>100</v>
      </c>
      <c r="AV62" s="429">
        <f>SUM(AV54:AV61)</f>
        <v>333.5</v>
      </c>
      <c r="AW62" s="432">
        <f t="shared" si="107"/>
        <v>100</v>
      </c>
      <c r="AX62" s="429">
        <f>SUM(AX54:AX61)</f>
        <v>211.2</v>
      </c>
      <c r="AY62" s="432">
        <f t="shared" si="108"/>
        <v>91.073738680465709</v>
      </c>
      <c r="AZ62" s="429">
        <f>SUM(AZ54:AZ61)</f>
        <v>197.45836164000002</v>
      </c>
      <c r="BA62" s="432">
        <f t="shared" si="109"/>
        <v>99.999170282588892</v>
      </c>
      <c r="BB62" s="429">
        <f>SUM(BB54:BB61)</f>
        <v>155.43899999999996</v>
      </c>
      <c r="BC62" s="432">
        <f t="shared" si="110"/>
        <v>100.00064334332659</v>
      </c>
      <c r="BD62" s="429">
        <f>SUM(BD54:BD61)</f>
        <v>759.45400000000006</v>
      </c>
      <c r="BE62" s="432">
        <f t="shared" si="111"/>
        <v>94.517997466092183</v>
      </c>
      <c r="BF62" s="429">
        <f>SUM(BF54:BF61)</f>
        <v>4208.2999999999993</v>
      </c>
      <c r="BG62" s="432">
        <f t="shared" si="112"/>
        <v>85.932777913909973</v>
      </c>
      <c r="BH62" s="429"/>
      <c r="BI62" s="432"/>
      <c r="BJ62" s="429">
        <f>SUM(BJ54:BJ61)</f>
        <v>4.8899999999999997</v>
      </c>
      <c r="BK62" s="432">
        <f t="shared" si="113"/>
        <v>100</v>
      </c>
      <c r="BL62" s="429">
        <f>SUM(BL54:BL61)</f>
        <v>296.50779999999997</v>
      </c>
      <c r="BM62" s="432">
        <f t="shared" si="114"/>
        <v>82.530003253505441</v>
      </c>
      <c r="BN62" s="429">
        <f>SUM(BN54:BN61)</f>
        <v>299.16399999999999</v>
      </c>
      <c r="BO62" s="432">
        <f t="shared" si="115"/>
        <v>70.811902186391222</v>
      </c>
      <c r="BP62" s="429">
        <f>SUM(BP54:BP61)</f>
        <v>2247.6</v>
      </c>
      <c r="BQ62" s="432">
        <f t="shared" si="116"/>
        <v>100.00088984596766</v>
      </c>
      <c r="BR62" s="429">
        <v>251.858</v>
      </c>
      <c r="BS62" s="432">
        <f t="shared" si="117"/>
        <v>83.68237260315847</v>
      </c>
      <c r="BT62" s="429">
        <f>SUM(BT54:BT61)</f>
        <v>0</v>
      </c>
      <c r="BU62" s="432">
        <f t="shared" si="118"/>
        <v>0</v>
      </c>
      <c r="BV62" s="429"/>
      <c r="BW62" s="432"/>
      <c r="BX62" s="429">
        <f>SUM(BX54:BX61)</f>
        <v>33.1</v>
      </c>
      <c r="BY62" s="432">
        <f t="shared" si="119"/>
        <v>71.030042918454939</v>
      </c>
      <c r="BZ62" s="429">
        <f>SUM(BZ54:BZ61)</f>
        <v>85.3</v>
      </c>
      <c r="CA62" s="432">
        <f t="shared" si="120"/>
        <v>100</v>
      </c>
      <c r="CB62" s="429"/>
      <c r="CC62" s="432"/>
      <c r="CD62" s="429">
        <f>SUM(CD54:CD61)</f>
        <v>1.1000000000000001</v>
      </c>
      <c r="CE62" s="432">
        <f t="shared" si="121"/>
        <v>100</v>
      </c>
      <c r="CF62" s="429">
        <f>SUM(CF54:CF61)</f>
        <v>263.39999999999998</v>
      </c>
      <c r="CG62" s="432">
        <f t="shared" si="122"/>
        <v>100</v>
      </c>
      <c r="CH62" s="429"/>
      <c r="CI62" s="432"/>
      <c r="CJ62" s="429">
        <f>SUM(CJ54:CJ61)</f>
        <v>1604.7080000000001</v>
      </c>
      <c r="CK62" s="432">
        <f t="shared" si="123"/>
        <v>95.229075017966281</v>
      </c>
      <c r="CL62" s="429">
        <f>SUM(CL54:CL61)</f>
        <v>3623.317</v>
      </c>
      <c r="CM62" s="432">
        <f t="shared" si="124"/>
        <v>100.00046918554908</v>
      </c>
      <c r="CN62" s="429">
        <f>SUM(CN54:CN61)</f>
        <v>149.92599999999999</v>
      </c>
      <c r="CO62" s="432">
        <f t="shared" si="125"/>
        <v>99.999333008730915</v>
      </c>
      <c r="CP62" s="429"/>
      <c r="CQ62" s="432"/>
      <c r="CR62" s="429"/>
      <c r="CS62" s="432"/>
      <c r="CT62" s="429">
        <f>SUM(CT54:CT61)</f>
        <v>916.49900000000002</v>
      </c>
      <c r="CU62" s="432">
        <f t="shared" si="126"/>
        <v>64.087926073290362</v>
      </c>
      <c r="CV62" s="429">
        <f>SUM(CV54:CV61)</f>
        <v>3.6551650189767462</v>
      </c>
      <c r="CW62" s="432">
        <f t="shared" si="127"/>
        <v>97.57405333353833</v>
      </c>
      <c r="CX62" s="429">
        <f>SUM(CX54:CX61)</f>
        <v>80.402947999999995</v>
      </c>
      <c r="CY62" s="432">
        <f t="shared" si="128"/>
        <v>48.177868662034534</v>
      </c>
      <c r="CZ62" s="429">
        <f>SUM(CZ54:CZ61)</f>
        <v>570.20374013000003</v>
      </c>
      <c r="DA62" s="432">
        <f t="shared" si="129"/>
        <v>99.996973126208971</v>
      </c>
      <c r="DB62" s="429">
        <f>SUM(DB54:DB61)</f>
        <v>787.47</v>
      </c>
      <c r="DC62" s="432">
        <f t="shared" si="130"/>
        <v>87.604384726111277</v>
      </c>
      <c r="DD62" s="429">
        <f>SUM(DD54:DD61)</f>
        <v>0</v>
      </c>
      <c r="DE62" s="432">
        <f t="shared" si="131"/>
        <v>0</v>
      </c>
      <c r="DJ62" s="36"/>
      <c r="DK62" s="36"/>
      <c r="DL62" s="36"/>
      <c r="DM62" s="36"/>
      <c r="DN62" s="36"/>
      <c r="DO62" s="36"/>
      <c r="DP62" s="36"/>
      <c r="DQ62" s="36"/>
      <c r="DR62" s="36"/>
      <c r="DS62" s="36"/>
    </row>
    <row r="63" spans="1:127" ht="12.75" customHeight="1">
      <c r="A63" s="1"/>
      <c r="B63" s="430"/>
      <c r="C63" s="430"/>
      <c r="D63" s="430"/>
      <c r="E63" s="430"/>
      <c r="F63" s="430"/>
      <c r="G63" s="430"/>
      <c r="H63" s="430"/>
      <c r="I63" s="430"/>
      <c r="J63" s="430"/>
      <c r="K63" s="430"/>
      <c r="L63" s="430"/>
      <c r="M63" s="430"/>
      <c r="N63" s="430"/>
      <c r="O63" s="430"/>
      <c r="P63" s="430"/>
      <c r="Q63" s="430"/>
      <c r="R63" s="430"/>
      <c r="S63" s="430"/>
      <c r="T63" s="430"/>
      <c r="U63" s="430"/>
      <c r="V63" s="430"/>
      <c r="W63" s="430"/>
      <c r="X63" s="430"/>
      <c r="Y63" s="430"/>
      <c r="Z63" s="430"/>
      <c r="AA63" s="430"/>
      <c r="AB63" s="430"/>
      <c r="AC63" s="430"/>
      <c r="AD63" s="430"/>
      <c r="AE63" s="430"/>
      <c r="AF63" s="430"/>
      <c r="AG63" s="430"/>
      <c r="AH63" s="430"/>
      <c r="AI63" s="430"/>
      <c r="AJ63" s="430"/>
      <c r="AK63" s="430"/>
      <c r="AL63" s="430"/>
      <c r="AM63" s="430"/>
      <c r="AN63" s="430"/>
      <c r="AO63" s="430"/>
      <c r="AP63" s="430"/>
      <c r="AQ63" s="430"/>
      <c r="AR63" s="430"/>
      <c r="AS63" s="430"/>
      <c r="AT63" s="430"/>
      <c r="AU63" s="430"/>
      <c r="AV63" s="430"/>
      <c r="AW63" s="430"/>
      <c r="AX63" s="430"/>
      <c r="AY63" s="430"/>
      <c r="AZ63" s="430"/>
      <c r="BA63" s="430"/>
      <c r="BB63" s="430"/>
      <c r="BC63" s="430"/>
      <c r="BD63" s="430"/>
      <c r="BE63" s="430"/>
      <c r="BF63" s="430"/>
      <c r="BG63" s="430"/>
      <c r="BH63" s="430"/>
      <c r="BI63" s="430"/>
      <c r="BJ63" s="430"/>
      <c r="BK63" s="430"/>
      <c r="BL63" s="430"/>
      <c r="BM63" s="430"/>
      <c r="BN63" s="430"/>
      <c r="BO63" s="430"/>
      <c r="BP63" s="430"/>
      <c r="BQ63" s="430"/>
      <c r="BR63" s="430"/>
      <c r="BS63" s="430"/>
      <c r="BT63" s="430"/>
      <c r="BU63" s="430"/>
      <c r="BV63" s="430"/>
      <c r="BW63" s="430"/>
      <c r="BX63" s="430"/>
      <c r="BY63" s="430"/>
      <c r="BZ63" s="430"/>
      <c r="CA63" s="430"/>
      <c r="CB63" s="430"/>
      <c r="CC63" s="430"/>
      <c r="CD63" s="430"/>
      <c r="CE63" s="430"/>
      <c r="CF63" s="430"/>
      <c r="CG63" s="430"/>
      <c r="CH63" s="430"/>
      <c r="CI63" s="430"/>
      <c r="CJ63" s="430"/>
      <c r="CK63" s="430"/>
      <c r="CL63" s="430"/>
      <c r="CM63" s="430"/>
      <c r="CN63" s="430"/>
      <c r="CO63" s="430"/>
      <c r="CP63" s="430"/>
      <c r="CQ63" s="430"/>
      <c r="CR63" s="430"/>
      <c r="CS63" s="430"/>
      <c r="CT63" s="430"/>
      <c r="CU63" s="430"/>
      <c r="CV63" s="430"/>
      <c r="CW63" s="430"/>
      <c r="CX63" s="430"/>
      <c r="CY63" s="430"/>
      <c r="CZ63" s="430"/>
      <c r="DA63" s="430"/>
      <c r="DB63" s="430"/>
      <c r="DC63" s="430"/>
      <c r="DD63" s="430"/>
      <c r="DE63" s="430"/>
      <c r="DJ63" s="36"/>
      <c r="DK63" s="36"/>
      <c r="DL63" s="36"/>
      <c r="DM63" s="36"/>
      <c r="DN63" s="36"/>
      <c r="DO63" s="36"/>
      <c r="DP63" s="36"/>
      <c r="DQ63" s="36"/>
      <c r="DR63" s="36"/>
      <c r="DS63" s="36"/>
    </row>
    <row r="64" spans="1:127" ht="12.75" customHeight="1">
      <c r="A64" s="1"/>
      <c r="B64" s="424"/>
      <c r="C64" s="424"/>
      <c r="D64" s="424"/>
      <c r="E64" s="424"/>
      <c r="M64" s="36"/>
      <c r="P64" s="36"/>
      <c r="Q64" s="36"/>
      <c r="S64" s="36"/>
      <c r="U64" s="36"/>
      <c r="V64" s="36"/>
      <c r="W64" s="36"/>
      <c r="Y64" s="36"/>
      <c r="Z64" s="36"/>
      <c r="AA64" s="36"/>
      <c r="AG64" s="36"/>
      <c r="AI64" s="36"/>
      <c r="AP64" s="36"/>
      <c r="AQ64" s="36"/>
      <c r="AT64" s="36"/>
      <c r="AU64" s="36"/>
      <c r="AV64" s="36"/>
      <c r="AW64" s="36"/>
      <c r="AZ64" s="36"/>
      <c r="B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M64" s="36"/>
      <c r="CN64" s="36"/>
      <c r="CO64" s="36"/>
      <c r="CP64" s="36"/>
      <c r="CQ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E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</row>
    <row r="65" spans="1:123" ht="12.75" customHeight="1">
      <c r="A65" s="36" t="s">
        <v>496</v>
      </c>
      <c r="B65" s="36"/>
      <c r="C65" s="149"/>
      <c r="D65" s="138"/>
      <c r="E65" s="149"/>
      <c r="M65" s="36"/>
      <c r="P65" s="36"/>
      <c r="Q65" s="36"/>
      <c r="S65" s="36"/>
      <c r="U65" s="36"/>
      <c r="V65" s="36"/>
      <c r="W65" s="36"/>
      <c r="Y65" s="36"/>
      <c r="AF65" s="36">
        <v>272.7</v>
      </c>
      <c r="AG65" s="36"/>
      <c r="AI65" s="36"/>
      <c r="AL65" s="36">
        <v>1906.9</v>
      </c>
      <c r="AN65" s="36">
        <v>143.62</v>
      </c>
      <c r="AP65" s="36"/>
      <c r="AQ65" s="36"/>
      <c r="AT65" s="36"/>
      <c r="AU65" s="36"/>
      <c r="AV65" s="36"/>
      <c r="AW65" s="36"/>
      <c r="AZ65" s="36"/>
      <c r="BA65" s="36"/>
      <c r="BB65" s="36">
        <v>1.67</v>
      </c>
      <c r="BD65" s="36">
        <v>1.28</v>
      </c>
      <c r="BF65" s="36">
        <v>1768.2</v>
      </c>
      <c r="BT65" s="36">
        <v>2582.1999999999998</v>
      </c>
      <c r="BZ65" s="36">
        <v>56.9</v>
      </c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M65" s="36"/>
      <c r="CN65" s="36"/>
      <c r="CO65" s="36"/>
      <c r="CP65" s="36"/>
      <c r="CQ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E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</row>
    <row r="66" spans="1:123" ht="12.75" customHeight="1">
      <c r="A66" s="1"/>
      <c r="B66" s="36"/>
      <c r="C66" s="149"/>
      <c r="D66" s="138"/>
      <c r="E66" s="149"/>
      <c r="BA66" s="36"/>
      <c r="CJ66" s="37"/>
      <c r="CK66" s="37"/>
      <c r="CL66" s="37"/>
      <c r="CN66" s="37"/>
      <c r="CO66" s="37"/>
      <c r="CP66" s="37"/>
      <c r="CQ66" s="37"/>
      <c r="CR66" s="37"/>
      <c r="CS66" s="37"/>
      <c r="CT66" s="37"/>
      <c r="CU66" s="37"/>
      <c r="CV66" s="37"/>
      <c r="CX66" s="37"/>
      <c r="CZ66" s="37"/>
      <c r="DB66" s="37"/>
      <c r="DC66" s="37"/>
      <c r="DD66" s="37"/>
    </row>
    <row r="67" spans="1:123" ht="12.75" customHeight="1">
      <c r="A67" s="31"/>
      <c r="B67" s="36"/>
      <c r="C67" s="149"/>
      <c r="D67" s="138"/>
      <c r="E67" s="149"/>
      <c r="BA67" s="138"/>
      <c r="CT67" s="149"/>
      <c r="CU67" s="149"/>
    </row>
    <row r="68" spans="1:123" ht="12.75" customHeight="1">
      <c r="A68" s="31"/>
      <c r="B68" s="36"/>
      <c r="C68" s="149"/>
      <c r="D68" s="138"/>
      <c r="E68" s="149"/>
      <c r="BA68" s="152"/>
      <c r="CT68" s="149"/>
      <c r="CU68" s="149"/>
    </row>
    <row r="69" spans="1:123" ht="12.75" customHeight="1">
      <c r="A69" s="31"/>
      <c r="B69" s="36"/>
      <c r="C69" s="149"/>
      <c r="D69" s="138"/>
      <c r="E69" s="149"/>
      <c r="BA69" s="36"/>
      <c r="CT69" s="149"/>
      <c r="CU69" s="149"/>
    </row>
    <row r="70" spans="1:123" ht="12.75" customHeight="1">
      <c r="A70" s="31"/>
      <c r="B70" s="138"/>
      <c r="C70" s="149"/>
      <c r="BA70" s="36"/>
      <c r="CT70" s="149"/>
      <c r="CU70" s="149"/>
    </row>
    <row r="71" spans="1:123" ht="12.75" customHeight="1">
      <c r="A71" s="31"/>
      <c r="B71" s="36"/>
      <c r="C71" s="149"/>
      <c r="BA71" s="36"/>
      <c r="CT71" s="149"/>
      <c r="CU71" s="149"/>
    </row>
    <row r="72" spans="1:123" ht="12.75" customHeight="1">
      <c r="A72" s="31"/>
      <c r="B72" s="138"/>
      <c r="C72" s="149"/>
      <c r="BA72" s="36"/>
      <c r="CT72" s="149"/>
      <c r="CU72" s="149"/>
    </row>
    <row r="73" spans="1:123" ht="12.75" customHeight="1">
      <c r="A73" s="31"/>
      <c r="B73" s="152"/>
      <c r="C73" s="152"/>
      <c r="BA73" s="36"/>
      <c r="CT73" s="149"/>
      <c r="CU73" s="149"/>
    </row>
    <row r="74" spans="1:123" ht="12.75" customHeight="1">
      <c r="A74" s="1"/>
      <c r="B74" s="36"/>
      <c r="C74" s="153"/>
      <c r="BA74" s="36"/>
      <c r="CT74" s="149"/>
      <c r="CU74" s="149"/>
    </row>
    <row r="75" spans="1:123" ht="12.75" customHeight="1">
      <c r="A75" s="1"/>
      <c r="B75" s="153"/>
      <c r="C75" s="153"/>
      <c r="BA75" s="36"/>
      <c r="CT75" s="149"/>
      <c r="CU75" s="149"/>
    </row>
    <row r="76" spans="1:123" ht="12.75" customHeight="1">
      <c r="A76" s="1"/>
      <c r="BA76" s="138"/>
      <c r="CT76" s="149"/>
      <c r="CU76" s="149"/>
    </row>
    <row r="77" spans="1:123" ht="12.75" customHeight="1">
      <c r="B77" s="31"/>
      <c r="BA77" s="36"/>
      <c r="CT77" s="36"/>
      <c r="CU77" s="36"/>
    </row>
    <row r="78" spans="1:123" ht="12.75" customHeight="1">
      <c r="BA78" s="138"/>
      <c r="CT78" s="81"/>
      <c r="CU78" s="81"/>
    </row>
    <row r="79" spans="1:123" ht="12.75" customHeight="1">
      <c r="B79" s="99"/>
      <c r="C79" s="99"/>
      <c r="BA79" s="152"/>
      <c r="CT79" s="81"/>
      <c r="CU79" s="81"/>
    </row>
    <row r="80" spans="1:123" ht="12.75" customHeight="1">
      <c r="B80" s="36"/>
      <c r="C80" s="37"/>
      <c r="BA80" s="36"/>
    </row>
    <row r="81" spans="1:99" ht="12.75" customHeight="1">
      <c r="A81" s="1"/>
      <c r="B81" s="36"/>
      <c r="C81" s="37"/>
      <c r="BA81" s="153"/>
    </row>
    <row r="82" spans="1:99" ht="12.75" customHeight="1">
      <c r="B82" s="36"/>
      <c r="C82" s="37"/>
    </row>
    <row r="83" spans="1:99" ht="12.75" customHeight="1">
      <c r="B83" s="36"/>
      <c r="C83" s="37"/>
      <c r="BA83" s="31"/>
      <c r="CT83" s="99"/>
      <c r="CU83" s="99"/>
    </row>
    <row r="84" spans="1:99" ht="12.75" customHeight="1">
      <c r="A84" s="1"/>
      <c r="B84" s="36"/>
      <c r="C84" s="37"/>
      <c r="CT84" s="37"/>
      <c r="CU84" s="37"/>
    </row>
    <row r="85" spans="1:99" ht="12.75" customHeight="1">
      <c r="B85" s="36"/>
      <c r="C85" s="37"/>
      <c r="BA85" s="99"/>
      <c r="CT85" s="37"/>
      <c r="CU85" s="37"/>
    </row>
    <row r="86" spans="1:99" ht="12.75" customHeight="1">
      <c r="B86" s="36"/>
      <c r="C86" s="37"/>
      <c r="BA86" s="36"/>
      <c r="CT86" s="37"/>
      <c r="CU86" s="37"/>
    </row>
    <row r="87" spans="1:99" ht="12.75" customHeight="1">
      <c r="B87" s="36"/>
      <c r="C87" s="37"/>
      <c r="BA87" s="36"/>
      <c r="CT87" s="37"/>
      <c r="CU87" s="37"/>
    </row>
    <row r="88" spans="1:99" ht="12.75" customHeight="1">
      <c r="B88" s="36"/>
      <c r="C88" s="37"/>
      <c r="BA88" s="36"/>
      <c r="CT88" s="37"/>
      <c r="CU88" s="37"/>
    </row>
    <row r="89" spans="1:99" ht="12.75" customHeight="1">
      <c r="B89" s="36"/>
      <c r="C89" s="37"/>
      <c r="BA89" s="36"/>
      <c r="CT89" s="37"/>
      <c r="CU89" s="37"/>
    </row>
    <row r="90" spans="1:99" ht="12.75" customHeight="1">
      <c r="B90" s="36"/>
      <c r="C90" s="37"/>
      <c r="BA90" s="36"/>
      <c r="CT90" s="37"/>
      <c r="CU90" s="37"/>
    </row>
    <row r="91" spans="1:99" ht="12.75" customHeight="1">
      <c r="B91" s="36"/>
      <c r="C91" s="37"/>
      <c r="BA91" s="36"/>
      <c r="CT91" s="37"/>
      <c r="CU91" s="37"/>
    </row>
    <row r="92" spans="1:99" ht="12.75" customHeight="1">
      <c r="A92" s="1"/>
      <c r="B92" s="36"/>
      <c r="C92" s="37"/>
      <c r="BA92" s="36"/>
      <c r="CT92" s="37"/>
      <c r="CU92" s="37"/>
    </row>
    <row r="93" spans="1:99" ht="12.75" customHeight="1">
      <c r="BA93" s="36"/>
      <c r="CT93" s="37"/>
      <c r="CU93" s="37"/>
    </row>
    <row r="94" spans="1:99" ht="12.75" customHeight="1">
      <c r="BA94" s="36"/>
      <c r="CT94" s="37"/>
      <c r="CU94" s="37"/>
    </row>
    <row r="95" spans="1:99" ht="12.75" customHeight="1">
      <c r="A95" s="152"/>
      <c r="BA95" s="36"/>
      <c r="CT95" s="37"/>
      <c r="CU95" s="37"/>
    </row>
    <row r="96" spans="1:99" ht="12.75" customHeight="1">
      <c r="BA96" s="36"/>
      <c r="CT96" s="37"/>
      <c r="CU96" s="37"/>
    </row>
    <row r="97" spans="53:53" ht="12.75" customHeight="1">
      <c r="BA97" s="36"/>
    </row>
    <row r="98" spans="53:53" ht="12.75" customHeight="1">
      <c r="BA98" s="36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5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62">
    <pageSetUpPr fitToPage="1"/>
  </sheetPr>
  <dimension ref="A3:T120"/>
  <sheetViews>
    <sheetView workbookViewId="0" xr3:uid="{BF3E6036-5CFF-541C-9DD1-8B260238869F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2.7109375" style="36" customWidth="1"/>
    <col min="3" max="3" width="4.5703125" style="36" customWidth="1"/>
    <col min="4" max="4" width="12.7109375" style="36" customWidth="1"/>
    <col min="5" max="5" width="4.5703125" style="36" customWidth="1"/>
    <col min="6" max="6" width="12.7109375" style="36" customWidth="1"/>
    <col min="7" max="7" width="4.5703125" style="36" customWidth="1"/>
    <col min="10" max="16384" width="9.140625" style="36"/>
  </cols>
  <sheetData>
    <row r="3" spans="1:20" s="57" customFormat="1" ht="12.75" customHeight="1">
      <c r="A3" s="224" t="s">
        <v>943</v>
      </c>
      <c r="B3" s="38" t="s">
        <v>80</v>
      </c>
      <c r="C3" s="38"/>
      <c r="D3" s="38" t="s">
        <v>424</v>
      </c>
      <c r="E3" s="38"/>
      <c r="F3" s="38" t="s">
        <v>429</v>
      </c>
      <c r="G3" s="38"/>
      <c r="N3" s="335"/>
      <c r="T3" s="335"/>
    </row>
    <row r="4" spans="1:20" s="57" customFormat="1" ht="12.75" customHeight="1">
      <c r="A4" s="354" t="s">
        <v>175</v>
      </c>
      <c r="B4" s="227"/>
      <c r="C4" s="227"/>
      <c r="D4" s="227" t="s">
        <v>520</v>
      </c>
      <c r="E4" s="227"/>
      <c r="F4" s="227" t="s">
        <v>944</v>
      </c>
      <c r="G4" s="227"/>
      <c r="N4" s="335"/>
      <c r="T4" s="335"/>
    </row>
    <row r="5" spans="1:20" ht="12.75" customHeight="1">
      <c r="A5" s="40"/>
      <c r="B5" s="40" t="s">
        <v>84</v>
      </c>
      <c r="C5" s="40" t="s">
        <v>15</v>
      </c>
      <c r="D5" s="40" t="s">
        <v>84</v>
      </c>
      <c r="E5" s="40" t="s">
        <v>15</v>
      </c>
      <c r="F5" s="40" t="s">
        <v>84</v>
      </c>
      <c r="G5" s="40" t="s">
        <v>15</v>
      </c>
    </row>
    <row r="6" spans="1:20" ht="12.75" customHeight="1">
      <c r="A6" s="407" t="s">
        <v>12</v>
      </c>
    </row>
    <row r="7" spans="1:20" ht="12.75" customHeight="1">
      <c r="A7" s="407" t="s">
        <v>178</v>
      </c>
      <c r="B7" s="356">
        <f>D7+F7</f>
        <v>317.31685199999993</v>
      </c>
      <c r="C7" s="37">
        <f t="shared" ref="C7:C12" si="0">B7/B$13*100</f>
        <v>86.306945728342043</v>
      </c>
      <c r="D7" s="408">
        <f>D75</f>
        <v>52.054000000000002</v>
      </c>
      <c r="E7" s="37">
        <f t="shared" ref="E7:G12" si="1">D7/D$13*100</f>
        <v>83.422545594410082</v>
      </c>
      <c r="F7" s="356">
        <v>265.26285199999995</v>
      </c>
      <c r="G7" s="37">
        <f t="shared" si="1"/>
        <v>86.896538593565907</v>
      </c>
    </row>
    <row r="8" spans="1:20" ht="12.75" customHeight="1">
      <c r="A8" s="437" t="s">
        <v>179</v>
      </c>
      <c r="B8" s="356">
        <f t="shared" ref="B8:B13" si="2">D8+F8</f>
        <v>25.790999999999997</v>
      </c>
      <c r="C8" s="37">
        <f t="shared" si="0"/>
        <v>7.0148888193296139</v>
      </c>
      <c r="D8" s="408">
        <v>0.39100000000000001</v>
      </c>
      <c r="E8" s="37">
        <f t="shared" si="1"/>
        <v>0.62662264816180013</v>
      </c>
      <c r="F8" s="356">
        <v>25.4</v>
      </c>
      <c r="G8" s="37">
        <f t="shared" si="1"/>
        <v>8.3206979930856448</v>
      </c>
    </row>
    <row r="9" spans="1:20" ht="12.75" customHeight="1">
      <c r="A9" s="438" t="s">
        <v>180</v>
      </c>
      <c r="B9" s="356">
        <f t="shared" si="2"/>
        <v>0</v>
      </c>
      <c r="C9" s="37">
        <f t="shared" si="0"/>
        <v>0</v>
      </c>
      <c r="D9" s="408">
        <v>0</v>
      </c>
      <c r="E9" s="37">
        <f t="shared" si="1"/>
        <v>0</v>
      </c>
      <c r="F9" s="356">
        <v>0</v>
      </c>
      <c r="G9" s="37">
        <f t="shared" si="1"/>
        <v>0</v>
      </c>
    </row>
    <row r="10" spans="1:20" ht="12.75" customHeight="1">
      <c r="A10" s="438" t="s">
        <v>181</v>
      </c>
      <c r="B10" s="356">
        <f t="shared" si="2"/>
        <v>0</v>
      </c>
      <c r="C10" s="37">
        <f t="shared" si="0"/>
        <v>0</v>
      </c>
      <c r="D10" s="408">
        <v>0</v>
      </c>
      <c r="E10" s="37">
        <f t="shared" si="1"/>
        <v>0</v>
      </c>
      <c r="F10" s="356">
        <v>0</v>
      </c>
      <c r="G10" s="37">
        <f t="shared" si="1"/>
        <v>0</v>
      </c>
    </row>
    <row r="11" spans="1:20" ht="12.75" customHeight="1">
      <c r="A11" s="439" t="s">
        <v>286</v>
      </c>
      <c r="B11" s="356">
        <f t="shared" si="2"/>
        <v>24.552999999999997</v>
      </c>
      <c r="C11" s="37">
        <f t="shared" si="0"/>
        <v>6.6781654523283311</v>
      </c>
      <c r="D11" s="408">
        <v>9.9529999999999994</v>
      </c>
      <c r="E11" s="37">
        <f t="shared" si="1"/>
        <v>15.950831757428121</v>
      </c>
      <c r="F11" s="356">
        <v>14.6</v>
      </c>
      <c r="G11" s="37">
        <f t="shared" si="1"/>
        <v>4.7827634133484418</v>
      </c>
    </row>
    <row r="12" spans="1:20" ht="12.75" customHeight="1" thickBot="1">
      <c r="A12" s="438" t="s">
        <v>181</v>
      </c>
      <c r="B12" s="356">
        <f t="shared" si="2"/>
        <v>0</v>
      </c>
      <c r="C12" s="37">
        <f t="shared" si="0"/>
        <v>0</v>
      </c>
      <c r="D12" s="408">
        <v>0</v>
      </c>
      <c r="E12" s="37">
        <f t="shared" si="1"/>
        <v>0</v>
      </c>
      <c r="F12" s="356">
        <v>0</v>
      </c>
      <c r="G12" s="37">
        <f t="shared" si="1"/>
        <v>0</v>
      </c>
    </row>
    <row r="13" spans="1:20" ht="12.75" customHeight="1" thickBot="1">
      <c r="A13" s="406" t="s">
        <v>2</v>
      </c>
      <c r="B13" s="370">
        <f t="shared" si="2"/>
        <v>367.66085199999998</v>
      </c>
      <c r="C13" s="80">
        <f>SUM(C7:C12)</f>
        <v>99.999999999999986</v>
      </c>
      <c r="D13" s="429">
        <f>SUM(D7:D12)</f>
        <v>62.397999999999996</v>
      </c>
      <c r="E13" s="80">
        <f>SUM(E7:E12)</f>
        <v>100</v>
      </c>
      <c r="F13" s="370">
        <f>SUM(F7:F12)</f>
        <v>305.26285199999995</v>
      </c>
      <c r="G13" s="80">
        <f>SUM(G7:G12)</f>
        <v>100</v>
      </c>
    </row>
    <row r="14" spans="1:20" ht="12.75" customHeight="1">
      <c r="A14" s="407" t="s">
        <v>183</v>
      </c>
      <c r="B14" s="356"/>
      <c r="C14" s="37"/>
      <c r="D14" s="408"/>
      <c r="E14" s="37"/>
      <c r="F14" s="356"/>
      <c r="G14" s="37"/>
    </row>
    <row r="15" spans="1:20" ht="12.75" customHeight="1">
      <c r="A15" s="408" t="s">
        <v>184</v>
      </c>
      <c r="B15" s="356">
        <f t="shared" ref="B15:B78" si="3">D15+F15</f>
        <v>0</v>
      </c>
      <c r="C15" s="37">
        <f t="shared" ref="C15:C46" si="4">B15/B$13*100</f>
        <v>0</v>
      </c>
      <c r="D15" s="408"/>
      <c r="E15" s="37">
        <f t="shared" ref="E15:E46" si="5">D15/D$13*100</f>
        <v>0</v>
      </c>
      <c r="F15" s="356"/>
      <c r="G15" s="37">
        <f t="shared" ref="G15:G46" si="6">F15/F$13*100</f>
        <v>0</v>
      </c>
    </row>
    <row r="16" spans="1:20" ht="12.75" customHeight="1">
      <c r="A16" s="408" t="s">
        <v>185</v>
      </c>
      <c r="B16" s="356">
        <f t="shared" si="3"/>
        <v>0</v>
      </c>
      <c r="C16" s="37">
        <f t="shared" si="4"/>
        <v>0</v>
      </c>
      <c r="D16" s="408"/>
      <c r="E16" s="37">
        <f t="shared" si="5"/>
        <v>0</v>
      </c>
      <c r="F16" s="356"/>
      <c r="G16" s="37">
        <f t="shared" si="6"/>
        <v>0</v>
      </c>
    </row>
    <row r="17" spans="1:20" ht="12.75" customHeight="1">
      <c r="A17" s="408" t="s">
        <v>186</v>
      </c>
      <c r="B17" s="356">
        <f t="shared" si="3"/>
        <v>0</v>
      </c>
      <c r="C17" s="37">
        <f t="shared" si="4"/>
        <v>0</v>
      </c>
      <c r="D17" s="408"/>
      <c r="E17" s="37">
        <f t="shared" si="5"/>
        <v>0</v>
      </c>
      <c r="F17" s="356"/>
      <c r="G17" s="37">
        <f t="shared" si="6"/>
        <v>0</v>
      </c>
    </row>
    <row r="18" spans="1:20" ht="12.75" customHeight="1">
      <c r="A18" s="408" t="s">
        <v>187</v>
      </c>
      <c r="B18" s="356">
        <f t="shared" si="3"/>
        <v>0</v>
      </c>
      <c r="C18" s="37">
        <f t="shared" si="4"/>
        <v>0</v>
      </c>
      <c r="D18" s="408"/>
      <c r="E18" s="37">
        <f t="shared" si="5"/>
        <v>0</v>
      </c>
      <c r="F18" s="356"/>
      <c r="G18" s="37">
        <f t="shared" si="6"/>
        <v>0</v>
      </c>
    </row>
    <row r="19" spans="1:20" ht="12.75" customHeight="1">
      <c r="A19" s="408" t="s">
        <v>188</v>
      </c>
      <c r="B19" s="356">
        <f t="shared" si="3"/>
        <v>0</v>
      </c>
      <c r="C19" s="37">
        <f t="shared" si="4"/>
        <v>0</v>
      </c>
      <c r="D19" s="408"/>
      <c r="E19" s="37">
        <f t="shared" si="5"/>
        <v>0</v>
      </c>
      <c r="F19" s="356"/>
      <c r="G19" s="37">
        <f t="shared" si="6"/>
        <v>0</v>
      </c>
    </row>
    <row r="20" spans="1:20" ht="12.75" customHeight="1" thickBot="1">
      <c r="A20" s="408" t="s">
        <v>189</v>
      </c>
      <c r="B20" s="356">
        <f t="shared" si="3"/>
        <v>0</v>
      </c>
      <c r="C20" s="37">
        <f t="shared" si="4"/>
        <v>0</v>
      </c>
      <c r="D20" s="408"/>
      <c r="E20" s="37">
        <f t="shared" si="5"/>
        <v>0</v>
      </c>
      <c r="F20" s="356"/>
      <c r="G20" s="37">
        <f t="shared" si="6"/>
        <v>0</v>
      </c>
      <c r="T20" s="347"/>
    </row>
    <row r="21" spans="1:20" ht="12.75" customHeight="1" thickBot="1">
      <c r="A21" s="69" t="s">
        <v>190</v>
      </c>
      <c r="B21" s="370">
        <f t="shared" si="3"/>
        <v>0</v>
      </c>
      <c r="C21" s="80">
        <f t="shared" si="4"/>
        <v>0</v>
      </c>
      <c r="D21" s="429">
        <f>SUM(D15:D20)</f>
        <v>0</v>
      </c>
      <c r="E21" s="80">
        <f t="shared" si="5"/>
        <v>0</v>
      </c>
      <c r="F21" s="370">
        <f>SUM(F15:F20)</f>
        <v>0</v>
      </c>
      <c r="G21" s="80">
        <f t="shared" si="6"/>
        <v>0</v>
      </c>
      <c r="T21" s="347"/>
    </row>
    <row r="22" spans="1:20" ht="12.75" customHeight="1">
      <c r="A22" s="408" t="s">
        <v>108</v>
      </c>
      <c r="B22" s="356">
        <f t="shared" si="3"/>
        <v>2.3959999999999999</v>
      </c>
      <c r="C22" s="37">
        <f t="shared" si="4"/>
        <v>0.65168755035143089</v>
      </c>
      <c r="D22" s="408">
        <v>2.3959999999999999</v>
      </c>
      <c r="E22" s="37">
        <f t="shared" si="5"/>
        <v>3.8398666623930251</v>
      </c>
      <c r="F22" s="356"/>
      <c r="G22" s="37">
        <f t="shared" si="6"/>
        <v>0</v>
      </c>
    </row>
    <row r="23" spans="1:20" ht="12.75" customHeight="1">
      <c r="A23" s="408" t="s">
        <v>110</v>
      </c>
      <c r="B23" s="356">
        <f t="shared" si="3"/>
        <v>1.393</v>
      </c>
      <c r="C23" s="37">
        <f t="shared" si="4"/>
        <v>0.37888178532535199</v>
      </c>
      <c r="D23" s="408">
        <v>1.393</v>
      </c>
      <c r="E23" s="37">
        <f t="shared" si="5"/>
        <v>2.2324433475431906</v>
      </c>
      <c r="F23" s="356"/>
      <c r="G23" s="37">
        <f t="shared" si="6"/>
        <v>0</v>
      </c>
    </row>
    <row r="24" spans="1:20" ht="12.75" customHeight="1">
      <c r="A24" s="408" t="s">
        <v>112</v>
      </c>
      <c r="B24" s="356">
        <f t="shared" si="3"/>
        <v>15.832000000000001</v>
      </c>
      <c r="C24" s="37">
        <f t="shared" si="4"/>
        <v>4.3061424445592049</v>
      </c>
      <c r="D24" s="408">
        <v>15.832000000000001</v>
      </c>
      <c r="E24" s="37">
        <f t="shared" si="5"/>
        <v>25.372608096413352</v>
      </c>
      <c r="F24" s="356"/>
      <c r="G24" s="37">
        <f t="shared" si="6"/>
        <v>0</v>
      </c>
    </row>
    <row r="25" spans="1:20" ht="12.75" customHeight="1" thickBot="1">
      <c r="A25" s="408" t="s">
        <v>114</v>
      </c>
      <c r="B25" s="356">
        <f t="shared" si="3"/>
        <v>0</v>
      </c>
      <c r="C25" s="37">
        <f t="shared" si="4"/>
        <v>0</v>
      </c>
      <c r="D25" s="408"/>
      <c r="E25" s="37">
        <f t="shared" si="5"/>
        <v>0</v>
      </c>
      <c r="F25" s="356"/>
      <c r="G25" s="37">
        <f t="shared" si="6"/>
        <v>0</v>
      </c>
    </row>
    <row r="26" spans="1:20" ht="12.75" customHeight="1" thickBot="1">
      <c r="A26" s="69" t="s">
        <v>191</v>
      </c>
      <c r="B26" s="370">
        <f t="shared" si="3"/>
        <v>119.62100000000001</v>
      </c>
      <c r="C26" s="80">
        <f t="shared" si="4"/>
        <v>32.535691344152141</v>
      </c>
      <c r="D26" s="429">
        <f>SUM(D22:D25)</f>
        <v>19.621000000000002</v>
      </c>
      <c r="E26" s="80">
        <f t="shared" si="5"/>
        <v>31.444918106349569</v>
      </c>
      <c r="F26" s="370">
        <v>100</v>
      </c>
      <c r="G26" s="80">
        <f t="shared" si="6"/>
        <v>32.758653516085218</v>
      </c>
    </row>
    <row r="27" spans="1:20" ht="12.75" customHeight="1">
      <c r="A27" s="408" t="s">
        <v>192</v>
      </c>
      <c r="B27" s="356">
        <f t="shared" si="3"/>
        <v>0</v>
      </c>
      <c r="C27" s="37">
        <f t="shared" si="4"/>
        <v>0</v>
      </c>
      <c r="D27" s="408"/>
      <c r="E27" s="37">
        <f t="shared" si="5"/>
        <v>0</v>
      </c>
      <c r="F27" s="356"/>
      <c r="G27" s="37">
        <f t="shared" si="6"/>
        <v>0</v>
      </c>
    </row>
    <row r="28" spans="1:20" ht="12.75" customHeight="1">
      <c r="A28" s="408" t="s">
        <v>193</v>
      </c>
      <c r="B28" s="356">
        <f t="shared" si="3"/>
        <v>0</v>
      </c>
      <c r="C28" s="37">
        <f t="shared" si="4"/>
        <v>0</v>
      </c>
      <c r="D28" s="408"/>
      <c r="E28" s="37">
        <f t="shared" si="5"/>
        <v>0</v>
      </c>
      <c r="F28" s="356"/>
      <c r="G28" s="37">
        <f t="shared" si="6"/>
        <v>0</v>
      </c>
    </row>
    <row r="29" spans="1:20" ht="12.75" customHeight="1">
      <c r="A29" s="408" t="s">
        <v>194</v>
      </c>
      <c r="B29" s="356">
        <f t="shared" si="3"/>
        <v>0</v>
      </c>
      <c r="C29" s="37">
        <f t="shared" si="4"/>
        <v>0</v>
      </c>
      <c r="D29" s="408"/>
      <c r="E29" s="37">
        <f t="shared" si="5"/>
        <v>0</v>
      </c>
      <c r="F29" s="356"/>
      <c r="G29" s="37">
        <f t="shared" si="6"/>
        <v>0</v>
      </c>
    </row>
    <row r="30" spans="1:20" ht="12.75" customHeight="1">
      <c r="A30" s="408" t="s">
        <v>195</v>
      </c>
      <c r="B30" s="356">
        <f t="shared" si="3"/>
        <v>0</v>
      </c>
      <c r="C30" s="37">
        <f t="shared" si="4"/>
        <v>0</v>
      </c>
      <c r="D30" s="408"/>
      <c r="E30" s="37">
        <f t="shared" si="5"/>
        <v>0</v>
      </c>
      <c r="F30" s="356"/>
      <c r="G30" s="37">
        <f t="shared" si="6"/>
        <v>0</v>
      </c>
    </row>
    <row r="31" spans="1:20" ht="12.75" customHeight="1">
      <c r="A31" s="408" t="s">
        <v>196</v>
      </c>
      <c r="B31" s="356">
        <f t="shared" si="3"/>
        <v>0</v>
      </c>
      <c r="C31" s="37">
        <f t="shared" si="4"/>
        <v>0</v>
      </c>
      <c r="D31" s="408"/>
      <c r="E31" s="37">
        <f t="shared" si="5"/>
        <v>0</v>
      </c>
      <c r="F31" s="356"/>
      <c r="G31" s="37">
        <f t="shared" si="6"/>
        <v>0</v>
      </c>
    </row>
    <row r="32" spans="1:20" ht="12.75" customHeight="1">
      <c r="A32" s="408" t="s">
        <v>197</v>
      </c>
      <c r="B32" s="356">
        <f t="shared" si="3"/>
        <v>0</v>
      </c>
      <c r="C32" s="37">
        <f t="shared" si="4"/>
        <v>0</v>
      </c>
      <c r="D32" s="408"/>
      <c r="E32" s="37">
        <f t="shared" si="5"/>
        <v>0</v>
      </c>
      <c r="F32" s="356"/>
      <c r="G32" s="37">
        <f t="shared" si="6"/>
        <v>0</v>
      </c>
    </row>
    <row r="33" spans="1:7" ht="12.75" customHeight="1" thickBot="1">
      <c r="A33" s="408" t="s">
        <v>198</v>
      </c>
      <c r="B33" s="356">
        <f t="shared" si="3"/>
        <v>0</v>
      </c>
      <c r="C33" s="37">
        <f t="shared" si="4"/>
        <v>0</v>
      </c>
      <c r="D33" s="408"/>
      <c r="E33" s="37">
        <f t="shared" si="5"/>
        <v>0</v>
      </c>
      <c r="F33" s="356"/>
      <c r="G33" s="37">
        <f t="shared" si="6"/>
        <v>0</v>
      </c>
    </row>
    <row r="34" spans="1:7" ht="12.75" customHeight="1" thickBot="1">
      <c r="A34" s="69" t="s">
        <v>199</v>
      </c>
      <c r="B34" s="370">
        <f t="shared" si="3"/>
        <v>24.3</v>
      </c>
      <c r="C34" s="80">
        <f t="shared" si="4"/>
        <v>6.609352034031625</v>
      </c>
      <c r="D34" s="429">
        <f>SUM(D27:D33)</f>
        <v>0</v>
      </c>
      <c r="E34" s="80">
        <f t="shared" si="5"/>
        <v>0</v>
      </c>
      <c r="F34" s="370">
        <v>24.3</v>
      </c>
      <c r="G34" s="80">
        <f t="shared" si="6"/>
        <v>7.9603528044087088</v>
      </c>
    </row>
    <row r="35" spans="1:7" ht="12.75" customHeight="1">
      <c r="A35" s="408" t="s">
        <v>200</v>
      </c>
      <c r="B35" s="356">
        <f t="shared" si="3"/>
        <v>0</v>
      </c>
      <c r="C35" s="37">
        <f t="shared" si="4"/>
        <v>0</v>
      </c>
      <c r="D35" s="408"/>
      <c r="E35" s="37">
        <f t="shared" si="5"/>
        <v>0</v>
      </c>
      <c r="F35" s="356"/>
      <c r="G35" s="37">
        <f t="shared" si="6"/>
        <v>0</v>
      </c>
    </row>
    <row r="36" spans="1:7" ht="12.75" customHeight="1">
      <c r="A36" s="408" t="s">
        <v>201</v>
      </c>
      <c r="B36" s="356">
        <f t="shared" si="3"/>
        <v>0</v>
      </c>
      <c r="C36" s="37">
        <f t="shared" si="4"/>
        <v>0</v>
      </c>
      <c r="D36" s="408"/>
      <c r="E36" s="37">
        <f t="shared" si="5"/>
        <v>0</v>
      </c>
      <c r="F36" s="356"/>
      <c r="G36" s="37">
        <f t="shared" si="6"/>
        <v>0</v>
      </c>
    </row>
    <row r="37" spans="1:7" ht="12.75" customHeight="1">
      <c r="A37" s="408" t="s">
        <v>202</v>
      </c>
      <c r="B37" s="356">
        <f t="shared" si="3"/>
        <v>0</v>
      </c>
      <c r="C37" s="37">
        <f t="shared" si="4"/>
        <v>0</v>
      </c>
      <c r="D37" s="408"/>
      <c r="E37" s="37">
        <f t="shared" si="5"/>
        <v>0</v>
      </c>
      <c r="F37" s="356"/>
      <c r="G37" s="37">
        <f t="shared" si="6"/>
        <v>0</v>
      </c>
    </row>
    <row r="38" spans="1:7" ht="12.75" customHeight="1" thickBot="1">
      <c r="A38" s="408" t="s">
        <v>203</v>
      </c>
      <c r="B38" s="356">
        <f t="shared" si="3"/>
        <v>0</v>
      </c>
      <c r="C38" s="37">
        <f t="shared" si="4"/>
        <v>0</v>
      </c>
      <c r="D38" s="408"/>
      <c r="E38" s="37">
        <f t="shared" si="5"/>
        <v>0</v>
      </c>
      <c r="F38" s="356"/>
      <c r="G38" s="37">
        <f t="shared" si="6"/>
        <v>0</v>
      </c>
    </row>
    <row r="39" spans="1:7" ht="12.75" customHeight="1" thickBot="1">
      <c r="A39" s="69" t="s">
        <v>204</v>
      </c>
      <c r="B39" s="370">
        <f t="shared" si="3"/>
        <v>0</v>
      </c>
      <c r="C39" s="80">
        <f t="shared" si="4"/>
        <v>0</v>
      </c>
      <c r="D39" s="429">
        <f>SUM(D35:D38)</f>
        <v>0</v>
      </c>
      <c r="E39" s="80">
        <f t="shared" si="5"/>
        <v>0</v>
      </c>
      <c r="F39" s="370">
        <f>SUM(F35:F38)</f>
        <v>0</v>
      </c>
      <c r="G39" s="80">
        <f t="shared" si="6"/>
        <v>0</v>
      </c>
    </row>
    <row r="40" spans="1:7" ht="12.75" customHeight="1">
      <c r="A40" s="408" t="s">
        <v>205</v>
      </c>
      <c r="B40" s="356">
        <f t="shared" si="3"/>
        <v>5.0000000000000001E-3</v>
      </c>
      <c r="C40" s="37">
        <f t="shared" si="4"/>
        <v>1.3599489781958077E-3</v>
      </c>
      <c r="D40" s="408">
        <v>5.0000000000000001E-3</v>
      </c>
      <c r="E40" s="37">
        <f t="shared" si="5"/>
        <v>8.0130773422225077E-3</v>
      </c>
      <c r="F40" s="356"/>
      <c r="G40" s="37">
        <f t="shared" si="6"/>
        <v>0</v>
      </c>
    </row>
    <row r="41" spans="1:7" ht="12.75" customHeight="1">
      <c r="A41" s="408" t="s">
        <v>206</v>
      </c>
      <c r="B41" s="356">
        <f t="shared" si="3"/>
        <v>0</v>
      </c>
      <c r="C41" s="37">
        <f t="shared" si="4"/>
        <v>0</v>
      </c>
      <c r="D41" s="408"/>
      <c r="E41" s="37">
        <f t="shared" si="5"/>
        <v>0</v>
      </c>
      <c r="F41" s="356"/>
      <c r="G41" s="37">
        <f t="shared" si="6"/>
        <v>0</v>
      </c>
    </row>
    <row r="42" spans="1:7" ht="12.75" customHeight="1">
      <c r="A42" s="408" t="s">
        <v>42</v>
      </c>
      <c r="B42" s="356">
        <f t="shared" si="3"/>
        <v>0</v>
      </c>
      <c r="C42" s="37">
        <f t="shared" si="4"/>
        <v>0</v>
      </c>
      <c r="D42" s="408"/>
      <c r="E42" s="37">
        <f t="shared" si="5"/>
        <v>0</v>
      </c>
      <c r="F42" s="356"/>
      <c r="G42" s="37">
        <f t="shared" si="6"/>
        <v>0</v>
      </c>
    </row>
    <row r="43" spans="1:7" ht="12.75" customHeight="1">
      <c r="A43" s="408" t="s">
        <v>207</v>
      </c>
      <c r="B43" s="356">
        <f t="shared" si="3"/>
        <v>0</v>
      </c>
      <c r="C43" s="37">
        <f t="shared" si="4"/>
        <v>0</v>
      </c>
      <c r="D43" s="408"/>
      <c r="E43" s="37">
        <f t="shared" si="5"/>
        <v>0</v>
      </c>
      <c r="F43" s="356"/>
      <c r="G43" s="37">
        <f t="shared" si="6"/>
        <v>0</v>
      </c>
    </row>
    <row r="44" spans="1:7" ht="12.75" customHeight="1">
      <c r="A44" s="408" t="s">
        <v>208</v>
      </c>
      <c r="B44" s="356">
        <f t="shared" si="3"/>
        <v>0</v>
      </c>
      <c r="C44" s="37">
        <f t="shared" si="4"/>
        <v>0</v>
      </c>
      <c r="D44" s="408"/>
      <c r="E44" s="37">
        <f t="shared" si="5"/>
        <v>0</v>
      </c>
      <c r="F44" s="356"/>
      <c r="G44" s="37">
        <f t="shared" si="6"/>
        <v>0</v>
      </c>
    </row>
    <row r="45" spans="1:7" ht="12.75" customHeight="1">
      <c r="A45" s="408" t="s">
        <v>209</v>
      </c>
      <c r="B45" s="356">
        <f t="shared" si="3"/>
        <v>0</v>
      </c>
      <c r="C45" s="37">
        <f t="shared" si="4"/>
        <v>0</v>
      </c>
      <c r="D45" s="408"/>
      <c r="E45" s="37">
        <f t="shared" si="5"/>
        <v>0</v>
      </c>
      <c r="F45" s="356"/>
      <c r="G45" s="37">
        <f t="shared" si="6"/>
        <v>0</v>
      </c>
    </row>
    <row r="46" spans="1:7" ht="12.75" customHeight="1" thickBot="1">
      <c r="A46" s="408" t="s">
        <v>210</v>
      </c>
      <c r="B46" s="356">
        <f t="shared" si="3"/>
        <v>0</v>
      </c>
      <c r="C46" s="37">
        <f t="shared" si="4"/>
        <v>0</v>
      </c>
      <c r="D46" s="408"/>
      <c r="E46" s="37">
        <f t="shared" si="5"/>
        <v>0</v>
      </c>
      <c r="F46" s="356"/>
      <c r="G46" s="37">
        <f t="shared" si="6"/>
        <v>0</v>
      </c>
    </row>
    <row r="47" spans="1:7" ht="12.75" customHeight="1" thickBot="1">
      <c r="A47" s="69" t="s">
        <v>211</v>
      </c>
      <c r="B47" s="370">
        <f t="shared" si="3"/>
        <v>29.305</v>
      </c>
      <c r="C47" s="80">
        <f t="shared" ref="C47:C78" si="7">B47/B$13*100</f>
        <v>7.9706609612056276</v>
      </c>
      <c r="D47" s="429">
        <f>SUM(D40:D46)</f>
        <v>5.0000000000000001E-3</v>
      </c>
      <c r="E47" s="80">
        <f t="shared" ref="E47:E78" si="8">D47/D$13*100</f>
        <v>8.0130773422225077E-3</v>
      </c>
      <c r="F47" s="370">
        <v>29.3</v>
      </c>
      <c r="G47" s="80">
        <f t="shared" ref="G47:G78" si="9">F47/F$13*100</f>
        <v>9.5982854802129687</v>
      </c>
    </row>
    <row r="48" spans="1:7" ht="12.75" customHeight="1">
      <c r="A48" s="408" t="s">
        <v>212</v>
      </c>
      <c r="B48" s="356">
        <f t="shared" si="3"/>
        <v>0</v>
      </c>
      <c r="C48" s="37">
        <f t="shared" si="7"/>
        <v>0</v>
      </c>
      <c r="D48" s="408"/>
      <c r="E48" s="37">
        <f t="shared" si="8"/>
        <v>0</v>
      </c>
      <c r="F48" s="356"/>
      <c r="G48" s="37">
        <f t="shared" si="9"/>
        <v>0</v>
      </c>
    </row>
    <row r="49" spans="1:7" ht="12.75" customHeight="1" thickBot="1">
      <c r="A49" s="408" t="s">
        <v>213</v>
      </c>
      <c r="B49" s="356">
        <f t="shared" si="3"/>
        <v>0</v>
      </c>
      <c r="C49" s="37">
        <f t="shared" si="7"/>
        <v>0</v>
      </c>
      <c r="D49" s="408"/>
      <c r="E49" s="37">
        <f t="shared" si="8"/>
        <v>0</v>
      </c>
      <c r="F49" s="356"/>
      <c r="G49" s="37">
        <f t="shared" si="9"/>
        <v>0</v>
      </c>
    </row>
    <row r="50" spans="1:7" ht="12.75" customHeight="1" thickBot="1">
      <c r="A50" s="69" t="s">
        <v>214</v>
      </c>
      <c r="B50" s="370">
        <f t="shared" si="3"/>
        <v>0</v>
      </c>
      <c r="C50" s="80">
        <f t="shared" si="7"/>
        <v>0</v>
      </c>
      <c r="D50" s="429">
        <f>SUM(D48:D49)</f>
        <v>0</v>
      </c>
      <c r="E50" s="80">
        <f t="shared" si="8"/>
        <v>0</v>
      </c>
      <c r="F50" s="370">
        <f>SUM(F48:F49)</f>
        <v>0</v>
      </c>
      <c r="G50" s="80">
        <f t="shared" si="9"/>
        <v>0</v>
      </c>
    </row>
    <row r="51" spans="1:7" ht="12.75" customHeight="1">
      <c r="A51" s="408" t="s">
        <v>215</v>
      </c>
      <c r="B51" s="356">
        <f t="shared" si="3"/>
        <v>0</v>
      </c>
      <c r="C51" s="37">
        <f t="shared" si="7"/>
        <v>0</v>
      </c>
      <c r="D51" s="408"/>
      <c r="E51" s="37">
        <f t="shared" si="8"/>
        <v>0</v>
      </c>
      <c r="F51" s="356"/>
      <c r="G51" s="37">
        <f t="shared" si="9"/>
        <v>0</v>
      </c>
    </row>
    <row r="52" spans="1:7" ht="12.75" customHeight="1">
      <c r="A52" s="408" t="s">
        <v>216</v>
      </c>
      <c r="B52" s="356">
        <f t="shared" si="3"/>
        <v>0</v>
      </c>
      <c r="C52" s="37">
        <f t="shared" si="7"/>
        <v>0</v>
      </c>
      <c r="D52" s="408"/>
      <c r="E52" s="37">
        <f t="shared" si="8"/>
        <v>0</v>
      </c>
      <c r="F52" s="356"/>
      <c r="G52" s="37">
        <f t="shared" si="9"/>
        <v>0</v>
      </c>
    </row>
    <row r="53" spans="1:7" ht="12.75" customHeight="1">
      <c r="A53" s="408" t="s">
        <v>217</v>
      </c>
      <c r="B53" s="356">
        <f t="shared" si="3"/>
        <v>0</v>
      </c>
      <c r="C53" s="37">
        <f t="shared" si="7"/>
        <v>0</v>
      </c>
      <c r="D53" s="408"/>
      <c r="E53" s="37">
        <f t="shared" si="8"/>
        <v>0</v>
      </c>
      <c r="F53" s="356"/>
      <c r="G53" s="37">
        <f t="shared" si="9"/>
        <v>0</v>
      </c>
    </row>
    <row r="54" spans="1:7" ht="12.75" customHeight="1">
      <c r="A54" s="408" t="s">
        <v>218</v>
      </c>
      <c r="B54" s="356">
        <f t="shared" si="3"/>
        <v>0</v>
      </c>
      <c r="C54" s="37">
        <f t="shared" si="7"/>
        <v>0</v>
      </c>
      <c r="D54" s="408"/>
      <c r="E54" s="37">
        <f t="shared" si="8"/>
        <v>0</v>
      </c>
      <c r="F54" s="356"/>
      <c r="G54" s="37">
        <f t="shared" si="9"/>
        <v>0</v>
      </c>
    </row>
    <row r="55" spans="1:7" ht="12.75" customHeight="1">
      <c r="A55" s="408" t="s">
        <v>219</v>
      </c>
      <c r="B55" s="356">
        <f t="shared" si="3"/>
        <v>0</v>
      </c>
      <c r="C55" s="37">
        <f t="shared" si="7"/>
        <v>0</v>
      </c>
      <c r="D55" s="408"/>
      <c r="E55" s="37">
        <f t="shared" si="8"/>
        <v>0</v>
      </c>
      <c r="F55" s="356"/>
      <c r="G55" s="37">
        <f t="shared" si="9"/>
        <v>0</v>
      </c>
    </row>
    <row r="56" spans="1:7" ht="12.75" customHeight="1">
      <c r="A56" s="408" t="s">
        <v>220</v>
      </c>
      <c r="B56" s="356">
        <f t="shared" si="3"/>
        <v>0</v>
      </c>
      <c r="C56" s="37">
        <f t="shared" si="7"/>
        <v>0</v>
      </c>
      <c r="D56" s="408"/>
      <c r="E56" s="37">
        <f t="shared" si="8"/>
        <v>0</v>
      </c>
      <c r="F56" s="356"/>
      <c r="G56" s="37">
        <f t="shared" si="9"/>
        <v>0</v>
      </c>
    </row>
    <row r="57" spans="1:7" ht="12.75" customHeight="1" thickBot="1">
      <c r="A57" s="408" t="s">
        <v>221</v>
      </c>
      <c r="B57" s="356">
        <f t="shared" si="3"/>
        <v>0</v>
      </c>
      <c r="C57" s="37">
        <f t="shared" si="7"/>
        <v>0</v>
      </c>
      <c r="D57" s="408"/>
      <c r="E57" s="37">
        <f t="shared" si="8"/>
        <v>0</v>
      </c>
      <c r="F57" s="356"/>
      <c r="G57" s="37">
        <f t="shared" si="9"/>
        <v>0</v>
      </c>
    </row>
    <row r="58" spans="1:7" ht="12.75" customHeight="1" thickBot="1">
      <c r="A58" s="69" t="s">
        <v>222</v>
      </c>
      <c r="B58" s="370">
        <f t="shared" si="3"/>
        <v>15.9</v>
      </c>
      <c r="C58" s="80">
        <f t="shared" si="7"/>
        <v>4.3246377506626681</v>
      </c>
      <c r="D58" s="429">
        <f>SUM(D51:D57)</f>
        <v>0</v>
      </c>
      <c r="E58" s="80">
        <f t="shared" si="8"/>
        <v>0</v>
      </c>
      <c r="F58" s="370">
        <v>15.9</v>
      </c>
      <c r="G58" s="80">
        <f t="shared" si="9"/>
        <v>5.2086259090575497</v>
      </c>
    </row>
    <row r="59" spans="1:7" s="81" customFormat="1" ht="12.75" customHeight="1">
      <c r="A59" s="408" t="s">
        <v>223</v>
      </c>
      <c r="B59" s="356">
        <f t="shared" si="3"/>
        <v>3.2509999999999999</v>
      </c>
      <c r="C59" s="37">
        <f t="shared" si="7"/>
        <v>0.884238825622914</v>
      </c>
      <c r="D59" s="408">
        <v>3.2509999999999999</v>
      </c>
      <c r="E59" s="37">
        <f t="shared" si="8"/>
        <v>5.2101028879130737</v>
      </c>
      <c r="F59" s="356"/>
      <c r="G59" s="37">
        <f t="shared" si="9"/>
        <v>0</v>
      </c>
    </row>
    <row r="60" spans="1:7" s="81" customFormat="1" ht="12.75" customHeight="1" thickBot="1">
      <c r="A60" s="408" t="s">
        <v>224</v>
      </c>
      <c r="B60" s="356">
        <f t="shared" si="3"/>
        <v>0</v>
      </c>
      <c r="C60" s="37">
        <f t="shared" si="7"/>
        <v>0</v>
      </c>
      <c r="D60" s="408"/>
      <c r="E60" s="37">
        <f t="shared" si="8"/>
        <v>0</v>
      </c>
      <c r="F60" s="356"/>
      <c r="G60" s="37">
        <f t="shared" si="9"/>
        <v>0</v>
      </c>
    </row>
    <row r="61" spans="1:7" ht="12.75" customHeight="1" thickBot="1">
      <c r="A61" s="69" t="s">
        <v>225</v>
      </c>
      <c r="B61" s="370">
        <f t="shared" si="3"/>
        <v>10.951000000000001</v>
      </c>
      <c r="C61" s="80">
        <f t="shared" si="7"/>
        <v>2.9785602520444576</v>
      </c>
      <c r="D61" s="429">
        <f>SUM(D59:D60)</f>
        <v>3.2509999999999999</v>
      </c>
      <c r="E61" s="80">
        <f t="shared" si="8"/>
        <v>5.2101028879130737</v>
      </c>
      <c r="F61" s="370">
        <v>7.7</v>
      </c>
      <c r="G61" s="80">
        <f t="shared" si="9"/>
        <v>2.5224163207385621</v>
      </c>
    </row>
    <row r="62" spans="1:7" ht="12.75" customHeight="1">
      <c r="A62" s="408" t="s">
        <v>226</v>
      </c>
      <c r="B62" s="356">
        <f t="shared" si="3"/>
        <v>0</v>
      </c>
      <c r="C62" s="37">
        <f t="shared" si="7"/>
        <v>0</v>
      </c>
      <c r="D62" s="408"/>
      <c r="E62" s="37">
        <f t="shared" si="8"/>
        <v>0</v>
      </c>
      <c r="F62" s="356"/>
      <c r="G62" s="37">
        <f t="shared" si="9"/>
        <v>0</v>
      </c>
    </row>
    <row r="63" spans="1:7" ht="12.75" customHeight="1" thickBot="1">
      <c r="A63" s="408" t="s">
        <v>227</v>
      </c>
      <c r="B63" s="356">
        <f t="shared" si="3"/>
        <v>0</v>
      </c>
      <c r="C63" s="37">
        <f t="shared" si="7"/>
        <v>0</v>
      </c>
      <c r="D63" s="408"/>
      <c r="E63" s="37">
        <f t="shared" si="8"/>
        <v>0</v>
      </c>
      <c r="F63" s="356"/>
      <c r="G63" s="37">
        <f t="shared" si="9"/>
        <v>0</v>
      </c>
    </row>
    <row r="64" spans="1:7" ht="12.75" customHeight="1" thickBot="1">
      <c r="A64" s="69" t="s">
        <v>228</v>
      </c>
      <c r="B64" s="370">
        <f t="shared" si="3"/>
        <v>6.3</v>
      </c>
      <c r="C64" s="80">
        <f t="shared" si="7"/>
        <v>1.7135357125267174</v>
      </c>
      <c r="D64" s="429">
        <f>SUM(D62:D63)</f>
        <v>0</v>
      </c>
      <c r="E64" s="80">
        <f t="shared" si="8"/>
        <v>0</v>
      </c>
      <c r="F64" s="370">
        <v>6.3</v>
      </c>
      <c r="G64" s="80">
        <f t="shared" si="9"/>
        <v>2.0637951715133687</v>
      </c>
    </row>
    <row r="65" spans="1:7" ht="12.75" customHeight="1">
      <c r="A65" s="408" t="s">
        <v>229</v>
      </c>
      <c r="B65" s="356">
        <f t="shared" si="3"/>
        <v>0</v>
      </c>
      <c r="C65" s="37">
        <f t="shared" si="7"/>
        <v>0</v>
      </c>
      <c r="D65" s="408"/>
      <c r="E65" s="37">
        <f t="shared" si="8"/>
        <v>0</v>
      </c>
      <c r="F65" s="356"/>
      <c r="G65" s="37">
        <f t="shared" si="9"/>
        <v>0</v>
      </c>
    </row>
    <row r="66" spans="1:7" ht="12.75" customHeight="1" thickBot="1">
      <c r="A66" s="408" t="s">
        <v>230</v>
      </c>
      <c r="B66" s="356">
        <f t="shared" si="3"/>
        <v>0</v>
      </c>
      <c r="C66" s="37">
        <f t="shared" si="7"/>
        <v>0</v>
      </c>
      <c r="D66" s="408"/>
      <c r="E66" s="37">
        <f t="shared" si="8"/>
        <v>0</v>
      </c>
      <c r="F66" s="356"/>
      <c r="G66" s="37">
        <f t="shared" si="9"/>
        <v>0</v>
      </c>
    </row>
    <row r="67" spans="1:7" ht="12.75" customHeight="1" thickBot="1">
      <c r="A67" s="69" t="s">
        <v>231</v>
      </c>
      <c r="B67" s="370">
        <f t="shared" si="3"/>
        <v>2.7</v>
      </c>
      <c r="C67" s="80">
        <f t="shared" si="7"/>
        <v>0.73437244822573611</v>
      </c>
      <c r="D67" s="429">
        <f>SUM(D65:D66)</f>
        <v>0</v>
      </c>
      <c r="E67" s="80">
        <f t="shared" si="8"/>
        <v>0</v>
      </c>
      <c r="F67" s="370">
        <v>2.7</v>
      </c>
      <c r="G67" s="80">
        <f t="shared" si="9"/>
        <v>0.88448364493430087</v>
      </c>
    </row>
    <row r="68" spans="1:7" ht="12.75" customHeight="1">
      <c r="A68" s="408" t="s">
        <v>232</v>
      </c>
      <c r="B68" s="356">
        <f t="shared" si="3"/>
        <v>0</v>
      </c>
      <c r="C68" s="82">
        <f t="shared" si="7"/>
        <v>0</v>
      </c>
      <c r="D68" s="408"/>
      <c r="E68" s="82">
        <f t="shared" si="8"/>
        <v>0</v>
      </c>
      <c r="F68" s="356"/>
      <c r="G68" s="82">
        <f t="shared" si="9"/>
        <v>0</v>
      </c>
    </row>
    <row r="69" spans="1:7" ht="12.75" customHeight="1" thickBot="1">
      <c r="A69" s="408" t="s">
        <v>233</v>
      </c>
      <c r="B69" s="356">
        <f t="shared" si="3"/>
        <v>0</v>
      </c>
      <c r="C69" s="83">
        <f t="shared" si="7"/>
        <v>0</v>
      </c>
      <c r="D69" s="408"/>
      <c r="E69" s="83">
        <f t="shared" si="8"/>
        <v>0</v>
      </c>
      <c r="F69" s="356"/>
      <c r="G69" s="83">
        <f t="shared" si="9"/>
        <v>0</v>
      </c>
    </row>
    <row r="70" spans="1:7" ht="12.75" customHeight="1" thickBot="1">
      <c r="A70" s="69" t="s">
        <v>234</v>
      </c>
      <c r="B70" s="370">
        <f t="shared" si="3"/>
        <v>0</v>
      </c>
      <c r="C70" s="80">
        <f t="shared" si="7"/>
        <v>0</v>
      </c>
      <c r="D70" s="429">
        <f>SUM(D68:D69)</f>
        <v>0</v>
      </c>
      <c r="E70" s="80">
        <f t="shared" si="8"/>
        <v>0</v>
      </c>
      <c r="F70" s="370">
        <f>SUM(F68:F69)</f>
        <v>0</v>
      </c>
      <c r="G70" s="80">
        <f t="shared" si="9"/>
        <v>0</v>
      </c>
    </row>
    <row r="71" spans="1:7" ht="12.75" customHeight="1" thickBot="1">
      <c r="A71" s="69" t="s">
        <v>235</v>
      </c>
      <c r="B71" s="371">
        <f t="shared" si="3"/>
        <v>0.5</v>
      </c>
      <c r="C71" s="80">
        <f t="shared" si="7"/>
        <v>0.13599489781958074</v>
      </c>
      <c r="D71" s="420"/>
      <c r="E71" s="80">
        <f t="shared" si="8"/>
        <v>0</v>
      </c>
      <c r="F71" s="371">
        <v>0.5</v>
      </c>
      <c r="G71" s="80">
        <f t="shared" si="9"/>
        <v>0.16379326758042609</v>
      </c>
    </row>
    <row r="72" spans="1:7" ht="12.75" customHeight="1" thickBot="1">
      <c r="A72" s="69" t="s">
        <v>236</v>
      </c>
      <c r="B72" s="370">
        <f t="shared" si="3"/>
        <v>0.2</v>
      </c>
      <c r="C72" s="80">
        <f t="shared" si="7"/>
        <v>5.4397959127832303E-2</v>
      </c>
      <c r="D72" s="429"/>
      <c r="E72" s="80">
        <f t="shared" si="8"/>
        <v>0</v>
      </c>
      <c r="F72" s="370">
        <v>0.2</v>
      </c>
      <c r="G72" s="80">
        <f t="shared" si="9"/>
        <v>6.5517307032170444E-2</v>
      </c>
    </row>
    <row r="73" spans="1:7" ht="12.75" customHeight="1" thickBot="1">
      <c r="A73" s="406" t="s">
        <v>126</v>
      </c>
      <c r="B73" s="376">
        <f t="shared" si="3"/>
        <v>209.77699999999999</v>
      </c>
      <c r="C73" s="80">
        <f t="shared" si="7"/>
        <v>57.057203359796382</v>
      </c>
      <c r="D73" s="591">
        <f>D21+D26+D34+D39+D47+D50+D58+D61+D64+D67+D70+D71+D72</f>
        <v>22.877000000000002</v>
      </c>
      <c r="E73" s="80">
        <f t="shared" si="8"/>
        <v>36.663034071604869</v>
      </c>
      <c r="F73" s="376">
        <f>F21+F26+F34+F39+F47+F50+F58+F61+F64+F67+F70+F71+F72</f>
        <v>186.89999999999998</v>
      </c>
      <c r="G73" s="80">
        <f t="shared" si="9"/>
        <v>61.225923421563266</v>
      </c>
    </row>
    <row r="74" spans="1:7" ht="12.75" customHeight="1" thickBot="1">
      <c r="A74" s="406" t="s">
        <v>128</v>
      </c>
      <c r="B74" s="370">
        <f t="shared" si="3"/>
        <v>107.477</v>
      </c>
      <c r="C74" s="80">
        <f t="shared" si="7"/>
        <v>29.23264726591016</v>
      </c>
      <c r="D74" s="429">
        <v>29.177</v>
      </c>
      <c r="E74" s="80">
        <f t="shared" si="8"/>
        <v>46.759511522805219</v>
      </c>
      <c r="F74" s="370">
        <v>78.3</v>
      </c>
      <c r="G74" s="80">
        <f t="shared" si="9"/>
        <v>25.650025703094727</v>
      </c>
    </row>
    <row r="75" spans="1:7" ht="12.75" customHeight="1" thickBot="1">
      <c r="A75" s="406" t="s">
        <v>131</v>
      </c>
      <c r="B75" s="370">
        <f t="shared" si="3"/>
        <v>317.25400000000002</v>
      </c>
      <c r="C75" s="80">
        <f t="shared" si="7"/>
        <v>86.289850625706549</v>
      </c>
      <c r="D75" s="429">
        <f>D74+D73</f>
        <v>52.054000000000002</v>
      </c>
      <c r="E75" s="80">
        <f t="shared" si="8"/>
        <v>83.422545594410082</v>
      </c>
      <c r="F75" s="370">
        <f>F74+F73</f>
        <v>265.2</v>
      </c>
      <c r="G75" s="80">
        <f t="shared" si="9"/>
        <v>86.875949124657993</v>
      </c>
    </row>
    <row r="76" spans="1:7" ht="12.75" customHeight="1">
      <c r="A76" s="408" t="s">
        <v>486</v>
      </c>
      <c r="B76" s="356">
        <f t="shared" si="3"/>
        <v>0</v>
      </c>
      <c r="C76" s="37">
        <f t="shared" si="7"/>
        <v>0</v>
      </c>
      <c r="D76" s="408"/>
      <c r="E76" s="37">
        <f t="shared" si="8"/>
        <v>0</v>
      </c>
      <c r="F76" s="356"/>
      <c r="G76" s="37">
        <f t="shared" si="9"/>
        <v>0</v>
      </c>
    </row>
    <row r="77" spans="1:7" ht="12.75" customHeight="1">
      <c r="A77" s="408" t="s">
        <v>257</v>
      </c>
      <c r="B77" s="356">
        <f t="shared" si="3"/>
        <v>0</v>
      </c>
      <c r="C77" s="37">
        <f t="shared" si="7"/>
        <v>0</v>
      </c>
      <c r="D77" s="408"/>
      <c r="E77" s="37">
        <f t="shared" si="8"/>
        <v>0</v>
      </c>
      <c r="F77" s="356"/>
      <c r="G77" s="37">
        <f t="shared" si="9"/>
        <v>0</v>
      </c>
    </row>
    <row r="78" spans="1:7" ht="12.75" customHeight="1" thickBot="1">
      <c r="A78" s="408" t="s">
        <v>258</v>
      </c>
      <c r="B78" s="356">
        <f t="shared" si="3"/>
        <v>0</v>
      </c>
      <c r="C78" s="37">
        <f t="shared" si="7"/>
        <v>0</v>
      </c>
      <c r="D78" s="408"/>
      <c r="E78" s="37">
        <f t="shared" si="8"/>
        <v>0</v>
      </c>
      <c r="F78" s="356"/>
      <c r="G78" s="37">
        <f t="shared" si="9"/>
        <v>0</v>
      </c>
    </row>
    <row r="79" spans="1:7" ht="12.75" customHeight="1" thickBot="1">
      <c r="A79" s="406" t="s">
        <v>163</v>
      </c>
      <c r="B79" s="370">
        <f>D79+F79</f>
        <v>0</v>
      </c>
      <c r="C79" s="80">
        <f>B79/B$13*100</f>
        <v>0</v>
      </c>
      <c r="D79" s="429">
        <f>SUM(D76:D78)</f>
        <v>0</v>
      </c>
      <c r="E79" s="80">
        <f>D79/D$13*100</f>
        <v>0</v>
      </c>
      <c r="F79" s="370">
        <f>SUM(F76:F78)</f>
        <v>0</v>
      </c>
      <c r="G79" s="80">
        <f>F79/F$13*100</f>
        <v>0</v>
      </c>
    </row>
    <row r="80" spans="1:7" ht="12.75" customHeight="1" thickBot="1">
      <c r="A80" s="408"/>
      <c r="B80" s="356"/>
      <c r="C80" s="37"/>
      <c r="D80" s="408"/>
      <c r="E80" s="37"/>
      <c r="F80" s="356"/>
      <c r="G80" s="37"/>
    </row>
    <row r="81" spans="1:7" ht="12.75" customHeight="1">
      <c r="A81" s="409" t="s">
        <v>152</v>
      </c>
      <c r="B81" s="377">
        <f>D81+F81</f>
        <v>2779.8490000000002</v>
      </c>
      <c r="C81" s="41"/>
      <c r="D81" s="409">
        <v>4.8490000000000002</v>
      </c>
      <c r="E81" s="41"/>
      <c r="F81" s="377">
        <v>2775</v>
      </c>
      <c r="G81" s="41"/>
    </row>
    <row r="82" spans="1:7" ht="12.75" customHeight="1" thickBot="1">
      <c r="A82" s="410" t="s">
        <v>154</v>
      </c>
      <c r="B82" s="44">
        <f>B13/B81*1000000</f>
        <v>132259.28890382175</v>
      </c>
      <c r="C82" s="42"/>
      <c r="D82" s="44">
        <f>D13/D81*1000000</f>
        <v>12868220.251598267</v>
      </c>
      <c r="E82" s="42"/>
      <c r="F82" s="44">
        <f>F13/F81*1000000</f>
        <v>110004.63135135133</v>
      </c>
      <c r="G82" s="42"/>
    </row>
    <row r="83" spans="1:7" ht="12.75" customHeight="1">
      <c r="A83" s="408"/>
      <c r="B83" s="400"/>
      <c r="C83" s="37"/>
      <c r="D83" s="400"/>
      <c r="E83" s="37"/>
      <c r="F83" s="400"/>
      <c r="G83" s="37"/>
    </row>
    <row r="84" spans="1:7" ht="12.75" customHeight="1">
      <c r="C84" s="37"/>
      <c r="E84" s="37"/>
      <c r="G84" s="37"/>
    </row>
    <row r="85" spans="1:7" ht="12.75" customHeight="1">
      <c r="A85" s="36" t="s">
        <v>945</v>
      </c>
      <c r="B85" s="36">
        <f>SUM(C85:IV85)+SUM('WW Eq Tech'!B85:IV85)+SUM('WW Eq General'!B85:IV85)+SUM('WW A Flex'!B64:IV64)+SUM('For E Gen'!B40:IV40)+SUM('For E Varied'!B40:IV40)+SUM('For AA Flex'!B64:IV64)+SUM('For FI Varied'!B47:IV47)+SUM('For FI Bond'!B47:IV47)</f>
        <v>284.42</v>
      </c>
      <c r="C85" s="37"/>
      <c r="E85" s="37"/>
      <c r="G85" s="37"/>
    </row>
    <row r="86" spans="1:7" ht="12.75" customHeight="1">
      <c r="C86" s="37"/>
      <c r="E86" s="37"/>
      <c r="G86" s="37"/>
    </row>
    <row r="87" spans="1:7" ht="12.75" customHeight="1">
      <c r="B87" s="81"/>
      <c r="C87" s="37"/>
      <c r="E87" s="37"/>
      <c r="G87" s="37"/>
    </row>
    <row r="88" spans="1:7" ht="12.75" customHeight="1">
      <c r="B88" s="81"/>
      <c r="C88" s="37"/>
      <c r="D88" s="81"/>
      <c r="E88" s="37"/>
      <c r="F88" s="81"/>
      <c r="G88" s="37"/>
    </row>
    <row r="89" spans="1:7" ht="12.75" customHeight="1">
      <c r="C89" s="37"/>
      <c r="E89" s="37"/>
      <c r="G89" s="37"/>
    </row>
    <row r="90" spans="1:7" ht="12.75" customHeight="1">
      <c r="C90" s="37"/>
      <c r="E90" s="37"/>
      <c r="G90" s="37"/>
    </row>
    <row r="91" spans="1:7" ht="12.75" customHeight="1">
      <c r="C91" s="37"/>
      <c r="E91" s="37"/>
      <c r="G91" s="37"/>
    </row>
    <row r="92" spans="1:7" ht="12.75" customHeight="1">
      <c r="C92" s="37"/>
      <c r="E92" s="37"/>
      <c r="G92" s="37"/>
    </row>
    <row r="93" spans="1:7" ht="12.75" customHeight="1">
      <c r="C93" s="37"/>
      <c r="E93" s="37"/>
      <c r="G93" s="37"/>
    </row>
    <row r="94" spans="1:7" ht="12.75" customHeight="1">
      <c r="C94" s="37"/>
      <c r="E94" s="37"/>
      <c r="G94" s="37"/>
    </row>
    <row r="95" spans="1:7" ht="12.75" customHeight="1">
      <c r="C95" s="37"/>
      <c r="E95" s="37"/>
      <c r="G95" s="37"/>
    </row>
    <row r="96" spans="1:7" ht="12.75" customHeight="1">
      <c r="C96" s="37"/>
      <c r="E96" s="37"/>
      <c r="G96" s="37"/>
    </row>
    <row r="97" spans="3:7" ht="12.75" customHeight="1">
      <c r="C97" s="37"/>
      <c r="E97" s="37"/>
      <c r="G97" s="37"/>
    </row>
    <row r="98" spans="3:7" ht="12.75" customHeight="1">
      <c r="C98" s="37"/>
      <c r="E98" s="37"/>
      <c r="G98" s="37"/>
    </row>
    <row r="99" spans="3:7" ht="12.75" customHeight="1">
      <c r="C99" s="37"/>
      <c r="E99" s="37"/>
      <c r="G99" s="37"/>
    </row>
    <row r="100" spans="3:7" ht="12.75" customHeight="1">
      <c r="C100" s="37"/>
      <c r="E100" s="37"/>
      <c r="G100" s="37"/>
    </row>
    <row r="101" spans="3:7" ht="12.75" customHeight="1">
      <c r="C101" s="37"/>
      <c r="E101" s="37"/>
      <c r="G101" s="37"/>
    </row>
    <row r="102" spans="3:7" ht="12.75" customHeight="1">
      <c r="C102" s="37"/>
      <c r="E102" s="37"/>
      <c r="G102" s="37"/>
    </row>
    <row r="103" spans="3:7" ht="12.75" customHeight="1">
      <c r="C103" s="37"/>
      <c r="E103" s="37"/>
      <c r="G103" s="37"/>
    </row>
    <row r="104" spans="3:7" ht="12.75" customHeight="1">
      <c r="C104" s="37"/>
      <c r="E104" s="37"/>
      <c r="G104" s="37"/>
    </row>
    <row r="105" spans="3:7" ht="12.75" customHeight="1">
      <c r="C105" s="37"/>
      <c r="E105" s="37"/>
      <c r="G105" s="37"/>
    </row>
    <row r="106" spans="3:7" ht="12.75" customHeight="1">
      <c r="C106" s="37"/>
      <c r="E106" s="37"/>
      <c r="G106" s="37"/>
    </row>
    <row r="107" spans="3:7" ht="12.75" customHeight="1">
      <c r="C107" s="37"/>
      <c r="E107" s="37"/>
      <c r="G107" s="37"/>
    </row>
    <row r="108" spans="3:7" ht="12.75" customHeight="1">
      <c r="C108" s="37"/>
      <c r="E108" s="37"/>
      <c r="G108" s="37"/>
    </row>
    <row r="109" spans="3:7" ht="12.75" customHeight="1">
      <c r="C109" s="37"/>
      <c r="E109" s="37"/>
      <c r="G109" s="37"/>
    </row>
    <row r="110" spans="3:7" ht="12.75" customHeight="1">
      <c r="C110" s="37"/>
      <c r="E110" s="37"/>
      <c r="G110" s="37"/>
    </row>
    <row r="111" spans="3:7" ht="12.75" customHeight="1">
      <c r="C111" s="37"/>
      <c r="E111" s="37"/>
      <c r="G111" s="37"/>
    </row>
    <row r="112" spans="3:7" ht="12.75" customHeight="1">
      <c r="C112" s="37"/>
      <c r="E112" s="37"/>
      <c r="G112" s="37"/>
    </row>
    <row r="113" spans="3:7" ht="12.75" customHeight="1">
      <c r="C113" s="37"/>
      <c r="E113" s="37"/>
      <c r="G113" s="37"/>
    </row>
    <row r="114" spans="3:7" ht="12.75" customHeight="1">
      <c r="C114" s="37"/>
      <c r="E114" s="37"/>
      <c r="G114" s="37"/>
    </row>
    <row r="115" spans="3:7" ht="12.75" customHeight="1">
      <c r="C115" s="37"/>
      <c r="E115" s="37"/>
      <c r="G115" s="37"/>
    </row>
    <row r="116" spans="3:7" ht="12.75" customHeight="1">
      <c r="C116" s="37"/>
      <c r="E116" s="37"/>
      <c r="G116" s="37"/>
    </row>
    <row r="117" spans="3:7" ht="12.75" customHeight="1">
      <c r="C117" s="37"/>
      <c r="E117" s="37"/>
      <c r="G117" s="37"/>
    </row>
    <row r="118" spans="3:7" ht="12.75" customHeight="1">
      <c r="C118" s="37"/>
      <c r="E118" s="37"/>
      <c r="G118" s="37"/>
    </row>
    <row r="119" spans="3:7" ht="12.75" customHeight="1">
      <c r="C119" s="37"/>
      <c r="D119" s="81"/>
      <c r="E119" s="37"/>
      <c r="F119" s="81"/>
      <c r="G119" s="37"/>
    </row>
    <row r="120" spans="3:7" ht="12.75" customHeight="1">
      <c r="C120" s="37"/>
      <c r="D120" s="81"/>
      <c r="E120" s="37"/>
      <c r="F120" s="81"/>
      <c r="G120" s="37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2:R120"/>
  <sheetViews>
    <sheetView workbookViewId="0" xr3:uid="{44C9DB06-433C-50F5-8210-7EB2F2901AA3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2.7109375" style="36" customWidth="1"/>
    <col min="3" max="3" width="4.5703125" style="36" customWidth="1"/>
    <col min="4" max="4" width="12.7109375" style="36" customWidth="1"/>
    <col min="5" max="5" width="4.5703125" style="36" customWidth="1"/>
    <col min="8" max="16384" width="9.140625" style="36"/>
  </cols>
  <sheetData>
    <row r="2" spans="1:18" ht="12.75" customHeight="1">
      <c r="D2" s="79" t="s">
        <v>375</v>
      </c>
    </row>
    <row r="3" spans="1:18" s="57" customFormat="1" ht="12.75" customHeight="1">
      <c r="A3" s="224" t="s">
        <v>943</v>
      </c>
      <c r="B3" s="38" t="s">
        <v>80</v>
      </c>
      <c r="C3" s="38"/>
      <c r="D3" s="231" t="s">
        <v>946</v>
      </c>
      <c r="E3" s="38"/>
      <c r="L3" s="335"/>
      <c r="R3" s="335"/>
    </row>
    <row r="4" spans="1:18" s="57" customFormat="1" ht="12.75" customHeight="1">
      <c r="A4" s="354" t="s">
        <v>175</v>
      </c>
      <c r="B4" s="233"/>
      <c r="C4" s="227"/>
      <c r="D4" s="233" t="s">
        <v>947</v>
      </c>
      <c r="E4" s="227"/>
      <c r="L4" s="335"/>
      <c r="R4" s="335"/>
    </row>
    <row r="5" spans="1:18" ht="12.75" customHeight="1">
      <c r="A5" s="40"/>
      <c r="B5" s="40" t="s">
        <v>84</v>
      </c>
      <c r="C5" s="40" t="s">
        <v>15</v>
      </c>
      <c r="D5" s="40" t="s">
        <v>84</v>
      </c>
      <c r="E5" s="40" t="s">
        <v>15</v>
      </c>
    </row>
    <row r="6" spans="1:18" ht="12.75" customHeight="1">
      <c r="A6" s="407" t="s">
        <v>12</v>
      </c>
    </row>
    <row r="7" spans="1:18" ht="12.75" customHeight="1">
      <c r="A7" s="407" t="s">
        <v>178</v>
      </c>
      <c r="B7" s="138">
        <f>D7</f>
        <v>0</v>
      </c>
      <c r="C7" s="37">
        <f t="shared" ref="C7:C12" si="0">B7/B$13*100</f>
        <v>0</v>
      </c>
      <c r="D7" s="138">
        <v>0</v>
      </c>
      <c r="E7" s="37">
        <f t="shared" ref="E7:E12" si="1">D7/D$13*100</f>
        <v>0</v>
      </c>
    </row>
    <row r="8" spans="1:18" ht="12.75" customHeight="1">
      <c r="A8" s="437" t="s">
        <v>179</v>
      </c>
      <c r="B8" s="138">
        <f t="shared" ref="B8:B13" si="2">D8</f>
        <v>1.9</v>
      </c>
      <c r="C8" s="37">
        <f t="shared" si="0"/>
        <v>3.1680394837763033</v>
      </c>
      <c r="D8" s="138">
        <f>'FoF2'!HL8</f>
        <v>1.9</v>
      </c>
      <c r="E8" s="37">
        <f t="shared" si="1"/>
        <v>3.1680394837763033</v>
      </c>
    </row>
    <row r="9" spans="1:18" ht="12.75" customHeight="1">
      <c r="A9" s="438" t="s">
        <v>180</v>
      </c>
      <c r="B9" s="138">
        <f t="shared" si="2"/>
        <v>0</v>
      </c>
      <c r="C9" s="37">
        <f t="shared" si="0"/>
        <v>0</v>
      </c>
      <c r="D9" s="138">
        <f>'FoF2'!HL9</f>
        <v>0</v>
      </c>
      <c r="E9" s="37">
        <f t="shared" si="1"/>
        <v>0</v>
      </c>
    </row>
    <row r="10" spans="1:18" ht="12.75" customHeight="1">
      <c r="A10" s="438" t="s">
        <v>181</v>
      </c>
      <c r="B10" s="138">
        <f t="shared" si="2"/>
        <v>0</v>
      </c>
      <c r="C10" s="37">
        <f t="shared" si="0"/>
        <v>0</v>
      </c>
      <c r="D10" s="138">
        <f>'FoF2'!HL10</f>
        <v>0</v>
      </c>
      <c r="E10" s="37">
        <f t="shared" si="1"/>
        <v>0</v>
      </c>
    </row>
    <row r="11" spans="1:18" ht="12.75" customHeight="1">
      <c r="A11" s="439" t="s">
        <v>286</v>
      </c>
      <c r="B11" s="138">
        <f t="shared" si="2"/>
        <v>7.3999999999999996E-2</v>
      </c>
      <c r="C11" s="37">
        <f t="shared" si="0"/>
        <v>0.12338680094707707</v>
      </c>
      <c r="D11" s="138">
        <f>'FoF2'!HL12</f>
        <v>7.3999999999999996E-2</v>
      </c>
      <c r="E11" s="37">
        <f t="shared" si="1"/>
        <v>0.12338680094707707</v>
      </c>
    </row>
    <row r="12" spans="1:18" ht="12.75" customHeight="1" thickBot="1">
      <c r="A12" s="438" t="s">
        <v>181</v>
      </c>
      <c r="B12" s="138">
        <f t="shared" si="2"/>
        <v>58</v>
      </c>
      <c r="C12" s="37">
        <f t="shared" si="0"/>
        <v>96.708573715276628</v>
      </c>
      <c r="D12" s="138">
        <f>'FoF2'!HL11</f>
        <v>58</v>
      </c>
      <c r="E12" s="37">
        <f t="shared" si="1"/>
        <v>96.708573715276628</v>
      </c>
    </row>
    <row r="13" spans="1:18" ht="12.75" customHeight="1" thickBot="1">
      <c r="A13" s="406" t="s">
        <v>2</v>
      </c>
      <c r="B13" s="5">
        <f t="shared" si="2"/>
        <v>59.973999999999997</v>
      </c>
      <c r="C13" s="80">
        <f>SUM(C7:C12)</f>
        <v>100.00000000000001</v>
      </c>
      <c r="D13" s="5">
        <f>SUM(D7:D12)</f>
        <v>59.973999999999997</v>
      </c>
      <c r="E13" s="80">
        <f>SUM(E7:E12)</f>
        <v>100.00000000000001</v>
      </c>
    </row>
    <row r="14" spans="1:18" ht="12.75" customHeight="1">
      <c r="A14" s="407" t="s">
        <v>183</v>
      </c>
      <c r="C14" s="37"/>
      <c r="E14" s="37"/>
    </row>
    <row r="15" spans="1:18" ht="12.75" customHeight="1">
      <c r="A15" s="408" t="s">
        <v>184</v>
      </c>
      <c r="B15" s="36">
        <f t="shared" ref="B15:B78" si="3">D15</f>
        <v>0</v>
      </c>
      <c r="C15" s="37">
        <f t="shared" ref="C15:C46" si="4">B15/B$13*100</f>
        <v>0</v>
      </c>
      <c r="E15" s="37"/>
    </row>
    <row r="16" spans="1:18" ht="12.75" customHeight="1">
      <c r="A16" s="408" t="s">
        <v>185</v>
      </c>
      <c r="B16" s="36">
        <f t="shared" si="3"/>
        <v>0</v>
      </c>
      <c r="C16" s="37">
        <f t="shared" si="4"/>
        <v>0</v>
      </c>
      <c r="E16" s="37"/>
    </row>
    <row r="17" spans="1:18" ht="12.75" customHeight="1">
      <c r="A17" s="408" t="s">
        <v>186</v>
      </c>
      <c r="B17" s="36">
        <f t="shared" si="3"/>
        <v>0</v>
      </c>
      <c r="C17" s="37">
        <f t="shared" si="4"/>
        <v>0</v>
      </c>
      <c r="E17" s="37"/>
    </row>
    <row r="18" spans="1:18" ht="12.75" customHeight="1">
      <c r="A18" s="408" t="s">
        <v>187</v>
      </c>
      <c r="B18" s="36">
        <f t="shared" si="3"/>
        <v>0</v>
      </c>
      <c r="C18" s="37">
        <f t="shared" si="4"/>
        <v>0</v>
      </c>
      <c r="E18" s="37"/>
    </row>
    <row r="19" spans="1:18" ht="12.75" customHeight="1">
      <c r="A19" s="408" t="s">
        <v>188</v>
      </c>
      <c r="B19" s="36">
        <f t="shared" si="3"/>
        <v>0</v>
      </c>
      <c r="C19" s="37">
        <f t="shared" si="4"/>
        <v>0</v>
      </c>
      <c r="E19" s="37"/>
    </row>
    <row r="20" spans="1:18" ht="12.75" customHeight="1" thickBot="1">
      <c r="A20" s="408" t="s">
        <v>189</v>
      </c>
      <c r="B20" s="36">
        <f t="shared" si="3"/>
        <v>0</v>
      </c>
      <c r="C20" s="37">
        <f t="shared" si="4"/>
        <v>0</v>
      </c>
      <c r="E20" s="37"/>
      <c r="R20" s="347"/>
    </row>
    <row r="21" spans="1:18" ht="12.75" customHeight="1" thickBot="1">
      <c r="A21" s="69" t="s">
        <v>190</v>
      </c>
      <c r="B21" s="5">
        <f t="shared" si="3"/>
        <v>0</v>
      </c>
      <c r="C21" s="80">
        <f t="shared" si="4"/>
        <v>0</v>
      </c>
      <c r="D21" s="5"/>
      <c r="E21" s="80"/>
      <c r="R21" s="347"/>
    </row>
    <row r="22" spans="1:18" ht="12.75" customHeight="1">
      <c r="A22" s="408" t="s">
        <v>108</v>
      </c>
      <c r="B22" s="36">
        <f t="shared" si="3"/>
        <v>0</v>
      </c>
      <c r="C22" s="37">
        <f t="shared" si="4"/>
        <v>0</v>
      </c>
      <c r="E22" s="37"/>
    </row>
    <row r="23" spans="1:18" ht="12.75" customHeight="1">
      <c r="A23" s="408" t="s">
        <v>110</v>
      </c>
      <c r="B23" s="36">
        <f t="shared" si="3"/>
        <v>0</v>
      </c>
      <c r="C23" s="37">
        <f t="shared" si="4"/>
        <v>0</v>
      </c>
      <c r="E23" s="37"/>
    </row>
    <row r="24" spans="1:18" ht="12.75" customHeight="1">
      <c r="A24" s="408" t="s">
        <v>112</v>
      </c>
      <c r="B24" s="36">
        <f t="shared" si="3"/>
        <v>0</v>
      </c>
      <c r="C24" s="37">
        <f t="shared" si="4"/>
        <v>0</v>
      </c>
      <c r="E24" s="37"/>
    </row>
    <row r="25" spans="1:18" ht="12.75" customHeight="1" thickBot="1">
      <c r="A25" s="408" t="s">
        <v>114</v>
      </c>
      <c r="B25" s="36">
        <f t="shared" si="3"/>
        <v>0</v>
      </c>
      <c r="C25" s="37">
        <f t="shared" si="4"/>
        <v>0</v>
      </c>
      <c r="E25" s="37"/>
    </row>
    <row r="26" spans="1:18" ht="12.75" customHeight="1" thickBot="1">
      <c r="A26" s="69" t="s">
        <v>191</v>
      </c>
      <c r="B26" s="5">
        <f t="shared" si="3"/>
        <v>0</v>
      </c>
      <c r="C26" s="80">
        <f t="shared" si="4"/>
        <v>0</v>
      </c>
      <c r="D26" s="5"/>
      <c r="E26" s="80"/>
    </row>
    <row r="27" spans="1:18" ht="12.75" customHeight="1">
      <c r="A27" s="408" t="s">
        <v>192</v>
      </c>
      <c r="B27" s="36">
        <f t="shared" si="3"/>
        <v>0</v>
      </c>
      <c r="C27" s="37">
        <f t="shared" si="4"/>
        <v>0</v>
      </c>
      <c r="E27" s="37"/>
    </row>
    <row r="28" spans="1:18" ht="12.75" customHeight="1">
      <c r="A28" s="408" t="s">
        <v>193</v>
      </c>
      <c r="B28" s="36">
        <f t="shared" si="3"/>
        <v>0</v>
      </c>
      <c r="C28" s="37">
        <f t="shared" si="4"/>
        <v>0</v>
      </c>
      <c r="E28" s="37"/>
    </row>
    <row r="29" spans="1:18" ht="12.75" customHeight="1">
      <c r="A29" s="408" t="s">
        <v>194</v>
      </c>
      <c r="B29" s="36">
        <f t="shared" si="3"/>
        <v>0</v>
      </c>
      <c r="C29" s="37">
        <f t="shared" si="4"/>
        <v>0</v>
      </c>
      <c r="E29" s="37"/>
    </row>
    <row r="30" spans="1:18" ht="12.75" customHeight="1">
      <c r="A30" s="408" t="s">
        <v>195</v>
      </c>
      <c r="B30" s="36">
        <f t="shared" si="3"/>
        <v>0</v>
      </c>
      <c r="C30" s="37">
        <f t="shared" si="4"/>
        <v>0</v>
      </c>
      <c r="E30" s="37"/>
    </row>
    <row r="31" spans="1:18" ht="12.75" customHeight="1">
      <c r="A31" s="408" t="s">
        <v>196</v>
      </c>
      <c r="B31" s="36">
        <f t="shared" si="3"/>
        <v>0</v>
      </c>
      <c r="C31" s="37">
        <f t="shared" si="4"/>
        <v>0</v>
      </c>
      <c r="E31" s="37"/>
    </row>
    <row r="32" spans="1:18" ht="12.75" customHeight="1">
      <c r="A32" s="408" t="s">
        <v>197</v>
      </c>
      <c r="B32" s="36">
        <f t="shared" si="3"/>
        <v>0</v>
      </c>
      <c r="C32" s="37">
        <f t="shared" si="4"/>
        <v>0</v>
      </c>
      <c r="E32" s="37"/>
    </row>
    <row r="33" spans="1:5" ht="12.75" customHeight="1" thickBot="1">
      <c r="A33" s="408" t="s">
        <v>198</v>
      </c>
      <c r="B33" s="36">
        <f t="shared" si="3"/>
        <v>0</v>
      </c>
      <c r="C33" s="37">
        <f t="shared" si="4"/>
        <v>0</v>
      </c>
      <c r="E33" s="37"/>
    </row>
    <row r="34" spans="1:5" ht="12.75" customHeight="1" thickBot="1">
      <c r="A34" s="69" t="s">
        <v>199</v>
      </c>
      <c r="B34" s="5">
        <f t="shared" si="3"/>
        <v>0</v>
      </c>
      <c r="C34" s="80">
        <f t="shared" si="4"/>
        <v>0</v>
      </c>
      <c r="D34" s="5"/>
      <c r="E34" s="80"/>
    </row>
    <row r="35" spans="1:5" ht="12.75" customHeight="1">
      <c r="A35" s="408" t="s">
        <v>200</v>
      </c>
      <c r="B35" s="36">
        <f t="shared" si="3"/>
        <v>0</v>
      </c>
      <c r="C35" s="37">
        <f t="shared" si="4"/>
        <v>0</v>
      </c>
      <c r="E35" s="37"/>
    </row>
    <row r="36" spans="1:5" ht="12.75" customHeight="1">
      <c r="A36" s="408" t="s">
        <v>201</v>
      </c>
      <c r="B36" s="36">
        <f t="shared" si="3"/>
        <v>0</v>
      </c>
      <c r="C36" s="37">
        <f t="shared" si="4"/>
        <v>0</v>
      </c>
      <c r="E36" s="37"/>
    </row>
    <row r="37" spans="1:5" ht="12.75" customHeight="1">
      <c r="A37" s="408" t="s">
        <v>202</v>
      </c>
      <c r="B37" s="36">
        <f t="shared" si="3"/>
        <v>0</v>
      </c>
      <c r="C37" s="37">
        <f t="shared" si="4"/>
        <v>0</v>
      </c>
      <c r="E37" s="37"/>
    </row>
    <row r="38" spans="1:5" ht="12.75" customHeight="1" thickBot="1">
      <c r="A38" s="408" t="s">
        <v>203</v>
      </c>
      <c r="B38" s="36">
        <f t="shared" si="3"/>
        <v>0</v>
      </c>
      <c r="C38" s="37">
        <f t="shared" si="4"/>
        <v>0</v>
      </c>
      <c r="E38" s="37"/>
    </row>
    <row r="39" spans="1:5" ht="12.75" customHeight="1" thickBot="1">
      <c r="A39" s="69" t="s">
        <v>204</v>
      </c>
      <c r="B39" s="5">
        <f t="shared" si="3"/>
        <v>0</v>
      </c>
      <c r="C39" s="80">
        <f t="shared" si="4"/>
        <v>0</v>
      </c>
      <c r="D39" s="5"/>
      <c r="E39" s="80"/>
    </row>
    <row r="40" spans="1:5" ht="12.75" customHeight="1">
      <c r="A40" s="408" t="s">
        <v>205</v>
      </c>
      <c r="B40" s="36">
        <f t="shared" si="3"/>
        <v>0</v>
      </c>
      <c r="C40" s="37">
        <f t="shared" si="4"/>
        <v>0</v>
      </c>
      <c r="E40" s="37"/>
    </row>
    <row r="41" spans="1:5" ht="12.75" customHeight="1">
      <c r="A41" s="408" t="s">
        <v>206</v>
      </c>
      <c r="B41" s="36">
        <f t="shared" si="3"/>
        <v>0</v>
      </c>
      <c r="C41" s="37">
        <f t="shared" si="4"/>
        <v>0</v>
      </c>
      <c r="E41" s="37"/>
    </row>
    <row r="42" spans="1:5" ht="12.75" customHeight="1">
      <c r="A42" s="408" t="s">
        <v>42</v>
      </c>
      <c r="B42" s="36">
        <f t="shared" si="3"/>
        <v>0</v>
      </c>
      <c r="C42" s="37">
        <f t="shared" si="4"/>
        <v>0</v>
      </c>
      <c r="E42" s="37"/>
    </row>
    <row r="43" spans="1:5" ht="12.75" customHeight="1">
      <c r="A43" s="408" t="s">
        <v>207</v>
      </c>
      <c r="B43" s="36">
        <f t="shared" si="3"/>
        <v>0</v>
      </c>
      <c r="C43" s="37">
        <f t="shared" si="4"/>
        <v>0</v>
      </c>
      <c r="E43" s="37"/>
    </row>
    <row r="44" spans="1:5" ht="12.75" customHeight="1">
      <c r="A44" s="408" t="s">
        <v>208</v>
      </c>
      <c r="B44" s="36">
        <f t="shared" si="3"/>
        <v>0</v>
      </c>
      <c r="C44" s="37">
        <f t="shared" si="4"/>
        <v>0</v>
      </c>
      <c r="E44" s="37"/>
    </row>
    <row r="45" spans="1:5" ht="12.75" customHeight="1">
      <c r="A45" s="408" t="s">
        <v>209</v>
      </c>
      <c r="B45" s="36">
        <f t="shared" si="3"/>
        <v>0</v>
      </c>
      <c r="C45" s="37">
        <f t="shared" si="4"/>
        <v>0</v>
      </c>
      <c r="E45" s="37"/>
    </row>
    <row r="46" spans="1:5" ht="12.75" customHeight="1" thickBot="1">
      <c r="A46" s="408" t="s">
        <v>210</v>
      </c>
      <c r="B46" s="36">
        <f t="shared" si="3"/>
        <v>0</v>
      </c>
      <c r="C46" s="37">
        <f t="shared" si="4"/>
        <v>0</v>
      </c>
      <c r="E46" s="37"/>
    </row>
    <row r="47" spans="1:5" ht="12.75" customHeight="1" thickBot="1">
      <c r="A47" s="69" t="s">
        <v>211</v>
      </c>
      <c r="B47" s="5">
        <f t="shared" si="3"/>
        <v>0</v>
      </c>
      <c r="C47" s="80">
        <f t="shared" ref="C47:C78" si="5">B47/B$13*100</f>
        <v>0</v>
      </c>
      <c r="D47" s="5"/>
      <c r="E47" s="80"/>
    </row>
    <row r="48" spans="1:5" ht="12.75" customHeight="1">
      <c r="A48" s="408" t="s">
        <v>212</v>
      </c>
      <c r="B48" s="36">
        <f t="shared" si="3"/>
        <v>0</v>
      </c>
      <c r="C48" s="37">
        <f t="shared" si="5"/>
        <v>0</v>
      </c>
      <c r="E48" s="37"/>
    </row>
    <row r="49" spans="1:5" ht="12.75" customHeight="1" thickBot="1">
      <c r="A49" s="408" t="s">
        <v>213</v>
      </c>
      <c r="B49" s="36">
        <f t="shared" si="3"/>
        <v>0</v>
      </c>
      <c r="C49" s="37">
        <f t="shared" si="5"/>
        <v>0</v>
      </c>
      <c r="E49" s="37"/>
    </row>
    <row r="50" spans="1:5" ht="12.75" customHeight="1" thickBot="1">
      <c r="A50" s="69" t="s">
        <v>214</v>
      </c>
      <c r="B50" s="5">
        <f t="shared" si="3"/>
        <v>0</v>
      </c>
      <c r="C50" s="80">
        <f t="shared" si="5"/>
        <v>0</v>
      </c>
      <c r="D50" s="5"/>
      <c r="E50" s="80"/>
    </row>
    <row r="51" spans="1:5" ht="12.75" customHeight="1">
      <c r="A51" s="408" t="s">
        <v>215</v>
      </c>
      <c r="B51" s="36">
        <f t="shared" si="3"/>
        <v>0</v>
      </c>
      <c r="C51" s="37">
        <f t="shared" si="5"/>
        <v>0</v>
      </c>
      <c r="E51" s="37"/>
    </row>
    <row r="52" spans="1:5" ht="12.75" customHeight="1">
      <c r="A52" s="408" t="s">
        <v>216</v>
      </c>
      <c r="B52" s="36">
        <f t="shared" si="3"/>
        <v>0</v>
      </c>
      <c r="C52" s="37">
        <f t="shared" si="5"/>
        <v>0</v>
      </c>
      <c r="E52" s="37"/>
    </row>
    <row r="53" spans="1:5" ht="12.75" customHeight="1">
      <c r="A53" s="408" t="s">
        <v>217</v>
      </c>
      <c r="B53" s="36">
        <f t="shared" si="3"/>
        <v>0</v>
      </c>
      <c r="C53" s="37">
        <f t="shared" si="5"/>
        <v>0</v>
      </c>
      <c r="E53" s="37"/>
    </row>
    <row r="54" spans="1:5" ht="12.75" customHeight="1">
      <c r="A54" s="408" t="s">
        <v>218</v>
      </c>
      <c r="B54" s="36">
        <f t="shared" si="3"/>
        <v>0</v>
      </c>
      <c r="C54" s="37">
        <f t="shared" si="5"/>
        <v>0</v>
      </c>
      <c r="E54" s="37"/>
    </row>
    <row r="55" spans="1:5" ht="12.75" customHeight="1">
      <c r="A55" s="408" t="s">
        <v>219</v>
      </c>
      <c r="B55" s="36">
        <f t="shared" si="3"/>
        <v>0</v>
      </c>
      <c r="C55" s="37">
        <f t="shared" si="5"/>
        <v>0</v>
      </c>
      <c r="E55" s="37"/>
    </row>
    <row r="56" spans="1:5" ht="12.75" customHeight="1">
      <c r="A56" s="408" t="s">
        <v>220</v>
      </c>
      <c r="B56" s="36">
        <f t="shared" si="3"/>
        <v>0</v>
      </c>
      <c r="C56" s="37">
        <f t="shared" si="5"/>
        <v>0</v>
      </c>
      <c r="E56" s="37"/>
    </row>
    <row r="57" spans="1:5" ht="12.75" customHeight="1" thickBot="1">
      <c r="A57" s="408" t="s">
        <v>221</v>
      </c>
      <c r="B57" s="36">
        <f t="shared" si="3"/>
        <v>0</v>
      </c>
      <c r="C57" s="37">
        <f t="shared" si="5"/>
        <v>0</v>
      </c>
      <c r="E57" s="37"/>
    </row>
    <row r="58" spans="1:5" ht="12.75" customHeight="1" thickBot="1">
      <c r="A58" s="69" t="s">
        <v>222</v>
      </c>
      <c r="B58" s="5">
        <f t="shared" si="3"/>
        <v>0</v>
      </c>
      <c r="C58" s="80">
        <f t="shared" si="5"/>
        <v>0</v>
      </c>
      <c r="D58" s="5"/>
      <c r="E58" s="80"/>
    </row>
    <row r="59" spans="1:5" s="81" customFormat="1" ht="12.75" customHeight="1">
      <c r="A59" s="408" t="s">
        <v>223</v>
      </c>
      <c r="B59" s="36">
        <f t="shared" si="3"/>
        <v>0</v>
      </c>
      <c r="C59" s="37">
        <f t="shared" si="5"/>
        <v>0</v>
      </c>
      <c r="D59" s="36"/>
      <c r="E59" s="37"/>
    </row>
    <row r="60" spans="1:5" s="81" customFormat="1" ht="12.75" customHeight="1" thickBot="1">
      <c r="A60" s="408" t="s">
        <v>224</v>
      </c>
      <c r="B60" s="36">
        <f t="shared" si="3"/>
        <v>0</v>
      </c>
      <c r="C60" s="37">
        <f t="shared" si="5"/>
        <v>0</v>
      </c>
      <c r="D60" s="36"/>
      <c r="E60" s="37"/>
    </row>
    <row r="61" spans="1:5" ht="12.75" customHeight="1" thickBot="1">
      <c r="A61" s="69" t="s">
        <v>225</v>
      </c>
      <c r="B61" s="5">
        <f t="shared" si="3"/>
        <v>0</v>
      </c>
      <c r="C61" s="80">
        <f t="shared" si="5"/>
        <v>0</v>
      </c>
      <c r="D61" s="5"/>
      <c r="E61" s="80"/>
    </row>
    <row r="62" spans="1:5" ht="12.75" customHeight="1">
      <c r="A62" s="408" t="s">
        <v>226</v>
      </c>
      <c r="B62" s="36">
        <f t="shared" si="3"/>
        <v>0</v>
      </c>
      <c r="C62" s="37">
        <f t="shared" si="5"/>
        <v>0</v>
      </c>
      <c r="E62" s="37"/>
    </row>
    <row r="63" spans="1:5" ht="12.75" customHeight="1" thickBot="1">
      <c r="A63" s="408" t="s">
        <v>227</v>
      </c>
      <c r="B63" s="36">
        <f t="shared" si="3"/>
        <v>0</v>
      </c>
      <c r="C63" s="37">
        <f t="shared" si="5"/>
        <v>0</v>
      </c>
      <c r="E63" s="37"/>
    </row>
    <row r="64" spans="1:5" ht="12.75" customHeight="1" thickBot="1">
      <c r="A64" s="69" t="s">
        <v>228</v>
      </c>
      <c r="B64" s="5">
        <f t="shared" si="3"/>
        <v>0</v>
      </c>
      <c r="C64" s="80">
        <f t="shared" si="5"/>
        <v>0</v>
      </c>
      <c r="D64" s="5"/>
      <c r="E64" s="80"/>
    </row>
    <row r="65" spans="1:5" ht="12.75" customHeight="1">
      <c r="A65" s="408" t="s">
        <v>229</v>
      </c>
      <c r="B65" s="36">
        <f t="shared" si="3"/>
        <v>0</v>
      </c>
      <c r="C65" s="37">
        <f t="shared" si="5"/>
        <v>0</v>
      </c>
      <c r="E65" s="37"/>
    </row>
    <row r="66" spans="1:5" ht="12.75" customHeight="1" thickBot="1">
      <c r="A66" s="408" t="s">
        <v>230</v>
      </c>
      <c r="B66" s="36">
        <f t="shared" si="3"/>
        <v>0</v>
      </c>
      <c r="C66" s="37">
        <f t="shared" si="5"/>
        <v>0</v>
      </c>
      <c r="E66" s="37"/>
    </row>
    <row r="67" spans="1:5" ht="12.75" customHeight="1" thickBot="1">
      <c r="A67" s="69" t="s">
        <v>231</v>
      </c>
      <c r="B67" s="43">
        <f t="shared" si="3"/>
        <v>0</v>
      </c>
      <c r="C67" s="80">
        <f t="shared" si="5"/>
        <v>0</v>
      </c>
      <c r="D67" s="43"/>
      <c r="E67" s="80"/>
    </row>
    <row r="68" spans="1:5" ht="12.75" customHeight="1">
      <c r="A68" s="408" t="s">
        <v>232</v>
      </c>
      <c r="B68" s="43">
        <f t="shared" si="3"/>
        <v>0</v>
      </c>
      <c r="C68" s="82">
        <f t="shared" si="5"/>
        <v>0</v>
      </c>
      <c r="D68" s="43"/>
      <c r="E68" s="82"/>
    </row>
    <row r="69" spans="1:5" ht="12.75" customHeight="1" thickBot="1">
      <c r="A69" s="408" t="s">
        <v>233</v>
      </c>
      <c r="B69" s="44">
        <f t="shared" si="3"/>
        <v>0</v>
      </c>
      <c r="C69" s="83">
        <f t="shared" si="5"/>
        <v>0</v>
      </c>
      <c r="D69" s="44"/>
      <c r="E69" s="83"/>
    </row>
    <row r="70" spans="1:5" ht="12.75" customHeight="1" thickBot="1">
      <c r="A70" s="69" t="s">
        <v>234</v>
      </c>
      <c r="B70" s="43">
        <f t="shared" si="3"/>
        <v>0</v>
      </c>
      <c r="C70" s="80">
        <f t="shared" si="5"/>
        <v>0</v>
      </c>
      <c r="D70" s="43"/>
      <c r="E70" s="80"/>
    </row>
    <row r="71" spans="1:5" ht="12.75" customHeight="1" thickBot="1">
      <c r="A71" s="69" t="s">
        <v>235</v>
      </c>
      <c r="B71" s="5">
        <f t="shared" si="3"/>
        <v>0</v>
      </c>
      <c r="C71" s="80">
        <f t="shared" si="5"/>
        <v>0</v>
      </c>
      <c r="D71" s="5"/>
      <c r="E71" s="80"/>
    </row>
    <row r="72" spans="1:5" ht="12.75" customHeight="1" thickBot="1">
      <c r="A72" s="69" t="s">
        <v>236</v>
      </c>
      <c r="B72" s="5">
        <f t="shared" si="3"/>
        <v>0</v>
      </c>
      <c r="C72" s="80">
        <f t="shared" si="5"/>
        <v>0</v>
      </c>
      <c r="D72" s="5"/>
      <c r="E72" s="80"/>
    </row>
    <row r="73" spans="1:5" ht="12.75" customHeight="1" thickBot="1">
      <c r="A73" s="406" t="s">
        <v>126</v>
      </c>
      <c r="B73" s="36">
        <f t="shared" si="3"/>
        <v>0</v>
      </c>
      <c r="C73" s="80">
        <f t="shared" si="5"/>
        <v>0</v>
      </c>
      <c r="E73" s="80"/>
    </row>
    <row r="74" spans="1:5" ht="12.75" customHeight="1" thickBot="1">
      <c r="A74" s="406" t="s">
        <v>128</v>
      </c>
      <c r="B74" s="5">
        <f t="shared" si="3"/>
        <v>0</v>
      </c>
      <c r="C74" s="80">
        <f t="shared" si="5"/>
        <v>0</v>
      </c>
      <c r="D74" s="5"/>
      <c r="E74" s="80"/>
    </row>
    <row r="75" spans="1:5" ht="12.75" customHeight="1" thickBot="1">
      <c r="A75" s="406" t="s">
        <v>131</v>
      </c>
      <c r="B75" s="5">
        <f t="shared" si="3"/>
        <v>0</v>
      </c>
      <c r="C75" s="80">
        <f t="shared" si="5"/>
        <v>0</v>
      </c>
      <c r="D75" s="5"/>
      <c r="E75" s="80"/>
    </row>
    <row r="76" spans="1:5" ht="12.75" customHeight="1">
      <c r="A76" s="408" t="s">
        <v>486</v>
      </c>
      <c r="B76" s="36">
        <f t="shared" si="3"/>
        <v>0</v>
      </c>
      <c r="C76" s="37">
        <f t="shared" si="5"/>
        <v>0</v>
      </c>
      <c r="E76" s="37"/>
    </row>
    <row r="77" spans="1:5" ht="12.75" customHeight="1">
      <c r="A77" s="408" t="s">
        <v>257</v>
      </c>
      <c r="B77" s="36">
        <f t="shared" si="3"/>
        <v>0</v>
      </c>
      <c r="C77" s="37">
        <f t="shared" si="5"/>
        <v>0</v>
      </c>
      <c r="E77" s="37"/>
    </row>
    <row r="78" spans="1:5" ht="12.75" customHeight="1" thickBot="1">
      <c r="A78" s="408" t="s">
        <v>258</v>
      </c>
      <c r="B78" s="36">
        <f t="shared" si="3"/>
        <v>0</v>
      </c>
      <c r="C78" s="37">
        <f t="shared" si="5"/>
        <v>0</v>
      </c>
      <c r="E78" s="37"/>
    </row>
    <row r="79" spans="1:5" ht="12.75" customHeight="1" thickBot="1">
      <c r="A79" s="406" t="s">
        <v>163</v>
      </c>
      <c r="B79" s="5">
        <f>D79</f>
        <v>0</v>
      </c>
      <c r="C79" s="80">
        <f>B79/B$13*100</f>
        <v>0</v>
      </c>
      <c r="D79" s="5"/>
      <c r="E79" s="80"/>
    </row>
    <row r="80" spans="1:5" ht="12.75" customHeight="1" thickBot="1">
      <c r="A80" s="408"/>
      <c r="C80" s="37"/>
      <c r="E80" s="37"/>
    </row>
    <row r="81" spans="1:7" s="81" customFormat="1" ht="12.75" customHeight="1">
      <c r="A81" s="409" t="s">
        <v>152</v>
      </c>
      <c r="B81" s="41">
        <f>D81</f>
        <v>0</v>
      </c>
      <c r="C81" s="41"/>
      <c r="D81" s="41"/>
      <c r="E81" s="41"/>
      <c r="F81" s="615"/>
      <c r="G81" s="615"/>
    </row>
    <row r="82" spans="1:7" s="81" customFormat="1" ht="12.75" customHeight="1" thickBot="1">
      <c r="A82" s="410" t="s">
        <v>154</v>
      </c>
      <c r="B82" s="42">
        <v>0</v>
      </c>
      <c r="C82" s="42"/>
      <c r="D82" s="42"/>
      <c r="E82" s="42"/>
      <c r="F82" s="615"/>
      <c r="G82" s="615"/>
    </row>
    <row r="83" spans="1:7" ht="12.75" customHeight="1">
      <c r="A83" s="408"/>
      <c r="C83" s="37"/>
      <c r="E83" s="37"/>
    </row>
    <row r="84" spans="1:7" ht="12.75" customHeight="1">
      <c r="C84" s="37"/>
      <c r="E84" s="37"/>
    </row>
    <row r="85" spans="1:7" ht="12.75" customHeight="1">
      <c r="A85" s="36" t="s">
        <v>496</v>
      </c>
      <c r="C85" s="37"/>
      <c r="E85" s="37"/>
    </row>
    <row r="86" spans="1:7" ht="12.75" customHeight="1">
      <c r="C86" s="37"/>
      <c r="E86" s="37"/>
    </row>
    <row r="87" spans="1:7" ht="12.75" customHeight="1">
      <c r="B87" s="81"/>
      <c r="C87" s="37"/>
      <c r="E87" s="37"/>
    </row>
    <row r="88" spans="1:7" ht="12.75" customHeight="1">
      <c r="B88" s="81"/>
      <c r="C88" s="37"/>
      <c r="E88" s="37"/>
    </row>
    <row r="89" spans="1:7" ht="12.75" customHeight="1">
      <c r="C89" s="37"/>
      <c r="E89" s="37"/>
    </row>
    <row r="90" spans="1:7" ht="12.75" customHeight="1">
      <c r="C90" s="37"/>
      <c r="E90" s="37"/>
    </row>
    <row r="91" spans="1:7" ht="12.75" customHeight="1">
      <c r="C91" s="37"/>
      <c r="E91" s="37"/>
    </row>
    <row r="92" spans="1:7" ht="12.75" customHeight="1">
      <c r="C92" s="37"/>
      <c r="E92" s="37"/>
    </row>
    <row r="93" spans="1:7" ht="12.75" customHeight="1">
      <c r="C93" s="37"/>
      <c r="E93" s="37"/>
    </row>
    <row r="94" spans="1:7" ht="12.75" customHeight="1">
      <c r="C94" s="37"/>
      <c r="E94" s="37"/>
    </row>
    <row r="95" spans="1:7" ht="12.75" customHeight="1">
      <c r="C95" s="37"/>
      <c r="E95" s="37"/>
    </row>
    <row r="96" spans="1:7" ht="12.75" customHeight="1">
      <c r="C96" s="37"/>
      <c r="E96" s="37"/>
    </row>
    <row r="97" spans="3:5" ht="12.75" customHeight="1">
      <c r="C97" s="37"/>
      <c r="E97" s="37"/>
    </row>
    <row r="98" spans="3:5" ht="12.75" customHeight="1">
      <c r="C98" s="37"/>
      <c r="E98" s="37"/>
    </row>
    <row r="99" spans="3:5" ht="12.75" customHeight="1">
      <c r="C99" s="37"/>
      <c r="E99" s="37"/>
    </row>
    <row r="100" spans="3:5" ht="12.75" customHeight="1">
      <c r="C100" s="37"/>
      <c r="E100" s="37"/>
    </row>
    <row r="101" spans="3:5" ht="12.75" customHeight="1">
      <c r="C101" s="37"/>
      <c r="E101" s="37"/>
    </row>
    <row r="102" spans="3:5" ht="12.75" customHeight="1">
      <c r="C102" s="37"/>
      <c r="E102" s="37"/>
    </row>
    <row r="103" spans="3:5" ht="12.75" customHeight="1">
      <c r="C103" s="37"/>
      <c r="E103" s="37"/>
    </row>
    <row r="104" spans="3:5" ht="12.75" customHeight="1">
      <c r="C104" s="37"/>
      <c r="E104" s="37"/>
    </row>
    <row r="105" spans="3:5" ht="12.75" customHeight="1">
      <c r="C105" s="37"/>
      <c r="E105" s="37"/>
    </row>
    <row r="106" spans="3:5" ht="12.75" customHeight="1">
      <c r="C106" s="37"/>
      <c r="E106" s="37"/>
    </row>
    <row r="107" spans="3:5" ht="12.75" customHeight="1">
      <c r="C107" s="37"/>
      <c r="E107" s="37"/>
    </row>
    <row r="108" spans="3:5" ht="12.75" customHeight="1">
      <c r="C108" s="37"/>
      <c r="E108" s="37"/>
    </row>
    <row r="109" spans="3:5" ht="12.75" customHeight="1">
      <c r="C109" s="37"/>
      <c r="E109" s="37"/>
    </row>
    <row r="110" spans="3:5" ht="12.75" customHeight="1">
      <c r="C110" s="37"/>
      <c r="E110" s="37"/>
    </row>
    <row r="111" spans="3:5" ht="12.75" customHeight="1">
      <c r="C111" s="37"/>
      <c r="E111" s="37"/>
    </row>
    <row r="112" spans="3:5" ht="12.75" customHeight="1">
      <c r="C112" s="37"/>
      <c r="E112" s="37"/>
    </row>
    <row r="113" spans="3:5" ht="12.75" customHeight="1">
      <c r="C113" s="37"/>
      <c r="E113" s="37"/>
    </row>
    <row r="114" spans="3:5" ht="12.75" customHeight="1">
      <c r="C114" s="37"/>
      <c r="E114" s="37"/>
    </row>
    <row r="115" spans="3:5" ht="12.75" customHeight="1">
      <c r="C115" s="37"/>
      <c r="E115" s="37"/>
    </row>
    <row r="116" spans="3:5" ht="12.75" customHeight="1">
      <c r="C116" s="37"/>
      <c r="E116" s="37"/>
    </row>
    <row r="117" spans="3:5" ht="12.75" customHeight="1">
      <c r="C117" s="37"/>
      <c r="E117" s="37"/>
    </row>
    <row r="118" spans="3:5" ht="12.75" customHeight="1">
      <c r="C118" s="37"/>
      <c r="E118" s="37"/>
    </row>
    <row r="119" spans="3:5" ht="12.75" customHeight="1">
      <c r="C119" s="37"/>
      <c r="D119" s="81"/>
      <c r="E119" s="37"/>
    </row>
    <row r="120" spans="3:5" ht="12.75" customHeight="1">
      <c r="C120" s="37"/>
      <c r="D120" s="81"/>
      <c r="E120" s="37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63">
    <pageSetUpPr fitToPage="1"/>
  </sheetPr>
  <dimension ref="A1:T89"/>
  <sheetViews>
    <sheetView workbookViewId="0" xr3:uid="{8CA7FA36-F026-53D8-85D7-7434F22EA588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.5703125" style="36" customWidth="1"/>
    <col min="2" max="2" width="12.7109375" style="36" customWidth="1"/>
    <col min="3" max="3" width="4.85546875" style="37" customWidth="1"/>
    <col min="4" max="4" width="12.7109375" style="36" customWidth="1"/>
    <col min="5" max="5" width="4.85546875" style="37" customWidth="1"/>
    <col min="6" max="6" width="12.7109375" style="36" customWidth="1"/>
    <col min="7" max="7" width="4.7109375" style="36" customWidth="1"/>
    <col min="8" max="8" width="9.7109375" style="37" customWidth="1"/>
    <col min="9" max="9" width="4.85546875" style="37" customWidth="1"/>
    <col min="10" max="10" width="12.7109375" style="36" customWidth="1"/>
    <col min="11" max="11" width="4.7109375" style="36" customWidth="1"/>
    <col min="12" max="12" width="12.7109375" style="36" customWidth="1"/>
    <col min="13" max="13" width="4.7109375" style="36" customWidth="1"/>
    <col min="14" max="16384" width="9.140625" style="36"/>
  </cols>
  <sheetData>
    <row r="1" spans="1:20" ht="12.75" customHeight="1">
      <c r="H1" s="36"/>
      <c r="I1" s="36"/>
    </row>
    <row r="2" spans="1:20" ht="12.75" customHeight="1">
      <c r="D2" s="79" t="s">
        <v>375</v>
      </c>
    </row>
    <row r="3" spans="1:20" s="57" customFormat="1" ht="12.75" customHeight="1">
      <c r="A3" s="224" t="s">
        <v>943</v>
      </c>
      <c r="B3" s="38" t="s">
        <v>80</v>
      </c>
      <c r="C3" s="236"/>
      <c r="D3" s="38" t="s">
        <v>406</v>
      </c>
      <c r="E3" s="236"/>
      <c r="F3" s="38" t="s">
        <v>411</v>
      </c>
      <c r="G3" s="38"/>
      <c r="H3" s="38" t="s">
        <v>948</v>
      </c>
      <c r="I3" s="38"/>
      <c r="N3" s="335"/>
      <c r="T3" s="335"/>
    </row>
    <row r="4" spans="1:20" s="57" customFormat="1" ht="12.75" customHeight="1">
      <c r="A4" s="354" t="s">
        <v>284</v>
      </c>
      <c r="B4" s="227"/>
      <c r="C4" s="239"/>
      <c r="D4" s="227" t="s">
        <v>949</v>
      </c>
      <c r="E4" s="239"/>
      <c r="F4" s="227" t="s">
        <v>950</v>
      </c>
      <c r="G4" s="227"/>
      <c r="H4" s="227" t="s">
        <v>951</v>
      </c>
      <c r="I4" s="227"/>
      <c r="N4" s="335"/>
      <c r="T4" s="335"/>
    </row>
    <row r="5" spans="1:20" ht="12.75" customHeight="1">
      <c r="A5" s="40"/>
      <c r="B5" s="40" t="s">
        <v>84</v>
      </c>
      <c r="C5" s="78" t="s">
        <v>15</v>
      </c>
      <c r="D5" s="40" t="s">
        <v>84</v>
      </c>
      <c r="E5" s="78" t="s">
        <v>15</v>
      </c>
      <c r="F5" s="40" t="s">
        <v>84</v>
      </c>
      <c r="G5" s="40" t="s">
        <v>15</v>
      </c>
      <c r="H5" s="40" t="s">
        <v>84</v>
      </c>
      <c r="I5" s="40" t="s">
        <v>15</v>
      </c>
    </row>
    <row r="6" spans="1:20" ht="12.75" customHeight="1">
      <c r="A6" s="407" t="s">
        <v>86</v>
      </c>
      <c r="H6" s="36"/>
      <c r="I6" s="36"/>
    </row>
    <row r="7" spans="1:20" ht="12.75" customHeight="1">
      <c r="A7" s="407" t="s">
        <v>178</v>
      </c>
      <c r="B7" s="138">
        <f>D7+F7+H7</f>
        <v>142.81144399999999</v>
      </c>
      <c r="C7" s="37">
        <f t="shared" ref="C7:C12" si="0">B7/$B$13*100</f>
        <v>83.818024357714123</v>
      </c>
      <c r="D7" s="138">
        <v>0</v>
      </c>
      <c r="E7" s="37">
        <f t="shared" ref="E7:E13" si="1">(D7/D$13)*100</f>
        <v>0</v>
      </c>
      <c r="F7" s="408">
        <v>102.389</v>
      </c>
      <c r="G7" s="37">
        <f t="shared" ref="G7:G12" si="2">F7/F$13*100</f>
        <v>99.80503175895555</v>
      </c>
      <c r="H7" s="408">
        <v>40.422443999999999</v>
      </c>
      <c r="I7" s="37">
        <f t="shared" ref="I7:I12" si="3">H7/H$13*100</f>
        <v>84.932304410491469</v>
      </c>
    </row>
    <row r="8" spans="1:20" ht="12.75" customHeight="1">
      <c r="A8" s="437" t="s">
        <v>179</v>
      </c>
      <c r="B8" s="138">
        <f t="shared" ref="B8:B13" si="4">D8+F8+H8</f>
        <v>2.3173180000000002</v>
      </c>
      <c r="C8" s="37">
        <f t="shared" si="0"/>
        <v>1.360066190273725</v>
      </c>
      <c r="D8" s="138">
        <f>'FoF2'!DW8</f>
        <v>1</v>
      </c>
      <c r="E8" s="37">
        <f t="shared" si="1"/>
        <v>4.9504950495049505</v>
      </c>
      <c r="F8" s="408">
        <f>1.6-1.4</f>
        <v>0.20000000000000018</v>
      </c>
      <c r="G8" s="37">
        <f t="shared" si="2"/>
        <v>0.1949526448328544</v>
      </c>
      <c r="H8" s="408">
        <v>1.117318</v>
      </c>
      <c r="I8" s="37">
        <f t="shared" si="3"/>
        <v>2.3476164009113729</v>
      </c>
    </row>
    <row r="9" spans="1:20" ht="12.75" customHeight="1">
      <c r="A9" s="438" t="s">
        <v>180</v>
      </c>
      <c r="B9" s="138">
        <f t="shared" si="4"/>
        <v>0</v>
      </c>
      <c r="C9" s="37">
        <f t="shared" si="0"/>
        <v>0</v>
      </c>
      <c r="D9" s="138">
        <f>'FoF2'!DW9</f>
        <v>0</v>
      </c>
      <c r="E9" s="37">
        <f t="shared" si="1"/>
        <v>0</v>
      </c>
      <c r="F9" s="408">
        <v>0</v>
      </c>
      <c r="G9" s="37">
        <f t="shared" si="2"/>
        <v>0</v>
      </c>
      <c r="H9" s="408">
        <v>0</v>
      </c>
      <c r="I9" s="37">
        <f t="shared" si="3"/>
        <v>0</v>
      </c>
    </row>
    <row r="10" spans="1:20" ht="12.75" customHeight="1">
      <c r="A10" s="438" t="s">
        <v>181</v>
      </c>
      <c r="B10" s="138">
        <f t="shared" si="4"/>
        <v>0</v>
      </c>
      <c r="C10" s="37">
        <f t="shared" si="0"/>
        <v>0</v>
      </c>
      <c r="D10" s="138">
        <f>'FoF2'!DW10</f>
        <v>0</v>
      </c>
      <c r="E10" s="37">
        <f t="shared" si="1"/>
        <v>0</v>
      </c>
      <c r="F10" s="408">
        <v>0</v>
      </c>
      <c r="G10" s="37">
        <f t="shared" si="2"/>
        <v>0</v>
      </c>
      <c r="H10" s="408">
        <v>0</v>
      </c>
      <c r="I10" s="37">
        <f t="shared" si="3"/>
        <v>0</v>
      </c>
    </row>
    <row r="11" spans="1:20" ht="12.75" customHeight="1">
      <c r="A11" s="439" t="s">
        <v>286</v>
      </c>
      <c r="B11" s="138">
        <f t="shared" si="4"/>
        <v>5.4551080000000001</v>
      </c>
      <c r="C11" s="37">
        <f t="shared" si="0"/>
        <v>3.2016788179661653</v>
      </c>
      <c r="D11" s="138">
        <f>'FoF2'!DW12</f>
        <v>0.3</v>
      </c>
      <c r="E11" s="37">
        <f t="shared" si="1"/>
        <v>1.4851485148514851</v>
      </c>
      <c r="F11" s="408">
        <v>1.5999999999999999E-5</v>
      </c>
      <c r="G11" s="37">
        <f t="shared" si="2"/>
        <v>1.5596211586628339E-5</v>
      </c>
      <c r="H11" s="408">
        <v>5.1550919999999998</v>
      </c>
      <c r="I11" s="37">
        <f t="shared" si="3"/>
        <v>10.831454006296335</v>
      </c>
    </row>
    <row r="12" spans="1:20" ht="12.75" customHeight="1" thickBot="1">
      <c r="A12" s="438" t="s">
        <v>181</v>
      </c>
      <c r="B12" s="138">
        <f t="shared" si="4"/>
        <v>19.798866999999998</v>
      </c>
      <c r="C12" s="37">
        <f t="shared" si="0"/>
        <v>11.620230634045981</v>
      </c>
      <c r="D12" s="138">
        <f>'FoF2'!DW11</f>
        <v>18.899999999999999</v>
      </c>
      <c r="E12" s="37">
        <f t="shared" si="1"/>
        <v>93.56435643564356</v>
      </c>
      <c r="F12" s="408">
        <v>0</v>
      </c>
      <c r="G12" s="37">
        <f t="shared" si="2"/>
        <v>0</v>
      </c>
      <c r="H12" s="408">
        <v>0.89886699999999997</v>
      </c>
      <c r="I12" s="37">
        <f t="shared" si="3"/>
        <v>1.8886251823008335</v>
      </c>
    </row>
    <row r="13" spans="1:20" ht="12.75" customHeight="1" thickBot="1">
      <c r="A13" s="406" t="s">
        <v>2</v>
      </c>
      <c r="B13" s="5">
        <f t="shared" si="4"/>
        <v>170.38273699999999</v>
      </c>
      <c r="C13" s="80">
        <f>SUM(C7:C12)</f>
        <v>100</v>
      </c>
      <c r="D13" s="5">
        <f>SUM(D7:D12)</f>
        <v>20.2</v>
      </c>
      <c r="E13" s="80">
        <f t="shared" si="1"/>
        <v>100</v>
      </c>
      <c r="F13" s="429">
        <f>SUM(F7:F12)</f>
        <v>102.589016</v>
      </c>
      <c r="G13" s="80">
        <f>SUM(G7:G12)</f>
        <v>99.999999999999986</v>
      </c>
      <c r="H13" s="429">
        <v>47.593720999999995</v>
      </c>
      <c r="I13" s="80">
        <f>SUM(I7:I12)</f>
        <v>100.00000000000001</v>
      </c>
    </row>
    <row r="14" spans="1:20" ht="12.75" customHeight="1">
      <c r="A14" s="407" t="s">
        <v>183</v>
      </c>
      <c r="F14" s="408"/>
      <c r="G14" s="37"/>
      <c r="H14" s="408"/>
    </row>
    <row r="15" spans="1:20" ht="12.75" customHeight="1">
      <c r="A15" s="408" t="s">
        <v>184</v>
      </c>
      <c r="B15" s="36">
        <f t="shared" ref="B15:B78" si="5">D15+F15+H15</f>
        <v>0</v>
      </c>
      <c r="C15" s="37">
        <f t="shared" ref="C15:C77" si="6">B15/B$13*100</f>
        <v>0</v>
      </c>
      <c r="F15" s="408"/>
      <c r="G15" s="37">
        <f t="shared" ref="G15:G78" si="7">F15/F$13*100</f>
        <v>0</v>
      </c>
      <c r="H15" s="408">
        <v>0</v>
      </c>
      <c r="I15" s="37">
        <f t="shared" ref="I15:I78" si="8">H15/H$13*100</f>
        <v>0</v>
      </c>
    </row>
    <row r="16" spans="1:20" ht="12.75" customHeight="1">
      <c r="A16" s="408" t="s">
        <v>185</v>
      </c>
      <c r="B16" s="36">
        <f t="shared" si="5"/>
        <v>0</v>
      </c>
      <c r="C16" s="37">
        <f t="shared" si="6"/>
        <v>0</v>
      </c>
      <c r="F16" s="408"/>
      <c r="G16" s="37">
        <f t="shared" si="7"/>
        <v>0</v>
      </c>
      <c r="H16" s="408">
        <v>0</v>
      </c>
      <c r="I16" s="37">
        <f t="shared" si="8"/>
        <v>0</v>
      </c>
    </row>
    <row r="17" spans="1:20" ht="12.75" customHeight="1">
      <c r="A17" s="408" t="s">
        <v>186</v>
      </c>
      <c r="B17" s="36">
        <f t="shared" si="5"/>
        <v>0</v>
      </c>
      <c r="C17" s="37">
        <f t="shared" si="6"/>
        <v>0</v>
      </c>
      <c r="F17" s="408"/>
      <c r="G17" s="37">
        <f t="shared" si="7"/>
        <v>0</v>
      </c>
      <c r="H17" s="408">
        <v>0</v>
      </c>
      <c r="I17" s="37">
        <f t="shared" si="8"/>
        <v>0</v>
      </c>
    </row>
    <row r="18" spans="1:20" ht="12.75" customHeight="1">
      <c r="A18" s="408" t="s">
        <v>187</v>
      </c>
      <c r="B18" s="36">
        <f t="shared" si="5"/>
        <v>0</v>
      </c>
      <c r="C18" s="37">
        <f t="shared" si="6"/>
        <v>0</v>
      </c>
      <c r="F18" s="408"/>
      <c r="G18" s="37">
        <f t="shared" si="7"/>
        <v>0</v>
      </c>
      <c r="H18" s="408">
        <v>0</v>
      </c>
      <c r="I18" s="37">
        <f t="shared" si="8"/>
        <v>0</v>
      </c>
    </row>
    <row r="19" spans="1:20" ht="12.75" customHeight="1">
      <c r="A19" s="408" t="s">
        <v>188</v>
      </c>
      <c r="B19" s="36">
        <f t="shared" si="5"/>
        <v>0</v>
      </c>
      <c r="C19" s="37">
        <f t="shared" si="6"/>
        <v>0</v>
      </c>
      <c r="F19" s="408"/>
      <c r="G19" s="37">
        <f t="shared" si="7"/>
        <v>0</v>
      </c>
      <c r="H19" s="408">
        <v>0</v>
      </c>
      <c r="I19" s="37">
        <f t="shared" si="8"/>
        <v>0</v>
      </c>
    </row>
    <row r="20" spans="1:20" ht="12.75" customHeight="1" thickBot="1">
      <c r="A20" s="408" t="s">
        <v>189</v>
      </c>
      <c r="B20" s="36">
        <f t="shared" si="5"/>
        <v>0</v>
      </c>
      <c r="C20" s="37">
        <f t="shared" si="6"/>
        <v>0</v>
      </c>
      <c r="F20" s="408"/>
      <c r="G20" s="37">
        <f t="shared" si="7"/>
        <v>0</v>
      </c>
      <c r="H20" s="408">
        <v>0</v>
      </c>
      <c r="I20" s="37">
        <f t="shared" si="8"/>
        <v>0</v>
      </c>
      <c r="T20" s="347"/>
    </row>
    <row r="21" spans="1:20" ht="12.75" customHeight="1" thickBot="1">
      <c r="A21" s="69" t="s">
        <v>190</v>
      </c>
      <c r="B21" s="5">
        <f t="shared" si="5"/>
        <v>0</v>
      </c>
      <c r="C21" s="80">
        <f t="shared" si="6"/>
        <v>0</v>
      </c>
      <c r="D21" s="5"/>
      <c r="E21" s="80"/>
      <c r="F21" s="429">
        <f>SUM(F15:F20)</f>
        <v>0</v>
      </c>
      <c r="G21" s="80">
        <f t="shared" si="7"/>
        <v>0</v>
      </c>
      <c r="H21" s="429">
        <v>0</v>
      </c>
      <c r="I21" s="80">
        <f t="shared" si="8"/>
        <v>0</v>
      </c>
      <c r="T21" s="347"/>
    </row>
    <row r="22" spans="1:20" ht="12.75" customHeight="1">
      <c r="A22" s="408" t="s">
        <v>108</v>
      </c>
      <c r="B22" s="36">
        <f t="shared" si="5"/>
        <v>0</v>
      </c>
      <c r="C22" s="37">
        <f t="shared" si="6"/>
        <v>0</v>
      </c>
      <c r="F22" s="408"/>
      <c r="G22" s="37">
        <f t="shared" si="7"/>
        <v>0</v>
      </c>
      <c r="H22" s="408">
        <v>0</v>
      </c>
      <c r="I22" s="37">
        <f t="shared" si="8"/>
        <v>0</v>
      </c>
    </row>
    <row r="23" spans="1:20" ht="12.75" customHeight="1">
      <c r="A23" s="408" t="s">
        <v>110</v>
      </c>
      <c r="B23" s="36">
        <f t="shared" si="5"/>
        <v>0</v>
      </c>
      <c r="C23" s="37">
        <f t="shared" si="6"/>
        <v>0</v>
      </c>
      <c r="F23" s="408"/>
      <c r="G23" s="37">
        <f t="shared" si="7"/>
        <v>0</v>
      </c>
      <c r="H23" s="408">
        <v>0</v>
      </c>
      <c r="I23" s="37">
        <f t="shared" si="8"/>
        <v>0</v>
      </c>
    </row>
    <row r="24" spans="1:20" ht="12.75" customHeight="1">
      <c r="A24" s="408" t="s">
        <v>112</v>
      </c>
      <c r="B24" s="36">
        <f t="shared" si="5"/>
        <v>0</v>
      </c>
      <c r="C24" s="37">
        <f t="shared" si="6"/>
        <v>0</v>
      </c>
      <c r="F24" s="408"/>
      <c r="G24" s="37">
        <f t="shared" si="7"/>
        <v>0</v>
      </c>
      <c r="H24" s="408">
        <v>0</v>
      </c>
      <c r="I24" s="37">
        <f t="shared" si="8"/>
        <v>0</v>
      </c>
    </row>
    <row r="25" spans="1:20" s="2" customFormat="1" ht="12.75" customHeight="1" thickBot="1">
      <c r="A25" s="408" t="s">
        <v>114</v>
      </c>
      <c r="B25" s="36">
        <f t="shared" si="5"/>
        <v>0</v>
      </c>
      <c r="C25" s="37">
        <f t="shared" si="6"/>
        <v>0</v>
      </c>
      <c r="D25" s="36"/>
      <c r="E25" s="37"/>
      <c r="F25" s="408"/>
      <c r="G25" s="37">
        <f t="shared" si="7"/>
        <v>0</v>
      </c>
      <c r="H25" s="408">
        <v>0</v>
      </c>
      <c r="I25" s="37">
        <f t="shared" si="8"/>
        <v>0</v>
      </c>
    </row>
    <row r="26" spans="1:20" ht="12.75" customHeight="1" thickBot="1">
      <c r="A26" s="69" t="s">
        <v>191</v>
      </c>
      <c r="B26" s="5">
        <f t="shared" si="5"/>
        <v>0</v>
      </c>
      <c r="C26" s="80">
        <f t="shared" si="6"/>
        <v>0</v>
      </c>
      <c r="D26" s="5"/>
      <c r="E26" s="80"/>
      <c r="F26" s="429">
        <f>SUM(F22:F25)</f>
        <v>0</v>
      </c>
      <c r="G26" s="80">
        <f t="shared" si="7"/>
        <v>0</v>
      </c>
      <c r="H26" s="429">
        <v>0</v>
      </c>
      <c r="I26" s="80">
        <f t="shared" si="8"/>
        <v>0</v>
      </c>
    </row>
    <row r="27" spans="1:20" s="81" customFormat="1" ht="12.75" customHeight="1">
      <c r="A27" s="408" t="s">
        <v>192</v>
      </c>
      <c r="B27" s="36">
        <f t="shared" si="5"/>
        <v>0</v>
      </c>
      <c r="C27" s="37">
        <f t="shared" si="6"/>
        <v>0</v>
      </c>
      <c r="D27" s="36"/>
      <c r="E27" s="37"/>
      <c r="F27" s="408"/>
      <c r="G27" s="37">
        <f t="shared" si="7"/>
        <v>0</v>
      </c>
      <c r="H27" s="408">
        <v>0</v>
      </c>
      <c r="I27" s="37">
        <f t="shared" si="8"/>
        <v>0</v>
      </c>
    </row>
    <row r="28" spans="1:20" s="81" customFormat="1" ht="12.75" customHeight="1">
      <c r="A28" s="408" t="s">
        <v>193</v>
      </c>
      <c r="B28" s="36">
        <f t="shared" si="5"/>
        <v>0</v>
      </c>
      <c r="C28" s="37">
        <f t="shared" si="6"/>
        <v>0</v>
      </c>
      <c r="D28" s="36"/>
      <c r="E28" s="37"/>
      <c r="F28" s="408"/>
      <c r="G28" s="37">
        <f t="shared" si="7"/>
        <v>0</v>
      </c>
      <c r="H28" s="408">
        <v>0</v>
      </c>
      <c r="I28" s="37">
        <f t="shared" si="8"/>
        <v>0</v>
      </c>
    </row>
    <row r="29" spans="1:20" ht="12.75" customHeight="1">
      <c r="A29" s="408" t="s">
        <v>194</v>
      </c>
      <c r="B29" s="36">
        <f t="shared" si="5"/>
        <v>0</v>
      </c>
      <c r="C29" s="37">
        <f t="shared" si="6"/>
        <v>0</v>
      </c>
      <c r="F29" s="408"/>
      <c r="G29" s="37">
        <f t="shared" si="7"/>
        <v>0</v>
      </c>
      <c r="H29" s="408">
        <v>0</v>
      </c>
      <c r="I29" s="37">
        <f t="shared" si="8"/>
        <v>0</v>
      </c>
    </row>
    <row r="30" spans="1:20" ht="12.75" customHeight="1">
      <c r="A30" s="408" t="s">
        <v>195</v>
      </c>
      <c r="B30" s="36">
        <f t="shared" si="5"/>
        <v>0</v>
      </c>
      <c r="C30" s="37">
        <f t="shared" si="6"/>
        <v>0</v>
      </c>
      <c r="F30" s="408"/>
      <c r="G30" s="37">
        <f t="shared" si="7"/>
        <v>0</v>
      </c>
      <c r="H30" s="408">
        <v>0</v>
      </c>
      <c r="I30" s="37">
        <f t="shared" si="8"/>
        <v>0</v>
      </c>
    </row>
    <row r="31" spans="1:20" ht="12.75" customHeight="1">
      <c r="A31" s="408" t="s">
        <v>196</v>
      </c>
      <c r="B31" s="36">
        <f t="shared" si="5"/>
        <v>0</v>
      </c>
      <c r="C31" s="37">
        <f t="shared" si="6"/>
        <v>0</v>
      </c>
      <c r="F31" s="408"/>
      <c r="G31" s="37">
        <f t="shared" si="7"/>
        <v>0</v>
      </c>
      <c r="H31" s="408">
        <v>0</v>
      </c>
      <c r="I31" s="37">
        <f t="shared" si="8"/>
        <v>0</v>
      </c>
    </row>
    <row r="32" spans="1:20" ht="12.75" customHeight="1">
      <c r="A32" s="408" t="s">
        <v>197</v>
      </c>
      <c r="B32" s="36">
        <f t="shared" si="5"/>
        <v>0</v>
      </c>
      <c r="C32" s="37">
        <f t="shared" si="6"/>
        <v>0</v>
      </c>
      <c r="F32" s="408"/>
      <c r="G32" s="37">
        <f t="shared" si="7"/>
        <v>0</v>
      </c>
      <c r="H32" s="408">
        <v>0</v>
      </c>
      <c r="I32" s="37">
        <f t="shared" si="8"/>
        <v>0</v>
      </c>
    </row>
    <row r="33" spans="1:9" ht="12.75" customHeight="1" thickBot="1">
      <c r="A33" s="408" t="s">
        <v>198</v>
      </c>
      <c r="B33" s="36">
        <f t="shared" si="5"/>
        <v>0</v>
      </c>
      <c r="C33" s="37">
        <f t="shared" si="6"/>
        <v>0</v>
      </c>
      <c r="F33" s="408"/>
      <c r="G33" s="37">
        <f t="shared" si="7"/>
        <v>0</v>
      </c>
      <c r="H33" s="408">
        <v>0</v>
      </c>
      <c r="I33" s="37">
        <f t="shared" si="8"/>
        <v>0</v>
      </c>
    </row>
    <row r="34" spans="1:9" ht="12.75" customHeight="1" thickBot="1">
      <c r="A34" s="69" t="s">
        <v>199</v>
      </c>
      <c r="B34" s="5">
        <f t="shared" si="5"/>
        <v>0</v>
      </c>
      <c r="C34" s="80">
        <f t="shared" si="6"/>
        <v>0</v>
      </c>
      <c r="D34" s="5"/>
      <c r="E34" s="80"/>
      <c r="F34" s="429">
        <f>SUM(F27:F33)</f>
        <v>0</v>
      </c>
      <c r="G34" s="80">
        <f t="shared" si="7"/>
        <v>0</v>
      </c>
      <c r="H34" s="429">
        <v>0</v>
      </c>
      <c r="I34" s="80">
        <f t="shared" si="8"/>
        <v>0</v>
      </c>
    </row>
    <row r="35" spans="1:9" ht="12.75" customHeight="1">
      <c r="A35" s="408" t="s">
        <v>200</v>
      </c>
      <c r="B35" s="36">
        <f t="shared" si="5"/>
        <v>4.6848000000000001</v>
      </c>
      <c r="C35" s="37">
        <f t="shared" si="6"/>
        <v>2.7495743304088371</v>
      </c>
      <c r="F35" s="408"/>
      <c r="G35" s="37">
        <f t="shared" si="7"/>
        <v>0</v>
      </c>
      <c r="H35" s="408">
        <v>4.6848000000000001</v>
      </c>
      <c r="I35" s="37">
        <f t="shared" si="8"/>
        <v>9.8433152558086405</v>
      </c>
    </row>
    <row r="36" spans="1:9" ht="12.75" customHeight="1">
      <c r="A36" s="408" t="s">
        <v>201</v>
      </c>
      <c r="B36" s="36">
        <f t="shared" si="5"/>
        <v>0</v>
      </c>
      <c r="C36" s="37">
        <f t="shared" si="6"/>
        <v>0</v>
      </c>
      <c r="F36" s="408"/>
      <c r="G36" s="37">
        <f t="shared" si="7"/>
        <v>0</v>
      </c>
      <c r="H36" s="408">
        <v>0</v>
      </c>
      <c r="I36" s="37">
        <f t="shared" si="8"/>
        <v>0</v>
      </c>
    </row>
    <row r="37" spans="1:9" ht="12.75" customHeight="1">
      <c r="A37" s="408" t="s">
        <v>202</v>
      </c>
      <c r="B37" s="36">
        <f t="shared" si="5"/>
        <v>0</v>
      </c>
      <c r="C37" s="37">
        <f t="shared" si="6"/>
        <v>0</v>
      </c>
      <c r="F37" s="408"/>
      <c r="G37" s="37">
        <f t="shared" si="7"/>
        <v>0</v>
      </c>
      <c r="H37" s="408">
        <v>0</v>
      </c>
      <c r="I37" s="37">
        <f t="shared" si="8"/>
        <v>0</v>
      </c>
    </row>
    <row r="38" spans="1:9" ht="12.75" customHeight="1" thickBot="1">
      <c r="A38" s="408" t="s">
        <v>203</v>
      </c>
      <c r="B38" s="36">
        <f t="shared" si="5"/>
        <v>0</v>
      </c>
      <c r="C38" s="37">
        <f t="shared" si="6"/>
        <v>0</v>
      </c>
      <c r="F38" s="408"/>
      <c r="G38" s="37">
        <f t="shared" si="7"/>
        <v>0</v>
      </c>
      <c r="H38" s="408">
        <v>0</v>
      </c>
      <c r="I38" s="37">
        <f t="shared" si="8"/>
        <v>0</v>
      </c>
    </row>
    <row r="39" spans="1:9" ht="12.75" customHeight="1" thickBot="1">
      <c r="A39" s="69" t="s">
        <v>204</v>
      </c>
      <c r="B39" s="5">
        <f t="shared" si="5"/>
        <v>4.6848000000000001</v>
      </c>
      <c r="C39" s="80">
        <f t="shared" si="6"/>
        <v>2.7495743304088371</v>
      </c>
      <c r="D39" s="5"/>
      <c r="E39" s="80"/>
      <c r="F39" s="429">
        <f>SUM(F35:F38)</f>
        <v>0</v>
      </c>
      <c r="G39" s="80">
        <f t="shared" si="7"/>
        <v>0</v>
      </c>
      <c r="H39" s="429">
        <v>4.6848000000000001</v>
      </c>
      <c r="I39" s="80">
        <f t="shared" si="8"/>
        <v>9.8433152558086405</v>
      </c>
    </row>
    <row r="40" spans="1:9" ht="12.75" customHeight="1">
      <c r="A40" s="408" t="s">
        <v>205</v>
      </c>
      <c r="B40" s="36">
        <f t="shared" si="5"/>
        <v>0</v>
      </c>
      <c r="C40" s="37">
        <f t="shared" si="6"/>
        <v>0</v>
      </c>
      <c r="F40" s="408"/>
      <c r="G40" s="37">
        <f t="shared" si="7"/>
        <v>0</v>
      </c>
      <c r="H40" s="408">
        <v>0</v>
      </c>
      <c r="I40" s="37">
        <f t="shared" si="8"/>
        <v>0</v>
      </c>
    </row>
    <row r="41" spans="1:9" ht="12.75" customHeight="1">
      <c r="A41" s="408" t="s">
        <v>206</v>
      </c>
      <c r="B41" s="36">
        <f t="shared" si="5"/>
        <v>0</v>
      </c>
      <c r="C41" s="37">
        <f t="shared" si="6"/>
        <v>0</v>
      </c>
      <c r="F41" s="408"/>
      <c r="G41" s="37">
        <f t="shared" si="7"/>
        <v>0</v>
      </c>
      <c r="H41" s="408">
        <v>0</v>
      </c>
      <c r="I41" s="37">
        <f t="shared" si="8"/>
        <v>0</v>
      </c>
    </row>
    <row r="42" spans="1:9" ht="12.75" customHeight="1">
      <c r="A42" s="408" t="s">
        <v>42</v>
      </c>
      <c r="B42" s="36">
        <f t="shared" si="5"/>
        <v>0</v>
      </c>
      <c r="C42" s="37">
        <f t="shared" si="6"/>
        <v>0</v>
      </c>
      <c r="F42" s="408"/>
      <c r="G42" s="37">
        <f t="shared" si="7"/>
        <v>0</v>
      </c>
      <c r="H42" s="408">
        <v>0</v>
      </c>
      <c r="I42" s="37">
        <f t="shared" si="8"/>
        <v>0</v>
      </c>
    </row>
    <row r="43" spans="1:9" ht="12.75" customHeight="1">
      <c r="A43" s="408" t="s">
        <v>207</v>
      </c>
      <c r="B43" s="36">
        <f t="shared" si="5"/>
        <v>0</v>
      </c>
      <c r="C43" s="37">
        <f t="shared" si="6"/>
        <v>0</v>
      </c>
      <c r="F43" s="408"/>
      <c r="G43" s="37">
        <f t="shared" si="7"/>
        <v>0</v>
      </c>
      <c r="H43" s="408">
        <v>0</v>
      </c>
      <c r="I43" s="37">
        <f t="shared" si="8"/>
        <v>0</v>
      </c>
    </row>
    <row r="44" spans="1:9" ht="12.75" customHeight="1">
      <c r="A44" s="408" t="s">
        <v>208</v>
      </c>
      <c r="B44" s="36">
        <f t="shared" si="5"/>
        <v>0</v>
      </c>
      <c r="C44" s="37">
        <f t="shared" si="6"/>
        <v>0</v>
      </c>
      <c r="F44" s="408"/>
      <c r="G44" s="37">
        <f t="shared" si="7"/>
        <v>0</v>
      </c>
      <c r="H44" s="408">
        <v>0</v>
      </c>
      <c r="I44" s="37">
        <f t="shared" si="8"/>
        <v>0</v>
      </c>
    </row>
    <row r="45" spans="1:9" ht="12.75" customHeight="1">
      <c r="A45" s="408" t="s">
        <v>209</v>
      </c>
      <c r="B45" s="36">
        <f t="shared" si="5"/>
        <v>0</v>
      </c>
      <c r="C45" s="37">
        <f t="shared" si="6"/>
        <v>0</v>
      </c>
      <c r="F45" s="408"/>
      <c r="G45" s="37">
        <f t="shared" si="7"/>
        <v>0</v>
      </c>
      <c r="H45" s="408">
        <v>0</v>
      </c>
      <c r="I45" s="37">
        <f t="shared" si="8"/>
        <v>0</v>
      </c>
    </row>
    <row r="46" spans="1:9" ht="12.75" customHeight="1" thickBot="1">
      <c r="A46" s="408" t="s">
        <v>210</v>
      </c>
      <c r="B46" s="36">
        <f t="shared" si="5"/>
        <v>0</v>
      </c>
      <c r="C46" s="37">
        <f t="shared" si="6"/>
        <v>0</v>
      </c>
      <c r="F46" s="408"/>
      <c r="G46" s="37">
        <f t="shared" si="7"/>
        <v>0</v>
      </c>
      <c r="H46" s="408">
        <v>0</v>
      </c>
      <c r="I46" s="37">
        <f t="shared" si="8"/>
        <v>0</v>
      </c>
    </row>
    <row r="47" spans="1:9" ht="12.75" customHeight="1" thickBot="1">
      <c r="A47" s="69" t="s">
        <v>211</v>
      </c>
      <c r="B47" s="5">
        <f t="shared" si="5"/>
        <v>0</v>
      </c>
      <c r="C47" s="80">
        <f t="shared" si="6"/>
        <v>0</v>
      </c>
      <c r="D47" s="5"/>
      <c r="E47" s="80"/>
      <c r="F47" s="429">
        <f>SUM(F40:F46)</f>
        <v>0</v>
      </c>
      <c r="G47" s="80">
        <f t="shared" si="7"/>
        <v>0</v>
      </c>
      <c r="H47" s="429">
        <v>0</v>
      </c>
      <c r="I47" s="80">
        <f t="shared" si="8"/>
        <v>0</v>
      </c>
    </row>
    <row r="48" spans="1:9" ht="12.75" customHeight="1">
      <c r="A48" s="408" t="s">
        <v>212</v>
      </c>
      <c r="B48" s="36">
        <f t="shared" si="5"/>
        <v>0</v>
      </c>
      <c r="C48" s="37">
        <f t="shared" si="6"/>
        <v>0</v>
      </c>
      <c r="F48" s="408"/>
      <c r="G48" s="37">
        <f t="shared" si="7"/>
        <v>0</v>
      </c>
      <c r="H48" s="408">
        <v>0</v>
      </c>
      <c r="I48" s="37">
        <f t="shared" si="8"/>
        <v>0</v>
      </c>
    </row>
    <row r="49" spans="1:13" ht="12.75" customHeight="1" thickBot="1">
      <c r="A49" s="408" t="s">
        <v>213</v>
      </c>
      <c r="B49" s="36">
        <f t="shared" si="5"/>
        <v>0</v>
      </c>
      <c r="C49" s="37">
        <f t="shared" si="6"/>
        <v>0</v>
      </c>
      <c r="F49" s="408"/>
      <c r="G49" s="37">
        <f t="shared" si="7"/>
        <v>0</v>
      </c>
      <c r="H49" s="408">
        <v>0</v>
      </c>
      <c r="I49" s="37">
        <f t="shared" si="8"/>
        <v>0</v>
      </c>
    </row>
    <row r="50" spans="1:13" ht="12.75" customHeight="1" thickBot="1">
      <c r="A50" s="69" t="s">
        <v>214</v>
      </c>
      <c r="B50" s="5">
        <f t="shared" si="5"/>
        <v>0</v>
      </c>
      <c r="C50" s="80">
        <f t="shared" si="6"/>
        <v>0</v>
      </c>
      <c r="D50" s="5"/>
      <c r="E50" s="80"/>
      <c r="F50" s="429">
        <f>SUM(F48:F49)</f>
        <v>0</v>
      </c>
      <c r="G50" s="80">
        <f t="shared" si="7"/>
        <v>0</v>
      </c>
      <c r="H50" s="429">
        <v>0</v>
      </c>
      <c r="I50" s="80">
        <f t="shared" si="8"/>
        <v>0</v>
      </c>
    </row>
    <row r="51" spans="1:13" ht="12.75" customHeight="1">
      <c r="A51" s="408" t="s">
        <v>215</v>
      </c>
      <c r="B51" s="36">
        <f t="shared" si="5"/>
        <v>0</v>
      </c>
      <c r="C51" s="37">
        <f t="shared" si="6"/>
        <v>0</v>
      </c>
      <c r="F51" s="408"/>
      <c r="G51" s="37">
        <f t="shared" si="7"/>
        <v>0</v>
      </c>
      <c r="H51" s="408">
        <v>0</v>
      </c>
      <c r="I51" s="37">
        <f t="shared" si="8"/>
        <v>0</v>
      </c>
    </row>
    <row r="52" spans="1:13" ht="12.75" customHeight="1">
      <c r="A52" s="408" t="s">
        <v>216</v>
      </c>
      <c r="B52" s="36">
        <f t="shared" si="5"/>
        <v>0</v>
      </c>
      <c r="C52" s="37">
        <f t="shared" si="6"/>
        <v>0</v>
      </c>
      <c r="F52" s="408"/>
      <c r="G52" s="37">
        <f t="shared" si="7"/>
        <v>0</v>
      </c>
      <c r="H52" s="408">
        <v>0</v>
      </c>
      <c r="I52" s="37">
        <f t="shared" si="8"/>
        <v>0</v>
      </c>
    </row>
    <row r="53" spans="1:13" ht="12.75" customHeight="1">
      <c r="A53" s="408" t="s">
        <v>217</v>
      </c>
      <c r="B53" s="36">
        <f t="shared" si="5"/>
        <v>2.4436650000000002</v>
      </c>
      <c r="C53" s="37">
        <f t="shared" si="6"/>
        <v>1.4342210032698326</v>
      </c>
      <c r="F53" s="408"/>
      <c r="G53" s="37">
        <f t="shared" si="7"/>
        <v>0</v>
      </c>
      <c r="H53" s="408">
        <v>2.4436650000000002</v>
      </c>
      <c r="I53" s="37">
        <f t="shared" si="8"/>
        <v>5.1344272913647595</v>
      </c>
    </row>
    <row r="54" spans="1:13" ht="12.75" customHeight="1">
      <c r="A54" s="408" t="s">
        <v>218</v>
      </c>
      <c r="B54" s="36">
        <f t="shared" si="5"/>
        <v>0</v>
      </c>
      <c r="C54" s="37">
        <f t="shared" si="6"/>
        <v>0</v>
      </c>
      <c r="F54" s="408"/>
      <c r="G54" s="37">
        <f t="shared" si="7"/>
        <v>0</v>
      </c>
      <c r="H54" s="408">
        <v>0</v>
      </c>
      <c r="I54" s="37">
        <f t="shared" si="8"/>
        <v>0</v>
      </c>
    </row>
    <row r="55" spans="1:13" ht="12.75" customHeight="1">
      <c r="A55" s="408" t="s">
        <v>219</v>
      </c>
      <c r="B55" s="36">
        <f t="shared" si="5"/>
        <v>0</v>
      </c>
      <c r="C55" s="37">
        <f t="shared" si="6"/>
        <v>0</v>
      </c>
      <c r="F55" s="408"/>
      <c r="G55" s="37">
        <f t="shared" si="7"/>
        <v>0</v>
      </c>
      <c r="H55" s="408">
        <v>0</v>
      </c>
      <c r="I55" s="37">
        <f t="shared" si="8"/>
        <v>0</v>
      </c>
    </row>
    <row r="56" spans="1:13" ht="12.75" customHeight="1">
      <c r="A56" s="408" t="s">
        <v>220</v>
      </c>
      <c r="B56" s="36">
        <f t="shared" si="5"/>
        <v>0</v>
      </c>
      <c r="C56" s="37">
        <f t="shared" si="6"/>
        <v>0</v>
      </c>
      <c r="F56" s="408"/>
      <c r="G56" s="37">
        <f t="shared" si="7"/>
        <v>0</v>
      </c>
      <c r="H56" s="408">
        <v>0</v>
      </c>
      <c r="I56" s="37">
        <f t="shared" si="8"/>
        <v>0</v>
      </c>
    </row>
    <row r="57" spans="1:13" ht="12.75" customHeight="1" thickBot="1">
      <c r="A57" s="408" t="s">
        <v>221</v>
      </c>
      <c r="B57" s="36">
        <f t="shared" si="5"/>
        <v>0</v>
      </c>
      <c r="C57" s="37">
        <f t="shared" si="6"/>
        <v>0</v>
      </c>
      <c r="F57" s="408"/>
      <c r="G57" s="37">
        <f t="shared" si="7"/>
        <v>0</v>
      </c>
      <c r="H57" s="408">
        <v>0</v>
      </c>
      <c r="I57" s="37">
        <f t="shared" si="8"/>
        <v>0</v>
      </c>
    </row>
    <row r="58" spans="1:13" ht="12.75" customHeight="1" thickBot="1">
      <c r="A58" s="69" t="s">
        <v>222</v>
      </c>
      <c r="B58" s="5">
        <f t="shared" si="5"/>
        <v>2.4436650000000002</v>
      </c>
      <c r="C58" s="80">
        <f t="shared" si="6"/>
        <v>1.4342210032698326</v>
      </c>
      <c r="D58" s="5"/>
      <c r="E58" s="80"/>
      <c r="F58" s="429">
        <f>SUM(F51:F57)</f>
        <v>0</v>
      </c>
      <c r="G58" s="80">
        <f t="shared" si="7"/>
        <v>0</v>
      </c>
      <c r="H58" s="429">
        <v>2.4436650000000002</v>
      </c>
      <c r="I58" s="80">
        <f t="shared" si="8"/>
        <v>5.1344272913647595</v>
      </c>
    </row>
    <row r="59" spans="1:13" ht="12.75" customHeight="1">
      <c r="A59" s="408" t="s">
        <v>223</v>
      </c>
      <c r="B59" s="36">
        <f t="shared" si="5"/>
        <v>0</v>
      </c>
      <c r="C59" s="37">
        <f t="shared" si="6"/>
        <v>0</v>
      </c>
      <c r="F59" s="408"/>
      <c r="G59" s="37">
        <f t="shared" si="7"/>
        <v>0</v>
      </c>
      <c r="H59" s="408">
        <v>0</v>
      </c>
      <c r="I59" s="37">
        <f t="shared" si="8"/>
        <v>0</v>
      </c>
    </row>
    <row r="60" spans="1:13" ht="12.75" customHeight="1" thickBot="1">
      <c r="A60" s="408" t="s">
        <v>224</v>
      </c>
      <c r="B60" s="36">
        <f t="shared" si="5"/>
        <v>0</v>
      </c>
      <c r="C60" s="37">
        <f t="shared" si="6"/>
        <v>0</v>
      </c>
      <c r="F60" s="408"/>
      <c r="G60" s="37">
        <f t="shared" si="7"/>
        <v>0</v>
      </c>
      <c r="H60" s="408">
        <v>0</v>
      </c>
      <c r="I60" s="37">
        <f t="shared" si="8"/>
        <v>0</v>
      </c>
    </row>
    <row r="61" spans="1:13" ht="12.75" customHeight="1" thickBot="1">
      <c r="A61" s="69" t="s">
        <v>225</v>
      </c>
      <c r="B61" s="5">
        <f t="shared" si="5"/>
        <v>0</v>
      </c>
      <c r="C61" s="80">
        <f t="shared" si="6"/>
        <v>0</v>
      </c>
      <c r="D61" s="5"/>
      <c r="E61" s="80"/>
      <c r="F61" s="429">
        <f>SUM(F59:F60)</f>
        <v>0</v>
      </c>
      <c r="G61" s="80">
        <f t="shared" si="7"/>
        <v>0</v>
      </c>
      <c r="H61" s="429">
        <v>0</v>
      </c>
      <c r="I61" s="80">
        <f t="shared" si="8"/>
        <v>0</v>
      </c>
    </row>
    <row r="62" spans="1:13" ht="12.75" customHeight="1">
      <c r="A62" s="408" t="s">
        <v>226</v>
      </c>
      <c r="B62" s="36">
        <f t="shared" si="5"/>
        <v>0</v>
      </c>
      <c r="C62" s="37">
        <f t="shared" si="6"/>
        <v>0</v>
      </c>
      <c r="F62" s="408"/>
      <c r="G62" s="37">
        <f t="shared" si="7"/>
        <v>0</v>
      </c>
      <c r="H62" s="408">
        <v>0</v>
      </c>
      <c r="I62" s="37">
        <f t="shared" si="8"/>
        <v>0</v>
      </c>
    </row>
    <row r="63" spans="1:13" ht="12.75" customHeight="1" thickBot="1">
      <c r="A63" s="408" t="s">
        <v>227</v>
      </c>
      <c r="B63" s="36">
        <f t="shared" si="5"/>
        <v>3.7275399999999999</v>
      </c>
      <c r="C63" s="37">
        <f t="shared" si="6"/>
        <v>2.1877451117597668</v>
      </c>
      <c r="F63" s="408">
        <v>1.0289999999999999</v>
      </c>
      <c r="G63" s="37">
        <f t="shared" si="7"/>
        <v>1.0030313576650349</v>
      </c>
      <c r="H63" s="408">
        <v>2.6985399999999999</v>
      </c>
      <c r="I63" s="37">
        <f t="shared" si="8"/>
        <v>5.6699496137316094</v>
      </c>
    </row>
    <row r="64" spans="1:13" ht="12.75" customHeight="1" thickBot="1">
      <c r="A64" s="69" t="s">
        <v>228</v>
      </c>
      <c r="B64" s="5">
        <f t="shared" si="5"/>
        <v>3.7275399999999999</v>
      </c>
      <c r="C64" s="80">
        <f t="shared" si="6"/>
        <v>2.1877451117597668</v>
      </c>
      <c r="D64" s="5"/>
      <c r="E64" s="80"/>
      <c r="F64" s="429">
        <f>SUM(F62:F63)</f>
        <v>1.0289999999999999</v>
      </c>
      <c r="G64" s="80">
        <f t="shared" si="7"/>
        <v>1.0030313576650349</v>
      </c>
      <c r="H64" s="429">
        <v>2.6985399999999999</v>
      </c>
      <c r="I64" s="80">
        <f t="shared" si="8"/>
        <v>5.6699496137316094</v>
      </c>
      <c r="M64" s="37"/>
    </row>
    <row r="65" spans="1:13" ht="12.75" customHeight="1">
      <c r="A65" s="408" t="s">
        <v>229</v>
      </c>
      <c r="B65" s="36">
        <f t="shared" si="5"/>
        <v>17.447800000000001</v>
      </c>
      <c r="C65" s="37">
        <f t="shared" si="6"/>
        <v>10.24035668590064</v>
      </c>
      <c r="F65" s="408">
        <v>12.25</v>
      </c>
      <c r="G65" s="37">
        <f t="shared" si="7"/>
        <v>11.940849496012323</v>
      </c>
      <c r="H65" s="408">
        <v>5.1978</v>
      </c>
      <c r="I65" s="37">
        <f t="shared" si="8"/>
        <v>10.921188532411662</v>
      </c>
      <c r="K65" s="37"/>
      <c r="M65" s="37"/>
    </row>
    <row r="66" spans="1:13" ht="12.75" customHeight="1" thickBot="1">
      <c r="A66" s="408" t="s">
        <v>230</v>
      </c>
      <c r="B66" s="36">
        <f t="shared" si="5"/>
        <v>0.92</v>
      </c>
      <c r="C66" s="37">
        <f t="shared" si="6"/>
        <v>0.53996080600583385</v>
      </c>
      <c r="F66" s="408">
        <v>0.92</v>
      </c>
      <c r="G66" s="37">
        <f t="shared" si="7"/>
        <v>0.8967821662311295</v>
      </c>
      <c r="H66" s="408">
        <v>0</v>
      </c>
      <c r="I66" s="37">
        <f t="shared" si="8"/>
        <v>0</v>
      </c>
      <c r="K66" s="37"/>
      <c r="M66" s="37"/>
    </row>
    <row r="67" spans="1:13" ht="12.75" customHeight="1" thickBot="1">
      <c r="A67" s="69" t="s">
        <v>231</v>
      </c>
      <c r="B67" s="43">
        <f t="shared" si="5"/>
        <v>18.367799999999999</v>
      </c>
      <c r="C67" s="80">
        <f t="shared" si="6"/>
        <v>10.780317491906471</v>
      </c>
      <c r="D67" s="43"/>
      <c r="E67" s="80"/>
      <c r="F67" s="429">
        <f>SUM(F65:F66)</f>
        <v>13.17</v>
      </c>
      <c r="G67" s="80">
        <f t="shared" si="7"/>
        <v>12.837631662243451</v>
      </c>
      <c r="H67" s="429">
        <v>5.1978</v>
      </c>
      <c r="I67" s="80">
        <f t="shared" si="8"/>
        <v>10.921188532411662</v>
      </c>
      <c r="K67" s="37"/>
      <c r="M67" s="37"/>
    </row>
    <row r="68" spans="1:13" ht="12.75" customHeight="1">
      <c r="A68" s="408" t="s">
        <v>232</v>
      </c>
      <c r="B68" s="43">
        <f t="shared" si="5"/>
        <v>0</v>
      </c>
      <c r="C68" s="82">
        <f t="shared" si="6"/>
        <v>0</v>
      </c>
      <c r="D68" s="43"/>
      <c r="E68" s="82"/>
      <c r="F68" s="408"/>
      <c r="G68" s="82">
        <f t="shared" si="7"/>
        <v>0</v>
      </c>
      <c r="H68" s="408">
        <v>0</v>
      </c>
      <c r="I68" s="82">
        <f t="shared" si="8"/>
        <v>0</v>
      </c>
      <c r="K68" s="37"/>
      <c r="M68" s="37"/>
    </row>
    <row r="69" spans="1:13" ht="12.75" customHeight="1" thickBot="1">
      <c r="A69" s="408" t="s">
        <v>233</v>
      </c>
      <c r="B69" s="44">
        <f t="shared" si="5"/>
        <v>0</v>
      </c>
      <c r="C69" s="83">
        <f t="shared" si="6"/>
        <v>0</v>
      </c>
      <c r="D69" s="44"/>
      <c r="E69" s="83"/>
      <c r="F69" s="408"/>
      <c r="G69" s="83">
        <f t="shared" si="7"/>
        <v>0</v>
      </c>
      <c r="H69" s="408">
        <v>0</v>
      </c>
      <c r="I69" s="83">
        <f t="shared" si="8"/>
        <v>0</v>
      </c>
      <c r="K69" s="37"/>
      <c r="M69" s="37"/>
    </row>
    <row r="70" spans="1:13" ht="12.75" customHeight="1" thickBot="1">
      <c r="A70" s="69" t="s">
        <v>234</v>
      </c>
      <c r="B70" s="43">
        <f t="shared" si="5"/>
        <v>0</v>
      </c>
      <c r="C70" s="80">
        <f t="shared" si="6"/>
        <v>0</v>
      </c>
      <c r="D70" s="43"/>
      <c r="E70" s="80"/>
      <c r="F70" s="429">
        <f>SUM(F68:F69)</f>
        <v>0</v>
      </c>
      <c r="G70" s="80">
        <f t="shared" si="7"/>
        <v>0</v>
      </c>
      <c r="H70" s="429">
        <v>0</v>
      </c>
      <c r="I70" s="80">
        <f t="shared" si="8"/>
        <v>0</v>
      </c>
      <c r="K70" s="37"/>
      <c r="M70" s="37"/>
    </row>
    <row r="71" spans="1:13" ht="12.75" customHeight="1" thickBot="1">
      <c r="A71" s="69" t="s">
        <v>235</v>
      </c>
      <c r="B71" s="5">
        <f t="shared" si="5"/>
        <v>0</v>
      </c>
      <c r="C71" s="80">
        <f t="shared" si="6"/>
        <v>0</v>
      </c>
      <c r="D71" s="5"/>
      <c r="E71" s="80"/>
      <c r="F71" s="420"/>
      <c r="G71" s="80">
        <f t="shared" si="7"/>
        <v>0</v>
      </c>
      <c r="H71" s="420">
        <v>0</v>
      </c>
      <c r="I71" s="80">
        <f t="shared" si="8"/>
        <v>0</v>
      </c>
      <c r="K71" s="37"/>
      <c r="M71" s="37"/>
    </row>
    <row r="72" spans="1:13" ht="12.75" customHeight="1" thickBot="1">
      <c r="A72" s="69" t="s">
        <v>236</v>
      </c>
      <c r="B72" s="5">
        <f t="shared" si="5"/>
        <v>0</v>
      </c>
      <c r="C72" s="80">
        <f t="shared" si="6"/>
        <v>0</v>
      </c>
      <c r="D72" s="5"/>
      <c r="E72" s="80"/>
      <c r="F72" s="429"/>
      <c r="G72" s="80">
        <f t="shared" si="7"/>
        <v>0</v>
      </c>
      <c r="H72" s="429">
        <v>0</v>
      </c>
      <c r="I72" s="80">
        <f t="shared" si="8"/>
        <v>0</v>
      </c>
      <c r="K72" s="37"/>
      <c r="M72" s="37"/>
    </row>
    <row r="73" spans="1:13" ht="12.75" customHeight="1" thickBot="1">
      <c r="A73" s="406" t="s">
        <v>126</v>
      </c>
      <c r="B73" s="36">
        <f t="shared" si="5"/>
        <v>29.223804999999999</v>
      </c>
      <c r="C73" s="80">
        <f t="shared" si="6"/>
        <v>17.151857937344907</v>
      </c>
      <c r="E73" s="80"/>
      <c r="F73" s="591">
        <f>F21+F26+F34+F39+F47+F50+F58+F61+F64+F67+F70+F71+F72</f>
        <v>14.199</v>
      </c>
      <c r="G73" s="80">
        <f t="shared" si="7"/>
        <v>13.840663019908487</v>
      </c>
      <c r="H73" s="591">
        <v>15.024805000000001</v>
      </c>
      <c r="I73" s="80">
        <f t="shared" si="8"/>
        <v>31.568880693316672</v>
      </c>
      <c r="K73" s="37"/>
      <c r="M73" s="37"/>
    </row>
    <row r="74" spans="1:13" ht="12.75" customHeight="1" thickBot="1">
      <c r="A74" s="406" t="s">
        <v>128</v>
      </c>
      <c r="B74" s="5">
        <f t="shared" si="5"/>
        <v>113.577639</v>
      </c>
      <c r="C74" s="80">
        <f t="shared" si="6"/>
        <v>66.660297281173513</v>
      </c>
      <c r="D74" s="5"/>
      <c r="E74" s="80"/>
      <c r="F74" s="429">
        <v>88.18</v>
      </c>
      <c r="G74" s="80">
        <f t="shared" si="7"/>
        <v>85.954621106805433</v>
      </c>
      <c r="H74" s="429">
        <v>25.397639000000002</v>
      </c>
      <c r="I74" s="80">
        <f t="shared" si="8"/>
        <v>53.363423717174804</v>
      </c>
      <c r="K74" s="37"/>
      <c r="M74" s="37"/>
    </row>
    <row r="75" spans="1:13" ht="12.75" customHeight="1" thickBot="1">
      <c r="A75" s="406" t="s">
        <v>131</v>
      </c>
      <c r="B75" s="5">
        <f t="shared" si="5"/>
        <v>142.801444</v>
      </c>
      <c r="C75" s="80">
        <f t="shared" si="6"/>
        <v>83.812155218518413</v>
      </c>
      <c r="D75" s="5"/>
      <c r="E75" s="80"/>
      <c r="F75" s="429">
        <f>F74+F73</f>
        <v>102.379</v>
      </c>
      <c r="G75" s="80">
        <f t="shared" si="7"/>
        <v>99.795284126713923</v>
      </c>
      <c r="H75" s="429">
        <v>40.422443999999999</v>
      </c>
      <c r="I75" s="80">
        <f t="shared" si="8"/>
        <v>84.932304410491469</v>
      </c>
      <c r="K75" s="37"/>
      <c r="M75" s="37"/>
    </row>
    <row r="76" spans="1:13" ht="12.75" customHeight="1">
      <c r="A76" s="408" t="s">
        <v>486</v>
      </c>
      <c r="B76" s="36">
        <f t="shared" si="5"/>
        <v>0</v>
      </c>
      <c r="C76" s="37">
        <f t="shared" si="6"/>
        <v>0</v>
      </c>
      <c r="F76" s="408"/>
      <c r="G76" s="37">
        <f t="shared" si="7"/>
        <v>0</v>
      </c>
      <c r="H76" s="408">
        <v>0</v>
      </c>
      <c r="I76" s="37">
        <f t="shared" si="8"/>
        <v>0</v>
      </c>
      <c r="K76" s="37"/>
      <c r="M76" s="37"/>
    </row>
    <row r="77" spans="1:13" ht="12.75" customHeight="1">
      <c r="A77" s="408" t="s">
        <v>257</v>
      </c>
      <c r="B77" s="36">
        <f t="shared" si="5"/>
        <v>0</v>
      </c>
      <c r="C77" s="37">
        <f t="shared" si="6"/>
        <v>0</v>
      </c>
      <c r="F77" s="408"/>
      <c r="G77" s="37">
        <f t="shared" si="7"/>
        <v>0</v>
      </c>
      <c r="H77" s="408">
        <v>0</v>
      </c>
      <c r="I77" s="37">
        <f t="shared" si="8"/>
        <v>0</v>
      </c>
      <c r="K77" s="37"/>
      <c r="M77" s="37"/>
    </row>
    <row r="78" spans="1:13" ht="12.75" customHeight="1" thickBot="1">
      <c r="A78" s="408" t="s">
        <v>258</v>
      </c>
      <c r="B78" s="36">
        <f t="shared" si="5"/>
        <v>0.89886699999999997</v>
      </c>
      <c r="C78" s="37">
        <f>B78/B$13*100</f>
        <v>0.52755755414352801</v>
      </c>
      <c r="F78" s="408"/>
      <c r="G78" s="37">
        <f t="shared" si="7"/>
        <v>0</v>
      </c>
      <c r="H78" s="408">
        <v>0.89886699999999997</v>
      </c>
      <c r="I78" s="37">
        <f t="shared" si="8"/>
        <v>1.8886251823008335</v>
      </c>
      <c r="K78" s="37"/>
      <c r="M78" s="37"/>
    </row>
    <row r="79" spans="1:13" ht="12.75" customHeight="1" thickBot="1">
      <c r="A79" s="406" t="s">
        <v>163</v>
      </c>
      <c r="B79" s="5">
        <f>D79+F79+H79</f>
        <v>0.89886699999999997</v>
      </c>
      <c r="C79" s="80">
        <f>B79/B$13*100</f>
        <v>0.52755755414352801</v>
      </c>
      <c r="D79" s="5"/>
      <c r="E79" s="80"/>
      <c r="F79" s="429">
        <f>SUM(F76:F78)</f>
        <v>0</v>
      </c>
      <c r="G79" s="80">
        <f>F79/F$13*100</f>
        <v>0</v>
      </c>
      <c r="H79" s="429">
        <v>0.89886699999999997</v>
      </c>
      <c r="I79" s="80">
        <f>H79/H$13*100</f>
        <v>1.8886251823008335</v>
      </c>
      <c r="K79" s="37"/>
      <c r="M79" s="37"/>
    </row>
    <row r="80" spans="1:13" ht="12.75" customHeight="1" thickBot="1">
      <c r="A80" s="408"/>
      <c r="F80" s="408"/>
      <c r="G80" s="37"/>
      <c r="H80" s="408"/>
      <c r="K80" s="37"/>
      <c r="M80" s="37"/>
    </row>
    <row r="81" spans="1:13" s="81" customFormat="1" ht="12.75" customHeight="1">
      <c r="A81" s="409" t="s">
        <v>152</v>
      </c>
      <c r="B81" s="41">
        <f>D81+F81+H81</f>
        <v>10189</v>
      </c>
      <c r="C81" s="41"/>
      <c r="D81" s="41"/>
      <c r="E81" s="41"/>
      <c r="F81" s="409">
        <v>9250</v>
      </c>
      <c r="G81" s="41"/>
      <c r="H81" s="409">
        <v>939</v>
      </c>
      <c r="I81" s="41"/>
    </row>
    <row r="82" spans="1:13" s="81" customFormat="1" ht="12.75" customHeight="1" thickBot="1">
      <c r="A82" s="410" t="s">
        <v>154</v>
      </c>
      <c r="B82" s="42">
        <f>B13/B81*1000000</f>
        <v>16722.223672588083</v>
      </c>
      <c r="C82" s="42"/>
      <c r="D82" s="42"/>
      <c r="E82" s="42"/>
      <c r="F82" s="42">
        <f>F13/F81*1000000</f>
        <v>11090.704432432432</v>
      </c>
      <c r="G82" s="42"/>
      <c r="H82" s="42">
        <f>H13/H81*1000000</f>
        <v>50685.538871139506</v>
      </c>
      <c r="I82" s="42"/>
    </row>
    <row r="83" spans="1:13" ht="12.75" customHeight="1">
      <c r="A83" s="408"/>
      <c r="F83" s="400"/>
      <c r="G83" s="37"/>
      <c r="H83" s="400"/>
      <c r="K83" s="37"/>
      <c r="M83" s="37"/>
    </row>
    <row r="84" spans="1:13" ht="12.75" customHeight="1">
      <c r="G84" s="37"/>
      <c r="H84" s="36"/>
      <c r="K84" s="37"/>
      <c r="M84" s="37"/>
    </row>
    <row r="85" spans="1:13" ht="12.75" customHeight="1">
      <c r="A85" s="36" t="s">
        <v>496</v>
      </c>
      <c r="G85" s="37"/>
      <c r="H85" s="36"/>
      <c r="K85" s="37"/>
      <c r="M85" s="37"/>
    </row>
    <row r="86" spans="1:13" ht="12.75" customHeight="1">
      <c r="G86" s="37"/>
      <c r="H86" s="36"/>
      <c r="K86" s="37"/>
      <c r="M86" s="37"/>
    </row>
    <row r="87" spans="1:13" ht="12.75" customHeight="1">
      <c r="B87" s="81"/>
      <c r="D87" s="81"/>
      <c r="G87" s="37"/>
      <c r="H87" s="36"/>
      <c r="J87" s="81"/>
      <c r="K87" s="37"/>
      <c r="L87" s="81"/>
      <c r="M87" s="37"/>
    </row>
    <row r="88" spans="1:13" ht="12.75" customHeight="1">
      <c r="B88" s="81"/>
      <c r="D88" s="81"/>
      <c r="F88" s="81"/>
      <c r="G88" s="37"/>
      <c r="H88" s="81"/>
      <c r="J88" s="81"/>
      <c r="K88" s="37"/>
      <c r="L88" s="81"/>
      <c r="M88" s="37"/>
    </row>
    <row r="89" spans="1:13" ht="12.75" customHeight="1">
      <c r="H89" s="36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4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64">
    <pageSetUpPr fitToPage="1"/>
  </sheetPr>
  <dimension ref="A2:AI101"/>
  <sheetViews>
    <sheetView workbookViewId="0" xr3:uid="{87752282-9950-53E0-ACC6-858909551C9B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8.85546875" style="30" bestFit="1" customWidth="1"/>
    <col min="2" max="2" width="12.85546875" style="36" customWidth="1"/>
    <col min="3" max="3" width="4.7109375" style="36" customWidth="1"/>
    <col min="4" max="4" width="12.7109375" style="36" customWidth="1"/>
    <col min="5" max="5" width="4.7109375" style="36" customWidth="1"/>
    <col min="6" max="6" width="10.85546875" style="36" customWidth="1"/>
    <col min="7" max="7" width="4.7109375" style="36" customWidth="1"/>
    <col min="8" max="8" width="10.7109375" style="36" customWidth="1"/>
    <col min="9" max="9" width="4.7109375" style="36" customWidth="1"/>
    <col min="10" max="10" width="12.7109375" style="36" customWidth="1"/>
    <col min="11" max="11" width="4.85546875" style="37" customWidth="1"/>
    <col min="12" max="12" width="12.7109375" style="36" customWidth="1"/>
    <col min="13" max="13" width="4.85546875" style="37" customWidth="1"/>
    <col min="14" max="14" width="12.7109375" style="36" bestFit="1" customWidth="1"/>
    <col min="15" max="15" width="4.7109375" style="36" customWidth="1"/>
    <col min="16" max="16" width="12.7109375" style="36" customWidth="1"/>
    <col min="17" max="17" width="3.85546875" style="30" customWidth="1"/>
    <col min="18" max="18" width="11.42578125" style="36" customWidth="1"/>
    <col min="19" max="19" width="4" style="36" bestFit="1" customWidth="1"/>
    <col min="20" max="20" width="12.7109375" style="36" customWidth="1"/>
    <col min="21" max="21" width="6" style="36" customWidth="1"/>
    <col min="22" max="22" width="11.42578125" style="36" customWidth="1"/>
    <col min="23" max="23" width="6.28515625" style="36" customWidth="1"/>
    <col min="24" max="24" width="15.42578125" style="36" customWidth="1"/>
    <col min="25" max="25" width="4.7109375" style="36" customWidth="1"/>
    <col min="26" max="26" width="12.7109375" style="36" bestFit="1" customWidth="1"/>
    <col min="27" max="27" width="4.7109375" style="36" customWidth="1"/>
    <col min="28" max="28" width="12.7109375" style="36" customWidth="1"/>
    <col min="29" max="29" width="4.7109375" style="36" customWidth="1"/>
    <col min="30" max="30" width="13.28515625" style="36" customWidth="1"/>
    <col min="31" max="31" width="4.7109375" style="36" customWidth="1"/>
    <col min="32" max="32" width="12.7109375" style="36" customWidth="1"/>
    <col min="33" max="33" width="4.7109375" style="36" customWidth="1"/>
    <col min="34" max="34" width="12.7109375" style="36" customWidth="1"/>
    <col min="35" max="35" width="4.7109375" style="36" customWidth="1"/>
    <col min="36" max="16384" width="9.140625" style="36"/>
  </cols>
  <sheetData>
    <row r="2" spans="1:35" ht="12.75" customHeight="1">
      <c r="D2" s="79" t="s">
        <v>375</v>
      </c>
      <c r="F2" s="79" t="s">
        <v>375</v>
      </c>
      <c r="H2" s="79" t="s">
        <v>375</v>
      </c>
      <c r="N2" s="79" t="s">
        <v>375</v>
      </c>
      <c r="P2" s="79" t="s">
        <v>375</v>
      </c>
      <c r="X2" s="79" t="s">
        <v>375</v>
      </c>
      <c r="Z2" s="79" t="s">
        <v>375</v>
      </c>
      <c r="AB2" s="79" t="s">
        <v>375</v>
      </c>
      <c r="AD2" s="79" t="s">
        <v>375</v>
      </c>
      <c r="AF2" s="79" t="s">
        <v>375</v>
      </c>
      <c r="AH2" s="79" t="s">
        <v>375</v>
      </c>
    </row>
    <row r="3" spans="1:35" s="57" customFormat="1" ht="12.75" customHeight="1">
      <c r="A3" s="224" t="s">
        <v>952</v>
      </c>
      <c r="B3" s="38" t="s">
        <v>80</v>
      </c>
      <c r="C3" s="38"/>
      <c r="D3" s="231" t="s">
        <v>381</v>
      </c>
      <c r="E3" s="38"/>
      <c r="F3" s="231" t="s">
        <v>576</v>
      </c>
      <c r="G3" s="236"/>
      <c r="H3" s="231" t="s">
        <v>953</v>
      </c>
      <c r="I3" s="236"/>
      <c r="J3" s="38" t="s">
        <v>388</v>
      </c>
      <c r="K3" s="236"/>
      <c r="L3" s="231" t="s">
        <v>706</v>
      </c>
      <c r="M3" s="236"/>
      <c r="N3" s="231" t="s">
        <v>706</v>
      </c>
      <c r="O3" s="38"/>
      <c r="P3" s="328" t="s">
        <v>954</v>
      </c>
      <c r="Q3" s="206"/>
      <c r="R3" s="38" t="s">
        <v>541</v>
      </c>
      <c r="S3" s="236"/>
      <c r="T3" s="38" t="s">
        <v>406</v>
      </c>
      <c r="U3" s="38"/>
      <c r="V3" s="38" t="s">
        <v>408</v>
      </c>
      <c r="W3" s="236"/>
      <c r="X3" s="38" t="s">
        <v>411</v>
      </c>
      <c r="Y3" s="38"/>
      <c r="Z3" s="231" t="s">
        <v>591</v>
      </c>
      <c r="AA3" s="38"/>
      <c r="AB3" s="328" t="s">
        <v>955</v>
      </c>
      <c r="AC3" s="328"/>
      <c r="AD3" s="328" t="s">
        <v>955</v>
      </c>
      <c r="AE3" s="328"/>
      <c r="AF3" s="328" t="s">
        <v>955</v>
      </c>
      <c r="AG3" s="328"/>
      <c r="AH3" s="328" t="s">
        <v>955</v>
      </c>
      <c r="AI3" s="231"/>
    </row>
    <row r="4" spans="1:35" s="57" customFormat="1" ht="12.75" customHeight="1">
      <c r="A4" s="354" t="s">
        <v>285</v>
      </c>
      <c r="B4" s="227"/>
      <c r="C4" s="227"/>
      <c r="D4" s="233" t="s">
        <v>662</v>
      </c>
      <c r="E4" s="227"/>
      <c r="F4" s="233" t="s">
        <v>956</v>
      </c>
      <c r="G4" s="239"/>
      <c r="H4" s="233" t="s">
        <v>957</v>
      </c>
      <c r="I4" s="239"/>
      <c r="J4" s="227" t="s">
        <v>958</v>
      </c>
      <c r="K4" s="239"/>
      <c r="L4" s="233" t="s">
        <v>959</v>
      </c>
      <c r="M4" s="239"/>
      <c r="N4" s="233" t="s">
        <v>960</v>
      </c>
      <c r="O4" s="227"/>
      <c r="P4" s="329" t="s">
        <v>662</v>
      </c>
      <c r="Q4" s="228"/>
      <c r="R4" s="227" t="s">
        <v>961</v>
      </c>
      <c r="S4" s="239"/>
      <c r="T4" s="57" t="s">
        <v>962</v>
      </c>
      <c r="U4" s="227"/>
      <c r="V4" s="227" t="s">
        <v>963</v>
      </c>
      <c r="W4" s="239"/>
      <c r="X4" s="227" t="s">
        <v>964</v>
      </c>
      <c r="Y4" s="227" t="s">
        <v>375</v>
      </c>
      <c r="Z4" s="233" t="s">
        <v>965</v>
      </c>
      <c r="AA4" s="227"/>
      <c r="AB4" s="329" t="s">
        <v>966</v>
      </c>
      <c r="AC4" s="329"/>
      <c r="AD4" s="329" t="s">
        <v>967</v>
      </c>
      <c r="AE4" s="329"/>
      <c r="AF4" s="329" t="s">
        <v>968</v>
      </c>
      <c r="AG4" s="329"/>
      <c r="AH4" s="329" t="s">
        <v>969</v>
      </c>
      <c r="AI4" s="233"/>
    </row>
    <row r="5" spans="1:35" ht="12.75" customHeight="1">
      <c r="A5" s="40"/>
      <c r="B5" s="40" t="s">
        <v>84</v>
      </c>
      <c r="C5" s="40" t="s">
        <v>15</v>
      </c>
      <c r="D5" s="40" t="s">
        <v>84</v>
      </c>
      <c r="E5" s="78" t="s">
        <v>15</v>
      </c>
      <c r="F5" s="40" t="s">
        <v>84</v>
      </c>
      <c r="G5" s="78" t="s">
        <v>15</v>
      </c>
      <c r="H5" s="40" t="s">
        <v>84</v>
      </c>
      <c r="I5" s="78" t="s">
        <v>15</v>
      </c>
      <c r="J5" s="40" t="s">
        <v>84</v>
      </c>
      <c r="K5" s="78" t="s">
        <v>15</v>
      </c>
      <c r="L5" s="40" t="s">
        <v>84</v>
      </c>
      <c r="M5" s="78" t="s">
        <v>15</v>
      </c>
      <c r="N5" s="40" t="s">
        <v>84</v>
      </c>
      <c r="O5" s="78" t="s">
        <v>15</v>
      </c>
      <c r="P5" s="40" t="s">
        <v>84</v>
      </c>
      <c r="Q5" s="78" t="s">
        <v>15</v>
      </c>
      <c r="R5" s="40" t="s">
        <v>84</v>
      </c>
      <c r="S5" s="78" t="s">
        <v>15</v>
      </c>
      <c r="T5" s="40" t="s">
        <v>84</v>
      </c>
      <c r="U5" s="78" t="s">
        <v>15</v>
      </c>
      <c r="V5" s="40" t="s">
        <v>84</v>
      </c>
      <c r="W5" s="78" t="s">
        <v>15</v>
      </c>
      <c r="X5" s="40" t="s">
        <v>84</v>
      </c>
      <c r="Y5" s="78" t="s">
        <v>15</v>
      </c>
      <c r="Z5" s="40" t="s">
        <v>84</v>
      </c>
      <c r="AA5" s="40" t="s">
        <v>15</v>
      </c>
      <c r="AB5" s="40" t="s">
        <v>84</v>
      </c>
      <c r="AC5" s="78" t="s">
        <v>15</v>
      </c>
      <c r="AD5" s="40" t="s">
        <v>84</v>
      </c>
      <c r="AE5" s="78" t="s">
        <v>15</v>
      </c>
      <c r="AF5" s="40" t="s">
        <v>84</v>
      </c>
      <c r="AG5" s="78" t="s">
        <v>15</v>
      </c>
      <c r="AH5" s="40" t="s">
        <v>84</v>
      </c>
      <c r="AI5" s="78" t="s">
        <v>15</v>
      </c>
    </row>
    <row r="6" spans="1:35" ht="12.75" customHeight="1">
      <c r="A6" s="1" t="s">
        <v>86</v>
      </c>
      <c r="E6" s="37"/>
      <c r="G6" s="37"/>
      <c r="I6" s="37"/>
      <c r="O6" s="37"/>
      <c r="Q6" s="37"/>
      <c r="S6" s="37"/>
      <c r="U6" s="37"/>
      <c r="W6" s="37"/>
      <c r="Y6" s="37"/>
      <c r="AA6" s="101"/>
      <c r="AC6" s="37"/>
      <c r="AE6" s="37"/>
      <c r="AG6" s="37"/>
      <c r="AI6" s="37"/>
    </row>
    <row r="7" spans="1:35" ht="12.75" customHeight="1">
      <c r="A7" s="30" t="s">
        <v>88</v>
      </c>
      <c r="B7" s="138">
        <f>D7+F7+H7+J7+L7+N7+P7+R7+T7+V7+X7+Z7+AB7+AD7+AF7+AH7</f>
        <v>2397.8403987800002</v>
      </c>
      <c r="C7" s="37">
        <f>B7/B$10*100</f>
        <v>52.814386502915688</v>
      </c>
      <c r="D7" s="138">
        <f>SUM('FoF1'!BC9:BC12)</f>
        <v>69.971065749999994</v>
      </c>
      <c r="E7" s="37">
        <f>D7/D$10*100</f>
        <v>84.871630586422924</v>
      </c>
      <c r="F7" s="138">
        <f>SUM('FoF1'!BU9:BU12)</f>
        <v>19.8</v>
      </c>
      <c r="G7" s="37">
        <f>F7/F$10*100</f>
        <v>83.544303797468359</v>
      </c>
      <c r="H7" s="138">
        <f>SUM('FoF1'!CJ9:CJ12)</f>
        <v>0</v>
      </c>
      <c r="I7" s="37">
        <f>H7/H$10*100</f>
        <v>0</v>
      </c>
      <c r="J7" s="1906">
        <v>795.47095344000002</v>
      </c>
      <c r="K7" s="37">
        <f>J7/J$10*100</f>
        <v>84.629689778583966</v>
      </c>
      <c r="L7" s="424">
        <f>L27</f>
        <v>288.77000000000004</v>
      </c>
      <c r="M7" s="37">
        <f>L7/L$10*100</f>
        <v>84.815108526448725</v>
      </c>
      <c r="N7" s="138">
        <f>SUM('FoF1'!FV9:FV12)</f>
        <v>43.065415999999999</v>
      </c>
      <c r="O7" s="37">
        <f>N7/N$10*100</f>
        <v>62.530173620940218</v>
      </c>
      <c r="P7" s="138">
        <f>SUM('FoF2'!S9:S12)</f>
        <v>39.200000000000003</v>
      </c>
      <c r="Q7" s="37">
        <f>P7/P$10*100</f>
        <v>87.305122494432069</v>
      </c>
      <c r="R7" s="1906">
        <v>0.63640859999999999</v>
      </c>
      <c r="S7" s="37">
        <f>R7/R$10*100</f>
        <v>45.739131209736243</v>
      </c>
      <c r="T7" s="1906">
        <v>72.410554990000009</v>
      </c>
      <c r="U7" s="37">
        <f>T7/T$10*100</f>
        <v>84.448725289593483</v>
      </c>
      <c r="V7" s="1906">
        <v>201.51599999999999</v>
      </c>
      <c r="W7" s="37">
        <f>V7/V$10*100</f>
        <v>52.225430080495926</v>
      </c>
      <c r="X7" s="138">
        <f>SUM('FoF2'!FP9:FP12)</f>
        <v>130.39999999999998</v>
      </c>
      <c r="Y7" s="37">
        <f>X7/X$10*100</f>
        <v>73.122862109572139</v>
      </c>
      <c r="Z7" s="138">
        <f>SUM('FoF3'!AW9:AW12)</f>
        <v>0</v>
      </c>
      <c r="AA7" s="37" t="e">
        <f>Z7/Z$10*100</f>
        <v>#DIV/0!</v>
      </c>
      <c r="AB7" s="138">
        <f>SUM('FoF4'!P9:P12)</f>
        <v>0</v>
      </c>
      <c r="AC7" s="37">
        <f>AB7/AB$10*100</f>
        <v>0</v>
      </c>
      <c r="AD7" s="138">
        <f>SUM('FoF4'!S9:S12)</f>
        <v>317.89999999999998</v>
      </c>
      <c r="AE7" s="37">
        <f>AD7/AD$10*100</f>
        <v>31.500198176773679</v>
      </c>
      <c r="AF7" s="138">
        <f>SUM('FoF4'!V9:V12)</f>
        <v>363.2</v>
      </c>
      <c r="AG7" s="37">
        <f>AF7/AF$10*100</f>
        <v>56.892230576441108</v>
      </c>
      <c r="AH7" s="138">
        <f>SUM('FoF4'!Y9:Y12)</f>
        <v>55.5</v>
      </c>
      <c r="AI7" s="37">
        <f>AH7/AH$10*100</f>
        <v>74.496644295302019</v>
      </c>
    </row>
    <row r="8" spans="1:35" ht="12.75" customHeight="1">
      <c r="A8" s="30" t="s">
        <v>89</v>
      </c>
      <c r="B8" s="138">
        <f>D8+F8+H8+J8+L8+N8+P8+R8+T8+V8+X8+Z8+AB8+AD8+AF8+AH8</f>
        <v>2045.5219368799999</v>
      </c>
      <c r="C8" s="37">
        <f>B8/B$10*100</f>
        <v>45.054285610309691</v>
      </c>
      <c r="D8" s="138">
        <f>'FoF1'!BC8</f>
        <v>12.47234351</v>
      </c>
      <c r="E8" s="37">
        <f>D8/D$10*100</f>
        <v>15.128369413577063</v>
      </c>
      <c r="F8" s="138">
        <f>'FoF1'!BU8</f>
        <v>3.9</v>
      </c>
      <c r="G8" s="37">
        <f>F8/F$10*100</f>
        <v>16.455696202531644</v>
      </c>
      <c r="H8" s="138">
        <f>'FoF1'!CJ8</f>
        <v>7.4999999999999997E-2</v>
      </c>
      <c r="I8" s="37">
        <f>H8/H$10*100</f>
        <v>100</v>
      </c>
      <c r="J8" s="1906">
        <v>144.47217469999998</v>
      </c>
      <c r="K8" s="37">
        <f>J8/J$10*100</f>
        <v>15.370310221416029</v>
      </c>
      <c r="L8" s="424">
        <f>L41</f>
        <v>30.6</v>
      </c>
      <c r="M8" s="37">
        <f>L8/L$10*100</f>
        <v>8.9875759978852745</v>
      </c>
      <c r="N8" s="138">
        <f>'FoF1'!FV8</f>
        <v>25.806000000000001</v>
      </c>
      <c r="O8" s="37">
        <f>N8/N$10*100</f>
        <v>37.469826379059782</v>
      </c>
      <c r="P8" s="138">
        <f>'FoF2'!S8</f>
        <v>5.7</v>
      </c>
      <c r="Q8" s="37">
        <f>P8/P$10*100</f>
        <v>12.694877505567929</v>
      </c>
      <c r="R8" s="1906">
        <v>0.75497899999999996</v>
      </c>
      <c r="S8" s="37">
        <f>R8/R$10*100</f>
        <v>54.260868790263764</v>
      </c>
      <c r="T8" s="1906">
        <v>13.33443967</v>
      </c>
      <c r="U8" s="37">
        <f>T8/T$10*100</f>
        <v>15.551274710406519</v>
      </c>
      <c r="V8" s="1906">
        <v>108.67700000000001</v>
      </c>
      <c r="W8" s="37">
        <f>V8/V$10*100</f>
        <v>28.165024439042341</v>
      </c>
      <c r="X8" s="138">
        <f>'FoF2'!FP8</f>
        <v>47.93</v>
      </c>
      <c r="Y8" s="37">
        <f>X8/X$10*100</f>
        <v>26.877137890427861</v>
      </c>
      <c r="Z8" s="138">
        <f>'FoF3'!AW8</f>
        <v>0</v>
      </c>
      <c r="AA8" s="37" t="e">
        <f>Z8/Z$10*100</f>
        <v>#DIV/0!</v>
      </c>
      <c r="AB8" s="138">
        <f>'FoF4'!P8</f>
        <v>666.3</v>
      </c>
      <c r="AC8" s="37">
        <f>AB8/AB$10*100</f>
        <v>100</v>
      </c>
      <c r="AD8" s="138">
        <f>'FoF4'!S8</f>
        <v>691.3</v>
      </c>
      <c r="AE8" s="37">
        <f>AD8/AD$10*100</f>
        <v>68.499801823226321</v>
      </c>
      <c r="AF8" s="138">
        <f>'FoF4'!V8</f>
        <v>275.2</v>
      </c>
      <c r="AG8" s="37">
        <f>AF8/AF$10*100</f>
        <v>43.107769423558892</v>
      </c>
      <c r="AH8" s="138">
        <f>'FoF4'!Y8</f>
        <v>19</v>
      </c>
      <c r="AI8" s="37">
        <f>AH8/AH$10*100</f>
        <v>25.503355704697988</v>
      </c>
    </row>
    <row r="9" spans="1:35" ht="12.75" customHeight="1" thickBot="1">
      <c r="A9" s="401" t="s">
        <v>249</v>
      </c>
      <c r="B9" s="138">
        <f>D9+F9+H9+J9+L9+N9+P9+R9+T9+V9+X9+Z9+AB9+AD9+AF9+AH9</f>
        <v>96.765000000000015</v>
      </c>
      <c r="C9" s="37">
        <f>B9/B$10*100</f>
        <v>2.1313278867746397</v>
      </c>
      <c r="D9" s="138">
        <v>0</v>
      </c>
      <c r="E9" s="37">
        <f>D9/D$10*100</f>
        <v>0</v>
      </c>
      <c r="F9" s="138">
        <v>0</v>
      </c>
      <c r="G9" s="37">
        <f>F9/F$10*100</f>
        <v>0</v>
      </c>
      <c r="H9" s="138">
        <v>0</v>
      </c>
      <c r="I9" s="37">
        <f>H9/H$10*100</f>
        <v>0</v>
      </c>
      <c r="J9" s="1906">
        <v>0</v>
      </c>
      <c r="K9" s="37">
        <f>J9/J$10*100</f>
        <v>0</v>
      </c>
      <c r="L9" s="424">
        <f>L45</f>
        <v>21.1</v>
      </c>
      <c r="M9" s="37">
        <f>L9/L$10*100</f>
        <v>6.1973154756659898</v>
      </c>
      <c r="N9" s="138">
        <v>0</v>
      </c>
      <c r="O9" s="37">
        <f>N9/N$10*100</f>
        <v>0</v>
      </c>
      <c r="P9" s="138">
        <v>0</v>
      </c>
      <c r="Q9" s="37">
        <f>P9/P$10*100</f>
        <v>0</v>
      </c>
      <c r="R9" s="1906"/>
      <c r="S9" s="37">
        <f>R9/R$10*100</f>
        <v>0</v>
      </c>
      <c r="T9" s="1906"/>
      <c r="U9" s="37">
        <f>T9/T$10*100</f>
        <v>0</v>
      </c>
      <c r="V9" s="1906">
        <v>75.665000000000006</v>
      </c>
      <c r="W9" s="37">
        <f>V9/V$10*100</f>
        <v>19.609545480461726</v>
      </c>
      <c r="X9" s="138">
        <v>0</v>
      </c>
      <c r="Y9" s="37">
        <f>X9/X$10*100</f>
        <v>0</v>
      </c>
      <c r="Z9" s="138">
        <v>0</v>
      </c>
      <c r="AA9" s="37" t="e">
        <f>Z9/Z$10*100</f>
        <v>#DIV/0!</v>
      </c>
      <c r="AB9" s="138">
        <v>0</v>
      </c>
      <c r="AC9" s="37">
        <f>AB9/AB$10*100</f>
        <v>0</v>
      </c>
      <c r="AD9" s="138">
        <v>0</v>
      </c>
      <c r="AE9" s="37">
        <f>AD9/AD$10*100</f>
        <v>0</v>
      </c>
      <c r="AF9" s="138">
        <v>0</v>
      </c>
      <c r="AG9" s="37">
        <f>AF9/AF$10*100</f>
        <v>0</v>
      </c>
      <c r="AH9" s="138">
        <v>0</v>
      </c>
      <c r="AI9" s="37">
        <f>AH9/AH$10*100</f>
        <v>0</v>
      </c>
    </row>
    <row r="10" spans="1:35" ht="12.75" customHeight="1" thickBot="1">
      <c r="A10" s="147" t="s">
        <v>2</v>
      </c>
      <c r="B10" s="5">
        <f>D10+F10+H10+J10+L10+N10+P10+R10+T10+V10+X10+Z10+AB10+AD10+AF10+AH10</f>
        <v>4540.1273356599995</v>
      </c>
      <c r="C10" s="80">
        <f>SUM(C7:C9)</f>
        <v>100.00000000000003</v>
      </c>
      <c r="D10" s="5">
        <f>SUM(D7:D9)</f>
        <v>82.443409259999996</v>
      </c>
      <c r="E10" s="80">
        <f>D10/D$10*100</f>
        <v>100</v>
      </c>
      <c r="F10" s="5">
        <f>SUM(F7:F9)</f>
        <v>23.7</v>
      </c>
      <c r="G10" s="80">
        <f>F10/F$10*100</f>
        <v>100</v>
      </c>
      <c r="H10" s="5">
        <f>SUM(H7:H9)</f>
        <v>7.4999999999999997E-2</v>
      </c>
      <c r="I10" s="80">
        <f>H10/H$10*100</f>
        <v>100</v>
      </c>
      <c r="J10" s="5">
        <v>939.94312814</v>
      </c>
      <c r="K10" s="80">
        <f>J10/J$10*100</f>
        <v>100</v>
      </c>
      <c r="L10" s="425">
        <f>SUM(L7:L9)</f>
        <v>340.47000000000008</v>
      </c>
      <c r="M10" s="80">
        <f>L10/L$10*100</f>
        <v>100</v>
      </c>
      <c r="N10" s="5">
        <f>SUM(N7:N9)</f>
        <v>68.871415999999996</v>
      </c>
      <c r="O10" s="80">
        <f>N10/N$10*100</f>
        <v>100</v>
      </c>
      <c r="P10" s="5">
        <f>SUM(P7:P9)</f>
        <v>44.900000000000006</v>
      </c>
      <c r="Q10" s="80">
        <f>P10/P$10*100</f>
        <v>100</v>
      </c>
      <c r="R10" s="5">
        <v>1.3913875999999998</v>
      </c>
      <c r="S10" s="80">
        <f>R10/R$10*100</f>
        <v>100</v>
      </c>
      <c r="T10" s="5">
        <v>85.744994660000003</v>
      </c>
      <c r="U10" s="80">
        <f>T10/T$10*100</f>
        <v>100</v>
      </c>
      <c r="V10" s="5">
        <v>385.858</v>
      </c>
      <c r="W10" s="80">
        <f>V10/V$10*100</f>
        <v>100</v>
      </c>
      <c r="X10" s="5">
        <f>SUM(X7:X9)</f>
        <v>178.32999999999998</v>
      </c>
      <c r="Y10" s="80">
        <f>X10/X$10*100</f>
        <v>100</v>
      </c>
      <c r="Z10" s="5">
        <f>SUM(Z7:Z9)</f>
        <v>0</v>
      </c>
      <c r="AA10" s="80" t="e">
        <f>Z10/Z$10*100</f>
        <v>#DIV/0!</v>
      </c>
      <c r="AB10" s="5">
        <f>SUM(AB7:AB9)</f>
        <v>666.3</v>
      </c>
      <c r="AC10" s="80">
        <f>AB10/AB$10*100</f>
        <v>100</v>
      </c>
      <c r="AD10" s="5">
        <f>SUM(AD7:AD9)</f>
        <v>1009.1999999999999</v>
      </c>
      <c r="AE10" s="80">
        <f>AD10/AD$10*100</f>
        <v>100</v>
      </c>
      <c r="AF10" s="5">
        <f>SUM(AF7:AF9)</f>
        <v>638.4</v>
      </c>
      <c r="AG10" s="80">
        <f>AF10/AF$10*100</f>
        <v>100</v>
      </c>
      <c r="AH10" s="5">
        <f>SUM(AH7:AH9)</f>
        <v>74.5</v>
      </c>
      <c r="AI10" s="80">
        <f>AH10/AH$10*100</f>
        <v>100</v>
      </c>
    </row>
    <row r="11" spans="1:35" ht="12.75" customHeight="1">
      <c r="A11" s="63" t="s">
        <v>98</v>
      </c>
      <c r="B11" s="138"/>
      <c r="C11" s="37"/>
      <c r="D11" s="138"/>
      <c r="E11" s="37"/>
      <c r="F11" s="138"/>
      <c r="G11" s="37"/>
      <c r="H11" s="138"/>
      <c r="I11" s="37"/>
      <c r="J11" s="138"/>
      <c r="L11" s="424"/>
      <c r="N11" s="138"/>
      <c r="O11" s="37"/>
      <c r="P11" s="138"/>
      <c r="Q11" s="37"/>
      <c r="R11" s="138"/>
      <c r="S11" s="37"/>
      <c r="T11" s="138"/>
      <c r="U11" s="37"/>
      <c r="V11" s="138"/>
      <c r="W11" s="37"/>
      <c r="X11" s="138"/>
      <c r="Y11" s="37"/>
      <c r="Z11" s="138"/>
      <c r="AA11" s="37"/>
      <c r="AB11" s="138"/>
      <c r="AC11" s="37"/>
      <c r="AD11" s="138"/>
      <c r="AE11" s="37"/>
      <c r="AF11" s="138"/>
      <c r="AG11" s="37"/>
      <c r="AH11" s="138"/>
      <c r="AI11" s="37"/>
    </row>
    <row r="12" spans="1:35" ht="12.75" customHeight="1">
      <c r="A12" s="71" t="s">
        <v>99</v>
      </c>
      <c r="B12" s="424">
        <f t="shared" ref="B12:B27" si="0">D12+F12+H12+J12+L12+N12+P12+R12+T12+V12+X12+Z12+AB12+AD12+AF12+AH12</f>
        <v>0</v>
      </c>
      <c r="C12" s="149">
        <f t="shared" ref="C12:C27" si="1">B12/B$10*100</f>
        <v>0</v>
      </c>
      <c r="D12" s="424"/>
      <c r="E12" s="149"/>
      <c r="F12" s="138"/>
      <c r="G12" s="149"/>
      <c r="H12" s="424"/>
      <c r="I12" s="149"/>
      <c r="J12" s="424">
        <v>0</v>
      </c>
      <c r="K12" s="149">
        <f t="shared" ref="K12:K27" si="2">J12/J$10*100</f>
        <v>0</v>
      </c>
      <c r="L12" s="423"/>
      <c r="M12" s="149">
        <f t="shared" ref="M12:M27" si="3">L12/L$10*100</f>
        <v>0</v>
      </c>
      <c r="N12" s="424"/>
      <c r="O12" s="149"/>
      <c r="P12" s="424"/>
      <c r="Q12" s="149"/>
      <c r="R12" s="424"/>
      <c r="S12" s="149">
        <f t="shared" ref="S12:S27" si="4">R12/R$10*100</f>
        <v>0</v>
      </c>
      <c r="T12" s="424"/>
      <c r="U12" s="149">
        <f t="shared" ref="U12:U27" si="5">T12/T$10*100</f>
        <v>0</v>
      </c>
      <c r="V12" s="424"/>
      <c r="W12" s="149">
        <f t="shared" ref="W12:W27" si="6">V12/V$10*100</f>
        <v>0</v>
      </c>
      <c r="X12" s="424"/>
      <c r="Y12" s="149"/>
      <c r="Z12" s="424"/>
      <c r="AA12" s="149"/>
      <c r="AB12" s="424"/>
      <c r="AC12" s="149"/>
      <c r="AD12" s="424"/>
      <c r="AE12" s="149"/>
      <c r="AF12" s="424"/>
      <c r="AG12" s="149"/>
      <c r="AH12" s="424"/>
      <c r="AI12" s="149"/>
    </row>
    <row r="13" spans="1:35" ht="12.75" customHeight="1">
      <c r="A13" s="71" t="s">
        <v>100</v>
      </c>
      <c r="B13" s="424">
        <f t="shared" si="0"/>
        <v>64.251792520000009</v>
      </c>
      <c r="C13" s="149">
        <f t="shared" si="1"/>
        <v>1.4151980279350405</v>
      </c>
      <c r="D13" s="424"/>
      <c r="E13" s="149"/>
      <c r="F13" s="138"/>
      <c r="G13" s="149"/>
      <c r="H13" s="424"/>
      <c r="I13" s="149"/>
      <c r="J13" s="424">
        <v>0</v>
      </c>
      <c r="K13" s="149">
        <f t="shared" si="2"/>
        <v>0</v>
      </c>
      <c r="L13" s="138">
        <v>52.9</v>
      </c>
      <c r="M13" s="149">
        <f t="shared" si="3"/>
        <v>15.537345434252646</v>
      </c>
      <c r="N13" s="424"/>
      <c r="O13" s="149"/>
      <c r="P13" s="424"/>
      <c r="Q13" s="149"/>
      <c r="R13" s="424">
        <v>0.17493359999999999</v>
      </c>
      <c r="S13" s="149">
        <f t="shared" si="4"/>
        <v>12.57260018703631</v>
      </c>
      <c r="T13" s="424">
        <v>6.0608589200000003</v>
      </c>
      <c r="U13" s="149">
        <f t="shared" si="5"/>
        <v>7.0684696454093876</v>
      </c>
      <c r="V13" s="424">
        <v>5.1159999999999997</v>
      </c>
      <c r="W13" s="149">
        <f t="shared" si="6"/>
        <v>1.3258763586604396</v>
      </c>
      <c r="X13" s="424"/>
      <c r="Y13" s="149"/>
      <c r="Z13" s="424"/>
      <c r="AA13" s="149"/>
      <c r="AB13" s="424"/>
      <c r="AC13" s="149"/>
      <c r="AD13" s="424"/>
      <c r="AE13" s="149"/>
      <c r="AF13" s="424"/>
      <c r="AG13" s="149"/>
      <c r="AH13" s="424"/>
      <c r="AI13" s="149"/>
    </row>
    <row r="14" spans="1:35" ht="12.75" customHeight="1">
      <c r="A14" s="71" t="s">
        <v>103</v>
      </c>
      <c r="B14" s="424">
        <f t="shared" si="0"/>
        <v>46.576248999999997</v>
      </c>
      <c r="C14" s="149">
        <f t="shared" si="1"/>
        <v>1.0258797949161309</v>
      </c>
      <c r="D14" s="424"/>
      <c r="E14" s="149"/>
      <c r="F14" s="138"/>
      <c r="G14" s="149"/>
      <c r="H14" s="424"/>
      <c r="I14" s="149"/>
      <c r="J14" s="424">
        <v>14.585089999999999</v>
      </c>
      <c r="K14" s="149">
        <f t="shared" si="2"/>
        <v>1.5516992000209209</v>
      </c>
      <c r="L14" s="138">
        <v>24.3</v>
      </c>
      <c r="M14" s="149">
        <f t="shared" si="3"/>
        <v>7.1371927042030121</v>
      </c>
      <c r="N14" s="424"/>
      <c r="O14" s="149"/>
      <c r="P14" s="424"/>
      <c r="Q14" s="149"/>
      <c r="R14" s="424">
        <v>7.4518000000000001E-2</v>
      </c>
      <c r="S14" s="149">
        <f t="shared" si="4"/>
        <v>5.355660780648039</v>
      </c>
      <c r="T14" s="424">
        <v>6.9086410000000003</v>
      </c>
      <c r="U14" s="149">
        <f t="shared" si="5"/>
        <v>8.0571945072647804</v>
      </c>
      <c r="V14" s="424">
        <v>0.70799999999999996</v>
      </c>
      <c r="W14" s="149">
        <f t="shared" si="6"/>
        <v>0.18348718958787946</v>
      </c>
      <c r="X14" s="424"/>
      <c r="Y14" s="149"/>
      <c r="Z14" s="424"/>
      <c r="AA14" s="149"/>
      <c r="AB14" s="424"/>
      <c r="AC14" s="149"/>
      <c r="AD14" s="424"/>
      <c r="AE14" s="149"/>
      <c r="AF14" s="424"/>
      <c r="AG14" s="149"/>
      <c r="AH14" s="424"/>
      <c r="AI14" s="149"/>
    </row>
    <row r="15" spans="1:35" ht="12.75" customHeight="1">
      <c r="A15" s="71" t="s">
        <v>105</v>
      </c>
      <c r="B15" s="424">
        <f t="shared" si="0"/>
        <v>33.873435999999998</v>
      </c>
      <c r="C15" s="149">
        <f t="shared" si="1"/>
        <v>0.74608999914923768</v>
      </c>
      <c r="D15" s="424"/>
      <c r="E15" s="149"/>
      <c r="F15" s="138"/>
      <c r="G15" s="149"/>
      <c r="H15" s="424"/>
      <c r="I15" s="149"/>
      <c r="J15" s="424">
        <v>0</v>
      </c>
      <c r="K15" s="149">
        <f t="shared" si="2"/>
        <v>0</v>
      </c>
      <c r="L15" s="138">
        <v>7.8</v>
      </c>
      <c r="M15" s="149">
        <f t="shared" si="3"/>
        <v>2.2909507445589914</v>
      </c>
      <c r="N15" s="424"/>
      <c r="O15" s="149"/>
      <c r="P15" s="424"/>
      <c r="Q15" s="149"/>
      <c r="R15" s="424">
        <v>0.25589099999999998</v>
      </c>
      <c r="S15" s="149">
        <f t="shared" si="4"/>
        <v>18.391065149639111</v>
      </c>
      <c r="T15" s="424">
        <v>8.4815450000000006</v>
      </c>
      <c r="U15" s="149">
        <f t="shared" si="5"/>
        <v>9.8915919624596302</v>
      </c>
      <c r="V15" s="424">
        <v>17.335999999999999</v>
      </c>
      <c r="W15" s="149">
        <f t="shared" si="6"/>
        <v>4.4928445179314664</v>
      </c>
      <c r="X15" s="424"/>
      <c r="Y15" s="149"/>
      <c r="Z15" s="424"/>
      <c r="AA15" s="149"/>
      <c r="AB15" s="424"/>
      <c r="AC15" s="149"/>
      <c r="AD15" s="424"/>
      <c r="AE15" s="149"/>
      <c r="AF15" s="424"/>
      <c r="AG15" s="149"/>
      <c r="AH15" s="424"/>
      <c r="AI15" s="149"/>
    </row>
    <row r="16" spans="1:35" ht="12.75" customHeight="1">
      <c r="A16" s="71" t="s">
        <v>107</v>
      </c>
      <c r="B16" s="424">
        <f t="shared" si="0"/>
        <v>184.64535205999999</v>
      </c>
      <c r="C16" s="149">
        <f t="shared" si="1"/>
        <v>4.066964171020504</v>
      </c>
      <c r="D16" s="424"/>
      <c r="E16" s="149"/>
      <c r="F16" s="138"/>
      <c r="G16" s="149"/>
      <c r="H16" s="424"/>
      <c r="I16" s="149"/>
      <c r="J16" s="424">
        <v>74.955043660000001</v>
      </c>
      <c r="K16" s="149">
        <f t="shared" si="2"/>
        <v>7.9744232832814346</v>
      </c>
      <c r="L16" s="138">
        <v>51.9</v>
      </c>
      <c r="M16" s="149">
        <f t="shared" si="3"/>
        <v>15.243633800334827</v>
      </c>
      <c r="N16" s="424"/>
      <c r="O16" s="149"/>
      <c r="P16" s="424"/>
      <c r="Q16" s="149"/>
      <c r="R16" s="424">
        <v>6.8534999999999999E-2</v>
      </c>
      <c r="S16" s="149">
        <f t="shared" si="4"/>
        <v>4.925658385916333</v>
      </c>
      <c r="T16" s="424">
        <v>12.896773400000001</v>
      </c>
      <c r="U16" s="149">
        <f t="shared" si="5"/>
        <v>15.040846933560239</v>
      </c>
      <c r="V16" s="424">
        <v>44.825000000000003</v>
      </c>
      <c r="W16" s="149">
        <f t="shared" si="6"/>
        <v>11.616967900108332</v>
      </c>
      <c r="X16" s="424"/>
      <c r="Y16" s="149"/>
      <c r="Z16" s="424"/>
      <c r="AA16" s="149"/>
      <c r="AB16" s="424"/>
      <c r="AC16" s="149"/>
      <c r="AD16" s="424"/>
      <c r="AE16" s="149"/>
      <c r="AF16" s="424"/>
      <c r="AG16" s="149"/>
      <c r="AH16" s="424"/>
      <c r="AI16" s="149"/>
    </row>
    <row r="17" spans="1:35" ht="12.75" customHeight="1">
      <c r="A17" s="71" t="s">
        <v>109</v>
      </c>
      <c r="B17" s="424">
        <f t="shared" si="0"/>
        <v>59.963403849999992</v>
      </c>
      <c r="C17" s="149">
        <f t="shared" si="1"/>
        <v>1.320742776948636</v>
      </c>
      <c r="D17" s="424"/>
      <c r="E17" s="149"/>
      <c r="F17" s="138"/>
      <c r="G17" s="149"/>
      <c r="H17" s="424"/>
      <c r="I17" s="149"/>
      <c r="J17" s="424">
        <v>34.355440099999996</v>
      </c>
      <c r="K17" s="149">
        <f t="shared" si="2"/>
        <v>3.6550551912629037</v>
      </c>
      <c r="L17" s="138">
        <v>24.68</v>
      </c>
      <c r="M17" s="149">
        <f t="shared" si="3"/>
        <v>7.2488031250917837</v>
      </c>
      <c r="N17" s="424"/>
      <c r="O17" s="149"/>
      <c r="P17" s="424"/>
      <c r="Q17" s="149"/>
      <c r="R17" s="424"/>
      <c r="S17" s="149">
        <f t="shared" si="4"/>
        <v>0</v>
      </c>
      <c r="T17" s="424">
        <v>0.92796374999999998</v>
      </c>
      <c r="U17" s="149">
        <f t="shared" si="5"/>
        <v>1.0822366409603319</v>
      </c>
      <c r="V17" s="424"/>
      <c r="W17" s="149">
        <f t="shared" si="6"/>
        <v>0</v>
      </c>
      <c r="X17" s="424"/>
      <c r="Y17" s="149"/>
      <c r="Z17" s="424"/>
      <c r="AA17" s="149"/>
      <c r="AB17" s="424"/>
      <c r="AC17" s="149"/>
      <c r="AD17" s="424"/>
      <c r="AE17" s="149"/>
      <c r="AF17" s="424"/>
      <c r="AG17" s="149"/>
      <c r="AH17" s="424"/>
      <c r="AI17" s="149"/>
    </row>
    <row r="18" spans="1:35" ht="12.75" customHeight="1">
      <c r="A18" s="71" t="s">
        <v>111</v>
      </c>
      <c r="B18" s="424">
        <f t="shared" si="0"/>
        <v>65.565586499999995</v>
      </c>
      <c r="C18" s="149">
        <f t="shared" si="1"/>
        <v>1.4441354097058317</v>
      </c>
      <c r="D18" s="424"/>
      <c r="E18" s="149"/>
      <c r="F18" s="138"/>
      <c r="G18" s="149"/>
      <c r="H18" s="424"/>
      <c r="I18" s="149"/>
      <c r="J18" s="424">
        <v>0</v>
      </c>
      <c r="K18" s="149">
        <f t="shared" si="2"/>
        <v>0</v>
      </c>
      <c r="L18" s="138">
        <v>50.4</v>
      </c>
      <c r="M18" s="149">
        <f t="shared" si="3"/>
        <v>14.803066349458097</v>
      </c>
      <c r="N18" s="424"/>
      <c r="O18" s="149"/>
      <c r="P18" s="424"/>
      <c r="Q18" s="149"/>
      <c r="R18" s="424"/>
      <c r="S18" s="149">
        <f t="shared" si="4"/>
        <v>0</v>
      </c>
      <c r="T18" s="424">
        <v>2.1335864999999998</v>
      </c>
      <c r="U18" s="149">
        <f t="shared" si="5"/>
        <v>2.4882927667792099</v>
      </c>
      <c r="V18" s="424">
        <v>13.032</v>
      </c>
      <c r="W18" s="149">
        <f t="shared" si="6"/>
        <v>3.3774082693633414</v>
      </c>
      <c r="X18" s="424"/>
      <c r="Y18" s="149"/>
      <c r="Z18" s="424"/>
      <c r="AA18" s="149"/>
      <c r="AB18" s="424"/>
      <c r="AC18" s="149"/>
      <c r="AD18" s="424"/>
      <c r="AE18" s="149"/>
      <c r="AF18" s="424"/>
      <c r="AG18" s="149"/>
      <c r="AH18" s="424"/>
      <c r="AI18" s="149"/>
    </row>
    <row r="19" spans="1:35" ht="12.75" customHeight="1">
      <c r="A19" s="71" t="s">
        <v>113</v>
      </c>
      <c r="B19" s="1905">
        <f t="shared" si="0"/>
        <v>0</v>
      </c>
      <c r="C19" s="149">
        <f t="shared" si="1"/>
        <v>0</v>
      </c>
      <c r="D19" s="1905"/>
      <c r="E19" s="149"/>
      <c r="F19" s="138"/>
      <c r="G19" s="149"/>
      <c r="H19" s="1905"/>
      <c r="I19" s="149"/>
      <c r="J19" s="1905">
        <v>0</v>
      </c>
      <c r="K19" s="149">
        <f t="shared" si="2"/>
        <v>0</v>
      </c>
      <c r="L19" s="424"/>
      <c r="M19" s="149">
        <f t="shared" si="3"/>
        <v>0</v>
      </c>
      <c r="N19" s="1905"/>
      <c r="O19" s="149"/>
      <c r="P19" s="1905"/>
      <c r="Q19" s="149"/>
      <c r="R19" s="1905"/>
      <c r="S19" s="149">
        <f t="shared" si="4"/>
        <v>0</v>
      </c>
      <c r="T19" s="1905"/>
      <c r="U19" s="149">
        <f t="shared" si="5"/>
        <v>0</v>
      </c>
      <c r="V19" s="1905"/>
      <c r="W19" s="149">
        <f t="shared" si="6"/>
        <v>0</v>
      </c>
      <c r="X19" s="1905"/>
      <c r="Y19" s="149"/>
      <c r="Z19" s="1905"/>
      <c r="AA19" s="149"/>
      <c r="AB19" s="1905"/>
      <c r="AC19" s="149"/>
      <c r="AD19" s="1905"/>
      <c r="AE19" s="149"/>
      <c r="AF19" s="1905"/>
      <c r="AG19" s="149"/>
      <c r="AH19" s="1905"/>
      <c r="AI19" s="149"/>
    </row>
    <row r="20" spans="1:35" ht="12.75" customHeight="1">
      <c r="A20" s="71" t="s">
        <v>115</v>
      </c>
      <c r="B20" s="424">
        <f t="shared" si="0"/>
        <v>39.156990999999998</v>
      </c>
      <c r="C20" s="149">
        <f t="shared" si="1"/>
        <v>0.86246459856852753</v>
      </c>
      <c r="D20" s="424"/>
      <c r="E20" s="149"/>
      <c r="F20" s="138"/>
      <c r="G20" s="149"/>
      <c r="H20" s="424"/>
      <c r="I20" s="149"/>
      <c r="J20" s="424">
        <v>35.073700000000002</v>
      </c>
      <c r="K20" s="149">
        <f t="shared" si="2"/>
        <v>3.7314704421963647</v>
      </c>
      <c r="L20" s="424"/>
      <c r="M20" s="149">
        <f t="shared" si="3"/>
        <v>0</v>
      </c>
      <c r="N20" s="424"/>
      <c r="O20" s="149"/>
      <c r="P20" s="424"/>
      <c r="Q20" s="149"/>
      <c r="R20" s="424">
        <v>6.2531000000000003E-2</v>
      </c>
      <c r="S20" s="149">
        <f t="shared" si="4"/>
        <v>4.4941467064964504</v>
      </c>
      <c r="T20" s="424">
        <v>2.72376</v>
      </c>
      <c r="U20" s="149">
        <f t="shared" si="5"/>
        <v>3.1765819227120815</v>
      </c>
      <c r="V20" s="424">
        <v>1.2969999999999999</v>
      </c>
      <c r="W20" s="149">
        <f t="shared" si="6"/>
        <v>0.33613401821395433</v>
      </c>
      <c r="X20" s="424"/>
      <c r="Y20" s="149"/>
      <c r="Z20" s="424"/>
      <c r="AA20" s="149"/>
      <c r="AB20" s="424"/>
      <c r="AC20" s="149"/>
      <c r="AD20" s="424"/>
      <c r="AE20" s="149"/>
      <c r="AF20" s="424"/>
      <c r="AG20" s="149"/>
      <c r="AH20" s="424"/>
      <c r="AI20" s="149"/>
    </row>
    <row r="21" spans="1:35" ht="12.75" customHeight="1">
      <c r="A21" s="71" t="s">
        <v>117</v>
      </c>
      <c r="B21" s="1905">
        <f t="shared" si="0"/>
        <v>1.9089998500000001</v>
      </c>
      <c r="C21" s="149">
        <f t="shared" si="1"/>
        <v>4.204727552476209E-2</v>
      </c>
      <c r="D21" s="1905"/>
      <c r="E21" s="149"/>
      <c r="F21" s="138"/>
      <c r="G21" s="149"/>
      <c r="H21" s="1905"/>
      <c r="I21" s="149"/>
      <c r="J21" s="1905">
        <v>-1.4999999997655777E-7</v>
      </c>
      <c r="K21" s="149">
        <f t="shared" si="2"/>
        <v>-1.5958412321539522E-8</v>
      </c>
      <c r="L21" s="424"/>
      <c r="M21" s="149">
        <f t="shared" si="3"/>
        <v>0</v>
      </c>
      <c r="N21" s="1905"/>
      <c r="O21" s="149"/>
      <c r="P21" s="1905"/>
      <c r="Q21" s="149"/>
      <c r="R21" s="1905"/>
      <c r="S21" s="149">
        <f t="shared" si="4"/>
        <v>0</v>
      </c>
      <c r="T21" s="1905"/>
      <c r="U21" s="149">
        <f t="shared" si="5"/>
        <v>0</v>
      </c>
      <c r="V21" s="1905">
        <v>1.909</v>
      </c>
      <c r="W21" s="149">
        <f t="shared" si="6"/>
        <v>0.49474158887466374</v>
      </c>
      <c r="X21" s="1905"/>
      <c r="Y21" s="149"/>
      <c r="Z21" s="1905"/>
      <c r="AA21" s="149"/>
      <c r="AB21" s="1905"/>
      <c r="AC21" s="149"/>
      <c r="AD21" s="1905"/>
      <c r="AE21" s="149"/>
      <c r="AF21" s="1905"/>
      <c r="AG21" s="149"/>
      <c r="AH21" s="1905"/>
      <c r="AI21" s="149"/>
    </row>
    <row r="22" spans="1:35" ht="12.75" customHeight="1">
      <c r="A22" s="71" t="s">
        <v>119</v>
      </c>
      <c r="B22" s="1905">
        <f t="shared" si="0"/>
        <v>0</v>
      </c>
      <c r="C22" s="149">
        <f t="shared" si="1"/>
        <v>0</v>
      </c>
      <c r="D22" s="1905"/>
      <c r="E22" s="149"/>
      <c r="F22" s="138"/>
      <c r="G22" s="149"/>
      <c r="H22" s="1905"/>
      <c r="I22" s="149"/>
      <c r="J22" s="1905">
        <v>0</v>
      </c>
      <c r="K22" s="149">
        <f t="shared" si="2"/>
        <v>0</v>
      </c>
      <c r="L22" s="424"/>
      <c r="M22" s="149">
        <f t="shared" si="3"/>
        <v>0</v>
      </c>
      <c r="N22" s="1905"/>
      <c r="O22" s="149"/>
      <c r="P22" s="1905"/>
      <c r="Q22" s="149"/>
      <c r="R22" s="1905"/>
      <c r="S22" s="149">
        <f t="shared" si="4"/>
        <v>0</v>
      </c>
      <c r="T22" s="1905"/>
      <c r="U22" s="149">
        <f t="shared" si="5"/>
        <v>0</v>
      </c>
      <c r="V22" s="1905"/>
      <c r="W22" s="149">
        <f t="shared" si="6"/>
        <v>0</v>
      </c>
      <c r="X22" s="1905"/>
      <c r="Y22" s="149"/>
      <c r="Z22" s="1905"/>
      <c r="AA22" s="149"/>
      <c r="AB22" s="1905"/>
      <c r="AC22" s="149"/>
      <c r="AD22" s="1905"/>
      <c r="AE22" s="149"/>
      <c r="AF22" s="1905"/>
      <c r="AG22" s="149"/>
      <c r="AH22" s="1905"/>
      <c r="AI22" s="149"/>
    </row>
    <row r="23" spans="1:35" ht="12.75" customHeight="1">
      <c r="A23" s="71" t="s">
        <v>121</v>
      </c>
      <c r="B23" s="1905">
        <f t="shared" si="0"/>
        <v>0</v>
      </c>
      <c r="C23" s="149">
        <f t="shared" si="1"/>
        <v>0</v>
      </c>
      <c r="D23" s="1905"/>
      <c r="E23" s="149"/>
      <c r="F23" s="138"/>
      <c r="G23" s="149"/>
      <c r="H23" s="1905"/>
      <c r="I23" s="149"/>
      <c r="J23" s="1905">
        <v>0</v>
      </c>
      <c r="K23" s="149">
        <f t="shared" si="2"/>
        <v>0</v>
      </c>
      <c r="L23" s="424"/>
      <c r="M23" s="149">
        <f t="shared" si="3"/>
        <v>0</v>
      </c>
      <c r="N23" s="1905"/>
      <c r="O23" s="149"/>
      <c r="P23" s="1905"/>
      <c r="Q23" s="149"/>
      <c r="R23" s="1905"/>
      <c r="S23" s="149">
        <f t="shared" si="4"/>
        <v>0</v>
      </c>
      <c r="T23" s="1905"/>
      <c r="U23" s="149">
        <f t="shared" si="5"/>
        <v>0</v>
      </c>
      <c r="V23" s="1905"/>
      <c r="W23" s="149">
        <f t="shared" si="6"/>
        <v>0</v>
      </c>
      <c r="X23" s="1905"/>
      <c r="Y23" s="149"/>
      <c r="Z23" s="1905"/>
      <c r="AA23" s="149"/>
      <c r="AB23" s="1905"/>
      <c r="AC23" s="149"/>
      <c r="AD23" s="1905"/>
      <c r="AE23" s="149"/>
      <c r="AF23" s="1905"/>
      <c r="AG23" s="149"/>
      <c r="AH23" s="1905"/>
      <c r="AI23" s="149"/>
    </row>
    <row r="24" spans="1:35" ht="12.75" customHeight="1" thickBot="1">
      <c r="A24" s="71" t="s">
        <v>123</v>
      </c>
      <c r="B24" s="1905">
        <f t="shared" si="0"/>
        <v>-38.213120000000004</v>
      </c>
      <c r="C24" s="149">
        <f t="shared" si="1"/>
        <v>-0.84167507153067445</v>
      </c>
      <c r="D24" s="1905"/>
      <c r="E24" s="149"/>
      <c r="F24" s="138"/>
      <c r="G24" s="149"/>
      <c r="H24" s="1905"/>
      <c r="I24" s="149"/>
      <c r="J24" s="1905">
        <v>-38.213120000000004</v>
      </c>
      <c r="K24" s="149">
        <f t="shared" si="2"/>
        <v>-4.0654715009851472</v>
      </c>
      <c r="L24" s="424"/>
      <c r="M24" s="149">
        <f t="shared" si="3"/>
        <v>0</v>
      </c>
      <c r="N24" s="1905"/>
      <c r="O24" s="149"/>
      <c r="P24" s="1905"/>
      <c r="Q24" s="149"/>
      <c r="R24" s="1905"/>
      <c r="S24" s="149">
        <f t="shared" si="4"/>
        <v>0</v>
      </c>
      <c r="T24" s="1905"/>
      <c r="U24" s="149">
        <f t="shared" si="5"/>
        <v>0</v>
      </c>
      <c r="V24" s="1905"/>
      <c r="W24" s="149">
        <f t="shared" si="6"/>
        <v>0</v>
      </c>
      <c r="X24" s="1905"/>
      <c r="Y24" s="149"/>
      <c r="Z24" s="1905"/>
      <c r="AA24" s="149"/>
      <c r="AB24" s="1905"/>
      <c r="AC24" s="149"/>
      <c r="AD24" s="1905"/>
      <c r="AE24" s="149"/>
      <c r="AF24" s="1905"/>
      <c r="AG24" s="149"/>
      <c r="AH24" s="1905"/>
      <c r="AI24" s="149"/>
    </row>
    <row r="25" spans="1:35" ht="12.75" customHeight="1" thickBot="1">
      <c r="A25" s="69" t="s">
        <v>126</v>
      </c>
      <c r="B25" s="425">
        <f t="shared" si="0"/>
        <v>646.84636361000003</v>
      </c>
      <c r="C25" s="150">
        <f t="shared" si="1"/>
        <v>14.247317658458753</v>
      </c>
      <c r="D25" s="425"/>
      <c r="E25" s="150"/>
      <c r="F25" s="148"/>
      <c r="G25" s="150"/>
      <c r="H25" s="425"/>
      <c r="I25" s="150"/>
      <c r="J25" s="425">
        <v>309.87382644000002</v>
      </c>
      <c r="K25" s="150">
        <f t="shared" si="2"/>
        <v>32.967295271703485</v>
      </c>
      <c r="L25" s="425">
        <f>SUM(L12:L21)</f>
        <v>211.98000000000002</v>
      </c>
      <c r="M25" s="150">
        <f t="shared" si="3"/>
        <v>62.260992157899366</v>
      </c>
      <c r="N25" s="425"/>
      <c r="O25" s="150"/>
      <c r="P25" s="425"/>
      <c r="Q25" s="150"/>
      <c r="R25" s="425">
        <v>0.63640859999999999</v>
      </c>
      <c r="S25" s="150">
        <f t="shared" si="4"/>
        <v>45.739131209736243</v>
      </c>
      <c r="T25" s="425">
        <v>40.133128570000004</v>
      </c>
      <c r="U25" s="150">
        <f t="shared" si="5"/>
        <v>46.805214379145667</v>
      </c>
      <c r="V25" s="425">
        <v>84.222999999999999</v>
      </c>
      <c r="W25" s="150">
        <f t="shared" si="6"/>
        <v>21.827459842740073</v>
      </c>
      <c r="X25" s="425"/>
      <c r="Y25" s="150"/>
      <c r="Z25" s="425"/>
      <c r="AA25" s="150"/>
      <c r="AB25" s="425"/>
      <c r="AC25" s="150"/>
      <c r="AD25" s="425"/>
      <c r="AE25" s="150"/>
      <c r="AF25" s="425"/>
      <c r="AG25" s="150"/>
      <c r="AH25" s="425"/>
      <c r="AI25" s="150"/>
    </row>
    <row r="26" spans="1:35" ht="12.75" customHeight="1" thickBot="1">
      <c r="A26" s="69" t="s">
        <v>128</v>
      </c>
      <c r="B26" s="425">
        <f t="shared" si="0"/>
        <v>711.95855341999993</v>
      </c>
      <c r="C26" s="150">
        <f t="shared" si="1"/>
        <v>15.681466637025551</v>
      </c>
      <c r="D26" s="425"/>
      <c r="E26" s="150"/>
      <c r="F26" s="148"/>
      <c r="G26" s="150"/>
      <c r="H26" s="425"/>
      <c r="I26" s="150"/>
      <c r="J26" s="425">
        <v>485.597127</v>
      </c>
      <c r="K26" s="150">
        <f t="shared" si="2"/>
        <v>51.662394506880496</v>
      </c>
      <c r="L26" s="425">
        <v>76.790000000000006</v>
      </c>
      <c r="M26" s="150">
        <f t="shared" si="3"/>
        <v>22.554116368549355</v>
      </c>
      <c r="N26" s="425"/>
      <c r="O26" s="150"/>
      <c r="P26" s="425"/>
      <c r="Q26" s="150"/>
      <c r="R26" s="425"/>
      <c r="S26" s="150">
        <f t="shared" si="4"/>
        <v>0</v>
      </c>
      <c r="T26" s="425">
        <v>32.277426419999998</v>
      </c>
      <c r="U26" s="150">
        <f t="shared" si="5"/>
        <v>37.643510910447816</v>
      </c>
      <c r="V26" s="425">
        <v>117.294</v>
      </c>
      <c r="W26" s="150">
        <f t="shared" si="6"/>
        <v>30.398229400453015</v>
      </c>
      <c r="X26" s="425"/>
      <c r="Y26" s="150"/>
      <c r="Z26" s="425"/>
      <c r="AA26" s="150"/>
      <c r="AB26" s="425"/>
      <c r="AC26" s="150"/>
      <c r="AD26" s="425"/>
      <c r="AE26" s="150"/>
      <c r="AF26" s="425"/>
      <c r="AG26" s="150"/>
      <c r="AH26" s="425"/>
      <c r="AI26" s="150"/>
    </row>
    <row r="27" spans="1:35" ht="12.75" customHeight="1" thickBot="1">
      <c r="A27" s="69" t="s">
        <v>131</v>
      </c>
      <c r="B27" s="425">
        <f t="shared" si="0"/>
        <v>1358.8049170300003</v>
      </c>
      <c r="C27" s="150">
        <f t="shared" si="1"/>
        <v>29.928784295484313</v>
      </c>
      <c r="D27" s="425"/>
      <c r="E27" s="150"/>
      <c r="F27" s="148"/>
      <c r="G27" s="150"/>
      <c r="H27" s="425"/>
      <c r="I27" s="150"/>
      <c r="J27" s="425">
        <f>J26+J25</f>
        <v>795.47095344000002</v>
      </c>
      <c r="K27" s="150">
        <f t="shared" si="2"/>
        <v>84.629689778583966</v>
      </c>
      <c r="L27" s="425">
        <f>SUM(L25:L26)</f>
        <v>288.77000000000004</v>
      </c>
      <c r="M27" s="150">
        <f t="shared" si="3"/>
        <v>84.815108526448725</v>
      </c>
      <c r="N27" s="425"/>
      <c r="O27" s="150"/>
      <c r="P27" s="425"/>
      <c r="Q27" s="150"/>
      <c r="R27" s="425">
        <v>0.63640859999999999</v>
      </c>
      <c r="S27" s="150">
        <f t="shared" si="4"/>
        <v>45.739131209736243</v>
      </c>
      <c r="T27" s="425">
        <v>72.410554990000009</v>
      </c>
      <c r="U27" s="150">
        <f t="shared" si="5"/>
        <v>84.448725289593483</v>
      </c>
      <c r="V27" s="425">
        <v>201.517</v>
      </c>
      <c r="W27" s="150">
        <f t="shared" si="6"/>
        <v>52.225689243193088</v>
      </c>
      <c r="X27" s="425"/>
      <c r="Y27" s="150"/>
      <c r="Z27" s="425"/>
      <c r="AA27" s="150"/>
      <c r="AB27" s="425"/>
      <c r="AC27" s="150"/>
      <c r="AD27" s="425"/>
      <c r="AE27" s="150"/>
      <c r="AF27" s="425"/>
      <c r="AG27" s="150"/>
      <c r="AH27" s="425"/>
      <c r="AI27" s="150"/>
    </row>
    <row r="28" spans="1:35" ht="12.75" customHeight="1">
      <c r="A28" s="2" t="s">
        <v>139</v>
      </c>
      <c r="B28" s="1906"/>
      <c r="C28" s="149"/>
      <c r="D28" s="1906"/>
      <c r="E28" s="149"/>
      <c r="F28" s="138"/>
      <c r="G28" s="149"/>
      <c r="H28" s="1906"/>
      <c r="I28" s="149"/>
      <c r="J28" s="1906"/>
      <c r="K28" s="149"/>
      <c r="L28" s="424"/>
      <c r="M28" s="149"/>
      <c r="N28" s="1906"/>
      <c r="O28" s="149"/>
      <c r="P28" s="1906"/>
      <c r="Q28" s="149"/>
      <c r="R28" s="1906"/>
      <c r="S28" s="149"/>
      <c r="T28" s="1906"/>
      <c r="U28" s="149"/>
      <c r="V28" s="1906"/>
      <c r="W28" s="149"/>
      <c r="X28" s="1906"/>
      <c r="Y28" s="149"/>
      <c r="Z28" s="1906"/>
      <c r="AA28" s="149"/>
      <c r="AB28" s="1906"/>
      <c r="AC28" s="149"/>
      <c r="AD28" s="1906"/>
      <c r="AE28" s="149"/>
      <c r="AF28" s="1906"/>
      <c r="AG28" s="149"/>
      <c r="AH28" s="1906"/>
      <c r="AI28" s="149"/>
    </row>
    <row r="29" spans="1:35" ht="12.75" customHeight="1">
      <c r="A29" s="71" t="s">
        <v>141</v>
      </c>
      <c r="B29" s="424">
        <f t="shared" ref="B29:B45" si="7">D29+F29+H29+J29+L29+N29+P29+R29+T29+V29+X29+Z29+AB29+AD29+AF29+AH29</f>
        <v>42.726568010000001</v>
      </c>
      <c r="C29" s="149">
        <f t="shared" ref="C29:C45" si="8">B29/B$10*100</f>
        <v>0.94108743766740255</v>
      </c>
      <c r="D29" s="424"/>
      <c r="E29" s="149"/>
      <c r="F29" s="138"/>
      <c r="G29" s="149"/>
      <c r="H29" s="424"/>
      <c r="I29" s="149"/>
      <c r="J29" s="424">
        <v>39.12656801</v>
      </c>
      <c r="K29" s="149">
        <f t="shared" ref="K29:K45" si="9">J29/J$10*100</f>
        <v>4.1626527008527994</v>
      </c>
      <c r="L29" s="424"/>
      <c r="M29" s="149">
        <f t="shared" ref="M29:M45" si="10">L29/L$10*100</f>
        <v>0</v>
      </c>
      <c r="N29" s="424"/>
      <c r="O29" s="149"/>
      <c r="P29" s="424"/>
      <c r="Q29" s="149"/>
      <c r="R29" s="424"/>
      <c r="S29" s="149">
        <f t="shared" ref="S29:S45" si="11">R29/R$10*100</f>
        <v>0</v>
      </c>
      <c r="T29" s="424">
        <v>3.6</v>
      </c>
      <c r="U29" s="149">
        <f t="shared" ref="U29:U45" si="12">T29/T$10*100</f>
        <v>4.1984958005710835</v>
      </c>
      <c r="V29" s="424"/>
      <c r="W29" s="149">
        <f t="shared" ref="W29:W45" si="13">V29/V$10*100</f>
        <v>0</v>
      </c>
      <c r="X29" s="424"/>
      <c r="Y29" s="149"/>
      <c r="Z29" s="424"/>
      <c r="AA29" s="149"/>
      <c r="AB29" s="424"/>
      <c r="AC29" s="149"/>
      <c r="AD29" s="424"/>
      <c r="AE29" s="149"/>
      <c r="AF29" s="424"/>
      <c r="AG29" s="149"/>
      <c r="AH29" s="424"/>
      <c r="AI29" s="149"/>
    </row>
    <row r="30" spans="1:35" ht="12.75" customHeight="1">
      <c r="A30" s="71" t="s">
        <v>143</v>
      </c>
      <c r="B30" s="424">
        <f t="shared" si="7"/>
        <v>0</v>
      </c>
      <c r="C30" s="149">
        <f t="shared" si="8"/>
        <v>0</v>
      </c>
      <c r="D30" s="424"/>
      <c r="E30" s="149"/>
      <c r="F30" s="138"/>
      <c r="G30" s="149"/>
      <c r="H30" s="424"/>
      <c r="I30" s="149"/>
      <c r="J30" s="424">
        <v>0</v>
      </c>
      <c r="K30" s="149">
        <f t="shared" si="9"/>
        <v>0</v>
      </c>
      <c r="L30" s="424"/>
      <c r="M30" s="149">
        <f t="shared" si="10"/>
        <v>0</v>
      </c>
      <c r="N30" s="424"/>
      <c r="O30" s="149"/>
      <c r="P30" s="424"/>
      <c r="Q30" s="149"/>
      <c r="R30" s="424"/>
      <c r="S30" s="149">
        <f t="shared" si="11"/>
        <v>0</v>
      </c>
      <c r="T30" s="424"/>
      <c r="U30" s="149">
        <f t="shared" si="12"/>
        <v>0</v>
      </c>
      <c r="V30" s="424"/>
      <c r="W30" s="149">
        <f t="shared" si="13"/>
        <v>0</v>
      </c>
      <c r="X30" s="424"/>
      <c r="Y30" s="149"/>
      <c r="Z30" s="424"/>
      <c r="AA30" s="149"/>
      <c r="AB30" s="424"/>
      <c r="AC30" s="149"/>
      <c r="AD30" s="424"/>
      <c r="AE30" s="149"/>
      <c r="AF30" s="424"/>
      <c r="AG30" s="149"/>
      <c r="AH30" s="424"/>
      <c r="AI30" s="149"/>
    </row>
    <row r="31" spans="1:35" ht="12.75" customHeight="1">
      <c r="A31" s="71" t="s">
        <v>145</v>
      </c>
      <c r="B31" s="424">
        <f t="shared" si="7"/>
        <v>0</v>
      </c>
      <c r="C31" s="149">
        <f t="shared" si="8"/>
        <v>0</v>
      </c>
      <c r="D31" s="424"/>
      <c r="E31" s="149"/>
      <c r="F31" s="138"/>
      <c r="G31" s="149"/>
      <c r="H31" s="424"/>
      <c r="I31" s="149"/>
      <c r="J31" s="424">
        <v>0</v>
      </c>
      <c r="K31" s="149">
        <f t="shared" si="9"/>
        <v>0</v>
      </c>
      <c r="L31" s="424"/>
      <c r="M31" s="149">
        <f t="shared" si="10"/>
        <v>0</v>
      </c>
      <c r="N31" s="424"/>
      <c r="O31" s="149"/>
      <c r="P31" s="424"/>
      <c r="Q31" s="149"/>
      <c r="R31" s="424"/>
      <c r="S31" s="149">
        <f t="shared" si="11"/>
        <v>0</v>
      </c>
      <c r="T31" s="424"/>
      <c r="U31" s="149">
        <f t="shared" si="12"/>
        <v>0</v>
      </c>
      <c r="V31" s="424"/>
      <c r="W31" s="149">
        <f t="shared" si="13"/>
        <v>0</v>
      </c>
      <c r="X31" s="424"/>
      <c r="Y31" s="149"/>
      <c r="Z31" s="424"/>
      <c r="AA31" s="149"/>
      <c r="AB31" s="424"/>
      <c r="AC31" s="149"/>
      <c r="AD31" s="424"/>
      <c r="AE31" s="149"/>
      <c r="AF31" s="424"/>
      <c r="AG31" s="149"/>
      <c r="AH31" s="424"/>
      <c r="AI31" s="149"/>
    </row>
    <row r="32" spans="1:35" ht="12.75" customHeight="1">
      <c r="A32" s="71" t="s">
        <v>147</v>
      </c>
      <c r="B32" s="424">
        <f t="shared" si="7"/>
        <v>0</v>
      </c>
      <c r="C32" s="149">
        <f t="shared" si="8"/>
        <v>0</v>
      </c>
      <c r="D32" s="424"/>
      <c r="E32" s="149"/>
      <c r="F32" s="138"/>
      <c r="G32" s="149"/>
      <c r="H32" s="424"/>
      <c r="I32" s="149"/>
      <c r="J32" s="424">
        <v>0</v>
      </c>
      <c r="K32" s="149">
        <f t="shared" si="9"/>
        <v>0</v>
      </c>
      <c r="L32" s="424"/>
      <c r="M32" s="149">
        <f t="shared" si="10"/>
        <v>0</v>
      </c>
      <c r="N32" s="424"/>
      <c r="O32" s="149"/>
      <c r="P32" s="424"/>
      <c r="Q32" s="149"/>
      <c r="R32" s="424"/>
      <c r="S32" s="149">
        <f t="shared" si="11"/>
        <v>0</v>
      </c>
      <c r="T32" s="424"/>
      <c r="U32" s="149">
        <f t="shared" si="12"/>
        <v>0</v>
      </c>
      <c r="V32" s="424"/>
      <c r="W32" s="149">
        <f t="shared" si="13"/>
        <v>0</v>
      </c>
      <c r="X32" s="424"/>
      <c r="Y32" s="149"/>
      <c r="Z32" s="424"/>
      <c r="AA32" s="149"/>
      <c r="AB32" s="424"/>
      <c r="AC32" s="149"/>
      <c r="AD32" s="424"/>
      <c r="AE32" s="149"/>
      <c r="AF32" s="424"/>
      <c r="AG32" s="149"/>
      <c r="AH32" s="424"/>
      <c r="AI32" s="149"/>
    </row>
    <row r="33" spans="1:35" ht="12.75" customHeight="1">
      <c r="A33" s="71" t="s">
        <v>148</v>
      </c>
      <c r="B33" s="424">
        <f t="shared" si="7"/>
        <v>56.466931689999996</v>
      </c>
      <c r="C33" s="149">
        <f t="shared" si="8"/>
        <v>1.2437301316746303</v>
      </c>
      <c r="D33" s="424"/>
      <c r="E33" s="149"/>
      <c r="F33" s="138"/>
      <c r="G33" s="149"/>
      <c r="H33" s="424"/>
      <c r="I33" s="149"/>
      <c r="J33" s="424">
        <v>48.41195269</v>
      </c>
      <c r="K33" s="149">
        <f t="shared" si="9"/>
        <v>5.1505193495908275</v>
      </c>
      <c r="L33" s="424">
        <v>7.3</v>
      </c>
      <c r="M33" s="149">
        <f t="shared" si="10"/>
        <v>2.1440949276000816</v>
      </c>
      <c r="N33" s="424"/>
      <c r="O33" s="149"/>
      <c r="P33" s="424"/>
      <c r="Q33" s="149"/>
      <c r="R33" s="424">
        <v>0.75497899999999996</v>
      </c>
      <c r="S33" s="149">
        <f t="shared" si="11"/>
        <v>54.260868790263764</v>
      </c>
      <c r="T33" s="424">
        <v>0</v>
      </c>
      <c r="U33" s="149">
        <f t="shared" si="12"/>
        <v>0</v>
      </c>
      <c r="V33" s="424"/>
      <c r="W33" s="149">
        <f t="shared" si="13"/>
        <v>0</v>
      </c>
      <c r="X33" s="424"/>
      <c r="Y33" s="149"/>
      <c r="Z33" s="424"/>
      <c r="AA33" s="149"/>
      <c r="AB33" s="424"/>
      <c r="AC33" s="149"/>
      <c r="AD33" s="424"/>
      <c r="AE33" s="149"/>
      <c r="AF33" s="424"/>
      <c r="AG33" s="149"/>
      <c r="AH33" s="424"/>
      <c r="AI33" s="149"/>
    </row>
    <row r="34" spans="1:35" ht="12.75" customHeight="1">
      <c r="A34" s="71" t="s">
        <v>150</v>
      </c>
      <c r="B34" s="424">
        <f t="shared" si="7"/>
        <v>51.951000000000001</v>
      </c>
      <c r="C34" s="149">
        <f t="shared" si="8"/>
        <v>1.1442630604643134</v>
      </c>
      <c r="D34" s="424"/>
      <c r="E34" s="149"/>
      <c r="F34" s="138"/>
      <c r="G34" s="149"/>
      <c r="H34" s="424"/>
      <c r="I34" s="149"/>
      <c r="J34" s="424">
        <v>0</v>
      </c>
      <c r="K34" s="149">
        <f t="shared" si="9"/>
        <v>0</v>
      </c>
      <c r="L34" s="424"/>
      <c r="M34" s="149">
        <f t="shared" si="10"/>
        <v>0</v>
      </c>
      <c r="N34" s="424"/>
      <c r="O34" s="149"/>
      <c r="P34" s="424"/>
      <c r="Q34" s="149"/>
      <c r="R34" s="424"/>
      <c r="S34" s="149">
        <f t="shared" si="11"/>
        <v>0</v>
      </c>
      <c r="T34" s="424"/>
      <c r="U34" s="149">
        <f t="shared" si="12"/>
        <v>0</v>
      </c>
      <c r="V34" s="424">
        <v>51.951000000000001</v>
      </c>
      <c r="W34" s="149">
        <f t="shared" si="13"/>
        <v>13.463761280056394</v>
      </c>
      <c r="X34" s="424"/>
      <c r="Y34" s="149"/>
      <c r="Z34" s="424"/>
      <c r="AA34" s="149"/>
      <c r="AB34" s="424"/>
      <c r="AC34" s="149"/>
      <c r="AD34" s="424"/>
      <c r="AE34" s="149"/>
      <c r="AF34" s="424"/>
      <c r="AG34" s="149"/>
      <c r="AH34" s="424"/>
      <c r="AI34" s="149"/>
    </row>
    <row r="35" spans="1:35" ht="12.75" customHeight="1" thickBot="1">
      <c r="A35" s="71" t="s">
        <v>151</v>
      </c>
      <c r="B35" s="424">
        <f t="shared" si="7"/>
        <v>0</v>
      </c>
      <c r="C35" s="149">
        <f t="shared" si="8"/>
        <v>0</v>
      </c>
      <c r="D35" s="424"/>
      <c r="E35" s="149"/>
      <c r="F35" s="138"/>
      <c r="G35" s="149"/>
      <c r="H35" s="424"/>
      <c r="I35" s="149"/>
      <c r="J35" s="424">
        <v>0</v>
      </c>
      <c r="K35" s="149">
        <f t="shared" si="9"/>
        <v>0</v>
      </c>
      <c r="L35" s="424"/>
      <c r="M35" s="149">
        <f t="shared" si="10"/>
        <v>0</v>
      </c>
      <c r="N35" s="424"/>
      <c r="O35" s="149"/>
      <c r="P35" s="424"/>
      <c r="Q35" s="149"/>
      <c r="R35" s="424"/>
      <c r="S35" s="149">
        <f t="shared" si="11"/>
        <v>0</v>
      </c>
      <c r="T35" s="424"/>
      <c r="U35" s="149">
        <f t="shared" si="12"/>
        <v>0</v>
      </c>
      <c r="V35" s="424"/>
      <c r="W35" s="149">
        <f t="shared" si="13"/>
        <v>0</v>
      </c>
      <c r="X35" s="424"/>
      <c r="Y35" s="149"/>
      <c r="Z35" s="424"/>
      <c r="AA35" s="149"/>
      <c r="AB35" s="424"/>
      <c r="AC35" s="149"/>
      <c r="AD35" s="424"/>
      <c r="AE35" s="149"/>
      <c r="AF35" s="424"/>
      <c r="AG35" s="149"/>
      <c r="AH35" s="424"/>
      <c r="AI35" s="149"/>
    </row>
    <row r="36" spans="1:35" s="81" customFormat="1" ht="12.75" customHeight="1" thickBot="1">
      <c r="A36" s="69" t="s">
        <v>153</v>
      </c>
      <c r="B36" s="425">
        <f t="shared" si="7"/>
        <v>151.14449969999998</v>
      </c>
      <c r="C36" s="150">
        <f t="shared" si="8"/>
        <v>3.329080629806346</v>
      </c>
      <c r="D36" s="425"/>
      <c r="E36" s="150"/>
      <c r="F36" s="148"/>
      <c r="G36" s="150"/>
      <c r="H36" s="425"/>
      <c r="I36" s="150"/>
      <c r="J36" s="425">
        <v>87.538520699999992</v>
      </c>
      <c r="K36" s="150">
        <f t="shared" si="9"/>
        <v>9.3131720504436259</v>
      </c>
      <c r="L36" s="425">
        <f>SUM(L28:L35)</f>
        <v>7.3</v>
      </c>
      <c r="M36" s="150">
        <f t="shared" si="10"/>
        <v>2.1440949276000816</v>
      </c>
      <c r="N36" s="425"/>
      <c r="O36" s="150"/>
      <c r="P36" s="425"/>
      <c r="Q36" s="150"/>
      <c r="R36" s="425">
        <v>0.75497899999999996</v>
      </c>
      <c r="S36" s="150">
        <f t="shared" si="11"/>
        <v>54.260868790263764</v>
      </c>
      <c r="T36" s="425">
        <v>3.6</v>
      </c>
      <c r="U36" s="150">
        <f t="shared" si="12"/>
        <v>4.1984958005710835</v>
      </c>
      <c r="V36" s="425">
        <v>51.951000000000001</v>
      </c>
      <c r="W36" s="150">
        <f t="shared" si="13"/>
        <v>13.463761280056394</v>
      </c>
      <c r="X36" s="425"/>
      <c r="Y36" s="150"/>
      <c r="Z36" s="425"/>
      <c r="AA36" s="150"/>
      <c r="AB36" s="425"/>
      <c r="AC36" s="150"/>
      <c r="AD36" s="425"/>
      <c r="AE36" s="150"/>
      <c r="AF36" s="425"/>
      <c r="AG36" s="150"/>
      <c r="AH36" s="425"/>
      <c r="AI36" s="150"/>
    </row>
    <row r="37" spans="1:35" ht="12.75" customHeight="1">
      <c r="A37" s="71" t="s">
        <v>287</v>
      </c>
      <c r="B37" s="424">
        <f t="shared" si="7"/>
        <v>37.418999999999997</v>
      </c>
      <c r="C37" s="149">
        <f t="shared" si="8"/>
        <v>0.82418393215749719</v>
      </c>
      <c r="D37" s="424"/>
      <c r="E37" s="149"/>
      <c r="F37" s="138"/>
      <c r="G37" s="149"/>
      <c r="H37" s="424"/>
      <c r="I37" s="149"/>
      <c r="J37" s="424">
        <v>0</v>
      </c>
      <c r="K37" s="149">
        <f t="shared" si="9"/>
        <v>0</v>
      </c>
      <c r="L37" s="424"/>
      <c r="M37" s="149">
        <f t="shared" si="10"/>
        <v>0</v>
      </c>
      <c r="N37" s="424"/>
      <c r="O37" s="149"/>
      <c r="P37" s="424"/>
      <c r="Q37" s="149"/>
      <c r="R37" s="424"/>
      <c r="S37" s="149">
        <f t="shared" si="11"/>
        <v>0</v>
      </c>
      <c r="T37" s="424">
        <v>0</v>
      </c>
      <c r="U37" s="149">
        <f t="shared" si="12"/>
        <v>0</v>
      </c>
      <c r="V37" s="424">
        <v>37.418999999999997</v>
      </c>
      <c r="W37" s="149">
        <f t="shared" si="13"/>
        <v>9.6976089649560198</v>
      </c>
      <c r="X37" s="424"/>
      <c r="Y37" s="149"/>
      <c r="Z37" s="424"/>
      <c r="AA37" s="149"/>
      <c r="AB37" s="424"/>
      <c r="AC37" s="149"/>
      <c r="AD37" s="424"/>
      <c r="AE37" s="149"/>
      <c r="AF37" s="424"/>
      <c r="AG37" s="149"/>
      <c r="AH37" s="424"/>
      <c r="AI37" s="149"/>
    </row>
    <row r="38" spans="1:35" ht="12.75" customHeight="1">
      <c r="A38" s="71" t="s">
        <v>288</v>
      </c>
      <c r="B38" s="424">
        <f t="shared" si="7"/>
        <v>109.27609366999999</v>
      </c>
      <c r="C38" s="149">
        <f t="shared" si="8"/>
        <v>2.406894908248526</v>
      </c>
      <c r="D38" s="424"/>
      <c r="E38" s="149"/>
      <c r="F38" s="138"/>
      <c r="G38" s="149"/>
      <c r="H38" s="424"/>
      <c r="I38" s="149"/>
      <c r="J38" s="424">
        <v>56.933653999999997</v>
      </c>
      <c r="K38" s="149">
        <f t="shared" si="9"/>
        <v>6.0571381709724044</v>
      </c>
      <c r="L38" s="424">
        <v>23.3</v>
      </c>
      <c r="M38" s="149">
        <f t="shared" si="10"/>
        <v>6.8434810702851925</v>
      </c>
      <c r="N38" s="424"/>
      <c r="O38" s="149"/>
      <c r="P38" s="424"/>
      <c r="Q38" s="149"/>
      <c r="R38" s="424"/>
      <c r="S38" s="149">
        <f t="shared" si="11"/>
        <v>0</v>
      </c>
      <c r="T38" s="424">
        <v>9.7344396700000004</v>
      </c>
      <c r="U38" s="149">
        <f t="shared" si="12"/>
        <v>11.352778909835436</v>
      </c>
      <c r="V38" s="424">
        <v>19.308</v>
      </c>
      <c r="W38" s="149">
        <f t="shared" si="13"/>
        <v>5.0039133567270859</v>
      </c>
      <c r="X38" s="424"/>
      <c r="Y38" s="149"/>
      <c r="Z38" s="424"/>
      <c r="AA38" s="149"/>
      <c r="AB38" s="424"/>
      <c r="AC38" s="149"/>
      <c r="AD38" s="424"/>
      <c r="AE38" s="149"/>
      <c r="AF38" s="424"/>
      <c r="AG38" s="149"/>
      <c r="AH38" s="424"/>
      <c r="AI38" s="149"/>
    </row>
    <row r="39" spans="1:35" ht="12.75" customHeight="1" thickBot="1">
      <c r="A39" s="71" t="s">
        <v>289</v>
      </c>
      <c r="B39" s="424">
        <f t="shared" si="7"/>
        <v>0</v>
      </c>
      <c r="C39" s="149">
        <f t="shared" si="8"/>
        <v>0</v>
      </c>
      <c r="D39" s="424"/>
      <c r="E39" s="149"/>
      <c r="F39" s="138"/>
      <c r="G39" s="149"/>
      <c r="H39" s="424"/>
      <c r="I39" s="149"/>
      <c r="J39" s="424">
        <v>0</v>
      </c>
      <c r="K39" s="149">
        <f t="shared" si="9"/>
        <v>0</v>
      </c>
      <c r="L39" s="424"/>
      <c r="M39" s="149">
        <f t="shared" si="10"/>
        <v>0</v>
      </c>
      <c r="N39" s="424"/>
      <c r="O39" s="149"/>
      <c r="P39" s="424"/>
      <c r="Q39" s="149"/>
      <c r="R39" s="424"/>
      <c r="S39" s="149">
        <f t="shared" si="11"/>
        <v>0</v>
      </c>
      <c r="T39" s="424"/>
      <c r="U39" s="149">
        <f t="shared" si="12"/>
        <v>0</v>
      </c>
      <c r="V39" s="424"/>
      <c r="W39" s="149">
        <f t="shared" si="13"/>
        <v>0</v>
      </c>
      <c r="X39" s="424"/>
      <c r="Y39" s="149"/>
      <c r="Z39" s="424"/>
      <c r="AA39" s="149"/>
      <c r="AB39" s="424"/>
      <c r="AC39" s="149"/>
      <c r="AD39" s="424"/>
      <c r="AE39" s="149"/>
      <c r="AF39" s="424"/>
      <c r="AG39" s="149"/>
      <c r="AH39" s="424"/>
      <c r="AI39" s="149"/>
    </row>
    <row r="40" spans="1:35" s="81" customFormat="1" ht="12.75" customHeight="1" thickBot="1">
      <c r="A40" s="69" t="s">
        <v>155</v>
      </c>
      <c r="B40" s="425">
        <f t="shared" si="7"/>
        <v>146.69509367000001</v>
      </c>
      <c r="C40" s="150">
        <f t="shared" si="8"/>
        <v>3.2310788404060236</v>
      </c>
      <c r="D40" s="425"/>
      <c r="E40" s="150"/>
      <c r="F40" s="148"/>
      <c r="G40" s="150"/>
      <c r="H40" s="425"/>
      <c r="I40" s="150"/>
      <c r="J40" s="425">
        <v>56.933653999999997</v>
      </c>
      <c r="K40" s="150">
        <f t="shared" si="9"/>
        <v>6.0571381709724044</v>
      </c>
      <c r="L40" s="429">
        <f>SUM(L37:L39)</f>
        <v>23.3</v>
      </c>
      <c r="M40" s="150">
        <f t="shared" si="10"/>
        <v>6.8434810702851925</v>
      </c>
      <c r="N40" s="425"/>
      <c r="O40" s="150"/>
      <c r="P40" s="425"/>
      <c r="Q40" s="150"/>
      <c r="R40" s="425">
        <v>0</v>
      </c>
      <c r="S40" s="150">
        <f t="shared" si="11"/>
        <v>0</v>
      </c>
      <c r="T40" s="425">
        <v>9.7344396700000004</v>
      </c>
      <c r="U40" s="150">
        <f t="shared" si="12"/>
        <v>11.352778909835436</v>
      </c>
      <c r="V40" s="425">
        <v>56.726999999999997</v>
      </c>
      <c r="W40" s="150">
        <f t="shared" si="13"/>
        <v>14.701522321683106</v>
      </c>
      <c r="X40" s="425"/>
      <c r="Y40" s="150"/>
      <c r="Z40" s="425"/>
      <c r="AA40" s="150"/>
      <c r="AB40" s="425"/>
      <c r="AC40" s="150"/>
      <c r="AD40" s="425"/>
      <c r="AE40" s="150"/>
      <c r="AF40" s="425"/>
      <c r="AG40" s="150"/>
      <c r="AH40" s="425"/>
      <c r="AI40" s="150"/>
    </row>
    <row r="41" spans="1:35" ht="12.75" customHeight="1" thickBot="1">
      <c r="A41" s="69" t="s">
        <v>156</v>
      </c>
      <c r="B41" s="5">
        <f t="shared" si="7"/>
        <v>297.83959336999999</v>
      </c>
      <c r="C41" s="150">
        <f t="shared" si="8"/>
        <v>6.5601594702123691</v>
      </c>
      <c r="D41" s="5"/>
      <c r="E41" s="150"/>
      <c r="F41" s="5"/>
      <c r="G41" s="150"/>
      <c r="H41" s="5"/>
      <c r="I41" s="150"/>
      <c r="J41" s="5">
        <v>144.47217469999998</v>
      </c>
      <c r="K41" s="150">
        <f t="shared" si="9"/>
        <v>15.370310221416029</v>
      </c>
      <c r="L41" s="429">
        <f>L40+L36</f>
        <v>30.6</v>
      </c>
      <c r="M41" s="150">
        <f t="shared" si="10"/>
        <v>8.9875759978852745</v>
      </c>
      <c r="N41" s="5"/>
      <c r="O41" s="150"/>
      <c r="P41" s="5"/>
      <c r="Q41" s="150"/>
      <c r="R41" s="5">
        <v>0.75497899999999996</v>
      </c>
      <c r="S41" s="150">
        <f t="shared" si="11"/>
        <v>54.260868790263764</v>
      </c>
      <c r="T41" s="5">
        <v>13.33443967</v>
      </c>
      <c r="U41" s="150">
        <f t="shared" si="12"/>
        <v>15.551274710406519</v>
      </c>
      <c r="V41" s="5">
        <v>108.678</v>
      </c>
      <c r="W41" s="150">
        <f t="shared" si="13"/>
        <v>28.1652836017395</v>
      </c>
      <c r="X41" s="5"/>
      <c r="Y41" s="150"/>
      <c r="Z41" s="5"/>
      <c r="AA41" s="150"/>
      <c r="AB41" s="5"/>
      <c r="AC41" s="150"/>
      <c r="AD41" s="5"/>
      <c r="AE41" s="150"/>
      <c r="AF41" s="5"/>
      <c r="AG41" s="150"/>
      <c r="AH41" s="5"/>
      <c r="AI41" s="150"/>
    </row>
    <row r="42" spans="1:35" ht="12.75" customHeight="1">
      <c r="A42" s="356" t="s">
        <v>158</v>
      </c>
      <c r="B42" s="138">
        <f t="shared" si="7"/>
        <v>16</v>
      </c>
      <c r="C42" s="358">
        <f t="shared" si="8"/>
        <v>0.3524130231839428</v>
      </c>
      <c r="D42" s="138"/>
      <c r="E42" s="358"/>
      <c r="F42" s="138"/>
      <c r="G42" s="358"/>
      <c r="H42" s="138"/>
      <c r="I42" s="358"/>
      <c r="J42" s="138"/>
      <c r="K42" s="358">
        <f t="shared" si="9"/>
        <v>0</v>
      </c>
      <c r="L42" s="424">
        <v>16</v>
      </c>
      <c r="M42" s="358">
        <f t="shared" si="10"/>
        <v>4.6993861426851105</v>
      </c>
      <c r="N42" s="138"/>
      <c r="O42" s="358"/>
      <c r="P42" s="138"/>
      <c r="Q42" s="358"/>
      <c r="R42" s="138"/>
      <c r="S42" s="358">
        <f t="shared" si="11"/>
        <v>0</v>
      </c>
      <c r="T42" s="138"/>
      <c r="U42" s="358">
        <f t="shared" si="12"/>
        <v>0</v>
      </c>
      <c r="V42" s="138"/>
      <c r="W42" s="358">
        <f t="shared" si="13"/>
        <v>0</v>
      </c>
      <c r="X42" s="138"/>
      <c r="Y42" s="358"/>
      <c r="Z42" s="138"/>
      <c r="AA42" s="358"/>
      <c r="AB42" s="138"/>
      <c r="AC42" s="358"/>
      <c r="AD42" s="138"/>
      <c r="AE42" s="358"/>
      <c r="AF42" s="138"/>
      <c r="AG42" s="358"/>
      <c r="AH42" s="138"/>
      <c r="AI42" s="358"/>
    </row>
    <row r="43" spans="1:35" ht="12.75" customHeight="1">
      <c r="A43" s="356" t="s">
        <v>257</v>
      </c>
      <c r="B43" s="138">
        <f t="shared" si="7"/>
        <v>5.0999999999999996</v>
      </c>
      <c r="C43" s="358">
        <f t="shared" si="8"/>
        <v>0.11233165113988176</v>
      </c>
      <c r="D43" s="138"/>
      <c r="E43" s="358"/>
      <c r="F43" s="138"/>
      <c r="G43" s="358"/>
      <c r="H43" s="138"/>
      <c r="I43" s="358"/>
      <c r="J43" s="138"/>
      <c r="K43" s="358">
        <f t="shared" si="9"/>
        <v>0</v>
      </c>
      <c r="L43" s="424">
        <v>5.0999999999999996</v>
      </c>
      <c r="M43" s="358">
        <f t="shared" si="10"/>
        <v>1.4979293329808789</v>
      </c>
      <c r="N43" s="138"/>
      <c r="O43" s="358"/>
      <c r="P43" s="138"/>
      <c r="Q43" s="358"/>
      <c r="R43" s="138"/>
      <c r="S43" s="358">
        <f t="shared" si="11"/>
        <v>0</v>
      </c>
      <c r="T43" s="138"/>
      <c r="U43" s="358">
        <f t="shared" si="12"/>
        <v>0</v>
      </c>
      <c r="V43" s="138"/>
      <c r="W43" s="358">
        <f t="shared" si="13"/>
        <v>0</v>
      </c>
      <c r="X43" s="138"/>
      <c r="Y43" s="358"/>
      <c r="Z43" s="138"/>
      <c r="AA43" s="358"/>
      <c r="AB43" s="138"/>
      <c r="AC43" s="358"/>
      <c r="AD43" s="138"/>
      <c r="AE43" s="358"/>
      <c r="AF43" s="138"/>
      <c r="AG43" s="358"/>
      <c r="AH43" s="138"/>
      <c r="AI43" s="358"/>
    </row>
    <row r="44" spans="1:35" ht="12.75" customHeight="1" thickBot="1">
      <c r="A44" s="356" t="s">
        <v>258</v>
      </c>
      <c r="B44" s="138">
        <f t="shared" si="7"/>
        <v>75.665000000000006</v>
      </c>
      <c r="C44" s="358">
        <f t="shared" si="8"/>
        <v>1.6665832124508149</v>
      </c>
      <c r="D44" s="138"/>
      <c r="E44" s="358"/>
      <c r="F44" s="138"/>
      <c r="G44" s="358"/>
      <c r="H44" s="138"/>
      <c r="I44" s="358"/>
      <c r="J44" s="138"/>
      <c r="K44" s="358">
        <f t="shared" si="9"/>
        <v>0</v>
      </c>
      <c r="L44" s="424"/>
      <c r="M44" s="358">
        <f t="shared" si="10"/>
        <v>0</v>
      </c>
      <c r="N44" s="138"/>
      <c r="O44" s="358"/>
      <c r="P44" s="138"/>
      <c r="Q44" s="358"/>
      <c r="R44" s="138"/>
      <c r="S44" s="358">
        <f t="shared" si="11"/>
        <v>0</v>
      </c>
      <c r="T44" s="138"/>
      <c r="U44" s="358">
        <f t="shared" si="12"/>
        <v>0</v>
      </c>
      <c r="V44" s="138">
        <v>75.665000000000006</v>
      </c>
      <c r="W44" s="358">
        <f t="shared" si="13"/>
        <v>19.609545480461726</v>
      </c>
      <c r="X44" s="138"/>
      <c r="Y44" s="358"/>
      <c r="Z44" s="138"/>
      <c r="AA44" s="358"/>
      <c r="AB44" s="138"/>
      <c r="AC44" s="358"/>
      <c r="AD44" s="138"/>
      <c r="AE44" s="358"/>
      <c r="AF44" s="138"/>
      <c r="AG44" s="358"/>
      <c r="AH44" s="138"/>
      <c r="AI44" s="358"/>
    </row>
    <row r="45" spans="1:35" ht="12.75" customHeight="1" thickBot="1">
      <c r="A45" s="69" t="s">
        <v>163</v>
      </c>
      <c r="B45" s="359">
        <f t="shared" si="7"/>
        <v>96.765000000000015</v>
      </c>
      <c r="C45" s="360">
        <f t="shared" si="8"/>
        <v>2.1313278867746397</v>
      </c>
      <c r="D45" s="359"/>
      <c r="E45" s="360"/>
      <c r="F45" s="359"/>
      <c r="G45" s="360"/>
      <c r="H45" s="359"/>
      <c r="I45" s="360"/>
      <c r="J45" s="359">
        <f>SUM(J42:J44)</f>
        <v>0</v>
      </c>
      <c r="K45" s="360">
        <f t="shared" si="9"/>
        <v>0</v>
      </c>
      <c r="L45" s="425">
        <f>SUM(L42:L44)</f>
        <v>21.1</v>
      </c>
      <c r="M45" s="360">
        <f t="shared" si="10"/>
        <v>6.1973154756659898</v>
      </c>
      <c r="N45" s="359"/>
      <c r="O45" s="360"/>
      <c r="P45" s="359"/>
      <c r="Q45" s="360"/>
      <c r="R45" s="359">
        <v>0</v>
      </c>
      <c r="S45" s="360">
        <f t="shared" si="11"/>
        <v>0</v>
      </c>
      <c r="T45" s="359">
        <f>SUM(T42:T44)</f>
        <v>0</v>
      </c>
      <c r="U45" s="360">
        <f t="shared" si="12"/>
        <v>0</v>
      </c>
      <c r="V45" s="359">
        <v>75.665000000000006</v>
      </c>
      <c r="W45" s="360">
        <f t="shared" si="13"/>
        <v>19.609545480461726</v>
      </c>
      <c r="X45" s="359"/>
      <c r="Y45" s="360"/>
      <c r="Z45" s="359"/>
      <c r="AA45" s="360"/>
      <c r="AB45" s="359"/>
      <c r="AC45" s="360"/>
      <c r="AD45" s="359"/>
      <c r="AE45" s="360"/>
      <c r="AF45" s="359"/>
      <c r="AG45" s="360"/>
      <c r="AH45" s="359"/>
      <c r="AI45" s="360"/>
    </row>
    <row r="46" spans="1:35" ht="12.75" customHeight="1" thickBot="1">
      <c r="A46" s="2"/>
      <c r="C46" s="149"/>
      <c r="E46" s="149"/>
      <c r="G46" s="149"/>
      <c r="I46" s="149"/>
      <c r="K46" s="149"/>
      <c r="L46" s="400"/>
      <c r="M46" s="149"/>
      <c r="O46" s="149"/>
      <c r="Q46" s="149"/>
      <c r="S46" s="149"/>
      <c r="U46" s="149"/>
      <c r="W46" s="149"/>
      <c r="Y46" s="149"/>
      <c r="AA46" s="149"/>
      <c r="AC46" s="149"/>
      <c r="AE46" s="149"/>
      <c r="AG46" s="149"/>
      <c r="AI46" s="149"/>
    </row>
    <row r="47" spans="1:35" ht="12.75" customHeight="1">
      <c r="A47" s="41" t="s">
        <v>152</v>
      </c>
      <c r="B47" s="176">
        <f>D47+F47+H47+J47+L47+N47+P47+R47+T47+V47+X47+Z47+AB47+AD47+AF47+AH47</f>
        <v>2526</v>
      </c>
      <c r="C47" s="41"/>
      <c r="D47" s="176"/>
      <c r="E47" s="41"/>
      <c r="F47" s="176"/>
      <c r="G47" s="41"/>
      <c r="H47" s="176"/>
      <c r="I47" s="41"/>
      <c r="J47" s="176">
        <v>584</v>
      </c>
      <c r="K47" s="41"/>
      <c r="L47" s="426">
        <v>200</v>
      </c>
      <c r="M47" s="41"/>
      <c r="N47" s="176"/>
      <c r="O47" s="41"/>
      <c r="P47" s="176"/>
      <c r="Q47" s="41"/>
      <c r="R47" s="176">
        <v>259</v>
      </c>
      <c r="S47" s="41"/>
      <c r="T47" s="176">
        <v>1240</v>
      </c>
      <c r="U47" s="41"/>
      <c r="V47" s="176">
        <v>243</v>
      </c>
      <c r="W47" s="41"/>
      <c r="X47" s="176"/>
      <c r="Y47" s="41"/>
      <c r="Z47" s="176"/>
      <c r="AA47" s="41"/>
      <c r="AB47" s="176"/>
      <c r="AC47" s="41"/>
      <c r="AD47" s="176"/>
      <c r="AE47" s="41"/>
      <c r="AF47" s="176"/>
      <c r="AG47" s="41"/>
      <c r="AH47" s="176"/>
      <c r="AI47" s="41"/>
    </row>
    <row r="48" spans="1:35" ht="12.75" customHeight="1" thickBot="1">
      <c r="A48" s="42" t="s">
        <v>154</v>
      </c>
      <c r="B48" s="151">
        <f>B10/B47*1000000</f>
        <v>1797358.4068329374</v>
      </c>
      <c r="C48" s="42"/>
      <c r="D48" s="151"/>
      <c r="E48" s="42"/>
      <c r="F48" s="151"/>
      <c r="G48" s="42"/>
      <c r="H48" s="151"/>
      <c r="I48" s="42"/>
      <c r="J48" s="151">
        <f>J10/J47*1000000</f>
        <v>1609491.6577739727</v>
      </c>
      <c r="K48" s="42"/>
      <c r="L48" s="151">
        <f>L10/L47*1000000</f>
        <v>1702350.0000000005</v>
      </c>
      <c r="M48" s="42"/>
      <c r="N48" s="151"/>
      <c r="O48" s="42"/>
      <c r="P48" s="151"/>
      <c r="Q48" s="42"/>
      <c r="R48" s="151">
        <f>R10/R47*1000000</f>
        <v>5372.1528957528953</v>
      </c>
      <c r="S48" s="42"/>
      <c r="T48" s="151">
        <f>T10/T47*1000000</f>
        <v>69149.189241935484</v>
      </c>
      <c r="U48" s="42"/>
      <c r="V48" s="151">
        <f>V10/V47*1000000</f>
        <v>1587893.0041152264</v>
      </c>
      <c r="W48" s="42"/>
      <c r="X48" s="151"/>
      <c r="Y48" s="42"/>
      <c r="Z48" s="151"/>
      <c r="AA48" s="42"/>
      <c r="AB48" s="151"/>
      <c r="AC48" s="42"/>
      <c r="AD48" s="151"/>
      <c r="AE48" s="42"/>
      <c r="AF48" s="151"/>
      <c r="AG48" s="42"/>
      <c r="AH48" s="151"/>
      <c r="AI48" s="42"/>
    </row>
    <row r="49" spans="1:35" ht="12.75" customHeight="1">
      <c r="A49" s="36"/>
      <c r="K49" s="36"/>
      <c r="M49" s="36"/>
      <c r="Q49" s="36"/>
    </row>
    <row r="50" spans="1:35" s="71" customFormat="1" ht="12.75" customHeight="1">
      <c r="A50" s="8" t="s">
        <v>164</v>
      </c>
      <c r="B50" s="39" t="s">
        <v>80</v>
      </c>
      <c r="C50" s="39"/>
      <c r="D50" s="39"/>
      <c r="E50" s="39"/>
      <c r="F50" s="73"/>
      <c r="G50" s="39"/>
      <c r="H50" s="39"/>
      <c r="I50" s="39"/>
      <c r="J50" s="39" t="str">
        <f>J3</f>
        <v>CORONATION</v>
      </c>
      <c r="K50" s="39"/>
      <c r="L50" s="39" t="str">
        <f>L3</f>
        <v>FLAGSHIP</v>
      </c>
      <c r="M50" s="39"/>
      <c r="N50" s="39"/>
      <c r="O50" s="39"/>
      <c r="P50" s="39"/>
      <c r="Q50" s="39"/>
      <c r="R50" s="39" t="str">
        <f>R3</f>
        <v xml:space="preserve">MCUBED </v>
      </c>
      <c r="S50" s="39"/>
      <c r="T50" s="39" t="str">
        <f>T3</f>
        <v>MOMENTUM</v>
      </c>
      <c r="U50" s="39"/>
      <c r="V50" s="39" t="str">
        <f>V3</f>
        <v>NEDBANK</v>
      </c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</row>
    <row r="51" spans="1:35" s="71" customFormat="1" ht="12.75" customHeight="1">
      <c r="A51" s="60"/>
      <c r="B51" s="60"/>
      <c r="C51" s="60"/>
      <c r="D51" s="60"/>
      <c r="E51" s="60"/>
      <c r="F51" s="76"/>
      <c r="G51" s="60"/>
      <c r="H51" s="60"/>
      <c r="I51" s="60"/>
      <c r="J51" s="60" t="str">
        <f>J4</f>
        <v>OPTIMUM</v>
      </c>
      <c r="K51" s="60"/>
      <c r="L51" s="60" t="str">
        <f>L4</f>
        <v xml:space="preserve">WW FLEXIBLE </v>
      </c>
      <c r="M51" s="60"/>
      <c r="N51" s="60"/>
      <c r="O51" s="60"/>
      <c r="P51" s="60"/>
      <c r="Q51" s="60"/>
      <c r="R51" s="60" t="str">
        <f>R4</f>
        <v>WW FLEXIBLE</v>
      </c>
      <c r="S51" s="60"/>
      <c r="T51" s="60" t="str">
        <f>T4</f>
        <v>WORLDWIDE FLEXIBLE</v>
      </c>
      <c r="U51" s="60"/>
      <c r="V51" s="60" t="str">
        <f>V4</f>
        <v>BRAVATA WW FLEXIBLE</v>
      </c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</row>
    <row r="52" spans="1:35" ht="12.75" customHeight="1">
      <c r="A52" s="40"/>
      <c r="B52" s="40" t="s">
        <v>84</v>
      </c>
      <c r="C52" s="78" t="s">
        <v>15</v>
      </c>
      <c r="D52" s="40"/>
      <c r="E52" s="78"/>
      <c r="F52" s="40"/>
      <c r="G52" s="78"/>
      <c r="H52" s="40"/>
      <c r="I52" s="78"/>
      <c r="J52" s="40" t="s">
        <v>84</v>
      </c>
      <c r="K52" s="78" t="s">
        <v>15</v>
      </c>
      <c r="L52" s="40" t="s">
        <v>84</v>
      </c>
      <c r="M52" s="78" t="s">
        <v>15</v>
      </c>
      <c r="N52" s="40"/>
      <c r="O52" s="78"/>
      <c r="P52" s="40"/>
      <c r="Q52" s="78"/>
      <c r="R52" s="40" t="s">
        <v>84</v>
      </c>
      <c r="S52" s="78" t="s">
        <v>15</v>
      </c>
      <c r="T52" s="40" t="s">
        <v>84</v>
      </c>
      <c r="U52" s="78" t="s">
        <v>15</v>
      </c>
      <c r="V52" s="40" t="s">
        <v>84</v>
      </c>
      <c r="W52" s="78" t="s">
        <v>15</v>
      </c>
      <c r="X52" s="40"/>
      <c r="Y52" s="78"/>
      <c r="Z52" s="40"/>
      <c r="AA52" s="78"/>
      <c r="AB52" s="40"/>
      <c r="AC52" s="78"/>
      <c r="AD52" s="40"/>
      <c r="AE52" s="78"/>
      <c r="AF52" s="40"/>
      <c r="AG52" s="78"/>
      <c r="AH52" s="40"/>
      <c r="AI52" s="78"/>
    </row>
    <row r="53" spans="1:35" ht="12.75" customHeight="1">
      <c r="A53" s="36" t="s">
        <v>165</v>
      </c>
      <c r="B53" s="1905">
        <f t="shared" ref="B53:B61" si="14">D53+F53+H53+J53+L53+N53+P53+R53+T53+V53+X53+Z53+AB53+AD53+AF53+AH53</f>
        <v>143.74026824999999</v>
      </c>
      <c r="C53" s="37">
        <f t="shared" ref="C53:C61" si="15">B53/B$10*100</f>
        <v>3.1659964054533378</v>
      </c>
      <c r="D53" s="1905"/>
      <c r="E53" s="37"/>
      <c r="G53" s="37"/>
      <c r="H53" s="1905"/>
      <c r="I53" s="37"/>
      <c r="J53" s="1905">
        <v>71.685289249999997</v>
      </c>
      <c r="K53" s="37">
        <f t="shared" ref="K53:K61" si="16">J53/J$10*100</f>
        <v>7.6265560227940536</v>
      </c>
      <c r="L53" s="1905"/>
      <c r="M53" s="37">
        <f t="shared" ref="M53:M61" si="17">L53/L$10*100</f>
        <v>0</v>
      </c>
      <c r="N53" s="1905"/>
      <c r="O53" s="37"/>
      <c r="P53" s="1905"/>
      <c r="Q53" s="37"/>
      <c r="R53" s="408">
        <f>0.054979+0.1+0.3+0.3</f>
        <v>0.75497900000000007</v>
      </c>
      <c r="S53" s="37">
        <f t="shared" ref="S53:S61" si="18">R53/R$10*100</f>
        <v>54.260868790263771</v>
      </c>
      <c r="T53" s="1905"/>
      <c r="U53" s="37">
        <f t="shared" ref="U53:U61" si="19">T53/T$10*100</f>
        <v>0</v>
      </c>
      <c r="V53" s="1905">
        <v>71.3</v>
      </c>
      <c r="W53" s="37">
        <f t="shared" ref="W53:W61" si="20">V53/V$10*100</f>
        <v>18.478300307366958</v>
      </c>
      <c r="X53" s="1905"/>
      <c r="Y53" s="37"/>
      <c r="Z53" s="1905"/>
      <c r="AA53" s="37"/>
      <c r="AB53" s="1905"/>
      <c r="AC53" s="37"/>
      <c r="AD53" s="1905"/>
      <c r="AE53" s="37"/>
      <c r="AF53" s="1905"/>
      <c r="AG53" s="37"/>
      <c r="AH53" s="1905"/>
      <c r="AI53" s="37"/>
    </row>
    <row r="54" spans="1:35" ht="12.75" customHeight="1">
      <c r="A54" s="36" t="s">
        <v>166</v>
      </c>
      <c r="B54" s="1905">
        <f t="shared" si="14"/>
        <v>35.109000000000002</v>
      </c>
      <c r="C54" s="37">
        <f t="shared" si="15"/>
        <v>0.77330430193531552</v>
      </c>
      <c r="D54" s="1905"/>
      <c r="E54" s="37"/>
      <c r="G54" s="37"/>
      <c r="H54" s="1905"/>
      <c r="I54" s="37"/>
      <c r="J54" s="1905">
        <v>0</v>
      </c>
      <c r="K54" s="37">
        <f t="shared" si="16"/>
        <v>0</v>
      </c>
      <c r="L54" s="1905"/>
      <c r="M54" s="37">
        <f t="shared" si="17"/>
        <v>0</v>
      </c>
      <c r="N54" s="1905"/>
      <c r="O54" s="37"/>
      <c r="P54" s="1905"/>
      <c r="Q54" s="37"/>
      <c r="R54" s="1905"/>
      <c r="S54" s="37">
        <f t="shared" si="18"/>
        <v>0</v>
      </c>
      <c r="T54" s="1905">
        <v>3.6</v>
      </c>
      <c r="U54" s="37">
        <f t="shared" si="19"/>
        <v>4.1984958005710835</v>
      </c>
      <c r="V54" s="1905">
        <v>31.509</v>
      </c>
      <c r="W54" s="37">
        <f t="shared" si="20"/>
        <v>8.1659574247521114</v>
      </c>
      <c r="X54" s="1905"/>
      <c r="Y54" s="37"/>
      <c r="Z54" s="1905"/>
      <c r="AA54" s="37"/>
      <c r="AB54" s="1905"/>
      <c r="AC54" s="37"/>
      <c r="AD54" s="1905"/>
      <c r="AE54" s="37"/>
      <c r="AF54" s="1905"/>
      <c r="AG54" s="37"/>
      <c r="AH54" s="1905"/>
      <c r="AI54" s="37"/>
    </row>
    <row r="55" spans="1:35" ht="12.75" customHeight="1">
      <c r="A55" s="36" t="s">
        <v>167</v>
      </c>
      <c r="B55" s="1905">
        <f t="shared" si="14"/>
        <v>0</v>
      </c>
      <c r="C55" s="37">
        <f t="shared" si="15"/>
        <v>0</v>
      </c>
      <c r="D55" s="1905"/>
      <c r="E55" s="37"/>
      <c r="G55" s="37"/>
      <c r="H55" s="1905"/>
      <c r="I55" s="37"/>
      <c r="J55" s="1905">
        <v>0</v>
      </c>
      <c r="K55" s="37">
        <f t="shared" si="16"/>
        <v>0</v>
      </c>
      <c r="L55" s="1905"/>
      <c r="M55" s="37">
        <f t="shared" si="17"/>
        <v>0</v>
      </c>
      <c r="N55" s="1905"/>
      <c r="O55" s="37"/>
      <c r="P55" s="1905"/>
      <c r="Q55" s="37"/>
      <c r="R55" s="1905"/>
      <c r="S55" s="37">
        <f t="shared" si="18"/>
        <v>0</v>
      </c>
      <c r="T55" s="1905"/>
      <c r="U55" s="37">
        <f t="shared" si="19"/>
        <v>0</v>
      </c>
      <c r="V55" s="1905"/>
      <c r="W55" s="37">
        <f t="shared" si="20"/>
        <v>0</v>
      </c>
      <c r="X55" s="1905"/>
      <c r="Y55" s="37"/>
      <c r="Z55" s="1905"/>
      <c r="AA55" s="37"/>
      <c r="AB55" s="1905"/>
      <c r="AC55" s="37"/>
      <c r="AD55" s="1905"/>
      <c r="AE55" s="37"/>
      <c r="AF55" s="1905"/>
      <c r="AG55" s="37"/>
      <c r="AH55" s="1905"/>
      <c r="AI55" s="37"/>
    </row>
    <row r="56" spans="1:35" ht="12.75" customHeight="1">
      <c r="A56" s="36" t="s">
        <v>168</v>
      </c>
      <c r="B56" s="1905">
        <f t="shared" si="14"/>
        <v>5.9089999999999998</v>
      </c>
      <c r="C56" s="37">
        <f t="shared" si="15"/>
        <v>0.1301505346246199</v>
      </c>
      <c r="D56" s="1905"/>
      <c r="E56" s="37"/>
      <c r="G56" s="37"/>
      <c r="H56" s="1905"/>
      <c r="I56" s="37"/>
      <c r="J56" s="1905">
        <v>0</v>
      </c>
      <c r="K56" s="37">
        <f t="shared" si="16"/>
        <v>0</v>
      </c>
      <c r="L56" s="1905"/>
      <c r="M56" s="37">
        <f t="shared" si="17"/>
        <v>0</v>
      </c>
      <c r="N56" s="1905"/>
      <c r="O56" s="37"/>
      <c r="P56" s="1905"/>
      <c r="Q56" s="37"/>
      <c r="R56" s="1905"/>
      <c r="S56" s="37">
        <f t="shared" si="18"/>
        <v>0</v>
      </c>
      <c r="T56" s="1905"/>
      <c r="U56" s="37">
        <f t="shared" si="19"/>
        <v>0</v>
      </c>
      <c r="V56" s="1905">
        <v>5.9089999999999998</v>
      </c>
      <c r="W56" s="37">
        <f t="shared" si="20"/>
        <v>1.5313923775067513</v>
      </c>
      <c r="X56" s="1905"/>
      <c r="Y56" s="37"/>
      <c r="Z56" s="1905"/>
      <c r="AA56" s="37"/>
      <c r="AB56" s="1905"/>
      <c r="AC56" s="37"/>
      <c r="AD56" s="1905"/>
      <c r="AE56" s="37"/>
      <c r="AF56" s="1905"/>
      <c r="AG56" s="37"/>
      <c r="AH56" s="1905"/>
      <c r="AI56" s="37"/>
    </row>
    <row r="57" spans="1:35" ht="12.75" customHeight="1">
      <c r="A57" s="36" t="s">
        <v>169</v>
      </c>
      <c r="B57" s="1905">
        <f t="shared" si="14"/>
        <v>0</v>
      </c>
      <c r="C57" s="37">
        <f t="shared" si="15"/>
        <v>0</v>
      </c>
      <c r="D57" s="1905"/>
      <c r="E57" s="37"/>
      <c r="G57" s="37"/>
      <c r="H57" s="1905"/>
      <c r="I57" s="37"/>
      <c r="J57" s="1905">
        <v>0</v>
      </c>
      <c r="K57" s="37">
        <f t="shared" si="16"/>
        <v>0</v>
      </c>
      <c r="L57" s="1905"/>
      <c r="M57" s="37">
        <f t="shared" si="17"/>
        <v>0</v>
      </c>
      <c r="N57" s="1905"/>
      <c r="O57" s="37"/>
      <c r="P57" s="1905"/>
      <c r="Q57" s="37"/>
      <c r="R57" s="1905"/>
      <c r="S57" s="37">
        <f t="shared" si="18"/>
        <v>0</v>
      </c>
      <c r="T57" s="1905"/>
      <c r="U57" s="37">
        <f t="shared" si="19"/>
        <v>0</v>
      </c>
      <c r="V57" s="1905"/>
      <c r="W57" s="37">
        <f t="shared" si="20"/>
        <v>0</v>
      </c>
      <c r="X57" s="1905"/>
      <c r="Y57" s="37"/>
      <c r="Z57" s="1905"/>
      <c r="AA57" s="37"/>
      <c r="AB57" s="1905"/>
      <c r="AC57" s="37"/>
      <c r="AD57" s="1905"/>
      <c r="AE57" s="37"/>
      <c r="AF57" s="1905"/>
      <c r="AG57" s="37"/>
      <c r="AH57" s="1905"/>
      <c r="AI57" s="37"/>
    </row>
    <row r="58" spans="1:35" ht="12.75" customHeight="1">
      <c r="A58" s="36" t="s">
        <v>170</v>
      </c>
      <c r="B58" s="1905">
        <f t="shared" si="14"/>
        <v>0</v>
      </c>
      <c r="C58" s="37">
        <f t="shared" si="15"/>
        <v>0</v>
      </c>
      <c r="D58" s="1905"/>
      <c r="E58" s="37"/>
      <c r="G58" s="37"/>
      <c r="H58" s="1905"/>
      <c r="I58" s="37"/>
      <c r="J58" s="1905">
        <v>0</v>
      </c>
      <c r="K58" s="37">
        <f t="shared" si="16"/>
        <v>0</v>
      </c>
      <c r="L58" s="1905"/>
      <c r="M58" s="37">
        <f t="shared" si="17"/>
        <v>0</v>
      </c>
      <c r="N58" s="1905"/>
      <c r="O58" s="37"/>
      <c r="P58" s="1905"/>
      <c r="Q58" s="37"/>
      <c r="R58" s="1905"/>
      <c r="S58" s="37">
        <f t="shared" si="18"/>
        <v>0</v>
      </c>
      <c r="T58" s="1905"/>
      <c r="U58" s="37">
        <f t="shared" si="19"/>
        <v>0</v>
      </c>
      <c r="V58" s="1905"/>
      <c r="W58" s="37">
        <f t="shared" si="20"/>
        <v>0</v>
      </c>
      <c r="X58" s="1905"/>
      <c r="Y58" s="37"/>
      <c r="Z58" s="1905"/>
      <c r="AA58" s="37"/>
      <c r="AB58" s="1905"/>
      <c r="AC58" s="37"/>
      <c r="AD58" s="1905"/>
      <c r="AE58" s="37"/>
      <c r="AF58" s="1905"/>
      <c r="AG58" s="37"/>
      <c r="AH58" s="1905"/>
      <c r="AI58" s="37"/>
    </row>
    <row r="59" spans="1:35" ht="12.75" customHeight="1">
      <c r="A59" s="36" t="s">
        <v>171</v>
      </c>
      <c r="B59" s="1905">
        <f t="shared" si="14"/>
        <v>0</v>
      </c>
      <c r="C59" s="37">
        <f t="shared" si="15"/>
        <v>0</v>
      </c>
      <c r="D59" s="1905"/>
      <c r="E59" s="37"/>
      <c r="G59" s="37"/>
      <c r="H59" s="1905"/>
      <c r="I59" s="37"/>
      <c r="J59" s="1905">
        <v>0</v>
      </c>
      <c r="K59" s="37">
        <f t="shared" si="16"/>
        <v>0</v>
      </c>
      <c r="L59" s="1905"/>
      <c r="M59" s="37">
        <f t="shared" si="17"/>
        <v>0</v>
      </c>
      <c r="N59" s="1905"/>
      <c r="O59" s="37"/>
      <c r="P59" s="1905"/>
      <c r="Q59" s="37"/>
      <c r="R59" s="1905"/>
      <c r="S59" s="37">
        <f t="shared" si="18"/>
        <v>0</v>
      </c>
      <c r="T59" s="1905"/>
      <c r="U59" s="37">
        <f t="shared" si="19"/>
        <v>0</v>
      </c>
      <c r="V59" s="1905"/>
      <c r="W59" s="37">
        <f t="shared" si="20"/>
        <v>0</v>
      </c>
      <c r="X59" s="1905"/>
      <c r="Y59" s="37"/>
      <c r="Z59" s="1905"/>
      <c r="AA59" s="37"/>
      <c r="AB59" s="1905"/>
      <c r="AC59" s="37"/>
      <c r="AD59" s="1905"/>
      <c r="AE59" s="37"/>
      <c r="AF59" s="1905"/>
      <c r="AG59" s="37"/>
      <c r="AH59" s="1905"/>
      <c r="AI59" s="37"/>
    </row>
    <row r="60" spans="1:35" ht="12.75" customHeight="1" thickBot="1">
      <c r="A60" s="36" t="s">
        <v>172</v>
      </c>
      <c r="B60" s="1905">
        <f t="shared" si="14"/>
        <v>0</v>
      </c>
      <c r="C60" s="37">
        <f t="shared" si="15"/>
        <v>0</v>
      </c>
      <c r="D60" s="1905"/>
      <c r="E60" s="37"/>
      <c r="G60" s="37"/>
      <c r="H60" s="1905"/>
      <c r="I60" s="37"/>
      <c r="J60" s="1905">
        <v>0</v>
      </c>
      <c r="K60" s="37">
        <f t="shared" si="16"/>
        <v>0</v>
      </c>
      <c r="L60" s="1905"/>
      <c r="M60" s="37">
        <f t="shared" si="17"/>
        <v>0</v>
      </c>
      <c r="N60" s="1905"/>
      <c r="O60" s="37"/>
      <c r="P60" s="1905"/>
      <c r="Q60" s="37"/>
      <c r="R60" s="1905"/>
      <c r="S60" s="37">
        <f t="shared" si="18"/>
        <v>0</v>
      </c>
      <c r="T60" s="1905"/>
      <c r="U60" s="37">
        <f t="shared" si="19"/>
        <v>0</v>
      </c>
      <c r="V60" s="1905"/>
      <c r="W60" s="37">
        <f t="shared" si="20"/>
        <v>0</v>
      </c>
      <c r="X60" s="1905"/>
      <c r="Y60" s="37"/>
      <c r="Z60" s="1905"/>
      <c r="AA60" s="37"/>
      <c r="AB60" s="1905"/>
      <c r="AC60" s="37"/>
      <c r="AD60" s="1905"/>
      <c r="AE60" s="37"/>
      <c r="AF60" s="1905"/>
      <c r="AG60" s="37"/>
      <c r="AH60" s="1905"/>
      <c r="AI60" s="37"/>
    </row>
    <row r="61" spans="1:35" ht="12.75" customHeight="1" thickBot="1">
      <c r="A61" s="69" t="s">
        <v>21</v>
      </c>
      <c r="B61" s="5">
        <f t="shared" si="14"/>
        <v>184.75826825000001</v>
      </c>
      <c r="C61" s="80">
        <f t="shared" si="15"/>
        <v>4.0694512420132742</v>
      </c>
      <c r="D61" s="5"/>
      <c r="E61" s="80"/>
      <c r="F61" s="5"/>
      <c r="G61" s="80"/>
      <c r="H61" s="5"/>
      <c r="I61" s="80"/>
      <c r="J61" s="5">
        <v>71.685289249999997</v>
      </c>
      <c r="K61" s="80">
        <f t="shared" si="16"/>
        <v>7.6265560227940536</v>
      </c>
      <c r="L61" s="5">
        <f>SUM(L53:L60)</f>
        <v>0</v>
      </c>
      <c r="M61" s="80">
        <f t="shared" si="17"/>
        <v>0</v>
      </c>
      <c r="N61" s="5"/>
      <c r="O61" s="80"/>
      <c r="P61" s="5"/>
      <c r="Q61" s="80"/>
      <c r="R61" s="5">
        <f>SUM(R53:R60)</f>
        <v>0.75497900000000007</v>
      </c>
      <c r="S61" s="80">
        <f t="shared" si="18"/>
        <v>54.260868790263771</v>
      </c>
      <c r="T61" s="5">
        <f>SUM(T53:T60)</f>
        <v>3.6</v>
      </c>
      <c r="U61" s="80">
        <f t="shared" si="19"/>
        <v>4.1984958005710835</v>
      </c>
      <c r="V61" s="5">
        <f>SUM(V53:V60)</f>
        <v>108.718</v>
      </c>
      <c r="W61" s="80">
        <f t="shared" si="20"/>
        <v>28.175650109625821</v>
      </c>
      <c r="X61" s="5"/>
      <c r="Y61" s="80"/>
      <c r="Z61" s="5"/>
      <c r="AA61" s="80"/>
      <c r="AB61" s="5"/>
      <c r="AC61" s="80"/>
      <c r="AD61" s="5"/>
      <c r="AE61" s="80"/>
      <c r="AF61" s="5"/>
      <c r="AG61" s="80"/>
      <c r="AH61" s="5"/>
      <c r="AI61" s="80"/>
    </row>
    <row r="62" spans="1:35" ht="12.75" customHeight="1">
      <c r="A62" s="6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</row>
    <row r="63" spans="1:35" ht="12.75" customHeight="1">
      <c r="A63" s="31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</row>
    <row r="64" spans="1:35" ht="12.75" customHeight="1">
      <c r="A64" s="36" t="s">
        <v>496</v>
      </c>
      <c r="C64" s="149"/>
      <c r="D64" s="149"/>
      <c r="E64" s="149"/>
      <c r="F64" s="149"/>
      <c r="G64" s="149"/>
      <c r="H64" s="149"/>
      <c r="I64" s="149"/>
      <c r="J64" s="138"/>
      <c r="K64" s="149"/>
      <c r="L64" s="138"/>
      <c r="M64" s="149"/>
      <c r="N64" s="149"/>
      <c r="O64" s="149"/>
      <c r="P64" s="149"/>
      <c r="Q64" s="149"/>
      <c r="R64" s="149"/>
      <c r="S64" s="149"/>
      <c r="T64" s="149"/>
      <c r="U64" s="149"/>
      <c r="V64" s="149">
        <v>164.48</v>
      </c>
      <c r="W64" s="149"/>
      <c r="X64" s="149">
        <v>2.7</v>
      </c>
      <c r="Y64" s="149"/>
      <c r="Z64" s="149"/>
      <c r="AA64" s="149"/>
      <c r="AB64" s="138"/>
      <c r="AC64" s="149"/>
      <c r="AD64" s="149"/>
      <c r="AE64" s="149"/>
      <c r="AF64" s="149"/>
      <c r="AG64" s="149"/>
      <c r="AH64" s="149"/>
      <c r="AI64" s="149"/>
    </row>
    <row r="65" spans="1:35" ht="12.75" customHeight="1">
      <c r="A65" s="1"/>
      <c r="C65" s="149"/>
      <c r="D65" s="57"/>
      <c r="E65" s="149"/>
      <c r="F65" s="149"/>
      <c r="G65" s="149"/>
      <c r="H65" s="149"/>
      <c r="I65" s="149"/>
      <c r="J65" s="57"/>
      <c r="K65" s="149"/>
      <c r="L65" s="57"/>
      <c r="M65" s="149"/>
      <c r="N65" s="149"/>
      <c r="O65" s="149"/>
      <c r="P65" s="57"/>
      <c r="Q65" s="149"/>
      <c r="R65" s="149"/>
      <c r="S65" s="149"/>
      <c r="T65" s="57"/>
      <c r="U65" s="149"/>
      <c r="V65" s="149"/>
      <c r="W65" s="149"/>
      <c r="X65" s="57"/>
      <c r="Y65" s="149"/>
      <c r="Z65" s="149"/>
      <c r="AA65" s="149"/>
      <c r="AB65" s="57"/>
      <c r="AC65" s="149"/>
      <c r="AD65" s="149"/>
      <c r="AE65" s="149"/>
      <c r="AF65" s="57"/>
      <c r="AG65" s="149"/>
      <c r="AH65" s="57"/>
      <c r="AI65" s="149"/>
    </row>
    <row r="66" spans="1:35" ht="12.75" customHeight="1">
      <c r="A66" s="1"/>
      <c r="C66" s="149"/>
      <c r="D66" s="57"/>
      <c r="E66" s="149"/>
      <c r="F66" s="149"/>
      <c r="G66" s="149"/>
      <c r="H66" s="149"/>
      <c r="I66" s="149"/>
      <c r="J66" s="57"/>
      <c r="K66" s="149"/>
      <c r="L66" s="57"/>
      <c r="M66" s="149"/>
      <c r="N66" s="149"/>
      <c r="O66" s="149"/>
      <c r="P66" s="57"/>
      <c r="Q66" s="149"/>
      <c r="R66" s="149"/>
      <c r="S66" s="149"/>
      <c r="T66" s="57"/>
      <c r="U66" s="149"/>
      <c r="V66" s="149"/>
      <c r="W66" s="149"/>
      <c r="X66" s="57"/>
      <c r="Y66" s="149"/>
      <c r="Z66" s="149"/>
      <c r="AA66" s="149"/>
      <c r="AB66" s="57"/>
      <c r="AC66" s="149"/>
      <c r="AD66" s="149"/>
      <c r="AE66" s="149"/>
      <c r="AF66" s="57"/>
      <c r="AG66" s="149"/>
      <c r="AH66" s="57"/>
      <c r="AI66" s="149"/>
    </row>
    <row r="67" spans="1:35" ht="12.75" customHeight="1">
      <c r="A67" s="1"/>
      <c r="C67" s="149"/>
      <c r="D67" s="57"/>
      <c r="E67" s="149"/>
      <c r="F67" s="149"/>
      <c r="G67" s="149"/>
      <c r="H67" s="149"/>
      <c r="I67" s="149"/>
      <c r="J67" s="57"/>
      <c r="K67" s="149"/>
      <c r="L67" s="57"/>
      <c r="M67" s="149"/>
      <c r="N67" s="149"/>
      <c r="O67" s="149"/>
      <c r="P67" s="138"/>
      <c r="R67" s="149"/>
      <c r="S67" s="149"/>
      <c r="T67" s="57"/>
      <c r="U67" s="149"/>
      <c r="V67" s="149"/>
      <c r="W67" s="149"/>
      <c r="X67" s="57"/>
      <c r="Y67" s="149"/>
      <c r="Z67" s="149"/>
      <c r="AA67" s="149"/>
      <c r="AB67" s="57"/>
      <c r="AC67" s="149"/>
      <c r="AD67" s="149"/>
      <c r="AE67" s="149"/>
      <c r="AF67" s="57"/>
      <c r="AG67" s="149"/>
      <c r="AH67" s="57"/>
      <c r="AI67" s="149"/>
    </row>
    <row r="68" spans="1:35" ht="12.75" customHeight="1">
      <c r="A68" s="1"/>
      <c r="C68" s="149"/>
      <c r="D68" s="57"/>
      <c r="E68" s="149"/>
      <c r="F68" s="149"/>
      <c r="G68" s="149"/>
      <c r="H68" s="149"/>
      <c r="I68" s="149"/>
      <c r="J68" s="57"/>
      <c r="K68" s="149"/>
      <c r="L68" s="57"/>
      <c r="M68" s="149"/>
      <c r="N68" s="149"/>
      <c r="O68" s="149"/>
      <c r="P68" s="138"/>
      <c r="R68" s="149"/>
      <c r="S68" s="149"/>
      <c r="T68" s="57"/>
      <c r="U68" s="149"/>
      <c r="V68" s="149"/>
      <c r="W68" s="149"/>
      <c r="X68" s="57"/>
      <c r="Y68" s="149"/>
      <c r="Z68" s="149"/>
      <c r="AA68" s="149"/>
      <c r="AB68" s="57"/>
      <c r="AC68" s="149"/>
      <c r="AD68" s="149"/>
      <c r="AE68" s="149"/>
      <c r="AF68" s="57"/>
      <c r="AG68" s="149"/>
      <c r="AH68" s="57"/>
      <c r="AI68" s="149"/>
    </row>
    <row r="69" spans="1:35" ht="12.75" customHeight="1">
      <c r="A69" s="31"/>
      <c r="C69" s="149"/>
      <c r="D69" s="57"/>
      <c r="E69" s="149"/>
      <c r="F69" s="149"/>
      <c r="G69" s="149"/>
      <c r="H69" s="149"/>
      <c r="I69" s="149"/>
      <c r="J69" s="57"/>
      <c r="K69" s="149"/>
      <c r="L69" s="57"/>
      <c r="M69" s="149"/>
      <c r="N69" s="149"/>
      <c r="O69" s="149"/>
      <c r="P69" s="138"/>
      <c r="R69" s="149"/>
      <c r="S69" s="149"/>
      <c r="T69" s="57"/>
      <c r="U69" s="149"/>
      <c r="V69" s="149"/>
      <c r="W69" s="149"/>
      <c r="X69" s="57"/>
      <c r="Y69" s="149"/>
      <c r="Z69" s="149"/>
      <c r="AA69" s="149"/>
      <c r="AB69" s="57"/>
      <c r="AC69" s="149"/>
      <c r="AD69" s="149"/>
      <c r="AE69" s="149"/>
      <c r="AF69" s="57"/>
      <c r="AG69" s="149"/>
      <c r="AH69" s="57"/>
      <c r="AI69" s="149"/>
    </row>
    <row r="70" spans="1:35" ht="12.75" customHeight="1">
      <c r="A70" s="31"/>
      <c r="C70" s="149"/>
      <c r="D70" s="57"/>
      <c r="E70" s="149"/>
      <c r="F70" s="149"/>
      <c r="G70" s="149"/>
      <c r="H70" s="149"/>
      <c r="I70" s="149"/>
      <c r="J70" s="57"/>
      <c r="K70" s="149"/>
      <c r="L70" s="57"/>
      <c r="M70" s="149"/>
      <c r="N70" s="149"/>
      <c r="O70" s="149"/>
      <c r="P70" s="138"/>
      <c r="R70" s="149"/>
      <c r="S70" s="149"/>
      <c r="T70" s="57"/>
      <c r="U70" s="149"/>
      <c r="V70" s="149"/>
      <c r="W70" s="149"/>
      <c r="X70" s="57"/>
      <c r="Y70" s="149"/>
      <c r="Z70" s="149"/>
      <c r="AA70" s="149"/>
      <c r="AB70" s="57"/>
      <c r="AC70" s="149"/>
      <c r="AD70" s="149"/>
      <c r="AE70" s="149"/>
      <c r="AF70" s="57"/>
      <c r="AG70" s="149"/>
      <c r="AH70" s="57"/>
      <c r="AI70" s="149"/>
    </row>
    <row r="71" spans="1:35" ht="12.75" customHeight="1">
      <c r="A71" s="31"/>
      <c r="C71" s="149"/>
      <c r="D71" s="57"/>
      <c r="E71" s="149"/>
      <c r="F71" s="149"/>
      <c r="G71" s="149"/>
      <c r="H71" s="149"/>
      <c r="I71" s="149"/>
      <c r="J71" s="57"/>
      <c r="K71" s="149"/>
      <c r="L71" s="57"/>
      <c r="M71" s="149"/>
      <c r="N71" s="149"/>
      <c r="O71" s="149"/>
      <c r="P71" s="138"/>
      <c r="R71" s="149"/>
      <c r="S71" s="149"/>
      <c r="T71" s="57"/>
      <c r="U71" s="149"/>
      <c r="V71" s="149"/>
      <c r="W71" s="149"/>
      <c r="X71" s="57"/>
      <c r="Y71" s="149"/>
      <c r="Z71" s="149"/>
      <c r="AA71" s="149"/>
      <c r="AB71" s="57"/>
      <c r="AC71" s="149"/>
      <c r="AD71" s="149"/>
      <c r="AE71" s="149"/>
      <c r="AF71" s="57"/>
      <c r="AG71" s="149"/>
      <c r="AH71" s="57"/>
      <c r="AI71" s="149"/>
    </row>
    <row r="72" spans="1:35" ht="12.75" customHeight="1">
      <c r="A72" s="31"/>
      <c r="C72" s="149"/>
      <c r="D72" s="57"/>
      <c r="E72" s="149"/>
      <c r="F72" s="149"/>
      <c r="G72" s="149"/>
      <c r="H72" s="149"/>
      <c r="I72" s="149"/>
      <c r="J72" s="57"/>
      <c r="K72" s="149"/>
      <c r="L72" s="57"/>
      <c r="M72" s="149"/>
      <c r="N72" s="149"/>
      <c r="O72" s="149"/>
      <c r="P72" s="138"/>
      <c r="R72" s="149"/>
      <c r="S72" s="149"/>
      <c r="T72" s="57"/>
      <c r="U72" s="149"/>
      <c r="V72" s="149"/>
      <c r="W72" s="149"/>
      <c r="X72" s="57"/>
      <c r="Y72" s="149"/>
      <c r="Z72" s="149"/>
      <c r="AA72" s="149"/>
      <c r="AB72" s="57"/>
      <c r="AC72" s="149"/>
      <c r="AD72" s="149"/>
      <c r="AE72" s="149"/>
      <c r="AF72" s="57"/>
      <c r="AG72" s="149"/>
      <c r="AH72" s="57"/>
      <c r="AI72" s="149"/>
    </row>
    <row r="73" spans="1:35" ht="12.75" customHeight="1">
      <c r="A73" s="31"/>
      <c r="C73" s="149"/>
      <c r="D73" s="57"/>
      <c r="E73" s="149"/>
      <c r="F73" s="149"/>
      <c r="G73" s="149"/>
      <c r="H73" s="149"/>
      <c r="I73" s="149"/>
      <c r="J73" s="57"/>
      <c r="K73" s="149"/>
      <c r="L73" s="57"/>
      <c r="M73" s="149"/>
      <c r="N73" s="149"/>
      <c r="O73" s="149"/>
      <c r="P73" s="138"/>
      <c r="R73" s="149"/>
      <c r="S73" s="149"/>
      <c r="T73" s="57"/>
      <c r="U73" s="149"/>
      <c r="V73" s="149"/>
      <c r="W73" s="149"/>
      <c r="X73" s="57"/>
      <c r="Y73" s="149"/>
      <c r="Z73" s="149"/>
      <c r="AA73" s="149"/>
      <c r="AB73" s="57"/>
      <c r="AC73" s="149"/>
      <c r="AD73" s="149"/>
      <c r="AE73" s="149"/>
      <c r="AF73" s="57"/>
      <c r="AG73" s="149"/>
      <c r="AH73" s="57"/>
      <c r="AI73" s="149"/>
    </row>
    <row r="74" spans="1:35" ht="12.75" customHeight="1">
      <c r="A74" s="31"/>
      <c r="C74" s="149"/>
      <c r="D74" s="57"/>
      <c r="E74" s="149"/>
      <c r="F74" s="149"/>
      <c r="G74" s="149"/>
      <c r="H74" s="149"/>
      <c r="I74" s="149"/>
      <c r="J74" s="57"/>
      <c r="K74" s="149"/>
      <c r="L74" s="57"/>
      <c r="M74" s="149"/>
      <c r="N74" s="149"/>
      <c r="O74" s="149"/>
      <c r="P74" s="138"/>
      <c r="R74" s="149"/>
      <c r="S74" s="149"/>
      <c r="T74" s="57"/>
      <c r="U74" s="149"/>
      <c r="V74" s="149"/>
      <c r="W74" s="149"/>
      <c r="X74" s="57"/>
      <c r="Y74" s="149"/>
      <c r="Z74" s="149"/>
      <c r="AA74" s="149"/>
      <c r="AB74" s="57"/>
      <c r="AC74" s="149"/>
      <c r="AD74" s="149"/>
      <c r="AE74" s="149"/>
      <c r="AF74" s="57"/>
      <c r="AG74" s="149"/>
      <c r="AH74" s="57"/>
      <c r="AI74" s="149"/>
    </row>
    <row r="75" spans="1:35" ht="12.75" customHeight="1">
      <c r="A75" s="31"/>
      <c r="C75" s="149"/>
      <c r="D75" s="57"/>
      <c r="E75" s="149"/>
      <c r="F75" s="149"/>
      <c r="G75" s="149"/>
      <c r="H75" s="149"/>
      <c r="I75" s="149"/>
      <c r="J75" s="57"/>
      <c r="K75" s="149"/>
      <c r="L75" s="57"/>
      <c r="M75" s="149"/>
      <c r="N75" s="149"/>
      <c r="O75" s="149"/>
      <c r="P75" s="138"/>
      <c r="R75" s="149"/>
      <c r="S75" s="149"/>
      <c r="T75" s="57"/>
      <c r="U75" s="149"/>
      <c r="V75" s="149"/>
      <c r="W75" s="149"/>
      <c r="X75" s="57"/>
      <c r="Y75" s="149"/>
      <c r="Z75" s="149"/>
      <c r="AA75" s="149"/>
      <c r="AB75" s="57"/>
      <c r="AC75" s="149"/>
      <c r="AD75" s="149"/>
      <c r="AE75" s="149"/>
      <c r="AF75" s="57"/>
      <c r="AG75" s="149"/>
      <c r="AH75" s="57"/>
      <c r="AI75" s="149"/>
    </row>
    <row r="76" spans="1:35" ht="12.75" customHeight="1">
      <c r="A76" s="1"/>
      <c r="C76" s="149"/>
      <c r="D76" s="57"/>
      <c r="E76" s="149"/>
      <c r="F76" s="149"/>
      <c r="G76" s="149"/>
      <c r="H76" s="149"/>
      <c r="I76" s="149"/>
      <c r="J76" s="57"/>
      <c r="K76" s="149"/>
      <c r="L76" s="57"/>
      <c r="M76" s="149"/>
      <c r="N76" s="149"/>
      <c r="O76" s="149"/>
      <c r="P76" s="138"/>
      <c r="R76" s="149"/>
      <c r="S76" s="149"/>
      <c r="T76" s="57"/>
      <c r="U76" s="149"/>
      <c r="V76" s="149"/>
      <c r="W76" s="149"/>
      <c r="X76" s="57"/>
      <c r="Y76" s="149"/>
      <c r="Z76" s="149"/>
      <c r="AA76" s="149"/>
      <c r="AB76" s="57"/>
      <c r="AC76" s="149"/>
      <c r="AD76" s="149"/>
      <c r="AE76" s="149"/>
      <c r="AF76" s="57"/>
      <c r="AG76" s="149"/>
      <c r="AH76" s="57"/>
      <c r="AI76" s="149"/>
    </row>
    <row r="77" spans="1:35" ht="12.75" customHeight="1">
      <c r="A77" s="1"/>
      <c r="C77" s="149"/>
      <c r="D77" s="57"/>
      <c r="E77" s="149"/>
      <c r="F77" s="149"/>
      <c r="G77" s="149"/>
      <c r="H77" s="149"/>
      <c r="I77" s="149"/>
      <c r="J77" s="57"/>
      <c r="K77" s="149"/>
      <c r="L77" s="57"/>
      <c r="M77" s="149"/>
      <c r="N77" s="149"/>
      <c r="O77" s="149"/>
      <c r="P77" s="138"/>
      <c r="R77" s="149"/>
      <c r="S77" s="149"/>
      <c r="T77" s="57"/>
      <c r="U77" s="149"/>
      <c r="V77" s="149"/>
      <c r="W77" s="149"/>
      <c r="X77" s="57"/>
      <c r="Y77" s="149"/>
      <c r="Z77" s="149"/>
      <c r="AA77" s="149"/>
      <c r="AB77" s="57"/>
      <c r="AC77" s="149"/>
      <c r="AD77" s="149"/>
      <c r="AE77" s="149"/>
      <c r="AF77" s="57"/>
      <c r="AG77" s="149"/>
      <c r="AH77" s="57"/>
      <c r="AI77" s="149"/>
    </row>
    <row r="78" spans="1:35" ht="12.75" customHeight="1">
      <c r="A78" s="1"/>
      <c r="C78" s="149"/>
      <c r="D78" s="57"/>
      <c r="E78" s="149"/>
      <c r="F78" s="149"/>
      <c r="G78" s="149"/>
      <c r="H78" s="149"/>
      <c r="I78" s="149"/>
      <c r="J78" s="57"/>
      <c r="K78" s="149"/>
      <c r="L78" s="57"/>
      <c r="M78" s="149"/>
      <c r="N78" s="149"/>
      <c r="O78" s="149"/>
      <c r="P78" s="138"/>
      <c r="R78" s="149"/>
      <c r="S78" s="149"/>
      <c r="T78" s="57"/>
      <c r="U78" s="149"/>
      <c r="V78" s="149"/>
      <c r="W78" s="149"/>
      <c r="X78" s="57"/>
      <c r="Y78" s="149"/>
      <c r="Z78" s="149"/>
      <c r="AA78" s="149"/>
      <c r="AB78" s="57"/>
      <c r="AC78" s="149"/>
      <c r="AD78" s="149"/>
      <c r="AE78" s="149"/>
      <c r="AF78" s="57"/>
      <c r="AG78" s="149"/>
      <c r="AH78" s="57"/>
      <c r="AI78" s="149"/>
    </row>
    <row r="79" spans="1:35" ht="12.75" customHeight="1">
      <c r="C79" s="149"/>
      <c r="D79" s="57"/>
      <c r="E79" s="149"/>
      <c r="F79" s="149"/>
      <c r="G79" s="149"/>
      <c r="H79" s="149"/>
      <c r="I79" s="149"/>
      <c r="J79" s="57"/>
      <c r="K79" s="149"/>
      <c r="L79" s="57"/>
      <c r="M79" s="149"/>
      <c r="N79" s="149"/>
      <c r="O79" s="149"/>
      <c r="P79" s="138"/>
      <c r="R79" s="149"/>
      <c r="S79" s="149"/>
      <c r="T79" s="57"/>
      <c r="U79" s="149"/>
      <c r="V79" s="149"/>
      <c r="W79" s="149"/>
      <c r="X79" s="57"/>
      <c r="Y79" s="149"/>
      <c r="Z79" s="149"/>
      <c r="AA79" s="149"/>
      <c r="AB79" s="57"/>
      <c r="AC79" s="149"/>
      <c r="AD79" s="149"/>
      <c r="AE79" s="149"/>
      <c r="AF79" s="57"/>
      <c r="AG79" s="149"/>
      <c r="AH79" s="57"/>
      <c r="AI79" s="149"/>
    </row>
    <row r="80" spans="1:35" ht="12.75" customHeight="1">
      <c r="C80" s="149"/>
      <c r="D80" s="57"/>
      <c r="E80" s="149"/>
      <c r="F80" s="149"/>
      <c r="G80" s="149"/>
      <c r="H80" s="149"/>
      <c r="I80" s="149"/>
      <c r="J80" s="57"/>
      <c r="K80" s="149"/>
      <c r="L80" s="57"/>
      <c r="M80" s="149"/>
      <c r="N80" s="149"/>
      <c r="O80" s="149"/>
      <c r="R80" s="149"/>
      <c r="S80" s="149"/>
      <c r="T80" s="57"/>
      <c r="U80" s="149"/>
      <c r="V80" s="149"/>
      <c r="W80" s="149"/>
      <c r="X80" s="57"/>
      <c r="Y80" s="149"/>
      <c r="Z80" s="149"/>
      <c r="AA80" s="149"/>
      <c r="AB80" s="57"/>
      <c r="AC80" s="149"/>
      <c r="AD80" s="149"/>
      <c r="AE80" s="149"/>
      <c r="AF80" s="57"/>
      <c r="AG80" s="149"/>
      <c r="AH80" s="57"/>
      <c r="AI80" s="149"/>
    </row>
    <row r="81" spans="1:35" ht="12.75" customHeight="1">
      <c r="C81" s="149"/>
      <c r="D81" s="57"/>
      <c r="E81" s="149"/>
      <c r="F81" s="149"/>
      <c r="G81" s="149"/>
      <c r="H81" s="149"/>
      <c r="I81" s="149"/>
      <c r="J81" s="57"/>
      <c r="K81" s="149"/>
      <c r="L81" s="57"/>
      <c r="M81" s="149"/>
      <c r="N81" s="149"/>
      <c r="O81" s="149"/>
      <c r="P81" s="81"/>
      <c r="R81" s="149"/>
      <c r="S81" s="149"/>
      <c r="T81" s="57"/>
      <c r="U81" s="149"/>
      <c r="V81" s="149"/>
      <c r="W81" s="149"/>
      <c r="X81" s="57"/>
      <c r="Y81" s="149"/>
      <c r="Z81" s="149"/>
      <c r="AA81" s="149"/>
      <c r="AB81" s="57"/>
      <c r="AC81" s="149"/>
      <c r="AD81" s="149"/>
      <c r="AE81" s="149"/>
      <c r="AF81" s="57"/>
      <c r="AG81" s="149"/>
      <c r="AH81" s="57"/>
      <c r="AI81" s="149"/>
    </row>
    <row r="82" spans="1:35" ht="12.75" customHeight="1">
      <c r="D82" s="57"/>
      <c r="E82" s="149"/>
      <c r="J82" s="57"/>
      <c r="K82" s="149"/>
      <c r="L82" s="57"/>
      <c r="M82" s="149"/>
      <c r="N82" s="149"/>
      <c r="O82" s="149"/>
      <c r="P82" s="153"/>
      <c r="R82" s="149"/>
      <c r="S82" s="149"/>
      <c r="T82" s="57"/>
      <c r="U82" s="149"/>
      <c r="V82" s="149"/>
      <c r="W82" s="149"/>
      <c r="X82" s="57"/>
      <c r="Y82" s="149"/>
      <c r="Z82" s="149"/>
      <c r="AA82" s="149"/>
      <c r="AB82" s="57"/>
      <c r="AC82" s="149"/>
      <c r="AD82" s="149"/>
      <c r="AE82" s="149"/>
      <c r="AF82" s="57"/>
      <c r="AG82" s="149"/>
      <c r="AH82" s="57"/>
      <c r="AI82" s="149"/>
    </row>
    <row r="83" spans="1:35" ht="12.75" customHeight="1">
      <c r="A83" s="1"/>
      <c r="C83" s="81"/>
      <c r="D83" s="203"/>
      <c r="E83" s="149"/>
      <c r="F83" s="81"/>
      <c r="G83" s="81"/>
      <c r="H83" s="81"/>
      <c r="I83" s="81"/>
      <c r="J83" s="203"/>
      <c r="K83" s="149"/>
      <c r="L83" s="203"/>
      <c r="M83" s="149"/>
      <c r="N83" s="149"/>
      <c r="O83" s="149"/>
      <c r="R83" s="149"/>
      <c r="S83" s="149"/>
      <c r="T83" s="203"/>
      <c r="U83" s="149"/>
      <c r="V83" s="149"/>
      <c r="W83" s="149"/>
      <c r="X83" s="203"/>
      <c r="Y83" s="149"/>
      <c r="Z83" s="149"/>
      <c r="AA83" s="149"/>
      <c r="AB83" s="203"/>
      <c r="AC83" s="149"/>
      <c r="AD83" s="149"/>
      <c r="AE83" s="149"/>
      <c r="AF83" s="203"/>
      <c r="AG83" s="149"/>
      <c r="AH83" s="203"/>
      <c r="AI83" s="149"/>
    </row>
    <row r="84" spans="1:35" ht="12.75" customHeight="1">
      <c r="B84" s="81"/>
      <c r="C84" s="81"/>
      <c r="D84" s="203"/>
      <c r="E84" s="149"/>
      <c r="F84" s="81"/>
      <c r="G84" s="81"/>
      <c r="H84" s="81"/>
      <c r="I84" s="81"/>
      <c r="J84" s="203"/>
      <c r="K84" s="149"/>
      <c r="L84" s="203"/>
      <c r="M84" s="149"/>
      <c r="N84" s="149"/>
      <c r="O84" s="149"/>
      <c r="P84" s="71"/>
      <c r="R84" s="149"/>
      <c r="S84" s="149"/>
      <c r="T84" s="203"/>
      <c r="U84" s="149"/>
      <c r="V84" s="149"/>
      <c r="W84" s="149"/>
      <c r="X84" s="203"/>
      <c r="Y84" s="149"/>
      <c r="Z84" s="149"/>
      <c r="AA84" s="149"/>
      <c r="AB84" s="203"/>
      <c r="AC84" s="149"/>
      <c r="AD84" s="149"/>
      <c r="AE84" s="149"/>
      <c r="AF84" s="203"/>
      <c r="AG84" s="149"/>
      <c r="AH84" s="203"/>
      <c r="AI84" s="149"/>
    </row>
    <row r="85" spans="1:35" ht="12.75" customHeight="1">
      <c r="P85" s="71"/>
    </row>
    <row r="86" spans="1:35" ht="12.75" customHeight="1">
      <c r="A86" s="1"/>
      <c r="B86" s="71"/>
      <c r="D86" s="71"/>
      <c r="J86" s="71"/>
      <c r="L86" s="71"/>
      <c r="P86" s="79"/>
      <c r="T86" s="71"/>
      <c r="X86" s="71"/>
      <c r="AB86" s="71"/>
      <c r="AC86" s="71"/>
      <c r="AD86" s="71"/>
      <c r="AE86" s="71"/>
      <c r="AF86" s="71"/>
      <c r="AG86" s="71"/>
      <c r="AH86" s="71"/>
    </row>
    <row r="87" spans="1:35" ht="12.75" customHeight="1">
      <c r="D87" s="71"/>
      <c r="L87" s="71"/>
      <c r="X87" s="71"/>
      <c r="AB87" s="71"/>
      <c r="AC87" s="71"/>
      <c r="AD87" s="71"/>
      <c r="AE87" s="71"/>
      <c r="AF87" s="71"/>
      <c r="AG87" s="71"/>
      <c r="AH87" s="71"/>
    </row>
    <row r="88" spans="1:35" ht="12.75" customHeight="1">
      <c r="B88" s="79"/>
      <c r="C88" s="79"/>
      <c r="D88" s="79"/>
      <c r="E88" s="79"/>
      <c r="F88" s="79"/>
      <c r="G88" s="79"/>
      <c r="H88" s="79"/>
      <c r="I88" s="79"/>
      <c r="J88" s="79"/>
      <c r="K88" s="162"/>
      <c r="L88" s="79"/>
      <c r="M88" s="162"/>
      <c r="N88" s="79"/>
      <c r="O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</row>
    <row r="89" spans="1:35" ht="12.75" customHeight="1">
      <c r="C89" s="37"/>
      <c r="E89" s="37"/>
      <c r="F89" s="37"/>
      <c r="G89" s="37"/>
      <c r="H89" s="37"/>
      <c r="I89" s="37"/>
      <c r="N89" s="37"/>
      <c r="O89" s="37"/>
      <c r="R89" s="37"/>
      <c r="S89" s="37"/>
      <c r="U89" s="37"/>
      <c r="V89" s="37"/>
      <c r="W89" s="37"/>
      <c r="Y89" s="37"/>
      <c r="Z89" s="37"/>
      <c r="AA89" s="37"/>
      <c r="AC89" s="37"/>
      <c r="AD89" s="37"/>
      <c r="AE89" s="37"/>
      <c r="AG89" s="37"/>
      <c r="AI89" s="37"/>
    </row>
    <row r="90" spans="1:35" ht="12.75" customHeight="1">
      <c r="C90" s="37"/>
      <c r="E90" s="37"/>
      <c r="F90" s="37"/>
      <c r="G90" s="37"/>
      <c r="H90" s="37"/>
      <c r="I90" s="37"/>
      <c r="N90" s="37"/>
      <c r="O90" s="37"/>
      <c r="R90" s="37"/>
      <c r="S90" s="37"/>
      <c r="U90" s="37"/>
      <c r="V90" s="37"/>
      <c r="W90" s="37"/>
      <c r="Y90" s="37"/>
      <c r="Z90" s="37"/>
      <c r="AA90" s="37"/>
      <c r="AC90" s="37"/>
      <c r="AD90" s="37"/>
      <c r="AE90" s="37"/>
      <c r="AG90" s="37"/>
      <c r="AI90" s="37"/>
    </row>
    <row r="91" spans="1:35" ht="12.75" customHeight="1">
      <c r="C91" s="37"/>
      <c r="E91" s="37"/>
      <c r="F91" s="37"/>
      <c r="G91" s="37"/>
      <c r="H91" s="37"/>
      <c r="I91" s="37"/>
      <c r="N91" s="37"/>
      <c r="O91" s="37"/>
      <c r="R91" s="37"/>
      <c r="S91" s="37"/>
      <c r="U91" s="37"/>
      <c r="V91" s="37"/>
      <c r="W91" s="37"/>
      <c r="Y91" s="37"/>
      <c r="Z91" s="37"/>
      <c r="AA91" s="37"/>
      <c r="AC91" s="37"/>
      <c r="AD91" s="37"/>
      <c r="AE91" s="37"/>
      <c r="AG91" s="37"/>
      <c r="AI91" s="37"/>
    </row>
    <row r="92" spans="1:35" ht="12.75" customHeight="1">
      <c r="C92" s="37"/>
      <c r="E92" s="37"/>
      <c r="F92" s="37"/>
      <c r="G92" s="37"/>
      <c r="H92" s="37"/>
      <c r="I92" s="37"/>
      <c r="N92" s="37"/>
      <c r="O92" s="37"/>
      <c r="R92" s="37"/>
      <c r="S92" s="37"/>
      <c r="U92" s="37"/>
      <c r="V92" s="37"/>
      <c r="W92" s="37"/>
      <c r="Y92" s="37"/>
      <c r="Z92" s="37"/>
      <c r="AA92" s="37"/>
      <c r="AC92" s="37"/>
      <c r="AD92" s="37"/>
      <c r="AE92" s="37"/>
      <c r="AG92" s="37"/>
      <c r="AI92" s="37"/>
    </row>
    <row r="93" spans="1:35" ht="12.75" customHeight="1">
      <c r="C93" s="37"/>
      <c r="E93" s="37"/>
      <c r="F93" s="37"/>
      <c r="G93" s="37"/>
      <c r="H93" s="37"/>
      <c r="I93" s="37"/>
      <c r="N93" s="37"/>
      <c r="O93" s="37"/>
      <c r="R93" s="37"/>
      <c r="S93" s="37"/>
      <c r="U93" s="37"/>
      <c r="V93" s="37"/>
      <c r="W93" s="37"/>
      <c r="Y93" s="37"/>
      <c r="Z93" s="37"/>
      <c r="AA93" s="37"/>
      <c r="AC93" s="37"/>
      <c r="AD93" s="37"/>
      <c r="AE93" s="37"/>
      <c r="AG93" s="37"/>
      <c r="AI93" s="37"/>
    </row>
    <row r="94" spans="1:35" ht="12.75" customHeight="1">
      <c r="A94" s="1"/>
      <c r="C94" s="37"/>
      <c r="E94" s="37"/>
      <c r="F94" s="37"/>
      <c r="G94" s="37"/>
      <c r="H94" s="37"/>
      <c r="I94" s="37"/>
      <c r="N94" s="37"/>
      <c r="O94" s="37"/>
      <c r="R94" s="37"/>
      <c r="S94" s="37"/>
      <c r="U94" s="37"/>
      <c r="V94" s="37"/>
      <c r="W94" s="37"/>
      <c r="Y94" s="37"/>
      <c r="Z94" s="37"/>
      <c r="AA94" s="37"/>
      <c r="AC94" s="37"/>
      <c r="AD94" s="37"/>
      <c r="AE94" s="37"/>
      <c r="AG94" s="37"/>
      <c r="AI94" s="37"/>
    </row>
    <row r="95" spans="1:35" ht="12.75" customHeight="1">
      <c r="C95" s="37"/>
      <c r="E95" s="37"/>
      <c r="F95" s="37"/>
      <c r="G95" s="37"/>
      <c r="H95" s="37"/>
      <c r="I95" s="37"/>
      <c r="N95" s="37"/>
      <c r="O95" s="37"/>
      <c r="R95" s="37"/>
      <c r="S95" s="37"/>
      <c r="U95" s="37"/>
      <c r="V95" s="37"/>
      <c r="W95" s="37"/>
      <c r="Y95" s="37"/>
      <c r="Z95" s="37"/>
      <c r="AA95" s="37"/>
      <c r="AC95" s="37"/>
      <c r="AD95" s="37"/>
      <c r="AE95" s="37"/>
      <c r="AG95" s="37"/>
      <c r="AI95" s="37"/>
    </row>
    <row r="96" spans="1:35" ht="12.75" customHeight="1">
      <c r="C96" s="37"/>
      <c r="E96" s="37"/>
      <c r="F96" s="37"/>
      <c r="G96" s="37"/>
      <c r="H96" s="37"/>
      <c r="I96" s="37"/>
      <c r="N96" s="37"/>
      <c r="O96" s="37"/>
      <c r="R96" s="37"/>
      <c r="S96" s="37"/>
      <c r="U96" s="37"/>
      <c r="V96" s="37"/>
      <c r="W96" s="37"/>
      <c r="Y96" s="37"/>
      <c r="Z96" s="37"/>
      <c r="AA96" s="37"/>
      <c r="AC96" s="37"/>
      <c r="AD96" s="37"/>
      <c r="AE96" s="37"/>
      <c r="AG96" s="37"/>
      <c r="AI96" s="37"/>
    </row>
    <row r="97" spans="1:35" ht="12.75" customHeight="1">
      <c r="A97" s="152"/>
      <c r="C97" s="37"/>
      <c r="E97" s="37"/>
      <c r="F97" s="37"/>
      <c r="G97" s="37"/>
      <c r="H97" s="37"/>
      <c r="I97" s="37"/>
      <c r="N97" s="37"/>
      <c r="O97" s="37"/>
      <c r="R97" s="37"/>
      <c r="S97" s="37"/>
      <c r="U97" s="37"/>
      <c r="V97" s="37"/>
      <c r="W97" s="37"/>
      <c r="Y97" s="37"/>
      <c r="Z97" s="37"/>
      <c r="AA97" s="37"/>
      <c r="AC97" s="37"/>
      <c r="AD97" s="37"/>
      <c r="AE97" s="37"/>
      <c r="AG97" s="37"/>
      <c r="AI97" s="37"/>
    </row>
    <row r="98" spans="1:35" ht="12.75" customHeight="1">
      <c r="E98" s="37"/>
      <c r="N98" s="37"/>
      <c r="O98" s="37"/>
      <c r="R98" s="37"/>
      <c r="S98" s="37"/>
      <c r="U98" s="37"/>
      <c r="V98" s="37"/>
      <c r="W98" s="37"/>
      <c r="Y98" s="37"/>
      <c r="Z98" s="37"/>
      <c r="AA98" s="37"/>
      <c r="AC98" s="37"/>
      <c r="AD98" s="37"/>
      <c r="AE98" s="37"/>
      <c r="AG98" s="37"/>
      <c r="AI98" s="37"/>
    </row>
    <row r="99" spans="1:35" ht="12.75" customHeight="1">
      <c r="E99" s="37"/>
      <c r="N99" s="37"/>
      <c r="O99" s="37"/>
      <c r="R99" s="37"/>
      <c r="S99" s="37"/>
      <c r="U99" s="37"/>
      <c r="V99" s="37"/>
      <c r="W99" s="37"/>
      <c r="Y99" s="37"/>
      <c r="Z99" s="37"/>
      <c r="AA99" s="37"/>
      <c r="AC99" s="37"/>
      <c r="AD99" s="37"/>
      <c r="AE99" s="37"/>
      <c r="AG99" s="37"/>
      <c r="AI99" s="37"/>
    </row>
    <row r="100" spans="1:35" ht="12.75" customHeight="1">
      <c r="E100" s="37"/>
      <c r="N100" s="37"/>
      <c r="O100" s="37"/>
      <c r="R100" s="37"/>
      <c r="S100" s="37"/>
      <c r="U100" s="37"/>
      <c r="V100" s="37"/>
      <c r="W100" s="37"/>
      <c r="Y100" s="37"/>
      <c r="Z100" s="37"/>
      <c r="AA100" s="37"/>
      <c r="AC100" s="37"/>
      <c r="AD100" s="37"/>
      <c r="AE100" s="37"/>
      <c r="AG100" s="37"/>
      <c r="AI100" s="37"/>
    </row>
    <row r="101" spans="1:35" ht="12.75" customHeight="1">
      <c r="E101" s="37"/>
      <c r="N101" s="37"/>
      <c r="O101" s="37"/>
      <c r="R101" s="37"/>
      <c r="S101" s="37"/>
      <c r="U101" s="37"/>
      <c r="V101" s="37"/>
      <c r="W101" s="37"/>
      <c r="Y101" s="37"/>
      <c r="Z101" s="37"/>
      <c r="AA101" s="37"/>
      <c r="AC101" s="37"/>
      <c r="AD101" s="37"/>
      <c r="AE101" s="37"/>
      <c r="AG101" s="37"/>
      <c r="AI101" s="37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6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65">
    <pageSetUpPr fitToPage="1"/>
  </sheetPr>
  <dimension ref="A1:CF42"/>
  <sheetViews>
    <sheetView workbookViewId="0" xr3:uid="{FB84E6B5-2F03-524A-B55D-05F6A9FA1888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8.85546875" style="36" bestFit="1" customWidth="1"/>
    <col min="2" max="2" width="12.7109375" style="36" customWidth="1"/>
    <col min="3" max="3" width="4.7109375" style="36" customWidth="1"/>
    <col min="4" max="4" width="12.7109375" style="36" customWidth="1"/>
    <col min="5" max="5" width="4.7109375" style="36" customWidth="1"/>
    <col min="6" max="6" width="12.7109375" style="36" customWidth="1"/>
    <col min="7" max="7" width="7" style="37" bestFit="1" customWidth="1"/>
    <col min="8" max="8" width="12.7109375" style="36" customWidth="1"/>
    <col min="9" max="9" width="4.85546875" style="37" customWidth="1"/>
    <col min="10" max="10" width="12.7109375" style="36" customWidth="1"/>
    <col min="11" max="11" width="4.85546875" style="37" customWidth="1"/>
    <col min="12" max="12" width="12.7109375" style="36" customWidth="1"/>
    <col min="13" max="13" width="4.85546875" style="37" customWidth="1"/>
    <col min="14" max="14" width="12.7109375" style="36" customWidth="1"/>
    <col min="15" max="15" width="4.85546875" style="37" customWidth="1"/>
    <col min="16" max="16" width="12.7109375" style="36" customWidth="1"/>
    <col min="17" max="17" width="4.85546875" style="37" customWidth="1"/>
    <col min="18" max="18" width="12.7109375" style="36" customWidth="1"/>
    <col min="19" max="19" width="4.85546875" style="37" customWidth="1"/>
    <col min="20" max="20" width="12.7109375" style="36" customWidth="1"/>
    <col min="21" max="21" width="4.85546875" style="37" customWidth="1"/>
    <col min="22" max="22" width="12.7109375" style="36" customWidth="1"/>
    <col min="23" max="23" width="5.28515625" style="37" customWidth="1"/>
    <col min="24" max="24" width="12.7109375" style="36" customWidth="1"/>
    <col min="25" max="25" width="4.85546875" style="37" customWidth="1"/>
    <col min="26" max="26" width="12.7109375" style="36" customWidth="1"/>
    <col min="27" max="27" width="4.85546875" style="37" customWidth="1"/>
    <col min="28" max="29" width="9.140625" style="36"/>
    <col min="30" max="30" width="11.7109375" style="36" customWidth="1"/>
    <col min="31" max="31" width="4.85546875" style="37" customWidth="1"/>
    <col min="32" max="32" width="9.140625" style="36"/>
    <col min="33" max="33" width="4.85546875" style="36" customWidth="1"/>
    <col min="34" max="34" width="9.140625" style="36"/>
    <col min="35" max="35" width="6.28515625" style="36" customWidth="1"/>
    <col min="36" max="45" width="9.140625" style="36"/>
    <col min="46" max="46" width="12.7109375" style="36" customWidth="1"/>
    <col min="47" max="47" width="4.85546875" style="37" customWidth="1"/>
    <col min="48" max="48" width="11.42578125" style="36" customWidth="1"/>
    <col min="49" max="51" width="9.140625" style="36"/>
    <col min="52" max="52" width="12" style="36" customWidth="1"/>
    <col min="53" max="53" width="4.85546875" style="37" customWidth="1"/>
    <col min="54" max="54" width="12.7109375" style="36" customWidth="1"/>
    <col min="55" max="55" width="4.85546875" style="37" customWidth="1"/>
    <col min="56" max="61" width="9.140625" style="36"/>
    <col min="66" max="16384" width="9.140625" style="36"/>
  </cols>
  <sheetData>
    <row r="1" spans="1:84" ht="12.75" customHeight="1">
      <c r="AC1" s="37"/>
      <c r="AG1" s="37"/>
      <c r="AK1" s="37"/>
      <c r="AM1" s="37"/>
      <c r="AN1" s="37"/>
      <c r="AO1" s="37"/>
      <c r="AQ1" s="37"/>
      <c r="AS1" s="37"/>
      <c r="AW1" s="37"/>
      <c r="AY1" s="37"/>
      <c r="BE1" s="37"/>
      <c r="BG1" s="37"/>
      <c r="BI1" s="37"/>
      <c r="BO1" s="37"/>
      <c r="BP1" s="79"/>
      <c r="BQ1" s="37"/>
      <c r="BR1" s="79"/>
      <c r="BS1" s="37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</row>
    <row r="2" spans="1:84" ht="12.75" customHeight="1">
      <c r="F2" s="79" t="s">
        <v>375</v>
      </c>
      <c r="H2" s="79" t="s">
        <v>375</v>
      </c>
      <c r="J2" s="79" t="s">
        <v>375</v>
      </c>
      <c r="L2" s="79" t="s">
        <v>375</v>
      </c>
      <c r="N2" s="79" t="s">
        <v>375</v>
      </c>
      <c r="P2" s="79" t="s">
        <v>375</v>
      </c>
      <c r="R2" s="79" t="s">
        <v>375</v>
      </c>
      <c r="T2" s="79" t="s">
        <v>375</v>
      </c>
      <c r="Z2" s="79" t="s">
        <v>375</v>
      </c>
      <c r="AC2" s="37"/>
      <c r="AD2" s="79" t="s">
        <v>375</v>
      </c>
      <c r="AF2" s="79" t="s">
        <v>375</v>
      </c>
      <c r="AG2" s="37"/>
      <c r="AH2" s="79" t="s">
        <v>375</v>
      </c>
      <c r="AJ2" s="79" t="s">
        <v>375</v>
      </c>
      <c r="AK2" s="37"/>
      <c r="AL2" s="79" t="s">
        <v>375</v>
      </c>
      <c r="AM2" s="37"/>
      <c r="AN2" s="37"/>
      <c r="AO2" s="37"/>
      <c r="AP2" s="79" t="s">
        <v>375</v>
      </c>
      <c r="AQ2" s="37"/>
      <c r="AR2" s="79" t="s">
        <v>375</v>
      </c>
      <c r="AS2" s="37"/>
      <c r="AT2" s="79" t="s">
        <v>375</v>
      </c>
      <c r="AW2" s="37"/>
      <c r="AX2" s="79" t="s">
        <v>375</v>
      </c>
      <c r="AY2" s="37"/>
      <c r="BB2" s="79" t="s">
        <v>375</v>
      </c>
      <c r="BD2" s="79" t="s">
        <v>375</v>
      </c>
      <c r="BE2" s="37"/>
      <c r="BF2" s="79" t="s">
        <v>375</v>
      </c>
      <c r="BG2" s="37"/>
      <c r="BH2" s="79" t="s">
        <v>375</v>
      </c>
      <c r="BI2" s="37"/>
      <c r="BO2" s="37"/>
      <c r="BP2" s="79"/>
      <c r="BQ2" s="37"/>
      <c r="BS2" s="37"/>
    </row>
    <row r="3" spans="1:84" s="57" customFormat="1" ht="12.75" customHeight="1">
      <c r="A3" s="224" t="s">
        <v>970</v>
      </c>
      <c r="B3" s="38" t="s">
        <v>80</v>
      </c>
      <c r="C3" s="38"/>
      <c r="D3" s="38" t="s">
        <v>377</v>
      </c>
      <c r="E3" s="38"/>
      <c r="F3" s="38" t="s">
        <v>971</v>
      </c>
      <c r="G3" s="236"/>
      <c r="H3" s="38" t="s">
        <v>387</v>
      </c>
      <c r="I3" s="236"/>
      <c r="J3" s="38" t="s">
        <v>388</v>
      </c>
      <c r="K3" s="236"/>
      <c r="L3" s="38" t="s">
        <v>387</v>
      </c>
      <c r="M3" s="236"/>
      <c r="N3" s="231" t="s">
        <v>394</v>
      </c>
      <c r="O3" s="236"/>
      <c r="P3" s="38" t="s">
        <v>488</v>
      </c>
      <c r="Q3" s="236"/>
      <c r="R3" s="38" t="s">
        <v>488</v>
      </c>
      <c r="S3" s="236"/>
      <c r="T3" s="38" t="s">
        <v>400</v>
      </c>
      <c r="U3" s="236"/>
      <c r="V3" s="38" t="s">
        <v>972</v>
      </c>
      <c r="W3" s="236"/>
      <c r="X3" s="38" t="s">
        <v>972</v>
      </c>
      <c r="Y3" s="236"/>
      <c r="Z3" s="38" t="s">
        <v>404</v>
      </c>
      <c r="AA3" s="236"/>
      <c r="AB3" s="101" t="s">
        <v>406</v>
      </c>
      <c r="AC3" s="101"/>
      <c r="AD3" s="38" t="s">
        <v>973</v>
      </c>
      <c r="AE3" s="236"/>
      <c r="AF3" s="39" t="s">
        <v>974</v>
      </c>
      <c r="AG3" s="101"/>
      <c r="AH3" s="39" t="s">
        <v>408</v>
      </c>
      <c r="AI3" s="101"/>
      <c r="AJ3" s="206" t="s">
        <v>409</v>
      </c>
      <c r="AK3" s="101"/>
      <c r="AL3" s="206" t="s">
        <v>975</v>
      </c>
      <c r="AM3" s="101"/>
      <c r="AN3" s="39" t="s">
        <v>411</v>
      </c>
      <c r="AO3" s="101"/>
      <c r="AP3" s="39" t="s">
        <v>416</v>
      </c>
      <c r="AQ3" s="101"/>
      <c r="AR3" s="39" t="s">
        <v>420</v>
      </c>
      <c r="AS3" s="101"/>
      <c r="AT3" s="38" t="s">
        <v>424</v>
      </c>
      <c r="AU3" s="236"/>
      <c r="AV3" s="101" t="s">
        <v>424</v>
      </c>
      <c r="AW3" s="101"/>
      <c r="AX3" s="39" t="s">
        <v>424</v>
      </c>
      <c r="AY3" s="101"/>
      <c r="AZ3" s="38" t="s">
        <v>424</v>
      </c>
      <c r="BA3" s="236"/>
      <c r="BB3" s="38" t="s">
        <v>428</v>
      </c>
      <c r="BC3" s="236"/>
      <c r="BD3" s="39" t="s">
        <v>429</v>
      </c>
      <c r="BE3" s="101"/>
      <c r="BF3" s="39" t="s">
        <v>429</v>
      </c>
      <c r="BG3" s="101"/>
      <c r="BH3" s="39" t="s">
        <v>430</v>
      </c>
      <c r="BI3" s="101"/>
      <c r="BN3" s="36"/>
      <c r="BO3" s="37"/>
      <c r="BP3" s="36"/>
      <c r="BQ3" s="37"/>
      <c r="BR3" s="36"/>
      <c r="BS3" s="37"/>
      <c r="BT3" s="79"/>
      <c r="BU3" s="79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</row>
    <row r="4" spans="1:84" s="57" customFormat="1" ht="12.75" customHeight="1">
      <c r="A4" s="354" t="s">
        <v>174</v>
      </c>
      <c r="B4" s="227"/>
      <c r="C4" s="227"/>
      <c r="D4" s="227" t="s">
        <v>976</v>
      </c>
      <c r="E4" s="227"/>
      <c r="F4" s="227" t="s">
        <v>977</v>
      </c>
      <c r="G4" s="239"/>
      <c r="H4" s="227" t="s">
        <v>978</v>
      </c>
      <c r="I4" s="239"/>
      <c r="J4" s="227" t="s">
        <v>979</v>
      </c>
      <c r="K4" s="239"/>
      <c r="L4" s="227" t="s">
        <v>980</v>
      </c>
      <c r="M4" s="239"/>
      <c r="N4" s="233" t="s">
        <v>981</v>
      </c>
      <c r="O4" s="239"/>
      <c r="P4" s="227" t="s">
        <v>982</v>
      </c>
      <c r="Q4" s="239"/>
      <c r="R4" s="227" t="s">
        <v>983</v>
      </c>
      <c r="S4" s="239"/>
      <c r="T4" s="227" t="s">
        <v>984</v>
      </c>
      <c r="U4" s="239"/>
      <c r="V4" s="227" t="s">
        <v>985</v>
      </c>
      <c r="W4" s="239"/>
      <c r="X4" s="227" t="s">
        <v>986</v>
      </c>
      <c r="Y4" s="239"/>
      <c r="Z4" s="227" t="s">
        <v>980</v>
      </c>
      <c r="AA4" s="239"/>
      <c r="AB4" s="102" t="s">
        <v>987</v>
      </c>
      <c r="AC4" s="102"/>
      <c r="AD4" s="227" t="s">
        <v>686</v>
      </c>
      <c r="AE4" s="239"/>
      <c r="AF4" s="60" t="s">
        <v>453</v>
      </c>
      <c r="AG4" s="102"/>
      <c r="AH4" s="60" t="s">
        <v>977</v>
      </c>
      <c r="AI4" s="102"/>
      <c r="AJ4" s="88" t="s">
        <v>988</v>
      </c>
      <c r="AK4" s="102"/>
      <c r="AL4" s="88" t="s">
        <v>988</v>
      </c>
      <c r="AM4" s="102"/>
      <c r="AN4" s="60" t="s">
        <v>989</v>
      </c>
      <c r="AO4" s="102"/>
      <c r="AP4" s="60" t="s">
        <v>990</v>
      </c>
      <c r="AQ4" s="102"/>
      <c r="AR4" s="60" t="s">
        <v>991</v>
      </c>
      <c r="AS4" s="102"/>
      <c r="AT4" s="227" t="s">
        <v>992</v>
      </c>
      <c r="AU4" s="239"/>
      <c r="AV4" s="102" t="s">
        <v>989</v>
      </c>
      <c r="AW4" s="102"/>
      <c r="AX4" s="60" t="s">
        <v>993</v>
      </c>
      <c r="AY4" s="102"/>
      <c r="AZ4" s="227" t="s">
        <v>994</v>
      </c>
      <c r="BA4" s="239"/>
      <c r="BB4" s="227" t="s">
        <v>991</v>
      </c>
      <c r="BC4" s="239"/>
      <c r="BD4" s="60" t="s">
        <v>995</v>
      </c>
      <c r="BE4" s="102"/>
      <c r="BF4" s="60" t="s">
        <v>993</v>
      </c>
      <c r="BG4" s="102"/>
      <c r="BH4" s="102" t="s">
        <v>991</v>
      </c>
      <c r="BI4" s="102"/>
      <c r="BN4" s="36"/>
      <c r="BO4" s="37"/>
      <c r="BP4" s="36"/>
      <c r="BQ4" s="37"/>
      <c r="BR4" s="36"/>
      <c r="BS4" s="37"/>
      <c r="BT4" s="79"/>
      <c r="BU4" s="79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</row>
    <row r="5" spans="1:84" ht="12.75" customHeight="1">
      <c r="A5" s="40"/>
      <c r="B5" s="40" t="s">
        <v>84</v>
      </c>
      <c r="C5" s="40" t="s">
        <v>15</v>
      </c>
      <c r="D5" s="40" t="s">
        <v>84</v>
      </c>
      <c r="E5" s="40" t="s">
        <v>15</v>
      </c>
      <c r="F5" s="40" t="s">
        <v>84</v>
      </c>
      <c r="G5" s="78" t="s">
        <v>15</v>
      </c>
      <c r="H5" s="40" t="s">
        <v>84</v>
      </c>
      <c r="I5" s="78" t="s">
        <v>15</v>
      </c>
      <c r="J5" s="40" t="s">
        <v>84</v>
      </c>
      <c r="K5" s="78" t="s">
        <v>15</v>
      </c>
      <c r="L5" s="40" t="s">
        <v>84</v>
      </c>
      <c r="M5" s="78" t="s">
        <v>15</v>
      </c>
      <c r="N5" s="40" t="s">
        <v>84</v>
      </c>
      <c r="O5" s="78" t="s">
        <v>15</v>
      </c>
      <c r="P5" s="40" t="s">
        <v>84</v>
      </c>
      <c r="Q5" s="78" t="s">
        <v>15</v>
      </c>
      <c r="R5" s="40" t="s">
        <v>84</v>
      </c>
      <c r="S5" s="78" t="s">
        <v>15</v>
      </c>
      <c r="T5" s="40" t="s">
        <v>84</v>
      </c>
      <c r="U5" s="78" t="s">
        <v>15</v>
      </c>
      <c r="V5" s="40" t="s">
        <v>84</v>
      </c>
      <c r="W5" s="78" t="s">
        <v>15</v>
      </c>
      <c r="X5" s="40" t="s">
        <v>84</v>
      </c>
      <c r="Y5" s="78" t="s">
        <v>15</v>
      </c>
      <c r="Z5" s="40" t="s">
        <v>84</v>
      </c>
      <c r="AA5" s="78" t="s">
        <v>15</v>
      </c>
      <c r="AB5" s="40" t="s">
        <v>84</v>
      </c>
      <c r="AC5" s="40" t="s">
        <v>15</v>
      </c>
      <c r="AD5" s="40" t="s">
        <v>84</v>
      </c>
      <c r="AE5" s="78" t="s">
        <v>15</v>
      </c>
      <c r="AF5" s="40" t="s">
        <v>84</v>
      </c>
      <c r="AG5" s="40" t="s">
        <v>15</v>
      </c>
      <c r="AH5" s="40" t="s">
        <v>84</v>
      </c>
      <c r="AI5" s="40" t="s">
        <v>15</v>
      </c>
      <c r="AJ5" s="40" t="s">
        <v>84</v>
      </c>
      <c r="AK5" s="40" t="s">
        <v>15</v>
      </c>
      <c r="AL5" s="40" t="s">
        <v>84</v>
      </c>
      <c r="AM5" s="40" t="s">
        <v>15</v>
      </c>
      <c r="AN5" s="40" t="s">
        <v>84</v>
      </c>
      <c r="AO5" s="40" t="s">
        <v>15</v>
      </c>
      <c r="AP5" s="40" t="s">
        <v>84</v>
      </c>
      <c r="AQ5" s="40" t="s">
        <v>15</v>
      </c>
      <c r="AR5" s="40" t="s">
        <v>84</v>
      </c>
      <c r="AS5" s="40" t="s">
        <v>15</v>
      </c>
      <c r="AT5" s="40" t="s">
        <v>84</v>
      </c>
      <c r="AU5" s="78" t="s">
        <v>15</v>
      </c>
      <c r="AV5" s="40" t="s">
        <v>84</v>
      </c>
      <c r="AW5" s="40" t="s">
        <v>15</v>
      </c>
      <c r="AX5" s="40" t="s">
        <v>84</v>
      </c>
      <c r="AY5" s="40" t="s">
        <v>15</v>
      </c>
      <c r="AZ5" s="40" t="s">
        <v>84</v>
      </c>
      <c r="BA5" s="78" t="s">
        <v>15</v>
      </c>
      <c r="BB5" s="40" t="s">
        <v>84</v>
      </c>
      <c r="BC5" s="78" t="s">
        <v>15</v>
      </c>
      <c r="BD5" s="40" t="s">
        <v>84</v>
      </c>
      <c r="BE5" s="40" t="s">
        <v>15</v>
      </c>
      <c r="BF5" s="40" t="s">
        <v>84</v>
      </c>
      <c r="BG5" s="40" t="s">
        <v>15</v>
      </c>
      <c r="BH5" s="40" t="s">
        <v>84</v>
      </c>
      <c r="BI5" s="40" t="s">
        <v>15</v>
      </c>
      <c r="BO5" s="37"/>
      <c r="BQ5" s="37"/>
      <c r="BS5" s="37"/>
      <c r="BT5" s="79"/>
      <c r="BU5" s="79"/>
    </row>
    <row r="6" spans="1:84" ht="12.75" customHeight="1">
      <c r="A6" s="2" t="s">
        <v>86</v>
      </c>
      <c r="AC6" s="101"/>
      <c r="AG6" s="101"/>
      <c r="AI6" s="101"/>
      <c r="AK6" s="101"/>
      <c r="AM6" s="101"/>
      <c r="AO6" s="101"/>
      <c r="AQ6" s="101"/>
      <c r="AS6" s="101"/>
      <c r="AW6" s="101"/>
      <c r="AY6" s="101"/>
      <c r="BE6" s="101"/>
      <c r="BG6" s="101"/>
      <c r="BH6" s="138"/>
      <c r="BI6" s="101"/>
      <c r="BO6" s="37"/>
      <c r="BQ6" s="37"/>
      <c r="BS6" s="37"/>
      <c r="BT6" s="79"/>
      <c r="BU6" s="79"/>
    </row>
    <row r="7" spans="1:84" ht="12.75" customHeight="1">
      <c r="A7" s="2" t="s">
        <v>178</v>
      </c>
      <c r="B7" s="36">
        <f>D7+F7+H7+J7+L7+N7+P7+R7+T7+V7+X7+Z7+AB7+AD7+AF7+AH7+AJ7+AL7+AN7+AP7+AR7+AT7+AV7+AX7+AZ7+BB7+BD7+BF7+BH7</f>
        <v>4822.6910000000007</v>
      </c>
      <c r="C7" s="37">
        <f t="shared" ref="C7:C12" si="0">B7/B$13*100</f>
        <v>28.274758607850725</v>
      </c>
      <c r="D7" s="36">
        <v>225.08500000000001</v>
      </c>
      <c r="E7" s="37">
        <f t="shared" ref="E7:G12" si="1">D7/D$13*100</f>
        <v>93.861679281082544</v>
      </c>
      <c r="F7" s="138">
        <f>SUM('FoF1'!AQ9:AQ12)-SUM(F9:F12)</f>
        <v>0</v>
      </c>
      <c r="G7" s="37">
        <f t="shared" si="1"/>
        <v>0</v>
      </c>
      <c r="H7" s="138">
        <f>SUM('FoF1'!EC9:EC12)-SUM(H9:H12)</f>
        <v>0</v>
      </c>
      <c r="I7" s="37">
        <f t="shared" ref="I7:I12" si="2">H7/H$13*100</f>
        <v>0</v>
      </c>
      <c r="J7" s="138">
        <f>SUM('FoF1'!EF9:EF12)-SUM(J9:J12)</f>
        <v>0</v>
      </c>
      <c r="K7" s="37">
        <f t="shared" ref="K7:K12" si="3">J7/J$13*100</f>
        <v>0</v>
      </c>
      <c r="L7" s="138">
        <f>SUM('FoF1'!DZ9:DZ12)-SUM(L9:L12)</f>
        <v>0</v>
      </c>
      <c r="M7" s="37">
        <f t="shared" ref="M7:M12" si="4">L7/L$13*100</f>
        <v>0</v>
      </c>
      <c r="N7" s="138">
        <f>SUM('FoF1'!GE9:GE12)-SUM(N9:N12)</f>
        <v>0</v>
      </c>
      <c r="O7" s="37">
        <f t="shared" ref="O7:O12" si="5">N7/N$13*100</f>
        <v>0</v>
      </c>
      <c r="P7" s="138">
        <f>SUM('FoF1'!HI9:HI12)-SUM(P9:P12)</f>
        <v>0</v>
      </c>
      <c r="Q7" s="37">
        <f t="shared" ref="Q7:Q12" si="6">P7/P$13*100</f>
        <v>0</v>
      </c>
      <c r="R7" s="138">
        <f>SUM('FoF1'!HC9:HC12)-SUM(R9:R12)</f>
        <v>0</v>
      </c>
      <c r="S7" s="37">
        <f t="shared" ref="S7:S12" si="7">R7/R$13*100</f>
        <v>0</v>
      </c>
      <c r="T7" s="138">
        <f>SUM('FoF1'!HL9:HL12)-SUM(T9:T12)</f>
        <v>0</v>
      </c>
      <c r="U7" s="37">
        <f t="shared" ref="U7:U12" si="8">T7/T$13*100</f>
        <v>0</v>
      </c>
      <c r="W7" s="37">
        <f t="shared" ref="W7:W12" si="9">V7/V$13*100</f>
        <v>0</v>
      </c>
      <c r="Y7" s="37">
        <f t="shared" ref="Y7:Y12" si="10">X7/X$13*100</f>
        <v>0</v>
      </c>
      <c r="Z7" s="138">
        <f>SUM('FoF2'!BL9:BL12)-SUM(Z9:Z12)</f>
        <v>0</v>
      </c>
      <c r="AA7" s="37">
        <f t="shared" ref="AA7:AA12" si="11">Z7/Z$13*100</f>
        <v>0</v>
      </c>
      <c r="AB7" s="36">
        <v>602.1</v>
      </c>
      <c r="AC7" s="37">
        <f t="shared" ref="AC7:AC13" si="12">AB7/AB$13*100</f>
        <v>97.285506543868138</v>
      </c>
      <c r="AD7" s="138">
        <f>SUM('FoF2'!DB9:DB12)-SUM(AD9:AD12)</f>
        <v>0</v>
      </c>
      <c r="AE7" s="37">
        <f t="shared" ref="AE7:AE12" si="13">AD7/AD$13*100</f>
        <v>0</v>
      </c>
      <c r="AF7" s="138">
        <f>SUM('FoF2'!EI9:EI12)-SUM(AF9:AF12)</f>
        <v>0</v>
      </c>
      <c r="AG7" s="37">
        <f t="shared" ref="AG7:AG13" si="14">AF7/AF$13*100</f>
        <v>0</v>
      </c>
      <c r="AH7" s="138">
        <f>SUM('FoF2'!EC9:EC12)-SUM(AH9:AH12)</f>
        <v>0</v>
      </c>
      <c r="AI7" s="37">
        <f t="shared" ref="AI7:AI13" si="15">AH7/AH$13*100</f>
        <v>0</v>
      </c>
      <c r="AJ7" s="138">
        <f>SUM('FoF2'!FD9:FD12)-SUM(AJ9:AJ12)</f>
        <v>0</v>
      </c>
      <c r="AK7" s="37">
        <f t="shared" ref="AK7:AK13" si="16">AJ7/AJ$13*100</f>
        <v>0</v>
      </c>
      <c r="AL7" s="138">
        <f>SUM('FoF2'!FG9:FG12)-SUM(AL9:AL12)</f>
        <v>0</v>
      </c>
      <c r="AM7" s="37">
        <f t="shared" ref="AM7:AM13" si="17">AL7/AL$13*100</f>
        <v>0</v>
      </c>
      <c r="AN7" s="408">
        <v>1890.3</v>
      </c>
      <c r="AO7" s="37">
        <f t="shared" ref="AO7:AO13" si="18">AN7/AN$13*100</f>
        <v>97.806683948279343</v>
      </c>
      <c r="AP7" s="138">
        <f>SUM('FoF3'!AE9:AE12)-SUM(AP9:AP12)</f>
        <v>0</v>
      </c>
      <c r="AQ7" s="37">
        <f t="shared" ref="AQ7:AQ13" si="19">AP7/AP$13*100</f>
        <v>0</v>
      </c>
      <c r="AR7" s="138">
        <f>SUM('FoF3'!BU9:BU12)-SUM(AR9:AR12)</f>
        <v>0</v>
      </c>
      <c r="AS7" s="37">
        <f t="shared" ref="AS7:AS13" si="20">AR7/AR$13*100</f>
        <v>0</v>
      </c>
      <c r="AT7" s="138">
        <f>SUM('FoF3'!CV9:CV12)-SUM(AT9:AT12)</f>
        <v>0</v>
      </c>
      <c r="AU7" s="37">
        <f t="shared" ref="AU7:AU12" si="21">AT7/AT$13*100</f>
        <v>0</v>
      </c>
      <c r="AV7" s="408">
        <f>AV29</f>
        <v>1945.49</v>
      </c>
      <c r="AW7" s="37">
        <f t="shared" ref="AW7:AW13" si="22">AV7/AV$13*100</f>
        <v>91.290584750757347</v>
      </c>
      <c r="AX7" s="138">
        <f>SUM('FoF3'!DK9:DK12)-SUM(AX9:AX12)</f>
        <v>0</v>
      </c>
      <c r="AY7" s="37">
        <f t="shared" ref="AY7:AY13" si="23">AX7/AX$13*100</f>
        <v>0</v>
      </c>
      <c r="AZ7" s="408">
        <f>AZ29</f>
        <v>159.71600000000001</v>
      </c>
      <c r="BA7" s="37">
        <f t="shared" ref="BA7:BA12" si="24">AZ7/AZ$13*100</f>
        <v>93.70420130597779</v>
      </c>
      <c r="BB7" s="138">
        <f>SUM('FoF4'!AB9:AB12)-SUM(BB9:BB12)</f>
        <v>0</v>
      </c>
      <c r="BC7" s="37">
        <f t="shared" ref="BC7:BC12" si="25">BB7/BB$13*100</f>
        <v>0</v>
      </c>
      <c r="BD7" s="138">
        <f>SUM('FoF4'!AW9:AW12)-SUM(BD9:BD12)</f>
        <v>0</v>
      </c>
      <c r="BE7" s="37">
        <f t="shared" ref="BE7:BE13" si="26">BD7/BD$13*100</f>
        <v>0</v>
      </c>
      <c r="BF7" s="138">
        <f>SUM('FoF4'!BI9:BI12)-SUM(BF9:BF12)</f>
        <v>0</v>
      </c>
      <c r="BG7" s="37">
        <f t="shared" ref="BG7:BG13" si="27">BF7/BF$13*100</f>
        <v>0</v>
      </c>
      <c r="BH7" s="138">
        <f>SUM('FoF4'!CP9:CP12)-SUM(BH9:BH12)</f>
        <v>0</v>
      </c>
      <c r="BI7" s="37">
        <f t="shared" ref="BI7:BI13" si="28">BH7/BH$13*100</f>
        <v>0</v>
      </c>
      <c r="BO7" s="37"/>
      <c r="BQ7" s="37"/>
      <c r="BS7" s="37"/>
      <c r="BT7" s="79"/>
      <c r="BU7" s="79"/>
    </row>
    <row r="8" spans="1:84" ht="12.75" customHeight="1">
      <c r="A8" s="437" t="s">
        <v>179</v>
      </c>
      <c r="B8" s="36">
        <f t="shared" ref="B8:B13" si="29">D8+F8+H8+J8+L8+N8+P8+R8+T8+V8+X8+Z8+AB8+AD8+AF8+AH8+AJ8+AL8+AN8+AP8+AR8+AT8+AV8+AX8+AZ8+BB8+BD8+BF8+BH8</f>
        <v>121.2997237889501</v>
      </c>
      <c r="C8" s="37">
        <f t="shared" si="0"/>
        <v>0.71116320936413546</v>
      </c>
      <c r="D8" s="36">
        <v>0.34699999999999998</v>
      </c>
      <c r="E8" s="37">
        <f t="shared" si="1"/>
        <v>0.14470090281687203</v>
      </c>
      <c r="F8" s="138">
        <f>'FoF1'!AQ8</f>
        <v>50.4</v>
      </c>
      <c r="G8" s="37">
        <f t="shared" si="1"/>
        <v>4.6550290939318364</v>
      </c>
      <c r="H8" s="138">
        <f>'FoF1'!EC8</f>
        <v>12.8</v>
      </c>
      <c r="I8" s="37">
        <f t="shared" si="2"/>
        <v>1.0695187165775402</v>
      </c>
      <c r="J8" s="138">
        <f>'FoF1'!EF8</f>
        <v>11.133935009999998</v>
      </c>
      <c r="K8" s="37">
        <f t="shared" si="3"/>
        <v>1.0291281409338586</v>
      </c>
      <c r="L8" s="138">
        <f>'FoF1'!DZ8</f>
        <v>0.4</v>
      </c>
      <c r="M8" s="37">
        <f t="shared" si="4"/>
        <v>0.28268551236749118</v>
      </c>
      <c r="N8" s="138">
        <f>'FoF1'!GE8</f>
        <v>1.2</v>
      </c>
      <c r="O8" s="37">
        <f t="shared" si="5"/>
        <v>2.2641509433962264</v>
      </c>
      <c r="P8" s="138">
        <f>'FoF1'!HI8</f>
        <v>21.121104249999998</v>
      </c>
      <c r="Q8" s="37">
        <f t="shared" si="6"/>
        <v>1.0067925158484139</v>
      </c>
      <c r="R8" s="138">
        <f>'FoF1'!HC8</f>
        <v>-13.83454908</v>
      </c>
      <c r="S8" s="37">
        <f t="shared" si="7"/>
        <v>-4.8570325169740673</v>
      </c>
      <c r="T8" s="138">
        <f>'FoF1'!HL8</f>
        <v>1.26452261895011</v>
      </c>
      <c r="U8" s="37">
        <f t="shared" si="8"/>
        <v>0.55354728169553558</v>
      </c>
      <c r="W8" s="37">
        <f t="shared" si="9"/>
        <v>0</v>
      </c>
      <c r="Y8" s="37">
        <f t="shared" si="10"/>
        <v>0</v>
      </c>
      <c r="Z8" s="138">
        <f>'FoF2'!BL8</f>
        <v>1.019825</v>
      </c>
      <c r="AA8" s="37">
        <f t="shared" si="11"/>
        <v>20.202235305304196</v>
      </c>
      <c r="AB8" s="36">
        <v>1.2</v>
      </c>
      <c r="AC8" s="37">
        <f t="shared" si="12"/>
        <v>0.19389238972370332</v>
      </c>
      <c r="AD8" s="138">
        <f>'FoF2'!DB8</f>
        <v>4.6948499999999995E-3</v>
      </c>
      <c r="AE8" s="37">
        <f t="shared" si="13"/>
        <v>0.42040129862035913</v>
      </c>
      <c r="AF8" s="138">
        <f>'FoF2'!EI8</f>
        <v>8.2680000000000007</v>
      </c>
      <c r="AG8" s="37">
        <f t="shared" si="14"/>
        <v>3.394423095871514</v>
      </c>
      <c r="AH8" s="138">
        <f>'FoF2'!EC8</f>
        <v>5.3860000000000001</v>
      </c>
      <c r="AI8" s="37">
        <f t="shared" si="15"/>
        <v>3.2873133872877527</v>
      </c>
      <c r="AJ8" s="138">
        <f>'FoF2'!FD8</f>
        <v>3.359</v>
      </c>
      <c r="AK8" s="37">
        <f t="shared" si="16"/>
        <v>0.81246341616799789</v>
      </c>
      <c r="AL8" s="138">
        <f>'FoF2'!FG8</f>
        <v>1.49</v>
      </c>
      <c r="AM8" s="37">
        <f t="shared" si="17"/>
        <v>0.60831472325762737</v>
      </c>
      <c r="AN8" s="408">
        <f>11.4+2.1-0.2-0.01+0.9</f>
        <v>14.190000000000001</v>
      </c>
      <c r="AO8" s="37">
        <f t="shared" si="18"/>
        <v>0.73420983189233657</v>
      </c>
      <c r="AP8" s="138">
        <f>'FoF3'!AE8</f>
        <v>2.97521814</v>
      </c>
      <c r="AQ8" s="37">
        <f t="shared" si="19"/>
        <v>2.6457920309940262</v>
      </c>
      <c r="AR8" s="138">
        <f>'FoF3'!BU8</f>
        <v>6.2</v>
      </c>
      <c r="AS8" s="37">
        <f t="shared" si="20"/>
        <v>3.1234256926952142</v>
      </c>
      <c r="AT8" s="138">
        <f>'FoF3'!CV8</f>
        <v>0.51800000000000002</v>
      </c>
      <c r="AU8" s="37">
        <f t="shared" si="21"/>
        <v>0.31912665262016537</v>
      </c>
      <c r="AV8" s="408">
        <v>-31.361999999999998</v>
      </c>
      <c r="AW8" s="37">
        <f t="shared" si="22"/>
        <v>-1.4716371294394994</v>
      </c>
      <c r="AX8" s="138">
        <f>'FoF3'!DK8</f>
        <v>0.9</v>
      </c>
      <c r="AY8" s="37">
        <f t="shared" si="23"/>
        <v>0.3330373001776199</v>
      </c>
      <c r="AZ8" s="408">
        <v>3.5139999999999998</v>
      </c>
      <c r="BA8" s="37">
        <f t="shared" si="24"/>
        <v>2.0616379285056348</v>
      </c>
      <c r="BB8" s="138">
        <f>'FoF4'!AB8</f>
        <v>1.7</v>
      </c>
      <c r="BC8" s="37">
        <f t="shared" si="25"/>
        <v>7.8703703703703702</v>
      </c>
      <c r="BD8" s="138">
        <f>'FoF4'!AW8</f>
        <v>3.7</v>
      </c>
      <c r="BE8" s="37">
        <f t="shared" si="26"/>
        <v>1.00216684723727</v>
      </c>
      <c r="BF8" s="138">
        <f>'FoF4'!BI8</f>
        <v>-0.58399999999999996</v>
      </c>
      <c r="BG8" s="37">
        <f t="shared" si="27"/>
        <v>-5.0945812498473367E-2</v>
      </c>
      <c r="BH8" s="138">
        <f>'FoF4'!CP8</f>
        <v>13.988973</v>
      </c>
      <c r="BI8" s="37">
        <f t="shared" si="28"/>
        <v>0.987929515465231</v>
      </c>
      <c r="BO8" s="37"/>
      <c r="BQ8" s="37"/>
      <c r="BS8" s="37"/>
      <c r="BT8" s="79"/>
      <c r="BU8" s="79"/>
    </row>
    <row r="9" spans="1:84" ht="12.75" customHeight="1">
      <c r="A9" s="438" t="s">
        <v>180</v>
      </c>
      <c r="B9" s="36">
        <f t="shared" si="29"/>
        <v>0</v>
      </c>
      <c r="C9" s="37">
        <f t="shared" si="0"/>
        <v>0</v>
      </c>
      <c r="D9" s="36">
        <v>0</v>
      </c>
      <c r="E9" s="37">
        <f t="shared" si="1"/>
        <v>0</v>
      </c>
      <c r="F9" s="138">
        <f>'FoF1'!AQ9</f>
        <v>0</v>
      </c>
      <c r="G9" s="37">
        <f t="shared" si="1"/>
        <v>0</v>
      </c>
      <c r="H9" s="138">
        <f>'FoF1'!EC9</f>
        <v>0</v>
      </c>
      <c r="I9" s="37">
        <f t="shared" si="2"/>
        <v>0</v>
      </c>
      <c r="J9" s="138">
        <f>'FoF1'!EF9</f>
        <v>0</v>
      </c>
      <c r="K9" s="37">
        <f t="shared" si="3"/>
        <v>0</v>
      </c>
      <c r="L9" s="138">
        <f>'FoF1'!DZ9</f>
        <v>0</v>
      </c>
      <c r="M9" s="37">
        <f t="shared" si="4"/>
        <v>0</v>
      </c>
      <c r="N9" s="138">
        <f>'FoF1'!GE9</f>
        <v>0</v>
      </c>
      <c r="O9" s="37">
        <f t="shared" si="5"/>
        <v>0</v>
      </c>
      <c r="P9" s="138">
        <f>'FoF1'!HI9</f>
        <v>0</v>
      </c>
      <c r="Q9" s="37">
        <f t="shared" si="6"/>
        <v>0</v>
      </c>
      <c r="R9" s="138">
        <f>'FoF1'!HC9</f>
        <v>0</v>
      </c>
      <c r="S9" s="37">
        <f t="shared" si="7"/>
        <v>0</v>
      </c>
      <c r="T9" s="138">
        <f>'FoF1'!HL9</f>
        <v>0</v>
      </c>
      <c r="U9" s="37">
        <f t="shared" si="8"/>
        <v>0</v>
      </c>
      <c r="W9" s="37">
        <f t="shared" si="9"/>
        <v>0</v>
      </c>
      <c r="Y9" s="37">
        <f t="shared" si="10"/>
        <v>0</v>
      </c>
      <c r="Z9" s="138">
        <f>'FoF2'!BL9</f>
        <v>0</v>
      </c>
      <c r="AA9" s="37">
        <f t="shared" si="11"/>
        <v>0</v>
      </c>
      <c r="AC9" s="37">
        <f t="shared" si="12"/>
        <v>0</v>
      </c>
      <c r="AD9" s="138">
        <f>'FoF2'!DB9</f>
        <v>0</v>
      </c>
      <c r="AE9" s="37">
        <f t="shared" si="13"/>
        <v>0</v>
      </c>
      <c r="AF9" s="138">
        <f>'FoF2'!EI9</f>
        <v>0</v>
      </c>
      <c r="AG9" s="37">
        <f t="shared" si="14"/>
        <v>0</v>
      </c>
      <c r="AH9" s="138">
        <f>'FoF2'!EC9</f>
        <v>0</v>
      </c>
      <c r="AI9" s="37">
        <f t="shared" si="15"/>
        <v>0</v>
      </c>
      <c r="AJ9" s="138">
        <f>'FoF2'!FD9</f>
        <v>0</v>
      </c>
      <c r="AK9" s="37">
        <f t="shared" si="16"/>
        <v>0</v>
      </c>
      <c r="AL9" s="138">
        <f>'FoF2'!FG9</f>
        <v>0</v>
      </c>
      <c r="AM9" s="37">
        <f t="shared" si="17"/>
        <v>0</v>
      </c>
      <c r="AN9" s="408">
        <v>0</v>
      </c>
      <c r="AO9" s="37">
        <f t="shared" si="18"/>
        <v>0</v>
      </c>
      <c r="AP9" s="138">
        <f>'FoF3'!AE9</f>
        <v>0</v>
      </c>
      <c r="AQ9" s="37">
        <f t="shared" si="19"/>
        <v>0</v>
      </c>
      <c r="AR9" s="138">
        <f>'FoF3'!BU9</f>
        <v>0</v>
      </c>
      <c r="AS9" s="37">
        <f t="shared" si="20"/>
        <v>0</v>
      </c>
      <c r="AT9" s="138">
        <f>'FoF3'!CV9</f>
        <v>0</v>
      </c>
      <c r="AU9" s="37">
        <f t="shared" si="21"/>
        <v>0</v>
      </c>
      <c r="AV9" s="408">
        <v>0</v>
      </c>
      <c r="AW9" s="37">
        <f t="shared" si="22"/>
        <v>0</v>
      </c>
      <c r="AX9" s="138">
        <f>'FoF3'!DK9</f>
        <v>0</v>
      </c>
      <c r="AY9" s="37">
        <f t="shared" si="23"/>
        <v>0</v>
      </c>
      <c r="AZ9" s="408">
        <v>0</v>
      </c>
      <c r="BA9" s="37">
        <f t="shared" si="24"/>
        <v>0</v>
      </c>
      <c r="BB9" s="138">
        <f>'FoF4'!AB9</f>
        <v>0</v>
      </c>
      <c r="BC9" s="37">
        <f t="shared" si="25"/>
        <v>0</v>
      </c>
      <c r="BD9" s="138">
        <f>'FoF4'!AW9</f>
        <v>0</v>
      </c>
      <c r="BE9" s="37">
        <f t="shared" si="26"/>
        <v>0</v>
      </c>
      <c r="BF9" s="138">
        <f>'FoF4'!BI9</f>
        <v>0</v>
      </c>
      <c r="BG9" s="37">
        <f t="shared" si="27"/>
        <v>0</v>
      </c>
      <c r="BH9" s="138">
        <f>'FoF4'!CP9</f>
        <v>0</v>
      </c>
      <c r="BI9" s="37">
        <f t="shared" si="28"/>
        <v>0</v>
      </c>
      <c r="BO9" s="37"/>
      <c r="BQ9" s="37"/>
      <c r="BS9" s="37"/>
      <c r="BT9" s="79"/>
      <c r="BU9" s="79"/>
    </row>
    <row r="10" spans="1:84" ht="12.75" customHeight="1">
      <c r="A10" s="438" t="s">
        <v>181</v>
      </c>
      <c r="B10" s="36">
        <f t="shared" si="29"/>
        <v>0</v>
      </c>
      <c r="C10" s="37">
        <f t="shared" si="0"/>
        <v>0</v>
      </c>
      <c r="D10" s="36">
        <v>0</v>
      </c>
      <c r="E10" s="37">
        <f t="shared" si="1"/>
        <v>0</v>
      </c>
      <c r="F10" s="138">
        <f>'FoF1'!AQ10</f>
        <v>0</v>
      </c>
      <c r="G10" s="37">
        <f t="shared" si="1"/>
        <v>0</v>
      </c>
      <c r="H10" s="138">
        <f>'FoF1'!EC10</f>
        <v>0</v>
      </c>
      <c r="I10" s="37">
        <f t="shared" si="2"/>
        <v>0</v>
      </c>
      <c r="J10" s="138">
        <f>'FoF1'!EF10</f>
        <v>0</v>
      </c>
      <c r="K10" s="37">
        <f t="shared" si="3"/>
        <v>0</v>
      </c>
      <c r="L10" s="138">
        <f>'FoF1'!DZ10</f>
        <v>0</v>
      </c>
      <c r="M10" s="37">
        <f t="shared" si="4"/>
        <v>0</v>
      </c>
      <c r="N10" s="138">
        <f>'FoF1'!GE10</f>
        <v>0</v>
      </c>
      <c r="O10" s="37">
        <f t="shared" si="5"/>
        <v>0</v>
      </c>
      <c r="P10" s="138">
        <f>'FoF1'!HI10</f>
        <v>0</v>
      </c>
      <c r="Q10" s="37">
        <f t="shared" si="6"/>
        <v>0</v>
      </c>
      <c r="R10" s="138">
        <f>'FoF1'!HC10</f>
        <v>0</v>
      </c>
      <c r="S10" s="37">
        <f t="shared" si="7"/>
        <v>0</v>
      </c>
      <c r="T10" s="138">
        <f>'FoF1'!HL10</f>
        <v>0</v>
      </c>
      <c r="U10" s="37">
        <f t="shared" si="8"/>
        <v>0</v>
      </c>
      <c r="W10" s="37">
        <f t="shared" si="9"/>
        <v>0</v>
      </c>
      <c r="Y10" s="37">
        <f t="shared" si="10"/>
        <v>0</v>
      </c>
      <c r="Z10" s="138">
        <f>'FoF2'!BL10</f>
        <v>0</v>
      </c>
      <c r="AA10" s="37">
        <f t="shared" si="11"/>
        <v>0</v>
      </c>
      <c r="AC10" s="37">
        <f t="shared" si="12"/>
        <v>0</v>
      </c>
      <c r="AD10" s="138">
        <f>'FoF2'!DB10</f>
        <v>0</v>
      </c>
      <c r="AE10" s="37">
        <f t="shared" si="13"/>
        <v>0</v>
      </c>
      <c r="AF10" s="138">
        <f>'FoF2'!EI10</f>
        <v>0</v>
      </c>
      <c r="AG10" s="37">
        <f t="shared" si="14"/>
        <v>0</v>
      </c>
      <c r="AH10" s="138">
        <f>'FoF2'!EC10</f>
        <v>0</v>
      </c>
      <c r="AI10" s="37">
        <f t="shared" si="15"/>
        <v>0</v>
      </c>
      <c r="AJ10" s="138">
        <f>'FoF2'!FD10</f>
        <v>0</v>
      </c>
      <c r="AK10" s="37">
        <f t="shared" si="16"/>
        <v>0</v>
      </c>
      <c r="AL10" s="138">
        <f>'FoF2'!FG10</f>
        <v>0</v>
      </c>
      <c r="AM10" s="37">
        <f t="shared" si="17"/>
        <v>0</v>
      </c>
      <c r="AN10" s="408">
        <v>0</v>
      </c>
      <c r="AO10" s="37">
        <f t="shared" si="18"/>
        <v>0</v>
      </c>
      <c r="AP10" s="138">
        <f>'FoF3'!AE10</f>
        <v>0</v>
      </c>
      <c r="AQ10" s="37">
        <f t="shared" si="19"/>
        <v>0</v>
      </c>
      <c r="AR10" s="138">
        <f>'FoF3'!BU10</f>
        <v>0</v>
      </c>
      <c r="AS10" s="37">
        <f t="shared" si="20"/>
        <v>0</v>
      </c>
      <c r="AT10" s="138">
        <f>'FoF3'!CV10</f>
        <v>0</v>
      </c>
      <c r="AU10" s="37">
        <f t="shared" si="21"/>
        <v>0</v>
      </c>
      <c r="AV10" s="408">
        <v>0</v>
      </c>
      <c r="AW10" s="37">
        <f t="shared" si="22"/>
        <v>0</v>
      </c>
      <c r="AX10" s="138">
        <f>'FoF3'!DK10</f>
        <v>0</v>
      </c>
      <c r="AY10" s="37">
        <f t="shared" si="23"/>
        <v>0</v>
      </c>
      <c r="AZ10" s="408">
        <v>0</v>
      </c>
      <c r="BA10" s="37">
        <f t="shared" si="24"/>
        <v>0</v>
      </c>
      <c r="BB10" s="138">
        <f>'FoF4'!AB10</f>
        <v>0</v>
      </c>
      <c r="BC10" s="37">
        <f t="shared" si="25"/>
        <v>0</v>
      </c>
      <c r="BD10" s="138">
        <f>'FoF4'!AW10</f>
        <v>0</v>
      </c>
      <c r="BE10" s="37">
        <f t="shared" si="26"/>
        <v>0</v>
      </c>
      <c r="BF10" s="138">
        <f>'FoF4'!BI10</f>
        <v>0</v>
      </c>
      <c r="BG10" s="37">
        <f t="shared" si="27"/>
        <v>0</v>
      </c>
      <c r="BH10" s="138">
        <f>'FoF4'!CP10</f>
        <v>0</v>
      </c>
      <c r="BI10" s="37">
        <f t="shared" si="28"/>
        <v>0</v>
      </c>
      <c r="BO10" s="37"/>
      <c r="BQ10" s="37"/>
      <c r="BS10" s="37"/>
      <c r="BT10" s="79"/>
      <c r="BU10" s="79"/>
    </row>
    <row r="11" spans="1:84" ht="12.75" customHeight="1">
      <c r="A11" s="439" t="s">
        <v>286</v>
      </c>
      <c r="B11" s="36">
        <f t="shared" si="29"/>
        <v>2852.8590570900001</v>
      </c>
      <c r="C11" s="37">
        <f t="shared" si="0"/>
        <v>16.725911152391966</v>
      </c>
      <c r="D11" s="36">
        <v>14.372999999999999</v>
      </c>
      <c r="E11" s="37">
        <f t="shared" si="1"/>
        <v>5.9936198161005816</v>
      </c>
      <c r="F11" s="138">
        <f>'FoF1'!AQ12</f>
        <v>0</v>
      </c>
      <c r="G11" s="37">
        <f t="shared" si="1"/>
        <v>0</v>
      </c>
      <c r="H11" s="138">
        <f>'FoF1'!EC12</f>
        <v>116.3</v>
      </c>
      <c r="I11" s="37">
        <f t="shared" si="2"/>
        <v>9.7175802139037444</v>
      </c>
      <c r="J11" s="138">
        <f>'FoF1'!EF12</f>
        <v>0</v>
      </c>
      <c r="K11" s="37">
        <f t="shared" si="3"/>
        <v>0</v>
      </c>
      <c r="L11" s="138">
        <f>'FoF1'!DZ12</f>
        <v>38.700000000000003</v>
      </c>
      <c r="M11" s="37">
        <f t="shared" si="4"/>
        <v>27.349823321554773</v>
      </c>
      <c r="N11" s="138">
        <f>'FoF1'!GE12</f>
        <v>51.8</v>
      </c>
      <c r="O11" s="37">
        <f t="shared" si="5"/>
        <v>97.735849056603769</v>
      </c>
      <c r="P11" s="138">
        <f>'FoF1'!HI12</f>
        <v>2076.7395688800002</v>
      </c>
      <c r="Q11" s="37">
        <f t="shared" si="6"/>
        <v>98.993207484151597</v>
      </c>
      <c r="R11" s="138">
        <f>'FoF1'!HC12</f>
        <v>298.66997136000003</v>
      </c>
      <c r="S11" s="37">
        <f t="shared" si="7"/>
        <v>104.85703251697407</v>
      </c>
      <c r="T11" s="138">
        <f>'FoF1'!HL12</f>
        <v>0</v>
      </c>
      <c r="U11" s="37">
        <f t="shared" si="8"/>
        <v>0</v>
      </c>
      <c r="W11" s="37">
        <f t="shared" si="9"/>
        <v>0</v>
      </c>
      <c r="Y11" s="37">
        <f t="shared" si="10"/>
        <v>0</v>
      </c>
      <c r="Z11" s="138">
        <f>'FoF2'!BL12</f>
        <v>0</v>
      </c>
      <c r="AA11" s="37">
        <f t="shared" si="11"/>
        <v>0</v>
      </c>
      <c r="AB11" s="36">
        <v>15.6</v>
      </c>
      <c r="AC11" s="37">
        <f t="shared" si="12"/>
        <v>2.5206010664081431</v>
      </c>
      <c r="AD11" s="138">
        <f>'FoF2'!DB12</f>
        <v>1.251685E-2</v>
      </c>
      <c r="AE11" s="37">
        <f t="shared" si="13"/>
        <v>1.1208238803446844</v>
      </c>
      <c r="AF11" s="138">
        <f>'FoF2'!EI12</f>
        <v>2E-3</v>
      </c>
      <c r="AG11" s="37">
        <f t="shared" si="14"/>
        <v>8.2109895884652012E-4</v>
      </c>
      <c r="AH11" s="138">
        <f>'FoF2'!EC12</f>
        <v>5.4370000000000003</v>
      </c>
      <c r="AI11" s="37">
        <f t="shared" si="15"/>
        <v>3.3184409370002803</v>
      </c>
      <c r="AJ11" s="138">
        <f>'FoF2'!FD12</f>
        <v>0</v>
      </c>
      <c r="AK11" s="37">
        <f t="shared" si="16"/>
        <v>0</v>
      </c>
      <c r="AL11" s="138">
        <f>'FoF2'!FG12</f>
        <v>0</v>
      </c>
      <c r="AM11" s="37">
        <f t="shared" si="17"/>
        <v>0</v>
      </c>
      <c r="AN11" s="408">
        <v>0</v>
      </c>
      <c r="AO11" s="37">
        <f t="shared" si="18"/>
        <v>0</v>
      </c>
      <c r="AP11" s="138">
        <f>'FoF3'!AE12</f>
        <v>0</v>
      </c>
      <c r="AQ11" s="37">
        <f t="shared" si="19"/>
        <v>0</v>
      </c>
      <c r="AR11" s="138">
        <f>'FoF3'!BU12</f>
        <v>3.5</v>
      </c>
      <c r="AS11" s="37">
        <f t="shared" si="20"/>
        <v>1.7632241813602016</v>
      </c>
      <c r="AT11" s="138">
        <f>'FoF3'!CV12</f>
        <v>6.7</v>
      </c>
      <c r="AU11" s="37">
        <f t="shared" si="21"/>
        <v>4.1276999470175832</v>
      </c>
      <c r="AV11" s="408">
        <v>216.96799999999999</v>
      </c>
      <c r="AW11" s="37">
        <f t="shared" si="22"/>
        <v>10.181052378682143</v>
      </c>
      <c r="AX11" s="138">
        <f>'FoF3'!DK12</f>
        <v>0.84</v>
      </c>
      <c r="AY11" s="37">
        <f t="shared" si="23"/>
        <v>0.31083481349911191</v>
      </c>
      <c r="AZ11" s="408">
        <v>7.2169999999999996</v>
      </c>
      <c r="BA11" s="37">
        <f t="shared" si="24"/>
        <v>4.2341607655165525</v>
      </c>
      <c r="BB11" s="138">
        <f>'FoF4'!AB12</f>
        <v>0</v>
      </c>
      <c r="BC11" s="37">
        <f t="shared" si="25"/>
        <v>0</v>
      </c>
      <c r="BD11" s="138">
        <f>'FoF4'!AW12</f>
        <v>0</v>
      </c>
      <c r="BE11" s="37">
        <f t="shared" si="26"/>
        <v>0</v>
      </c>
      <c r="BF11" s="138">
        <f>'FoF4'!BI12</f>
        <v>0</v>
      </c>
      <c r="BG11" s="37">
        <f t="shared" si="27"/>
        <v>0</v>
      </c>
      <c r="BH11" s="138">
        <f>'FoF4'!CP12</f>
        <v>0</v>
      </c>
      <c r="BI11" s="37">
        <f t="shared" si="28"/>
        <v>0</v>
      </c>
      <c r="BO11" s="37"/>
      <c r="BQ11" s="37"/>
      <c r="BS11" s="37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</row>
    <row r="12" spans="1:84" ht="12.75" customHeight="1" thickBot="1">
      <c r="A12" s="438" t="s">
        <v>181</v>
      </c>
      <c r="B12" s="36">
        <f t="shared" si="29"/>
        <v>9259.6742619503311</v>
      </c>
      <c r="C12" s="37">
        <f t="shared" si="0"/>
        <v>54.288167030393176</v>
      </c>
      <c r="D12" s="36">
        <v>0</v>
      </c>
      <c r="E12" s="37">
        <f t="shared" si="1"/>
        <v>0</v>
      </c>
      <c r="F12" s="36">
        <f>'FoF1'!AQ11</f>
        <v>1032.3</v>
      </c>
      <c r="G12" s="37">
        <f t="shared" si="1"/>
        <v>95.344970906068156</v>
      </c>
      <c r="H12" s="36">
        <f>'FoF1'!EC11</f>
        <v>1067.7</v>
      </c>
      <c r="I12" s="37">
        <f t="shared" si="2"/>
        <v>89.212901069518722</v>
      </c>
      <c r="J12" s="36">
        <f>'FoF1'!EF11</f>
        <v>1070.74640303</v>
      </c>
      <c r="K12" s="37">
        <f t="shared" si="3"/>
        <v>98.97087185906615</v>
      </c>
      <c r="L12" s="36">
        <f>'FoF1'!DZ11</f>
        <v>102.4</v>
      </c>
      <c r="M12" s="37">
        <f t="shared" si="4"/>
        <v>72.367491166077741</v>
      </c>
      <c r="N12" s="36">
        <f>'FoF1'!GE11</f>
        <v>0</v>
      </c>
      <c r="O12" s="37">
        <f t="shared" si="5"/>
        <v>0</v>
      </c>
      <c r="P12" s="36">
        <f>'FoF1'!HI11</f>
        <v>0</v>
      </c>
      <c r="Q12" s="37">
        <f t="shared" si="6"/>
        <v>0</v>
      </c>
      <c r="R12" s="36">
        <f>'FoF1'!HC11</f>
        <v>0</v>
      </c>
      <c r="S12" s="37">
        <f t="shared" si="7"/>
        <v>0</v>
      </c>
      <c r="T12" s="36">
        <f>'FoF1'!HL11</f>
        <v>227.17533442033132</v>
      </c>
      <c r="U12" s="37">
        <f t="shared" si="8"/>
        <v>99.446452718304471</v>
      </c>
      <c r="V12" s="36">
        <v>545</v>
      </c>
      <c r="W12" s="37">
        <f t="shared" si="9"/>
        <v>100</v>
      </c>
      <c r="X12" s="36">
        <v>483</v>
      </c>
      <c r="Y12" s="37">
        <f t="shared" si="10"/>
        <v>100</v>
      </c>
      <c r="Z12" s="36">
        <f>'FoF2'!BL11</f>
        <v>4.0282549999999997</v>
      </c>
      <c r="AA12" s="37">
        <f t="shared" si="11"/>
        <v>79.7977646946958</v>
      </c>
      <c r="AC12" s="37">
        <f t="shared" si="12"/>
        <v>0</v>
      </c>
      <c r="AD12" s="36">
        <f>'FoF2'!DB11</f>
        <v>1.0995427</v>
      </c>
      <c r="AE12" s="37">
        <f t="shared" si="13"/>
        <v>98.45877482103495</v>
      </c>
      <c r="AF12" s="36">
        <f>'FoF2'!EI11</f>
        <v>235.30600000000001</v>
      </c>
      <c r="AG12" s="37">
        <f t="shared" si="14"/>
        <v>96.604755805169646</v>
      </c>
      <c r="AH12" s="36">
        <f>'FoF2'!EC11</f>
        <v>153.01900000000001</v>
      </c>
      <c r="AI12" s="37">
        <f t="shared" si="15"/>
        <v>93.394245675711957</v>
      </c>
      <c r="AJ12" s="36">
        <f>'FoF2'!FD11</f>
        <v>410.07499999999999</v>
      </c>
      <c r="AK12" s="37">
        <f t="shared" si="16"/>
        <v>99.187536583831999</v>
      </c>
      <c r="AL12" s="36">
        <f>'FoF2'!FG11</f>
        <v>243.44900000000001</v>
      </c>
      <c r="AM12" s="37">
        <f t="shared" si="17"/>
        <v>99.391685276742365</v>
      </c>
      <c r="AN12" s="408">
        <v>28.2</v>
      </c>
      <c r="AO12" s="37">
        <f t="shared" si="18"/>
        <v>1.4591062198283222</v>
      </c>
      <c r="AP12" s="36">
        <f>'FoF3'!AE11</f>
        <v>109.4757268</v>
      </c>
      <c r="AQ12" s="37">
        <f t="shared" si="19"/>
        <v>97.354207969005984</v>
      </c>
      <c r="AR12" s="36">
        <f>'FoF3'!BU11</f>
        <v>188.8</v>
      </c>
      <c r="AS12" s="37">
        <f t="shared" si="20"/>
        <v>95.113350125944578</v>
      </c>
      <c r="AT12" s="36">
        <f>'FoF3'!CV11</f>
        <v>155.1</v>
      </c>
      <c r="AU12" s="37">
        <f t="shared" si="21"/>
        <v>95.553173400362255</v>
      </c>
      <c r="AV12" s="408">
        <v>0</v>
      </c>
      <c r="AW12" s="37">
        <f t="shared" si="22"/>
        <v>0</v>
      </c>
      <c r="AX12" s="36">
        <f>'FoF3'!DK11</f>
        <v>268.5</v>
      </c>
      <c r="AY12" s="37">
        <f t="shared" si="23"/>
        <v>99.356127886323264</v>
      </c>
      <c r="AZ12" s="408">
        <v>0</v>
      </c>
      <c r="BA12" s="37">
        <f t="shared" si="24"/>
        <v>0</v>
      </c>
      <c r="BB12" s="36">
        <f>'FoF4'!AB11</f>
        <v>19.899999999999999</v>
      </c>
      <c r="BC12" s="37">
        <f t="shared" si="25"/>
        <v>92.129629629629633</v>
      </c>
      <c r="BD12" s="36">
        <f>'FoF4'!AW11</f>
        <v>365.5</v>
      </c>
      <c r="BE12" s="37">
        <f t="shared" si="26"/>
        <v>98.997833152762738</v>
      </c>
      <c r="BF12" s="36">
        <f>'FoF4'!BI11</f>
        <v>1146.9000000000001</v>
      </c>
      <c r="BG12" s="37">
        <f t="shared" si="27"/>
        <v>100.05094581249847</v>
      </c>
      <c r="BH12" s="36">
        <f>'FoF4'!CP11</f>
        <v>1402</v>
      </c>
      <c r="BI12" s="37">
        <f t="shared" si="28"/>
        <v>99.012070484534775</v>
      </c>
      <c r="BO12" s="37"/>
      <c r="BQ12" s="37"/>
      <c r="BS12" s="37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</row>
    <row r="13" spans="1:84" ht="12.75" customHeight="1" thickBot="1">
      <c r="A13" s="69" t="s">
        <v>2</v>
      </c>
      <c r="B13" s="5">
        <f t="shared" si="29"/>
        <v>17056.524042829282</v>
      </c>
      <c r="C13" s="80">
        <f t="shared" ref="C13:AB13" si="30">SUM(C7:C12)</f>
        <v>100</v>
      </c>
      <c r="D13" s="5">
        <v>239.80500000000001</v>
      </c>
      <c r="E13" s="80">
        <f t="shared" si="30"/>
        <v>99.999999999999986</v>
      </c>
      <c r="F13" s="5">
        <f t="shared" si="30"/>
        <v>1082.7</v>
      </c>
      <c r="G13" s="80">
        <f t="shared" si="30"/>
        <v>99.999999999999986</v>
      </c>
      <c r="H13" s="5">
        <f t="shared" si="30"/>
        <v>1196.8</v>
      </c>
      <c r="I13" s="80">
        <f t="shared" si="30"/>
        <v>100</v>
      </c>
      <c r="J13" s="5">
        <f t="shared" si="30"/>
        <v>1081.88033804</v>
      </c>
      <c r="K13" s="80">
        <f t="shared" si="30"/>
        <v>100.00000000000001</v>
      </c>
      <c r="L13" s="5">
        <f t="shared" si="30"/>
        <v>141.5</v>
      </c>
      <c r="M13" s="80">
        <f t="shared" si="30"/>
        <v>100</v>
      </c>
      <c r="N13" s="5">
        <f t="shared" si="30"/>
        <v>53</v>
      </c>
      <c r="O13" s="80">
        <f t="shared" si="30"/>
        <v>100</v>
      </c>
      <c r="P13" s="5">
        <f t="shared" si="30"/>
        <v>2097.8606731300001</v>
      </c>
      <c r="Q13" s="80">
        <f t="shared" si="30"/>
        <v>100.00000000000001</v>
      </c>
      <c r="R13" s="5">
        <f t="shared" si="30"/>
        <v>284.83542228000005</v>
      </c>
      <c r="S13" s="80">
        <f t="shared" si="30"/>
        <v>100</v>
      </c>
      <c r="T13" s="5">
        <f t="shared" si="30"/>
        <v>228.43985703928143</v>
      </c>
      <c r="U13" s="80">
        <f t="shared" si="30"/>
        <v>100</v>
      </c>
      <c r="V13" s="5">
        <v>545</v>
      </c>
      <c r="W13" s="80">
        <f t="shared" si="30"/>
        <v>100</v>
      </c>
      <c r="X13" s="5">
        <v>483</v>
      </c>
      <c r="Y13" s="80">
        <f t="shared" si="30"/>
        <v>100</v>
      </c>
      <c r="Z13" s="5">
        <f t="shared" si="30"/>
        <v>5.0480799999999997</v>
      </c>
      <c r="AA13" s="80">
        <f t="shared" si="30"/>
        <v>100</v>
      </c>
      <c r="AB13" s="5">
        <f t="shared" si="30"/>
        <v>618.90000000000009</v>
      </c>
      <c r="AC13" s="80">
        <f t="shared" si="12"/>
        <v>100</v>
      </c>
      <c r="AD13" s="5">
        <f>SUM(AD7:AD12)</f>
        <v>1.1167544</v>
      </c>
      <c r="AE13" s="80">
        <f>SUM(AE7:AE12)</f>
        <v>100</v>
      </c>
      <c r="AF13" s="5">
        <f>SUM(AF7:AF12)</f>
        <v>243.57600000000002</v>
      </c>
      <c r="AG13" s="80">
        <f t="shared" si="14"/>
        <v>100</v>
      </c>
      <c r="AH13" s="5">
        <f>SUM(AH7:AH12)</f>
        <v>163.84200000000001</v>
      </c>
      <c r="AI13" s="80">
        <f t="shared" si="15"/>
        <v>100</v>
      </c>
      <c r="AJ13" s="5">
        <f>SUM(AJ7:AJ12)</f>
        <v>413.43399999999997</v>
      </c>
      <c r="AK13" s="80">
        <f t="shared" si="16"/>
        <v>100</v>
      </c>
      <c r="AL13" s="5">
        <f>SUM(AL7:AL12)</f>
        <v>244.93900000000002</v>
      </c>
      <c r="AM13" s="80">
        <f t="shared" si="17"/>
        <v>100</v>
      </c>
      <c r="AN13" s="5">
        <f>SUM(AN7:AN12)</f>
        <v>1932.69</v>
      </c>
      <c r="AO13" s="80">
        <f t="shared" si="18"/>
        <v>100</v>
      </c>
      <c r="AP13" s="5">
        <f>SUM(AP7:AP12)</f>
        <v>112.45094494</v>
      </c>
      <c r="AQ13" s="80">
        <f t="shared" si="19"/>
        <v>100</v>
      </c>
      <c r="AR13" s="5">
        <f>SUM(AR7:AR12)</f>
        <v>198.5</v>
      </c>
      <c r="AS13" s="80">
        <f t="shared" si="20"/>
        <v>100</v>
      </c>
      <c r="AT13" s="5">
        <f>SUM(AT7:AT12)</f>
        <v>162.31799999999998</v>
      </c>
      <c r="AU13" s="80">
        <f>SUM(AU7:AU12)</f>
        <v>100</v>
      </c>
      <c r="AV13" s="429">
        <f>SUM(AV7:AV12)</f>
        <v>2131.096</v>
      </c>
      <c r="AW13" s="80">
        <f t="shared" si="22"/>
        <v>100</v>
      </c>
      <c r="AX13" s="5">
        <f>SUM(AX7:AX12)</f>
        <v>270.24</v>
      </c>
      <c r="AY13" s="80">
        <f t="shared" si="23"/>
        <v>100</v>
      </c>
      <c r="AZ13" s="429">
        <f>SUM(AZ7:AZ12)</f>
        <v>170.44700000000003</v>
      </c>
      <c r="BA13" s="80">
        <f>SUM(BA7:BA12)</f>
        <v>99.999999999999972</v>
      </c>
      <c r="BB13" s="5">
        <f>SUM(BB7:BB12)</f>
        <v>21.599999999999998</v>
      </c>
      <c r="BC13" s="80">
        <f>SUM(BC7:BC12)</f>
        <v>100</v>
      </c>
      <c r="BD13" s="5">
        <f>SUM(BD7:BD12)</f>
        <v>369.2</v>
      </c>
      <c r="BE13" s="80">
        <f t="shared" si="26"/>
        <v>100</v>
      </c>
      <c r="BF13" s="5">
        <f>SUM(BF7:BF12)</f>
        <v>1146.316</v>
      </c>
      <c r="BG13" s="80">
        <f t="shared" si="27"/>
        <v>100</v>
      </c>
      <c r="BH13" s="5">
        <f>SUM(BH7:BH12)</f>
        <v>1415.988973</v>
      </c>
      <c r="BI13" s="80">
        <f t="shared" si="28"/>
        <v>100</v>
      </c>
      <c r="BO13" s="37"/>
      <c r="BQ13" s="37"/>
      <c r="BS13" s="37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</row>
    <row r="14" spans="1:84" ht="12.75" customHeight="1">
      <c r="A14" s="63" t="s">
        <v>98</v>
      </c>
      <c r="B14" s="138"/>
      <c r="C14" s="37"/>
      <c r="D14" s="138">
        <v>0</v>
      </c>
      <c r="E14" s="37"/>
      <c r="F14" s="138"/>
      <c r="H14" s="138"/>
      <c r="J14" s="138"/>
      <c r="L14" s="138"/>
      <c r="N14" s="138"/>
      <c r="P14" s="138"/>
      <c r="R14" s="138"/>
      <c r="T14" s="138"/>
      <c r="V14" s="138"/>
      <c r="X14" s="138"/>
      <c r="Z14" s="138"/>
      <c r="AB14" s="138"/>
      <c r="AC14" s="37"/>
      <c r="AD14" s="138"/>
      <c r="AF14" s="138"/>
      <c r="AG14" s="37"/>
      <c r="AH14" s="138"/>
      <c r="AI14" s="37"/>
      <c r="AJ14" s="138"/>
      <c r="AK14" s="37"/>
      <c r="AL14" s="138"/>
      <c r="AM14" s="37"/>
      <c r="AN14" s="138"/>
      <c r="AO14" s="37"/>
      <c r="AP14" s="138"/>
      <c r="AQ14" s="37"/>
      <c r="AR14" s="138"/>
      <c r="AS14" s="37"/>
      <c r="AT14" s="138"/>
      <c r="AV14" s="138"/>
      <c r="AW14" s="37"/>
      <c r="AX14" s="138"/>
      <c r="AY14" s="37"/>
      <c r="AZ14" s="138"/>
      <c r="BB14" s="138"/>
      <c r="BD14" s="138"/>
      <c r="BE14" s="37"/>
      <c r="BF14" s="138"/>
      <c r="BG14" s="37"/>
      <c r="BH14" s="138"/>
      <c r="BI14" s="37"/>
      <c r="BO14" s="37"/>
      <c r="BQ14" s="37"/>
      <c r="BS14" s="37"/>
      <c r="BT14" s="79"/>
      <c r="BU14" s="79"/>
    </row>
    <row r="15" spans="1:84" ht="12.75" customHeight="1">
      <c r="A15" s="71" t="s">
        <v>99</v>
      </c>
      <c r="B15" s="138">
        <f t="shared" ref="B15:B34" si="31">D15+F15+H15+J15+L15+N15+P15+R15+T15+V15+X15+Z15+AB15+AD15+AF15+AH15+AJ15+AL15+AN15+AP15+AR15+AT15+AV15+AX15+AZ15+BB15+BD15+BF15+BH15</f>
        <v>0</v>
      </c>
      <c r="C15" s="149">
        <f t="shared" ref="C15:E30" si="32">B15/B$13*100</f>
        <v>0</v>
      </c>
      <c r="D15" s="138">
        <v>0</v>
      </c>
      <c r="E15" s="149">
        <f t="shared" si="32"/>
        <v>0</v>
      </c>
      <c r="F15" s="138"/>
      <c r="G15" s="149"/>
      <c r="H15" s="138"/>
      <c r="I15" s="149"/>
      <c r="J15" s="138"/>
      <c r="K15" s="149"/>
      <c r="L15" s="138"/>
      <c r="M15" s="149"/>
      <c r="N15" s="138"/>
      <c r="O15" s="149"/>
      <c r="P15" s="138"/>
      <c r="Q15" s="149"/>
      <c r="R15" s="138"/>
      <c r="S15" s="149"/>
      <c r="T15" s="138"/>
      <c r="U15" s="149"/>
      <c r="V15" s="138">
        <v>0</v>
      </c>
      <c r="W15" s="149">
        <f t="shared" ref="W15:W30" si="33">V15/V$13*100</f>
        <v>0</v>
      </c>
      <c r="X15" s="138">
        <v>0</v>
      </c>
      <c r="Y15" s="149">
        <f t="shared" ref="Y15:Y30" si="34">X15/X$13*100</f>
        <v>0</v>
      </c>
      <c r="Z15" s="138"/>
      <c r="AA15" s="149"/>
      <c r="AB15" s="138"/>
      <c r="AC15" s="149">
        <f t="shared" ref="AC15:AC33" si="35">AB15/AB$13*100</f>
        <v>0</v>
      </c>
      <c r="AD15" s="138"/>
      <c r="AE15" s="149"/>
      <c r="AF15" s="138"/>
      <c r="AG15" s="149"/>
      <c r="AH15" s="138"/>
      <c r="AI15" s="149"/>
      <c r="AJ15" s="138"/>
      <c r="AK15" s="149"/>
      <c r="AL15" s="138"/>
      <c r="AM15" s="149"/>
      <c r="AN15" s="138"/>
      <c r="AO15" s="149">
        <f t="shared" ref="AO15:AO34" si="36">AN15/AN$13*100</f>
        <v>0</v>
      </c>
      <c r="AP15" s="138"/>
      <c r="AQ15" s="149"/>
      <c r="AR15" s="138"/>
      <c r="AS15" s="149"/>
      <c r="AT15" s="138"/>
      <c r="AU15" s="149"/>
      <c r="AV15" s="138"/>
      <c r="AW15" s="149">
        <f t="shared" ref="AW15:AW33" si="37">AV15/AV$13*100</f>
        <v>0</v>
      </c>
      <c r="AX15" s="138"/>
      <c r="AY15" s="149"/>
      <c r="AZ15" s="138"/>
      <c r="BA15" s="149">
        <f t="shared" ref="BA15:BA30" si="38">AZ15/AZ$13*100</f>
        <v>0</v>
      </c>
      <c r="BB15" s="138"/>
      <c r="BC15" s="149"/>
      <c r="BD15" s="138"/>
      <c r="BE15" s="149"/>
      <c r="BF15" s="138"/>
      <c r="BG15" s="149"/>
      <c r="BH15" s="138"/>
      <c r="BI15" s="149"/>
      <c r="BO15" s="37"/>
      <c r="BQ15" s="37"/>
      <c r="BS15" s="37"/>
      <c r="BT15" s="79"/>
      <c r="BU15" s="79"/>
    </row>
    <row r="16" spans="1:84" ht="12.75" customHeight="1">
      <c r="A16" s="71" t="s">
        <v>100</v>
      </c>
      <c r="B16" s="138">
        <f t="shared" si="31"/>
        <v>0</v>
      </c>
      <c r="C16" s="149">
        <f t="shared" si="32"/>
        <v>0</v>
      </c>
      <c r="D16" s="138">
        <v>0</v>
      </c>
      <c r="E16" s="149">
        <f t="shared" si="32"/>
        <v>0</v>
      </c>
      <c r="F16" s="138"/>
      <c r="G16" s="149"/>
      <c r="H16" s="138"/>
      <c r="I16" s="149"/>
      <c r="J16" s="138"/>
      <c r="K16" s="149"/>
      <c r="L16" s="138"/>
      <c r="M16" s="149"/>
      <c r="N16" s="138"/>
      <c r="O16" s="149"/>
      <c r="P16" s="138"/>
      <c r="Q16" s="149"/>
      <c r="R16" s="138"/>
      <c r="S16" s="149"/>
      <c r="T16" s="138"/>
      <c r="U16" s="149"/>
      <c r="V16" s="138">
        <v>0</v>
      </c>
      <c r="W16" s="149">
        <f t="shared" si="33"/>
        <v>0</v>
      </c>
      <c r="X16" s="138">
        <v>0</v>
      </c>
      <c r="Y16" s="149">
        <f t="shared" si="34"/>
        <v>0</v>
      </c>
      <c r="Z16" s="138"/>
      <c r="AA16" s="149"/>
      <c r="AB16" s="138"/>
      <c r="AC16" s="149">
        <f t="shared" si="35"/>
        <v>0</v>
      </c>
      <c r="AD16" s="138"/>
      <c r="AE16" s="149"/>
      <c r="AF16" s="138"/>
      <c r="AG16" s="149"/>
      <c r="AH16" s="138"/>
      <c r="AI16" s="149"/>
      <c r="AJ16" s="138"/>
      <c r="AK16" s="149"/>
      <c r="AL16" s="138"/>
      <c r="AM16" s="149"/>
      <c r="AN16" s="138"/>
      <c r="AO16" s="149">
        <f t="shared" si="36"/>
        <v>0</v>
      </c>
      <c r="AP16" s="138"/>
      <c r="AQ16" s="149"/>
      <c r="AR16" s="138"/>
      <c r="AS16" s="149"/>
      <c r="AT16" s="138"/>
      <c r="AU16" s="149"/>
      <c r="AV16" s="138"/>
      <c r="AW16" s="149">
        <f t="shared" si="37"/>
        <v>0</v>
      </c>
      <c r="AX16" s="138"/>
      <c r="AY16" s="149"/>
      <c r="AZ16" s="138"/>
      <c r="BA16" s="149">
        <f t="shared" si="38"/>
        <v>0</v>
      </c>
      <c r="BB16" s="138"/>
      <c r="BC16" s="149"/>
      <c r="BD16" s="138"/>
      <c r="BE16" s="149"/>
      <c r="BF16" s="138"/>
      <c r="BG16" s="149"/>
      <c r="BH16" s="138"/>
      <c r="BI16" s="149"/>
      <c r="BO16" s="37"/>
      <c r="BQ16" s="37"/>
      <c r="BS16" s="37"/>
      <c r="BT16" s="79"/>
      <c r="BU16" s="79"/>
    </row>
    <row r="17" spans="1:84" ht="12.75" customHeight="1">
      <c r="A17" s="71" t="s">
        <v>103</v>
      </c>
      <c r="B17" s="138">
        <f t="shared" si="31"/>
        <v>0</v>
      </c>
      <c r="C17" s="149">
        <f t="shared" si="32"/>
        <v>0</v>
      </c>
      <c r="D17" s="138">
        <v>0</v>
      </c>
      <c r="E17" s="149">
        <f t="shared" si="32"/>
        <v>0</v>
      </c>
      <c r="F17" s="138"/>
      <c r="G17" s="149"/>
      <c r="H17" s="138"/>
      <c r="I17" s="149"/>
      <c r="J17" s="138"/>
      <c r="K17" s="149"/>
      <c r="L17" s="138"/>
      <c r="M17" s="149"/>
      <c r="N17" s="138"/>
      <c r="O17" s="149"/>
      <c r="P17" s="138"/>
      <c r="Q17" s="149"/>
      <c r="R17" s="138"/>
      <c r="S17" s="149"/>
      <c r="T17" s="138"/>
      <c r="U17" s="149"/>
      <c r="V17" s="138">
        <v>0</v>
      </c>
      <c r="W17" s="149">
        <f t="shared" si="33"/>
        <v>0</v>
      </c>
      <c r="X17" s="138">
        <v>0</v>
      </c>
      <c r="Y17" s="149">
        <f t="shared" si="34"/>
        <v>0</v>
      </c>
      <c r="Z17" s="138"/>
      <c r="AA17" s="149"/>
      <c r="AB17" s="138"/>
      <c r="AC17" s="149">
        <f t="shared" si="35"/>
        <v>0</v>
      </c>
      <c r="AD17" s="138"/>
      <c r="AE17" s="149"/>
      <c r="AF17" s="138"/>
      <c r="AG17" s="149"/>
      <c r="AH17" s="138"/>
      <c r="AI17" s="149"/>
      <c r="AJ17" s="138"/>
      <c r="AK17" s="149"/>
      <c r="AL17" s="138"/>
      <c r="AM17" s="149"/>
      <c r="AN17" s="138"/>
      <c r="AO17" s="149">
        <f t="shared" si="36"/>
        <v>0</v>
      </c>
      <c r="AP17" s="138"/>
      <c r="AQ17" s="149"/>
      <c r="AR17" s="138"/>
      <c r="AS17" s="149"/>
      <c r="AT17" s="138"/>
      <c r="AU17" s="149"/>
      <c r="AV17" s="138"/>
      <c r="AW17" s="149">
        <f t="shared" si="37"/>
        <v>0</v>
      </c>
      <c r="AX17" s="138"/>
      <c r="AY17" s="149"/>
      <c r="AZ17" s="138"/>
      <c r="BA17" s="149">
        <f t="shared" si="38"/>
        <v>0</v>
      </c>
      <c r="BB17" s="138"/>
      <c r="BC17" s="149"/>
      <c r="BD17" s="138"/>
      <c r="BE17" s="149"/>
      <c r="BF17" s="138"/>
      <c r="BG17" s="149"/>
      <c r="BH17" s="138"/>
      <c r="BI17" s="149"/>
      <c r="BO17" s="37"/>
      <c r="BQ17" s="37"/>
      <c r="BS17" s="37"/>
      <c r="BT17" s="79"/>
      <c r="BU17" s="79"/>
    </row>
    <row r="18" spans="1:84" ht="12.75" customHeight="1">
      <c r="A18" s="71" t="s">
        <v>105</v>
      </c>
      <c r="B18" s="138">
        <f t="shared" si="31"/>
        <v>0</v>
      </c>
      <c r="C18" s="149">
        <f t="shared" si="32"/>
        <v>0</v>
      </c>
      <c r="D18" s="138">
        <v>0</v>
      </c>
      <c r="E18" s="149">
        <f t="shared" si="32"/>
        <v>0</v>
      </c>
      <c r="F18" s="138"/>
      <c r="G18" s="149"/>
      <c r="H18" s="138"/>
      <c r="I18" s="149"/>
      <c r="J18" s="138"/>
      <c r="K18" s="149"/>
      <c r="L18" s="138"/>
      <c r="M18" s="149"/>
      <c r="N18" s="138"/>
      <c r="O18" s="149"/>
      <c r="P18" s="138"/>
      <c r="Q18" s="149"/>
      <c r="R18" s="138"/>
      <c r="S18" s="149"/>
      <c r="T18" s="138"/>
      <c r="U18" s="149"/>
      <c r="V18" s="138">
        <v>0</v>
      </c>
      <c r="W18" s="149">
        <f t="shared" si="33"/>
        <v>0</v>
      </c>
      <c r="X18" s="138">
        <v>0</v>
      </c>
      <c r="Y18" s="149">
        <f t="shared" si="34"/>
        <v>0</v>
      </c>
      <c r="Z18" s="138"/>
      <c r="AA18" s="149"/>
      <c r="AB18" s="138"/>
      <c r="AC18" s="149">
        <f t="shared" si="35"/>
        <v>0</v>
      </c>
      <c r="AD18" s="138"/>
      <c r="AE18" s="149"/>
      <c r="AF18" s="138"/>
      <c r="AG18" s="149"/>
      <c r="AH18" s="138"/>
      <c r="AI18" s="149"/>
      <c r="AJ18" s="138"/>
      <c r="AK18" s="149"/>
      <c r="AL18" s="138"/>
      <c r="AM18" s="149"/>
      <c r="AN18" s="138"/>
      <c r="AO18" s="149">
        <f t="shared" si="36"/>
        <v>0</v>
      </c>
      <c r="AP18" s="138"/>
      <c r="AQ18" s="149"/>
      <c r="AR18" s="138"/>
      <c r="AS18" s="149"/>
      <c r="AT18" s="138"/>
      <c r="AU18" s="149"/>
      <c r="AV18" s="138"/>
      <c r="AW18" s="149">
        <f t="shared" si="37"/>
        <v>0</v>
      </c>
      <c r="AX18" s="138"/>
      <c r="AY18" s="149"/>
      <c r="AZ18" s="138"/>
      <c r="BA18" s="149">
        <f t="shared" si="38"/>
        <v>0</v>
      </c>
      <c r="BB18" s="138"/>
      <c r="BC18" s="149"/>
      <c r="BD18" s="138"/>
      <c r="BE18" s="149"/>
      <c r="BF18" s="138"/>
      <c r="BG18" s="149"/>
      <c r="BH18" s="138"/>
      <c r="BI18" s="149"/>
      <c r="BO18" s="37"/>
      <c r="BQ18" s="37"/>
      <c r="BS18" s="37"/>
      <c r="BT18" s="79"/>
      <c r="BU18" s="79"/>
    </row>
    <row r="19" spans="1:84" ht="12.75" customHeight="1">
      <c r="A19" s="71" t="s">
        <v>107</v>
      </c>
      <c r="B19" s="138">
        <f t="shared" si="31"/>
        <v>0</v>
      </c>
      <c r="C19" s="149">
        <f t="shared" si="32"/>
        <v>0</v>
      </c>
      <c r="D19" s="138">
        <v>0</v>
      </c>
      <c r="E19" s="149">
        <f t="shared" si="32"/>
        <v>0</v>
      </c>
      <c r="F19" s="138"/>
      <c r="G19" s="149"/>
      <c r="H19" s="138"/>
      <c r="I19" s="149"/>
      <c r="J19" s="138"/>
      <c r="K19" s="149"/>
      <c r="L19" s="138"/>
      <c r="M19" s="149"/>
      <c r="N19" s="138"/>
      <c r="O19" s="149"/>
      <c r="P19" s="138"/>
      <c r="Q19" s="149"/>
      <c r="R19" s="138"/>
      <c r="S19" s="149"/>
      <c r="T19" s="138"/>
      <c r="U19" s="149"/>
      <c r="V19" s="138">
        <v>0</v>
      </c>
      <c r="W19" s="149">
        <f t="shared" si="33"/>
        <v>0</v>
      </c>
      <c r="X19" s="138">
        <v>0</v>
      </c>
      <c r="Y19" s="149">
        <f t="shared" si="34"/>
        <v>0</v>
      </c>
      <c r="Z19" s="138"/>
      <c r="AA19" s="149"/>
      <c r="AB19" s="138"/>
      <c r="AC19" s="149">
        <f t="shared" si="35"/>
        <v>0</v>
      </c>
      <c r="AD19" s="138"/>
      <c r="AE19" s="149"/>
      <c r="AF19" s="138"/>
      <c r="AG19" s="149"/>
      <c r="AH19" s="138"/>
      <c r="AI19" s="149"/>
      <c r="AJ19" s="138"/>
      <c r="AK19" s="149"/>
      <c r="AL19" s="138"/>
      <c r="AM19" s="149"/>
      <c r="AN19" s="138"/>
      <c r="AO19" s="149">
        <f t="shared" si="36"/>
        <v>0</v>
      </c>
      <c r="AP19" s="138"/>
      <c r="AQ19" s="149"/>
      <c r="AR19" s="138"/>
      <c r="AS19" s="149"/>
      <c r="AT19" s="138"/>
      <c r="AU19" s="149"/>
      <c r="AV19" s="138"/>
      <c r="AW19" s="149">
        <f t="shared" si="37"/>
        <v>0</v>
      </c>
      <c r="AX19" s="138"/>
      <c r="AY19" s="149"/>
      <c r="AZ19" s="138"/>
      <c r="BA19" s="149">
        <f t="shared" si="38"/>
        <v>0</v>
      </c>
      <c r="BB19" s="138"/>
      <c r="BC19" s="149"/>
      <c r="BD19" s="138"/>
      <c r="BE19" s="149"/>
      <c r="BF19" s="138"/>
      <c r="BG19" s="149"/>
      <c r="BH19" s="138"/>
      <c r="BI19" s="149"/>
      <c r="BO19" s="37"/>
      <c r="BQ19" s="37"/>
      <c r="BS19" s="37"/>
      <c r="BT19" s="79"/>
      <c r="BU19" s="79"/>
    </row>
    <row r="20" spans="1:84" ht="12.75" customHeight="1">
      <c r="A20" s="71" t="s">
        <v>109</v>
      </c>
      <c r="B20" s="138">
        <f t="shared" si="31"/>
        <v>0</v>
      </c>
      <c r="C20" s="149">
        <f t="shared" si="32"/>
        <v>0</v>
      </c>
      <c r="D20" s="138">
        <v>0</v>
      </c>
      <c r="E20" s="149">
        <f t="shared" si="32"/>
        <v>0</v>
      </c>
      <c r="F20" s="138"/>
      <c r="G20" s="149"/>
      <c r="H20" s="138"/>
      <c r="I20" s="149"/>
      <c r="J20" s="138"/>
      <c r="K20" s="149"/>
      <c r="L20" s="138"/>
      <c r="M20" s="149"/>
      <c r="N20" s="138"/>
      <c r="O20" s="149"/>
      <c r="P20" s="138"/>
      <c r="Q20" s="149"/>
      <c r="R20" s="138"/>
      <c r="S20" s="149"/>
      <c r="T20" s="138"/>
      <c r="U20" s="149"/>
      <c r="V20" s="138">
        <v>0</v>
      </c>
      <c r="W20" s="149">
        <f t="shared" si="33"/>
        <v>0</v>
      </c>
      <c r="X20" s="138">
        <v>0</v>
      </c>
      <c r="Y20" s="149">
        <f t="shared" si="34"/>
        <v>0</v>
      </c>
      <c r="Z20" s="138"/>
      <c r="AA20" s="149"/>
      <c r="AB20" s="138"/>
      <c r="AC20" s="149">
        <f t="shared" si="35"/>
        <v>0</v>
      </c>
      <c r="AD20" s="138"/>
      <c r="AE20" s="149"/>
      <c r="AF20" s="138"/>
      <c r="AG20" s="149"/>
      <c r="AH20" s="138"/>
      <c r="AI20" s="149"/>
      <c r="AJ20" s="138"/>
      <c r="AK20" s="149"/>
      <c r="AL20" s="138"/>
      <c r="AM20" s="149"/>
      <c r="AN20" s="138"/>
      <c r="AO20" s="149">
        <f t="shared" si="36"/>
        <v>0</v>
      </c>
      <c r="AP20" s="138"/>
      <c r="AQ20" s="149"/>
      <c r="AR20" s="138"/>
      <c r="AS20" s="149"/>
      <c r="AT20" s="138"/>
      <c r="AU20" s="149"/>
      <c r="AV20" s="138"/>
      <c r="AW20" s="149">
        <f t="shared" si="37"/>
        <v>0</v>
      </c>
      <c r="AX20" s="138"/>
      <c r="AY20" s="149"/>
      <c r="AZ20" s="138"/>
      <c r="BA20" s="149">
        <f t="shared" si="38"/>
        <v>0</v>
      </c>
      <c r="BB20" s="138"/>
      <c r="BC20" s="149"/>
      <c r="BD20" s="138"/>
      <c r="BE20" s="149"/>
      <c r="BF20" s="138"/>
      <c r="BG20" s="149"/>
      <c r="BH20" s="138"/>
      <c r="BI20" s="149"/>
      <c r="BO20" s="37"/>
      <c r="BQ20" s="37"/>
      <c r="BS20" s="37"/>
      <c r="BT20" s="79"/>
      <c r="BU20" s="79"/>
    </row>
    <row r="21" spans="1:84" ht="12.75" customHeight="1">
      <c r="A21" s="71" t="s">
        <v>111</v>
      </c>
      <c r="B21" s="138">
        <f t="shared" si="31"/>
        <v>0</v>
      </c>
      <c r="C21" s="149">
        <f t="shared" si="32"/>
        <v>0</v>
      </c>
      <c r="D21" s="138">
        <v>0</v>
      </c>
      <c r="E21" s="149">
        <f t="shared" si="32"/>
        <v>0</v>
      </c>
      <c r="F21" s="138"/>
      <c r="G21" s="149"/>
      <c r="H21" s="138"/>
      <c r="I21" s="149"/>
      <c r="J21" s="138"/>
      <c r="K21" s="149"/>
      <c r="L21" s="138"/>
      <c r="M21" s="149"/>
      <c r="N21" s="138"/>
      <c r="O21" s="149"/>
      <c r="P21" s="138"/>
      <c r="Q21" s="149"/>
      <c r="R21" s="345"/>
      <c r="S21" s="149"/>
      <c r="T21" s="138"/>
      <c r="U21" s="149"/>
      <c r="V21" s="138">
        <v>0</v>
      </c>
      <c r="W21" s="149">
        <f t="shared" si="33"/>
        <v>0</v>
      </c>
      <c r="X21" s="138">
        <v>0</v>
      </c>
      <c r="Y21" s="149">
        <f t="shared" si="34"/>
        <v>0</v>
      </c>
      <c r="Z21" s="138"/>
      <c r="AA21" s="149"/>
      <c r="AB21" s="138"/>
      <c r="AC21" s="149">
        <f t="shared" si="35"/>
        <v>0</v>
      </c>
      <c r="AD21" s="138"/>
      <c r="AE21" s="149"/>
      <c r="AF21" s="138"/>
      <c r="AG21" s="149"/>
      <c r="AH21" s="138"/>
      <c r="AI21" s="149"/>
      <c r="AJ21" s="138"/>
      <c r="AK21" s="149"/>
      <c r="AL21" s="138"/>
      <c r="AM21" s="149"/>
      <c r="AN21" s="138"/>
      <c r="AO21" s="149">
        <f t="shared" si="36"/>
        <v>0</v>
      </c>
      <c r="AP21" s="138"/>
      <c r="AQ21" s="149"/>
      <c r="AR21" s="138"/>
      <c r="AS21" s="149"/>
      <c r="AT21" s="138"/>
      <c r="AU21" s="149"/>
      <c r="AV21" s="138"/>
      <c r="AW21" s="149">
        <f t="shared" si="37"/>
        <v>0</v>
      </c>
      <c r="AX21" s="138"/>
      <c r="AY21" s="149"/>
      <c r="AZ21" s="138"/>
      <c r="BA21" s="149">
        <f t="shared" si="38"/>
        <v>0</v>
      </c>
      <c r="BB21" s="138"/>
      <c r="BC21" s="149"/>
      <c r="BD21" s="138"/>
      <c r="BE21" s="149"/>
      <c r="BF21" s="138"/>
      <c r="BG21" s="149"/>
      <c r="BH21" s="138"/>
      <c r="BI21" s="149"/>
      <c r="BO21" s="37"/>
      <c r="BQ21" s="37"/>
      <c r="BS21" s="37"/>
      <c r="BT21" s="79"/>
      <c r="BU21" s="79"/>
    </row>
    <row r="22" spans="1:84" ht="12.75" customHeight="1">
      <c r="A22" s="71" t="s">
        <v>113</v>
      </c>
      <c r="B22" s="138">
        <f t="shared" si="31"/>
        <v>0</v>
      </c>
      <c r="C22" s="149">
        <f t="shared" si="32"/>
        <v>0</v>
      </c>
      <c r="D22" s="138">
        <v>0</v>
      </c>
      <c r="E22" s="149">
        <f t="shared" si="32"/>
        <v>0</v>
      </c>
      <c r="F22" s="138"/>
      <c r="G22" s="149"/>
      <c r="H22" s="138"/>
      <c r="I22" s="149"/>
      <c r="J22" s="138"/>
      <c r="K22" s="149"/>
      <c r="L22" s="138"/>
      <c r="M22" s="149"/>
      <c r="N22" s="138"/>
      <c r="O22" s="149"/>
      <c r="P22" s="138"/>
      <c r="Q22" s="149"/>
      <c r="R22" s="345"/>
      <c r="S22" s="149"/>
      <c r="T22" s="138"/>
      <c r="U22" s="149"/>
      <c r="V22" s="138">
        <v>0</v>
      </c>
      <c r="W22" s="149">
        <f t="shared" si="33"/>
        <v>0</v>
      </c>
      <c r="X22" s="138">
        <v>0</v>
      </c>
      <c r="Y22" s="149">
        <f t="shared" si="34"/>
        <v>0</v>
      </c>
      <c r="Z22" s="138"/>
      <c r="AA22" s="149"/>
      <c r="AB22" s="138"/>
      <c r="AC22" s="149">
        <f t="shared" si="35"/>
        <v>0</v>
      </c>
      <c r="AD22" s="138"/>
      <c r="AE22" s="149"/>
      <c r="AF22" s="138"/>
      <c r="AG22" s="149"/>
      <c r="AH22" s="138"/>
      <c r="AI22" s="149"/>
      <c r="AJ22" s="138"/>
      <c r="AK22" s="149"/>
      <c r="AL22" s="138"/>
      <c r="AM22" s="149"/>
      <c r="AN22" s="138"/>
      <c r="AO22" s="149">
        <f t="shared" si="36"/>
        <v>0</v>
      </c>
      <c r="AP22" s="138"/>
      <c r="AQ22" s="149"/>
      <c r="AR22" s="138"/>
      <c r="AS22" s="149"/>
      <c r="AT22" s="138"/>
      <c r="AU22" s="149"/>
      <c r="AV22" s="138"/>
      <c r="AW22" s="149">
        <f t="shared" si="37"/>
        <v>0</v>
      </c>
      <c r="AX22" s="138"/>
      <c r="AY22" s="149"/>
      <c r="AZ22" s="138"/>
      <c r="BA22" s="149">
        <f t="shared" si="38"/>
        <v>0</v>
      </c>
      <c r="BB22" s="138"/>
      <c r="BC22" s="149"/>
      <c r="BD22" s="138"/>
      <c r="BE22" s="149"/>
      <c r="BF22" s="138"/>
      <c r="BG22" s="149"/>
      <c r="BH22" s="138"/>
      <c r="BI22" s="149"/>
      <c r="BO22" s="37"/>
      <c r="BQ22" s="37"/>
      <c r="BS22" s="37"/>
      <c r="BT22" s="79"/>
      <c r="BU22" s="79"/>
    </row>
    <row r="23" spans="1:84" ht="12.75" customHeight="1">
      <c r="A23" s="71" t="s">
        <v>115</v>
      </c>
      <c r="B23" s="138">
        <f t="shared" si="31"/>
        <v>0</v>
      </c>
      <c r="C23" s="149">
        <f t="shared" si="32"/>
        <v>0</v>
      </c>
      <c r="D23" s="138">
        <v>0</v>
      </c>
      <c r="E23" s="149">
        <f t="shared" si="32"/>
        <v>0</v>
      </c>
      <c r="F23" s="138"/>
      <c r="G23" s="149"/>
      <c r="H23" s="138"/>
      <c r="I23" s="149"/>
      <c r="J23" s="138"/>
      <c r="K23" s="149"/>
      <c r="L23" s="138"/>
      <c r="M23" s="149"/>
      <c r="N23" s="138"/>
      <c r="O23" s="149"/>
      <c r="P23" s="138"/>
      <c r="Q23" s="149"/>
      <c r="R23" s="138"/>
      <c r="S23" s="149"/>
      <c r="T23" s="138"/>
      <c r="U23" s="149"/>
      <c r="V23" s="138">
        <v>0</v>
      </c>
      <c r="W23" s="149">
        <f t="shared" si="33"/>
        <v>0</v>
      </c>
      <c r="X23" s="138">
        <v>0</v>
      </c>
      <c r="Y23" s="149">
        <f t="shared" si="34"/>
        <v>0</v>
      </c>
      <c r="Z23" s="138"/>
      <c r="AA23" s="149"/>
      <c r="AB23" s="138"/>
      <c r="AC23" s="149">
        <f t="shared" si="35"/>
        <v>0</v>
      </c>
      <c r="AD23" s="138"/>
      <c r="AE23" s="149"/>
      <c r="AF23" s="138"/>
      <c r="AG23" s="149"/>
      <c r="AH23" s="138"/>
      <c r="AI23" s="149"/>
      <c r="AJ23" s="138"/>
      <c r="AK23" s="149"/>
      <c r="AL23" s="138"/>
      <c r="AM23" s="149"/>
      <c r="AN23" s="138"/>
      <c r="AO23" s="149">
        <f t="shared" si="36"/>
        <v>0</v>
      </c>
      <c r="AP23" s="138"/>
      <c r="AQ23" s="149"/>
      <c r="AR23" s="138"/>
      <c r="AS23" s="149"/>
      <c r="AT23" s="138"/>
      <c r="AU23" s="149"/>
      <c r="AV23" s="138"/>
      <c r="AW23" s="149">
        <f t="shared" si="37"/>
        <v>0</v>
      </c>
      <c r="AX23" s="138"/>
      <c r="AY23" s="149"/>
      <c r="AZ23" s="138"/>
      <c r="BA23" s="149">
        <f t="shared" si="38"/>
        <v>0</v>
      </c>
      <c r="BB23" s="138"/>
      <c r="BC23" s="149"/>
      <c r="BD23" s="138"/>
      <c r="BE23" s="149"/>
      <c r="BF23" s="138"/>
      <c r="BG23" s="149"/>
      <c r="BH23" s="138"/>
      <c r="BI23" s="149"/>
      <c r="BO23" s="37"/>
      <c r="BQ23" s="37"/>
      <c r="BS23" s="37"/>
      <c r="BT23" s="79"/>
      <c r="BU23" s="79"/>
    </row>
    <row r="24" spans="1:84" ht="12.75" customHeight="1">
      <c r="A24" s="71" t="s">
        <v>117</v>
      </c>
      <c r="B24" s="138">
        <f t="shared" si="31"/>
        <v>0</v>
      </c>
      <c r="C24" s="149">
        <f t="shared" si="32"/>
        <v>0</v>
      </c>
      <c r="D24" s="138">
        <v>0</v>
      </c>
      <c r="E24" s="149">
        <f t="shared" si="32"/>
        <v>0</v>
      </c>
      <c r="F24" s="138"/>
      <c r="G24" s="149"/>
      <c r="H24" s="138"/>
      <c r="I24" s="149"/>
      <c r="J24" s="138"/>
      <c r="K24" s="149"/>
      <c r="L24" s="138"/>
      <c r="M24" s="149"/>
      <c r="N24" s="138"/>
      <c r="O24" s="149"/>
      <c r="P24" s="138"/>
      <c r="Q24" s="149"/>
      <c r="R24" s="138"/>
      <c r="S24" s="149"/>
      <c r="T24" s="138"/>
      <c r="U24" s="149"/>
      <c r="V24" s="138">
        <v>0</v>
      </c>
      <c r="W24" s="149">
        <f t="shared" si="33"/>
        <v>0</v>
      </c>
      <c r="X24" s="138">
        <v>0</v>
      </c>
      <c r="Y24" s="149">
        <f t="shared" si="34"/>
        <v>0</v>
      </c>
      <c r="Z24" s="138"/>
      <c r="AA24" s="149"/>
      <c r="AB24" s="138"/>
      <c r="AC24" s="149">
        <f t="shared" si="35"/>
        <v>0</v>
      </c>
      <c r="AD24" s="138"/>
      <c r="AE24" s="149"/>
      <c r="AF24" s="138"/>
      <c r="AG24" s="149"/>
      <c r="AH24" s="138"/>
      <c r="AI24" s="149"/>
      <c r="AJ24" s="138"/>
      <c r="AK24" s="149"/>
      <c r="AL24" s="138"/>
      <c r="AM24" s="149"/>
      <c r="AN24" s="138"/>
      <c r="AO24" s="149">
        <f t="shared" si="36"/>
        <v>0</v>
      </c>
      <c r="AP24" s="138"/>
      <c r="AQ24" s="149"/>
      <c r="AR24" s="138"/>
      <c r="AS24" s="149"/>
      <c r="AT24" s="138"/>
      <c r="AU24" s="149"/>
      <c r="AV24" s="138"/>
      <c r="AW24" s="149">
        <f t="shared" si="37"/>
        <v>0</v>
      </c>
      <c r="AX24" s="138"/>
      <c r="AY24" s="149"/>
      <c r="AZ24" s="138"/>
      <c r="BA24" s="149">
        <f t="shared" si="38"/>
        <v>0</v>
      </c>
      <c r="BB24" s="138"/>
      <c r="BC24" s="149"/>
      <c r="BD24" s="138"/>
      <c r="BE24" s="149"/>
      <c r="BF24" s="138"/>
      <c r="BG24" s="149"/>
      <c r="BH24" s="138"/>
      <c r="BI24" s="149"/>
      <c r="BO24" s="37"/>
      <c r="BQ24" s="37"/>
      <c r="BS24" s="37"/>
      <c r="BT24" s="79"/>
      <c r="BU24" s="79"/>
    </row>
    <row r="25" spans="1:84" s="81" customFormat="1" ht="12.75" customHeight="1">
      <c r="A25" s="71" t="s">
        <v>119</v>
      </c>
      <c r="B25" s="138">
        <f t="shared" si="31"/>
        <v>0</v>
      </c>
      <c r="C25" s="149">
        <f t="shared" si="32"/>
        <v>0</v>
      </c>
      <c r="D25" s="138">
        <v>0</v>
      </c>
      <c r="E25" s="149">
        <f t="shared" si="32"/>
        <v>0</v>
      </c>
      <c r="F25" s="138"/>
      <c r="G25" s="149"/>
      <c r="H25" s="138"/>
      <c r="I25" s="149"/>
      <c r="J25" s="138"/>
      <c r="K25" s="149"/>
      <c r="L25" s="138"/>
      <c r="M25" s="149"/>
      <c r="N25" s="138"/>
      <c r="O25" s="149"/>
      <c r="P25" s="138"/>
      <c r="Q25" s="149"/>
      <c r="R25" s="138"/>
      <c r="S25" s="149"/>
      <c r="T25" s="138"/>
      <c r="U25" s="149"/>
      <c r="V25" s="138">
        <v>0</v>
      </c>
      <c r="W25" s="149">
        <f t="shared" si="33"/>
        <v>0</v>
      </c>
      <c r="X25" s="138">
        <v>0</v>
      </c>
      <c r="Y25" s="149">
        <f t="shared" si="34"/>
        <v>0</v>
      </c>
      <c r="Z25" s="138"/>
      <c r="AA25" s="149"/>
      <c r="AB25" s="138"/>
      <c r="AC25" s="149">
        <f t="shared" si="35"/>
        <v>0</v>
      </c>
      <c r="AD25" s="138"/>
      <c r="AE25" s="149"/>
      <c r="AF25" s="138"/>
      <c r="AG25" s="149"/>
      <c r="AH25" s="138"/>
      <c r="AI25" s="149"/>
      <c r="AJ25" s="138"/>
      <c r="AK25" s="149"/>
      <c r="AL25" s="138"/>
      <c r="AM25" s="149"/>
      <c r="AN25" s="138"/>
      <c r="AO25" s="149">
        <f t="shared" si="36"/>
        <v>0</v>
      </c>
      <c r="AP25" s="138"/>
      <c r="AQ25" s="149"/>
      <c r="AR25" s="138"/>
      <c r="AS25" s="149"/>
      <c r="AT25" s="138"/>
      <c r="AU25" s="149"/>
      <c r="AV25" s="138"/>
      <c r="AW25" s="149">
        <f t="shared" si="37"/>
        <v>0</v>
      </c>
      <c r="AX25" s="138"/>
      <c r="AY25" s="149"/>
      <c r="AZ25" s="138"/>
      <c r="BA25" s="149">
        <f t="shared" si="38"/>
        <v>0</v>
      </c>
      <c r="BB25" s="138"/>
      <c r="BC25" s="149"/>
      <c r="BD25" s="138"/>
      <c r="BE25" s="149"/>
      <c r="BF25" s="138"/>
      <c r="BG25" s="149"/>
      <c r="BH25" s="138"/>
      <c r="BI25" s="149"/>
      <c r="BT25" s="79"/>
      <c r="BU25" s="79"/>
    </row>
    <row r="26" spans="1:84" s="81" customFormat="1" ht="12.75" customHeight="1">
      <c r="A26" s="71" t="s">
        <v>121</v>
      </c>
      <c r="B26" s="138">
        <f t="shared" si="31"/>
        <v>0</v>
      </c>
      <c r="C26" s="149">
        <f t="shared" si="32"/>
        <v>0</v>
      </c>
      <c r="D26" s="138">
        <v>0</v>
      </c>
      <c r="E26" s="149">
        <f t="shared" si="32"/>
        <v>0</v>
      </c>
      <c r="F26" s="138"/>
      <c r="G26" s="149"/>
      <c r="H26" s="138"/>
      <c r="I26" s="149"/>
      <c r="J26" s="138"/>
      <c r="K26" s="149"/>
      <c r="L26" s="138"/>
      <c r="M26" s="149"/>
      <c r="N26" s="138"/>
      <c r="O26" s="149"/>
      <c r="P26" s="138"/>
      <c r="Q26" s="149"/>
      <c r="R26" s="138"/>
      <c r="S26" s="149"/>
      <c r="T26" s="138"/>
      <c r="U26" s="149"/>
      <c r="V26" s="138">
        <v>0</v>
      </c>
      <c r="W26" s="149">
        <f t="shared" si="33"/>
        <v>0</v>
      </c>
      <c r="X26" s="138">
        <v>0</v>
      </c>
      <c r="Y26" s="149">
        <f t="shared" si="34"/>
        <v>0</v>
      </c>
      <c r="Z26" s="138"/>
      <c r="AA26" s="149"/>
      <c r="AB26" s="138"/>
      <c r="AC26" s="149">
        <f t="shared" si="35"/>
        <v>0</v>
      </c>
      <c r="AD26" s="138"/>
      <c r="AE26" s="149"/>
      <c r="AF26" s="138"/>
      <c r="AG26" s="149"/>
      <c r="AH26" s="138"/>
      <c r="AI26" s="149"/>
      <c r="AJ26" s="138"/>
      <c r="AK26" s="149"/>
      <c r="AL26" s="138"/>
      <c r="AM26" s="149"/>
      <c r="AN26" s="138"/>
      <c r="AO26" s="149">
        <f t="shared" si="36"/>
        <v>0</v>
      </c>
      <c r="AP26" s="138"/>
      <c r="AQ26" s="149"/>
      <c r="AR26" s="138"/>
      <c r="AS26" s="149"/>
      <c r="AT26" s="138"/>
      <c r="AU26" s="149"/>
      <c r="AV26" s="138"/>
      <c r="AW26" s="149">
        <f t="shared" si="37"/>
        <v>0</v>
      </c>
      <c r="AX26" s="138"/>
      <c r="AY26" s="149"/>
      <c r="AZ26" s="138"/>
      <c r="BA26" s="149">
        <f t="shared" si="38"/>
        <v>0</v>
      </c>
      <c r="BB26" s="138"/>
      <c r="BC26" s="149"/>
      <c r="BD26" s="138"/>
      <c r="BE26" s="149"/>
      <c r="BF26" s="138"/>
      <c r="BG26" s="149"/>
      <c r="BH26" s="138"/>
      <c r="BI26" s="149"/>
      <c r="BT26" s="79"/>
      <c r="BU26" s="79"/>
    </row>
    <row r="27" spans="1:84" ht="12.75" customHeight="1" thickBot="1">
      <c r="A27" s="71" t="s">
        <v>123</v>
      </c>
      <c r="B27" s="138">
        <f t="shared" si="31"/>
        <v>12.646000000000001</v>
      </c>
      <c r="C27" s="149">
        <f t="shared" si="32"/>
        <v>7.4141718255405581E-2</v>
      </c>
      <c r="D27" s="138">
        <v>12.646000000000001</v>
      </c>
      <c r="E27" s="149">
        <f t="shared" si="32"/>
        <v>5.2734513458851984</v>
      </c>
      <c r="F27" s="138"/>
      <c r="G27" s="149"/>
      <c r="H27" s="138"/>
      <c r="I27" s="149"/>
      <c r="J27" s="138"/>
      <c r="K27" s="149"/>
      <c r="L27" s="138"/>
      <c r="M27" s="149"/>
      <c r="N27" s="138"/>
      <c r="O27" s="149"/>
      <c r="P27" s="138"/>
      <c r="Q27" s="149"/>
      <c r="R27" s="138"/>
      <c r="S27" s="149"/>
      <c r="T27" s="138"/>
      <c r="U27" s="149"/>
      <c r="V27" s="138">
        <v>0</v>
      </c>
      <c r="W27" s="149">
        <f t="shared" si="33"/>
        <v>0</v>
      </c>
      <c r="X27" s="138">
        <v>0</v>
      </c>
      <c r="Y27" s="149">
        <f t="shared" si="34"/>
        <v>0</v>
      </c>
      <c r="Z27" s="138"/>
      <c r="AA27" s="149"/>
      <c r="AB27" s="138"/>
      <c r="AC27" s="149">
        <f t="shared" si="35"/>
        <v>0</v>
      </c>
      <c r="AD27" s="138"/>
      <c r="AE27" s="149"/>
      <c r="AF27" s="138"/>
      <c r="AG27" s="149"/>
      <c r="AH27" s="138"/>
      <c r="AI27" s="149"/>
      <c r="AJ27" s="138"/>
      <c r="AK27" s="149"/>
      <c r="AL27" s="138"/>
      <c r="AM27" s="149"/>
      <c r="AN27" s="138"/>
      <c r="AO27" s="149">
        <f t="shared" si="36"/>
        <v>0</v>
      </c>
      <c r="AP27" s="138"/>
      <c r="AQ27" s="149"/>
      <c r="AR27" s="138"/>
      <c r="AS27" s="149"/>
      <c r="AT27" s="138"/>
      <c r="AU27" s="149"/>
      <c r="AV27" s="138"/>
      <c r="AW27" s="149">
        <f t="shared" si="37"/>
        <v>0</v>
      </c>
      <c r="AX27" s="138"/>
      <c r="AY27" s="149"/>
      <c r="AZ27" s="138"/>
      <c r="BA27" s="149">
        <f t="shared" si="38"/>
        <v>0</v>
      </c>
      <c r="BB27" s="138"/>
      <c r="BC27" s="149"/>
      <c r="BD27" s="138"/>
      <c r="BE27" s="149"/>
      <c r="BF27" s="138"/>
      <c r="BG27" s="149"/>
      <c r="BH27" s="138"/>
      <c r="BI27" s="149"/>
      <c r="BO27" s="37"/>
      <c r="BQ27" s="37"/>
      <c r="BS27" s="37"/>
      <c r="BT27" s="79"/>
      <c r="BU27" s="79"/>
    </row>
    <row r="28" spans="1:84" ht="12.75" customHeight="1" thickBot="1">
      <c r="A28" s="69" t="s">
        <v>126</v>
      </c>
      <c r="B28" s="5">
        <f t="shared" si="31"/>
        <v>0</v>
      </c>
      <c r="C28" s="80">
        <f t="shared" si="32"/>
        <v>0</v>
      </c>
      <c r="D28" s="5">
        <v>0</v>
      </c>
      <c r="E28" s="80">
        <f t="shared" si="32"/>
        <v>0</v>
      </c>
      <c r="F28" s="148"/>
      <c r="G28" s="80"/>
      <c r="H28" s="148"/>
      <c r="I28" s="80"/>
      <c r="J28" s="148"/>
      <c r="K28" s="80"/>
      <c r="L28" s="148"/>
      <c r="M28" s="80"/>
      <c r="N28" s="148"/>
      <c r="O28" s="80"/>
      <c r="P28" s="148"/>
      <c r="Q28" s="80"/>
      <c r="R28" s="148"/>
      <c r="S28" s="80"/>
      <c r="T28" s="148"/>
      <c r="U28" s="80"/>
      <c r="V28" s="5">
        <v>0</v>
      </c>
      <c r="W28" s="80">
        <f t="shared" si="33"/>
        <v>0</v>
      </c>
      <c r="X28" s="5">
        <v>0</v>
      </c>
      <c r="Y28" s="80">
        <f t="shared" si="34"/>
        <v>0</v>
      </c>
      <c r="Z28" s="148"/>
      <c r="AA28" s="80"/>
      <c r="AB28" s="5">
        <f>SUM(AB15:AB27)</f>
        <v>0</v>
      </c>
      <c r="AC28" s="80">
        <f t="shared" si="35"/>
        <v>0</v>
      </c>
      <c r="AD28" s="148"/>
      <c r="AE28" s="80"/>
      <c r="AF28" s="5"/>
      <c r="AG28" s="80"/>
      <c r="AH28" s="148"/>
      <c r="AI28" s="80"/>
      <c r="AJ28" s="148"/>
      <c r="AK28" s="80"/>
      <c r="AL28" s="148"/>
      <c r="AM28" s="80"/>
      <c r="AN28" s="5">
        <f>SUM(AN15:AN27)</f>
        <v>0</v>
      </c>
      <c r="AO28" s="80">
        <f t="shared" si="36"/>
        <v>0</v>
      </c>
      <c r="AP28" s="148"/>
      <c r="AQ28" s="80"/>
      <c r="AR28" s="148"/>
      <c r="AS28" s="80"/>
      <c r="AT28" s="148"/>
      <c r="AU28" s="80"/>
      <c r="AV28" s="5">
        <f>SUM(AV15:AV27)</f>
        <v>0</v>
      </c>
      <c r="AW28" s="80">
        <f t="shared" si="37"/>
        <v>0</v>
      </c>
      <c r="AX28" s="148"/>
      <c r="AY28" s="80"/>
      <c r="AZ28" s="5">
        <f>SUM(AZ15:AZ27)</f>
        <v>0</v>
      </c>
      <c r="BA28" s="80">
        <f t="shared" si="38"/>
        <v>0</v>
      </c>
      <c r="BB28" s="148"/>
      <c r="BC28" s="80"/>
      <c r="BD28" s="148"/>
      <c r="BE28" s="80"/>
      <c r="BF28" s="148"/>
      <c r="BG28" s="80"/>
      <c r="BH28" s="148"/>
      <c r="BI28" s="80"/>
      <c r="BO28" s="37"/>
      <c r="BQ28" s="37"/>
      <c r="BS28" s="37"/>
      <c r="BT28" s="79"/>
      <c r="BU28" s="79"/>
    </row>
    <row r="29" spans="1:84" ht="12.75" customHeight="1" thickBot="1">
      <c r="A29" s="69" t="s">
        <v>128</v>
      </c>
      <c r="B29" s="148">
        <f t="shared" si="31"/>
        <v>5823.3249999999998</v>
      </c>
      <c r="C29" s="80">
        <f t="shared" si="32"/>
        <v>34.141334924850518</v>
      </c>
      <c r="D29" s="148">
        <v>197.71899999999999</v>
      </c>
      <c r="E29" s="80">
        <f t="shared" si="32"/>
        <v>82.449907216279897</v>
      </c>
      <c r="F29" s="148"/>
      <c r="G29" s="80"/>
      <c r="H29" s="148"/>
      <c r="I29" s="80"/>
      <c r="J29" s="148"/>
      <c r="K29" s="80"/>
      <c r="L29" s="148"/>
      <c r="M29" s="80"/>
      <c r="N29" s="148"/>
      <c r="O29" s="80"/>
      <c r="P29" s="148"/>
      <c r="Q29" s="80"/>
      <c r="R29" s="148"/>
      <c r="S29" s="80"/>
      <c r="T29" s="148"/>
      <c r="U29" s="80"/>
      <c r="V29" s="148">
        <v>545</v>
      </c>
      <c r="W29" s="80">
        <f t="shared" si="33"/>
        <v>100</v>
      </c>
      <c r="X29" s="148">
        <v>483</v>
      </c>
      <c r="Y29" s="80">
        <f t="shared" si="34"/>
        <v>100</v>
      </c>
      <c r="Z29" s="148"/>
      <c r="AA29" s="80"/>
      <c r="AB29" s="148">
        <v>602.1</v>
      </c>
      <c r="AC29" s="80">
        <f t="shared" si="35"/>
        <v>97.285506543868138</v>
      </c>
      <c r="AD29" s="148"/>
      <c r="AE29" s="80"/>
      <c r="AF29" s="148"/>
      <c r="AG29" s="80"/>
      <c r="AH29" s="148"/>
      <c r="AI29" s="80"/>
      <c r="AJ29" s="148"/>
      <c r="AK29" s="80"/>
      <c r="AL29" s="148"/>
      <c r="AM29" s="80"/>
      <c r="AN29" s="148">
        <v>1890.3</v>
      </c>
      <c r="AO29" s="80">
        <f t="shared" si="36"/>
        <v>97.806683948279343</v>
      </c>
      <c r="AP29" s="148"/>
      <c r="AQ29" s="80"/>
      <c r="AR29" s="148"/>
      <c r="AS29" s="80"/>
      <c r="AT29" s="148"/>
      <c r="AU29" s="80"/>
      <c r="AV29" s="425">
        <v>1945.49</v>
      </c>
      <c r="AW29" s="80">
        <f t="shared" si="37"/>
        <v>91.290584750757347</v>
      </c>
      <c r="AX29" s="148"/>
      <c r="AY29" s="80"/>
      <c r="AZ29" s="425">
        <v>159.71600000000001</v>
      </c>
      <c r="BA29" s="80">
        <f t="shared" si="38"/>
        <v>93.70420130597779</v>
      </c>
      <c r="BB29" s="148"/>
      <c r="BC29" s="80"/>
      <c r="BD29" s="148"/>
      <c r="BE29" s="80"/>
      <c r="BF29" s="148"/>
      <c r="BG29" s="80"/>
      <c r="BH29" s="148"/>
      <c r="BI29" s="80"/>
      <c r="BO29" s="37"/>
      <c r="BQ29" s="37"/>
      <c r="BS29" s="37"/>
      <c r="BT29" s="79"/>
      <c r="BU29" s="79"/>
    </row>
    <row r="30" spans="1:84" ht="12.75" customHeight="1" thickBot="1">
      <c r="A30" s="69" t="s">
        <v>131</v>
      </c>
      <c r="B30" s="148">
        <f t="shared" si="31"/>
        <v>5850.6909999999998</v>
      </c>
      <c r="C30" s="80">
        <f t="shared" si="32"/>
        <v>34.301777931475335</v>
      </c>
      <c r="D30" s="148">
        <v>225.08500000000001</v>
      </c>
      <c r="E30" s="80">
        <f t="shared" si="32"/>
        <v>93.861679281082544</v>
      </c>
      <c r="F30" s="148"/>
      <c r="G30" s="80"/>
      <c r="H30" s="148"/>
      <c r="I30" s="80"/>
      <c r="J30" s="148"/>
      <c r="K30" s="80"/>
      <c r="L30" s="148"/>
      <c r="M30" s="80"/>
      <c r="N30" s="148"/>
      <c r="O30" s="80"/>
      <c r="P30" s="148"/>
      <c r="Q30" s="80"/>
      <c r="R30" s="148"/>
      <c r="S30" s="80"/>
      <c r="T30" s="148"/>
      <c r="U30" s="80"/>
      <c r="V30" s="148">
        <v>545</v>
      </c>
      <c r="W30" s="80">
        <f t="shared" si="33"/>
        <v>100</v>
      </c>
      <c r="X30" s="148">
        <v>483</v>
      </c>
      <c r="Y30" s="80">
        <f t="shared" si="34"/>
        <v>100</v>
      </c>
      <c r="Z30" s="148"/>
      <c r="AA30" s="80"/>
      <c r="AB30" s="148">
        <f>SUM(AB28:AB29)</f>
        <v>602.1</v>
      </c>
      <c r="AC30" s="80">
        <f t="shared" si="35"/>
        <v>97.285506543868138</v>
      </c>
      <c r="AD30" s="148"/>
      <c r="AE30" s="80"/>
      <c r="AF30" s="148"/>
      <c r="AG30" s="80"/>
      <c r="AH30" s="148"/>
      <c r="AI30" s="80"/>
      <c r="AJ30" s="148"/>
      <c r="AK30" s="80"/>
      <c r="AL30" s="148"/>
      <c r="AM30" s="80"/>
      <c r="AN30" s="148">
        <f>SUM(AN28:AN29)</f>
        <v>1890.3</v>
      </c>
      <c r="AO30" s="80">
        <f t="shared" si="36"/>
        <v>97.806683948279343</v>
      </c>
      <c r="AP30" s="148"/>
      <c r="AQ30" s="80"/>
      <c r="AR30" s="148"/>
      <c r="AS30" s="80"/>
      <c r="AT30" s="148"/>
      <c r="AU30" s="80"/>
      <c r="AV30" s="425">
        <f>AV29+AV28</f>
        <v>1945.49</v>
      </c>
      <c r="AW30" s="80">
        <f t="shared" si="37"/>
        <v>91.290584750757347</v>
      </c>
      <c r="AX30" s="148"/>
      <c r="AY30" s="80"/>
      <c r="AZ30" s="425">
        <f>AZ29+AZ28</f>
        <v>159.71600000000001</v>
      </c>
      <c r="BA30" s="80">
        <f t="shared" si="38"/>
        <v>93.70420130597779</v>
      </c>
      <c r="BB30" s="148"/>
      <c r="BC30" s="80"/>
      <c r="BD30" s="148"/>
      <c r="BE30" s="80"/>
      <c r="BF30" s="148"/>
      <c r="BG30" s="80"/>
      <c r="BH30" s="148"/>
      <c r="BI30" s="80"/>
      <c r="BO30" s="37"/>
      <c r="BQ30" s="37"/>
      <c r="BS30" s="37"/>
      <c r="BT30" s="79"/>
      <c r="BU30" s="79"/>
      <c r="BV30" s="79"/>
      <c r="BX30" s="71"/>
      <c r="BZ30" s="71"/>
      <c r="CB30" s="79"/>
      <c r="CD30" s="79"/>
      <c r="CF30" s="71"/>
    </row>
    <row r="31" spans="1:84" ht="12.75" customHeight="1">
      <c r="A31" s="356" t="s">
        <v>158</v>
      </c>
      <c r="B31" s="138">
        <f t="shared" si="31"/>
        <v>0</v>
      </c>
      <c r="C31" s="358">
        <f t="shared" ref="C31:E34" si="39">(B31/B$13)*100</f>
        <v>0</v>
      </c>
      <c r="D31" s="138"/>
      <c r="E31" s="358">
        <f t="shared" si="39"/>
        <v>0</v>
      </c>
      <c r="F31" s="138"/>
      <c r="G31" s="358"/>
      <c r="H31" s="138"/>
      <c r="I31" s="358"/>
      <c r="J31" s="138"/>
      <c r="K31" s="358"/>
      <c r="L31" s="138"/>
      <c r="M31" s="358"/>
      <c r="N31" s="138"/>
      <c r="O31" s="358"/>
      <c r="P31" s="138"/>
      <c r="Q31" s="358"/>
      <c r="R31" s="138"/>
      <c r="S31" s="358"/>
      <c r="T31" s="138"/>
      <c r="U31" s="358"/>
      <c r="V31" s="138">
        <v>0</v>
      </c>
      <c r="W31" s="358">
        <f>(V31/V$13)*100</f>
        <v>0</v>
      </c>
      <c r="X31" s="138">
        <v>0</v>
      </c>
      <c r="Y31" s="358">
        <f>(X31/X$13)*100</f>
        <v>0</v>
      </c>
      <c r="Z31" s="138"/>
      <c r="AA31" s="358"/>
      <c r="AB31" s="138"/>
      <c r="AC31" s="149">
        <f t="shared" si="35"/>
        <v>0</v>
      </c>
      <c r="AD31" s="138"/>
      <c r="AE31" s="358"/>
      <c r="AF31" s="138"/>
      <c r="AG31" s="149"/>
      <c r="AH31" s="357"/>
      <c r="AI31" s="358"/>
      <c r="AJ31" s="138"/>
      <c r="AK31" s="149"/>
      <c r="AL31" s="138"/>
      <c r="AM31" s="149"/>
      <c r="AN31" s="138"/>
      <c r="AO31" s="149">
        <f t="shared" si="36"/>
        <v>0</v>
      </c>
      <c r="AP31" s="138"/>
      <c r="AQ31" s="149"/>
      <c r="AR31" s="138"/>
      <c r="AS31" s="149"/>
      <c r="AT31" s="138"/>
      <c r="AU31" s="358"/>
      <c r="AV31" s="424"/>
      <c r="AW31" s="149">
        <f t="shared" si="37"/>
        <v>0</v>
      </c>
      <c r="AX31" s="138"/>
      <c r="AY31" s="149"/>
      <c r="AZ31" s="424"/>
      <c r="BA31" s="358">
        <f>(AZ31/AZ$13)*100</f>
        <v>0</v>
      </c>
      <c r="BB31" s="138"/>
      <c r="BC31" s="358"/>
      <c r="BD31" s="138"/>
      <c r="BE31" s="149"/>
      <c r="BF31" s="138"/>
      <c r="BG31" s="149"/>
      <c r="BH31" s="138"/>
      <c r="BI31" s="149"/>
      <c r="BO31" s="37"/>
      <c r="BQ31" s="37"/>
      <c r="BS31" s="37"/>
      <c r="BT31" s="79"/>
      <c r="BU31" s="79"/>
      <c r="BV31" s="79"/>
      <c r="BX31" s="71"/>
      <c r="BZ31" s="71"/>
      <c r="CB31" s="79"/>
      <c r="CD31" s="79"/>
      <c r="CF31" s="71"/>
    </row>
    <row r="32" spans="1:84" ht="12.75" customHeight="1">
      <c r="A32" s="356" t="s">
        <v>257</v>
      </c>
      <c r="B32" s="138">
        <f t="shared" si="31"/>
        <v>0</v>
      </c>
      <c r="C32" s="358">
        <f t="shared" si="39"/>
        <v>0</v>
      </c>
      <c r="D32" s="138"/>
      <c r="E32" s="358">
        <f t="shared" si="39"/>
        <v>0</v>
      </c>
      <c r="F32" s="138"/>
      <c r="G32" s="358"/>
      <c r="H32" s="138"/>
      <c r="I32" s="358"/>
      <c r="J32" s="138"/>
      <c r="K32" s="358"/>
      <c r="L32" s="138"/>
      <c r="M32" s="358"/>
      <c r="N32" s="138"/>
      <c r="O32" s="358"/>
      <c r="P32" s="138"/>
      <c r="Q32" s="358"/>
      <c r="R32" s="138"/>
      <c r="S32" s="358"/>
      <c r="T32" s="138"/>
      <c r="U32" s="358"/>
      <c r="V32" s="138">
        <v>0</v>
      </c>
      <c r="W32" s="358">
        <f>(V32/V$13)*100</f>
        <v>0</v>
      </c>
      <c r="X32" s="138">
        <v>0</v>
      </c>
      <c r="Y32" s="358">
        <f>(X32/X$13)*100</f>
        <v>0</v>
      </c>
      <c r="Z32" s="138"/>
      <c r="AA32" s="358"/>
      <c r="AB32" s="138"/>
      <c r="AC32" s="149">
        <f t="shared" si="35"/>
        <v>0</v>
      </c>
      <c r="AD32" s="138"/>
      <c r="AE32" s="358"/>
      <c r="AF32" s="138"/>
      <c r="AG32" s="149"/>
      <c r="AH32" s="357"/>
      <c r="AI32" s="358"/>
      <c r="AJ32" s="138"/>
      <c r="AK32" s="149"/>
      <c r="AL32" s="138"/>
      <c r="AM32" s="149"/>
      <c r="AN32" s="138"/>
      <c r="AO32" s="149">
        <f t="shared" si="36"/>
        <v>0</v>
      </c>
      <c r="AP32" s="138"/>
      <c r="AQ32" s="149"/>
      <c r="AR32" s="138"/>
      <c r="AS32" s="149"/>
      <c r="AT32" s="138"/>
      <c r="AU32" s="358"/>
      <c r="AV32" s="424"/>
      <c r="AW32" s="149">
        <f t="shared" si="37"/>
        <v>0</v>
      </c>
      <c r="AX32" s="138"/>
      <c r="AY32" s="149"/>
      <c r="AZ32" s="424"/>
      <c r="BA32" s="358">
        <f>(AZ32/AZ$13)*100</f>
        <v>0</v>
      </c>
      <c r="BB32" s="138"/>
      <c r="BC32" s="358"/>
      <c r="BD32" s="138"/>
      <c r="BE32" s="149"/>
      <c r="BF32" s="138"/>
      <c r="BG32" s="149"/>
      <c r="BH32" s="138"/>
      <c r="BI32" s="149"/>
      <c r="BO32" s="37"/>
      <c r="BQ32" s="37"/>
      <c r="BS32" s="37"/>
      <c r="BT32" s="79"/>
      <c r="BU32" s="79"/>
      <c r="BV32" s="79"/>
      <c r="BX32" s="71"/>
      <c r="BZ32" s="71"/>
      <c r="CB32" s="79"/>
      <c r="CD32" s="79"/>
      <c r="CF32" s="71"/>
    </row>
    <row r="33" spans="1:84" ht="12.75" customHeight="1" thickBot="1">
      <c r="A33" s="356" t="s">
        <v>258</v>
      </c>
      <c r="B33" s="138">
        <f t="shared" si="31"/>
        <v>310.029</v>
      </c>
      <c r="C33" s="358">
        <f t="shared" si="39"/>
        <v>1.8176563948288105</v>
      </c>
      <c r="D33" s="138"/>
      <c r="E33" s="358">
        <f t="shared" si="39"/>
        <v>0</v>
      </c>
      <c r="F33" s="138"/>
      <c r="G33" s="358"/>
      <c r="H33" s="138"/>
      <c r="I33" s="358"/>
      <c r="J33" s="138"/>
      <c r="K33" s="358"/>
      <c r="L33" s="138"/>
      <c r="M33" s="358"/>
      <c r="N33" s="138"/>
      <c r="O33" s="358"/>
      <c r="P33" s="138"/>
      <c r="Q33" s="358"/>
      <c r="R33" s="138"/>
      <c r="S33" s="358"/>
      <c r="T33" s="138"/>
      <c r="U33" s="358"/>
      <c r="V33" s="138">
        <v>0</v>
      </c>
      <c r="W33" s="358">
        <f>(V33/V$13)*100</f>
        <v>0</v>
      </c>
      <c r="X33" s="138">
        <v>0</v>
      </c>
      <c r="Y33" s="358">
        <f>(X33/X$13)*100</f>
        <v>0</v>
      </c>
      <c r="Z33" s="138"/>
      <c r="AA33" s="358"/>
      <c r="AB33" s="138"/>
      <c r="AC33" s="149">
        <f t="shared" si="35"/>
        <v>0</v>
      </c>
      <c r="AD33" s="138"/>
      <c r="AE33" s="358"/>
      <c r="AF33" s="138"/>
      <c r="AG33" s="149"/>
      <c r="AH33" s="357"/>
      <c r="AI33" s="358"/>
      <c r="AJ33" s="138"/>
      <c r="AK33" s="149"/>
      <c r="AL33" s="138"/>
      <c r="AM33" s="149"/>
      <c r="AN33" s="138"/>
      <c r="AO33" s="149">
        <f t="shared" si="36"/>
        <v>0</v>
      </c>
      <c r="AP33" s="138"/>
      <c r="AQ33" s="149"/>
      <c r="AR33" s="138"/>
      <c r="AS33" s="149"/>
      <c r="AT33" s="138"/>
      <c r="AU33" s="358"/>
      <c r="AV33" s="424">
        <v>267.2</v>
      </c>
      <c r="AW33" s="149">
        <f t="shared" si="37"/>
        <v>12.538149384166644</v>
      </c>
      <c r="AX33" s="138"/>
      <c r="AY33" s="149"/>
      <c r="AZ33" s="424">
        <v>42.829000000000001</v>
      </c>
      <c r="BA33" s="358">
        <f>(AZ33/AZ$13)*100</f>
        <v>25.127458975517314</v>
      </c>
      <c r="BB33" s="138"/>
      <c r="BC33" s="358"/>
      <c r="BD33" s="138"/>
      <c r="BE33" s="149"/>
      <c r="BF33" s="138"/>
      <c r="BG33" s="149"/>
      <c r="BH33" s="138"/>
      <c r="BI33" s="149"/>
      <c r="BO33" s="37"/>
      <c r="BQ33" s="37"/>
      <c r="BS33" s="37"/>
      <c r="BT33" s="79"/>
      <c r="BU33" s="79"/>
      <c r="BV33" s="79"/>
      <c r="BX33" s="71"/>
      <c r="BZ33" s="71"/>
      <c r="CB33" s="79"/>
      <c r="CD33" s="79"/>
      <c r="CF33" s="71"/>
    </row>
    <row r="34" spans="1:84" ht="12.75" customHeight="1" thickBot="1">
      <c r="A34" s="69" t="s">
        <v>163</v>
      </c>
      <c r="B34" s="359">
        <f t="shared" si="31"/>
        <v>310.029</v>
      </c>
      <c r="C34" s="361">
        <f t="shared" si="39"/>
        <v>1.8176563948288105</v>
      </c>
      <c r="D34" s="359"/>
      <c r="E34" s="361">
        <f t="shared" si="39"/>
        <v>0</v>
      </c>
      <c r="F34" s="359"/>
      <c r="G34" s="361"/>
      <c r="H34" s="182"/>
      <c r="I34" s="82"/>
      <c r="J34" s="182"/>
      <c r="K34" s="82"/>
      <c r="L34" s="182"/>
      <c r="M34" s="82"/>
      <c r="N34" s="182"/>
      <c r="O34" s="82"/>
      <c r="P34" s="182"/>
      <c r="Q34" s="82"/>
      <c r="R34" s="182"/>
      <c r="S34" s="82"/>
      <c r="T34" s="182"/>
      <c r="U34" s="82"/>
      <c r="V34" s="359"/>
      <c r="W34" s="361">
        <f>(V34/V$13)*100</f>
        <v>0</v>
      </c>
      <c r="X34" s="359"/>
      <c r="Y34" s="361">
        <f>(X34/X$13)*100</f>
        <v>0</v>
      </c>
      <c r="Z34" s="359"/>
      <c r="AA34" s="361"/>
      <c r="AB34" s="359">
        <f>SUM(AB31:AB33)</f>
        <v>0</v>
      </c>
      <c r="AC34" s="361">
        <f>(AB34/L$13)*100</f>
        <v>0</v>
      </c>
      <c r="AD34" s="359"/>
      <c r="AE34" s="361"/>
      <c r="AF34" s="359"/>
      <c r="AG34" s="361"/>
      <c r="AH34" s="359"/>
      <c r="AI34" s="361"/>
      <c r="AJ34" s="359"/>
      <c r="AK34" s="361"/>
      <c r="AL34" s="359"/>
      <c r="AM34" s="361"/>
      <c r="AN34" s="359">
        <f>SUM(AN31:AN33)</f>
        <v>0</v>
      </c>
      <c r="AO34" s="80">
        <f t="shared" si="36"/>
        <v>0</v>
      </c>
      <c r="AP34" s="359"/>
      <c r="AQ34" s="361"/>
      <c r="AR34" s="359"/>
      <c r="AS34" s="361"/>
      <c r="AT34" s="359"/>
      <c r="AU34" s="361"/>
      <c r="AV34" s="425">
        <f>SUM(AV31:AV33)</f>
        <v>267.2</v>
      </c>
      <c r="AW34" s="361">
        <f>(AV34/P$13)*100</f>
        <v>12.736784831441575</v>
      </c>
      <c r="AX34" s="359"/>
      <c r="AY34" s="361"/>
      <c r="AZ34" s="425">
        <f>SUM(AZ31:AZ33)</f>
        <v>42.829000000000001</v>
      </c>
      <c r="BA34" s="361">
        <f>(AZ34/AZ$13)*100</f>
        <v>25.127458975517314</v>
      </c>
      <c r="BB34" s="182"/>
      <c r="BC34" s="82"/>
      <c r="BD34" s="359"/>
      <c r="BE34" s="361"/>
      <c r="BF34" s="359"/>
      <c r="BG34" s="361"/>
      <c r="BH34" s="359"/>
      <c r="BI34" s="361"/>
      <c r="BO34" s="37"/>
      <c r="BQ34" s="37"/>
      <c r="BS34" s="37"/>
      <c r="BT34" s="79"/>
      <c r="BU34" s="79"/>
      <c r="BV34" s="79"/>
      <c r="BX34" s="71"/>
      <c r="BZ34" s="71"/>
      <c r="CB34" s="79"/>
      <c r="CD34" s="79"/>
      <c r="CF34" s="71"/>
    </row>
    <row r="35" spans="1:84" ht="12.75" customHeight="1" thickBot="1">
      <c r="A35" s="63"/>
      <c r="B35" s="182"/>
      <c r="C35" s="82"/>
      <c r="D35" s="182"/>
      <c r="E35" s="82"/>
      <c r="F35" s="182"/>
      <c r="G35" s="82"/>
      <c r="H35" s="182"/>
      <c r="I35" s="82"/>
      <c r="J35" s="182"/>
      <c r="K35" s="82"/>
      <c r="L35" s="182"/>
      <c r="M35" s="82"/>
      <c r="N35" s="182"/>
      <c r="O35" s="82"/>
      <c r="P35" s="182"/>
      <c r="Q35" s="82"/>
      <c r="R35" s="182"/>
      <c r="S35" s="82"/>
      <c r="T35" s="182"/>
      <c r="U35" s="82"/>
      <c r="V35" s="182"/>
      <c r="W35" s="82"/>
      <c r="X35" s="182"/>
      <c r="Y35" s="82"/>
      <c r="Z35" s="182"/>
      <c r="AA35" s="82"/>
      <c r="AB35" s="182"/>
      <c r="AC35" s="82"/>
      <c r="AD35" s="182"/>
      <c r="AE35" s="82"/>
      <c r="AF35" s="182"/>
      <c r="AG35" s="82"/>
      <c r="AH35" s="182"/>
      <c r="AI35" s="82"/>
      <c r="AJ35" s="182"/>
      <c r="AK35" s="82"/>
      <c r="AL35" s="182"/>
      <c r="AM35" s="82"/>
      <c r="AN35" s="182"/>
      <c r="AO35" s="82"/>
      <c r="AP35" s="182"/>
      <c r="AQ35" s="82"/>
      <c r="AR35" s="182"/>
      <c r="AS35" s="82"/>
      <c r="AT35" s="182"/>
      <c r="AU35" s="82"/>
      <c r="AV35" s="430"/>
      <c r="AW35" s="82"/>
      <c r="AX35" s="182"/>
      <c r="AY35" s="82"/>
      <c r="AZ35" s="430"/>
      <c r="BA35" s="82"/>
      <c r="BB35" s="182"/>
      <c r="BC35" s="82"/>
      <c r="BD35" s="182"/>
      <c r="BE35" s="82"/>
      <c r="BF35" s="182"/>
      <c r="BG35" s="82"/>
      <c r="BH35" s="182"/>
      <c r="BI35" s="82"/>
      <c r="BO35" s="37"/>
      <c r="BQ35" s="37"/>
      <c r="BS35" s="37"/>
      <c r="BT35" s="79"/>
      <c r="BU35" s="79"/>
      <c r="BV35" s="79"/>
      <c r="BX35" s="71"/>
      <c r="BZ35" s="71"/>
      <c r="CB35" s="79"/>
      <c r="CD35" s="79"/>
      <c r="CF35" s="71"/>
    </row>
    <row r="36" spans="1:84" ht="12.75" customHeight="1">
      <c r="A36" s="43" t="s">
        <v>152</v>
      </c>
      <c r="B36" s="176">
        <f>D36+F36+H36+J36+L36+N36+P36+R36+T36+V36+X36+Z36+AB36+AD36+AF36+AH36+AJ36+AL36+AN36+AP36+AR36+AT36+AV36+AX36+AZ36+BB36+BD36+BF36+BH36</f>
        <v>56737.185999999994</v>
      </c>
      <c r="C36" s="204"/>
      <c r="D36" s="176">
        <v>9962</v>
      </c>
      <c r="E36" s="204"/>
      <c r="F36" s="176"/>
      <c r="G36" s="204"/>
      <c r="H36" s="176"/>
      <c r="I36" s="204"/>
      <c r="J36" s="176"/>
      <c r="K36" s="204"/>
      <c r="L36" s="176"/>
      <c r="M36" s="204"/>
      <c r="N36" s="176"/>
      <c r="O36" s="204"/>
      <c r="P36" s="176"/>
      <c r="Q36" s="204"/>
      <c r="R36" s="176"/>
      <c r="S36" s="204"/>
      <c r="T36" s="176"/>
      <c r="U36" s="204"/>
      <c r="V36" s="176">
        <v>1</v>
      </c>
      <c r="W36" s="204"/>
      <c r="X36" s="176">
        <v>1</v>
      </c>
      <c r="Y36" s="204"/>
      <c r="Z36" s="176"/>
      <c r="AA36" s="204"/>
      <c r="AB36" s="176">
        <v>2989</v>
      </c>
      <c r="AC36" s="204"/>
      <c r="AD36" s="176"/>
      <c r="AE36" s="204"/>
      <c r="AF36" s="176"/>
      <c r="AG36" s="204"/>
      <c r="AH36" s="176"/>
      <c r="AI36" s="204"/>
      <c r="AJ36" s="176"/>
      <c r="AK36" s="204"/>
      <c r="AL36" s="176"/>
      <c r="AM36" s="204"/>
      <c r="AN36" s="176">
        <v>43764</v>
      </c>
      <c r="AO36" s="204"/>
      <c r="AP36" s="176"/>
      <c r="AQ36" s="204"/>
      <c r="AR36" s="176"/>
      <c r="AS36" s="204"/>
      <c r="AT36" s="176"/>
      <c r="AU36" s="204"/>
      <c r="AV36" s="426">
        <v>18.166</v>
      </c>
      <c r="AW36" s="204"/>
      <c r="AX36" s="176"/>
      <c r="AY36" s="204"/>
      <c r="AZ36" s="426">
        <v>2.02</v>
      </c>
      <c r="BA36" s="204"/>
      <c r="BB36" s="176"/>
      <c r="BC36" s="204"/>
      <c r="BD36" s="176"/>
      <c r="BE36" s="204"/>
      <c r="BF36" s="176"/>
      <c r="BG36" s="204"/>
      <c r="BH36" s="176"/>
      <c r="BI36" s="204"/>
      <c r="BO36" s="37"/>
      <c r="BQ36" s="149"/>
      <c r="BS36" s="149"/>
      <c r="BT36" s="79"/>
      <c r="BU36" s="79"/>
    </row>
    <row r="37" spans="1:84" ht="12.75" customHeight="1" thickBot="1">
      <c r="A37" s="44" t="s">
        <v>154</v>
      </c>
      <c r="B37" s="151">
        <f>B13/B36*1000000</f>
        <v>300623.36970376509</v>
      </c>
      <c r="C37" s="205"/>
      <c r="D37" s="151">
        <f>D13/D36*1000000</f>
        <v>24071.973499297328</v>
      </c>
      <c r="E37" s="205"/>
      <c r="F37" s="151"/>
      <c r="G37" s="205"/>
      <c r="H37" s="151"/>
      <c r="I37" s="205"/>
      <c r="J37" s="151"/>
      <c r="K37" s="205"/>
      <c r="L37" s="151"/>
      <c r="M37" s="205"/>
      <c r="N37" s="151"/>
      <c r="O37" s="205"/>
      <c r="P37" s="151"/>
      <c r="Q37" s="205"/>
      <c r="R37" s="151"/>
      <c r="S37" s="205"/>
      <c r="T37" s="151"/>
      <c r="U37" s="205"/>
      <c r="V37" s="151">
        <f>V13/V36*1000000</f>
        <v>545000000</v>
      </c>
      <c r="W37" s="205"/>
      <c r="X37" s="151">
        <f>X13/X36*1000000</f>
        <v>483000000</v>
      </c>
      <c r="Y37" s="205"/>
      <c r="Z37" s="151"/>
      <c r="AA37" s="205"/>
      <c r="AB37" s="151">
        <f>AB13/AB36*1000000</f>
        <v>207059.21712947477</v>
      </c>
      <c r="AC37" s="205"/>
      <c r="AD37" s="151"/>
      <c r="AE37" s="205"/>
      <c r="AF37" s="151"/>
      <c r="AG37" s="205"/>
      <c r="AH37" s="151"/>
      <c r="AI37" s="205"/>
      <c r="AJ37" s="151"/>
      <c r="AK37" s="205"/>
      <c r="AL37" s="151"/>
      <c r="AM37" s="205"/>
      <c r="AN37" s="151">
        <f>AN13/AN36*1000000</f>
        <v>44161.639703866189</v>
      </c>
      <c r="AO37" s="205"/>
      <c r="AP37" s="151"/>
      <c r="AQ37" s="205"/>
      <c r="AR37" s="151"/>
      <c r="AS37" s="205"/>
      <c r="AT37" s="151"/>
      <c r="AU37" s="205"/>
      <c r="AV37" s="151">
        <f>AV13/AV36*1000000</f>
        <v>117312341.73731145</v>
      </c>
      <c r="AW37" s="205"/>
      <c r="AX37" s="151"/>
      <c r="AY37" s="205"/>
      <c r="AZ37" s="151">
        <f>AZ13/AZ36*1000000</f>
        <v>84379702.970297053</v>
      </c>
      <c r="BA37" s="205"/>
      <c r="BB37" s="151"/>
      <c r="BC37" s="205"/>
      <c r="BD37" s="151"/>
      <c r="BE37" s="205"/>
      <c r="BF37" s="151"/>
      <c r="BG37" s="205"/>
      <c r="BH37" s="151"/>
      <c r="BI37" s="205"/>
      <c r="BO37" s="149"/>
      <c r="BQ37" s="149"/>
      <c r="BS37" s="149"/>
      <c r="BT37" s="79"/>
      <c r="BU37" s="79"/>
    </row>
    <row r="38" spans="1:84" ht="12.75" customHeight="1">
      <c r="AC38" s="82"/>
      <c r="AF38" s="43"/>
      <c r="AG38" s="82"/>
      <c r="AH38" s="43"/>
      <c r="AI38" s="82"/>
      <c r="AJ38" s="43"/>
      <c r="AK38" s="82"/>
      <c r="AL38" s="43"/>
      <c r="AM38" s="82"/>
      <c r="AO38" s="82"/>
      <c r="AP38" s="43"/>
      <c r="AQ38" s="82"/>
      <c r="AR38" s="43"/>
      <c r="AS38" s="82"/>
      <c r="AT38" s="71"/>
      <c r="AW38" s="82"/>
      <c r="AX38" s="43"/>
      <c r="AY38" s="82"/>
      <c r="BD38" s="43"/>
      <c r="BE38" s="82"/>
      <c r="BF38" s="43"/>
      <c r="BG38" s="82"/>
      <c r="BH38" s="43"/>
      <c r="BI38" s="82"/>
      <c r="BN38" s="79"/>
      <c r="BO38" s="149"/>
      <c r="BP38" s="79"/>
      <c r="BQ38" s="149"/>
      <c r="BR38" s="79"/>
      <c r="BS38" s="14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</row>
    <row r="39" spans="1:84" ht="12.75" customHeight="1">
      <c r="C39" s="36" t="s">
        <v>12</v>
      </c>
      <c r="AC39" s="149"/>
      <c r="AF39" s="138"/>
      <c r="AG39" s="149"/>
      <c r="AH39" s="138"/>
      <c r="AI39" s="149"/>
      <c r="AJ39" s="138"/>
      <c r="AK39" s="149"/>
      <c r="AL39" s="138"/>
      <c r="AM39" s="149"/>
      <c r="AO39" s="149"/>
      <c r="AP39" s="138"/>
      <c r="AQ39" s="149"/>
      <c r="AR39" s="138"/>
      <c r="AS39" s="149"/>
      <c r="AT39" s="79"/>
      <c r="AW39" s="149"/>
      <c r="AX39" s="138"/>
      <c r="AY39" s="149"/>
      <c r="BD39" s="138"/>
      <c r="BE39" s="149"/>
      <c r="BF39" s="138"/>
      <c r="BG39" s="149"/>
      <c r="BH39" s="138"/>
      <c r="BI39" s="149"/>
      <c r="BN39" s="79"/>
      <c r="BO39" s="149"/>
      <c r="BP39" s="79"/>
      <c r="BQ39" s="149"/>
      <c r="BR39" s="79"/>
      <c r="BS39" s="14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</row>
    <row r="40" spans="1:84" ht="12.75" customHeight="1">
      <c r="A40" s="36" t="s">
        <v>496</v>
      </c>
      <c r="F40" s="37"/>
      <c r="AC40" s="149"/>
      <c r="AF40" s="138"/>
      <c r="AG40" s="149"/>
      <c r="AH40" s="138"/>
      <c r="AI40" s="149"/>
      <c r="AJ40" s="138"/>
      <c r="AK40" s="149"/>
      <c r="AL40" s="138"/>
      <c r="AM40" s="149"/>
      <c r="AO40" s="149"/>
      <c r="AP40" s="138"/>
      <c r="AQ40" s="149"/>
      <c r="AR40" s="138">
        <v>5</v>
      </c>
      <c r="AS40" s="149"/>
      <c r="AT40" s="79"/>
      <c r="AW40" s="149"/>
      <c r="AX40" s="138"/>
      <c r="AY40" s="149"/>
      <c r="BD40" s="138"/>
      <c r="BE40" s="149"/>
      <c r="BF40" s="138"/>
      <c r="BG40" s="149"/>
      <c r="BH40" s="138"/>
      <c r="BI40" s="149"/>
      <c r="BN40" s="138"/>
      <c r="BO40" s="149"/>
      <c r="BQ40" s="149"/>
      <c r="BS40" s="149"/>
    </row>
    <row r="41" spans="1:84" ht="12.75" customHeight="1">
      <c r="F41" s="37"/>
      <c r="AC41" s="149"/>
      <c r="AF41" s="138"/>
      <c r="AG41" s="149"/>
      <c r="AH41" s="138"/>
      <c r="AI41" s="149"/>
      <c r="AJ41" s="138"/>
      <c r="AK41" s="149"/>
      <c r="AL41" s="138"/>
      <c r="AM41" s="149"/>
      <c r="AO41" s="149"/>
      <c r="AP41" s="138"/>
      <c r="AQ41" s="149"/>
      <c r="AR41" s="138"/>
      <c r="AS41" s="149"/>
      <c r="AT41" s="79"/>
      <c r="AW41" s="149"/>
      <c r="AX41" s="138"/>
      <c r="AY41" s="149"/>
      <c r="BD41" s="138"/>
      <c r="BE41" s="149"/>
      <c r="BF41" s="138"/>
      <c r="BG41" s="149"/>
      <c r="BH41" s="138"/>
      <c r="BI41" s="149"/>
      <c r="BN41" s="138"/>
      <c r="BO41" s="149"/>
      <c r="BQ41" s="149"/>
      <c r="BS41" s="149"/>
    </row>
    <row r="42" spans="1:84" ht="12.75" customHeight="1">
      <c r="AB42" s="138"/>
      <c r="AC42" s="149"/>
      <c r="AF42" s="138"/>
      <c r="AG42" s="149"/>
      <c r="AH42" s="138"/>
      <c r="AI42" s="149"/>
      <c r="AJ42" s="138"/>
      <c r="AK42" s="149"/>
      <c r="AL42" s="138"/>
      <c r="AM42" s="149"/>
      <c r="AN42" s="138"/>
      <c r="AO42" s="149"/>
      <c r="AP42" s="138"/>
      <c r="AQ42" s="149"/>
      <c r="AR42" s="138"/>
      <c r="AS42" s="149"/>
      <c r="AV42" s="138"/>
      <c r="AW42" s="149"/>
      <c r="AX42" s="138"/>
      <c r="AY42" s="149"/>
      <c r="BD42" s="138"/>
      <c r="BE42" s="149"/>
      <c r="BF42" s="138"/>
      <c r="BG42" s="149"/>
      <c r="BH42" s="138"/>
      <c r="BI42" s="149"/>
      <c r="BN42" s="138"/>
      <c r="BO42" s="149"/>
      <c r="BQ42" s="149"/>
      <c r="BS42" s="149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66">
    <pageSetUpPr fitToPage="1"/>
  </sheetPr>
  <dimension ref="A1:T59"/>
  <sheetViews>
    <sheetView workbookViewId="0" xr3:uid="{FA9D0CF8-F9BB-5117-B023-E36B10EBCA76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8.85546875" style="30" bestFit="1" customWidth="1"/>
    <col min="2" max="2" width="12.7109375" style="30" customWidth="1"/>
    <col min="3" max="3" width="4.7109375" style="30" customWidth="1"/>
    <col min="4" max="4" width="12.7109375" style="30" customWidth="1"/>
    <col min="5" max="5" width="4.85546875" style="30" customWidth="1"/>
    <col min="6" max="6" width="12.85546875" style="30" customWidth="1"/>
    <col min="7" max="7" width="4.7109375" style="30" customWidth="1"/>
    <col min="8" max="8" width="12.7109375" style="30" customWidth="1"/>
    <col min="9" max="9" width="4.85546875" style="30" customWidth="1"/>
    <col min="10" max="10" width="11.5703125" style="30" customWidth="1"/>
    <col min="11" max="11" width="5.7109375" style="30" customWidth="1"/>
    <col min="12" max="16384" width="9.140625" style="30"/>
  </cols>
  <sheetData>
    <row r="1" spans="1:20" ht="12.75" customHeight="1">
      <c r="A1" s="36"/>
      <c r="B1" s="36"/>
      <c r="C1" s="36"/>
      <c r="E1" s="36"/>
    </row>
    <row r="2" spans="1:20" ht="12.75" customHeight="1">
      <c r="A2" s="36"/>
      <c r="B2" s="36"/>
      <c r="C2" s="36"/>
      <c r="D2" s="36"/>
      <c r="E2" s="36"/>
    </row>
    <row r="3" spans="1:20" s="142" customFormat="1" ht="12.75" customHeight="1">
      <c r="A3" s="224" t="s">
        <v>970</v>
      </c>
      <c r="B3" s="38" t="s">
        <v>80</v>
      </c>
      <c r="C3" s="38"/>
      <c r="D3" s="38" t="s">
        <v>549</v>
      </c>
      <c r="E3" s="236"/>
      <c r="F3" s="38" t="s">
        <v>429</v>
      </c>
      <c r="G3" s="236"/>
      <c r="N3" s="241"/>
      <c r="T3" s="241"/>
    </row>
    <row r="4" spans="1:20" s="142" customFormat="1" ht="12.75" customHeight="1">
      <c r="A4" s="354" t="s">
        <v>175</v>
      </c>
      <c r="B4" s="227"/>
      <c r="C4" s="227"/>
      <c r="D4" s="227" t="s">
        <v>996</v>
      </c>
      <c r="E4" s="239"/>
      <c r="F4" s="227" t="s">
        <v>997</v>
      </c>
      <c r="G4" s="239"/>
      <c r="N4" s="241"/>
      <c r="T4" s="241"/>
    </row>
    <row r="5" spans="1:20" ht="12.75" customHeight="1">
      <c r="A5" s="40"/>
      <c r="B5" s="40" t="s">
        <v>84</v>
      </c>
      <c r="C5" s="40" t="s">
        <v>15</v>
      </c>
      <c r="D5" s="40" t="s">
        <v>84</v>
      </c>
      <c r="E5" s="78" t="s">
        <v>15</v>
      </c>
      <c r="F5" s="40" t="s">
        <v>84</v>
      </c>
      <c r="G5" s="78" t="s">
        <v>15</v>
      </c>
    </row>
    <row r="6" spans="1:20" ht="12.75" customHeight="1">
      <c r="A6" s="2" t="s">
        <v>86</v>
      </c>
      <c r="B6" s="36"/>
      <c r="C6" s="36"/>
      <c r="D6" s="36"/>
      <c r="E6" s="37"/>
      <c r="F6" s="36"/>
      <c r="G6" s="37"/>
    </row>
    <row r="7" spans="1:20" ht="12.75" customHeight="1">
      <c r="A7" s="2" t="s">
        <v>178</v>
      </c>
      <c r="B7" s="138">
        <f t="shared" ref="B7:B13" si="0">+D7+F7</f>
        <v>394.91663700000004</v>
      </c>
      <c r="C7" s="37">
        <f t="shared" ref="C7:C12" si="1">B7/B$13*100</f>
        <v>94.512807290875571</v>
      </c>
      <c r="D7" s="36">
        <v>123.3</v>
      </c>
      <c r="E7" s="37">
        <f t="shared" ref="E7:E12" si="2">D7/D$13*100</f>
        <v>93.197278911564624</v>
      </c>
      <c r="F7" s="36">
        <v>271.61663700000003</v>
      </c>
      <c r="G7" s="37">
        <f t="shared" ref="G7:G12" si="3">F7/F$13*100</f>
        <v>95.122324754803429</v>
      </c>
    </row>
    <row r="8" spans="1:20" ht="12.75" customHeight="1">
      <c r="A8" s="437" t="s">
        <v>179</v>
      </c>
      <c r="B8" s="138">
        <f t="shared" si="0"/>
        <v>14.468019999999999</v>
      </c>
      <c r="C8" s="37">
        <f t="shared" si="1"/>
        <v>3.4625362874761172</v>
      </c>
      <c r="D8" s="36">
        <v>7.6</v>
      </c>
      <c r="E8" s="37">
        <f t="shared" si="2"/>
        <v>5.7445200302343151</v>
      </c>
      <c r="F8" s="36">
        <v>6.8680199999999996</v>
      </c>
      <c r="G8" s="37">
        <f t="shared" si="3"/>
        <v>2.4052356883517598</v>
      </c>
    </row>
    <row r="9" spans="1:20" ht="12.75" customHeight="1">
      <c r="A9" s="438" t="s">
        <v>180</v>
      </c>
      <c r="B9" s="138">
        <f t="shared" si="0"/>
        <v>0</v>
      </c>
      <c r="C9" s="37">
        <f t="shared" si="1"/>
        <v>0</v>
      </c>
      <c r="D9" s="36">
        <v>0</v>
      </c>
      <c r="E9" s="37">
        <f t="shared" si="2"/>
        <v>0</v>
      </c>
      <c r="F9" s="36">
        <v>0</v>
      </c>
      <c r="G9" s="37">
        <f t="shared" si="3"/>
        <v>0</v>
      </c>
    </row>
    <row r="10" spans="1:20" ht="12.75" customHeight="1">
      <c r="A10" s="438" t="s">
        <v>181</v>
      </c>
      <c r="B10" s="138">
        <f t="shared" si="0"/>
        <v>0</v>
      </c>
      <c r="C10" s="37">
        <f t="shared" si="1"/>
        <v>0</v>
      </c>
      <c r="D10" s="36">
        <v>0</v>
      </c>
      <c r="E10" s="37">
        <f t="shared" si="2"/>
        <v>0</v>
      </c>
      <c r="F10" s="36">
        <v>0</v>
      </c>
      <c r="G10" s="37">
        <f t="shared" si="3"/>
        <v>0</v>
      </c>
    </row>
    <row r="11" spans="1:20" ht="12.75" customHeight="1">
      <c r="A11" s="439" t="s">
        <v>286</v>
      </c>
      <c r="B11" s="138">
        <f t="shared" si="0"/>
        <v>8.4599170000000008</v>
      </c>
      <c r="C11" s="37">
        <f t="shared" si="1"/>
        <v>2.0246564216483041</v>
      </c>
      <c r="D11" s="36">
        <v>1.4</v>
      </c>
      <c r="E11" s="37">
        <f t="shared" si="2"/>
        <v>1.0582010582010579</v>
      </c>
      <c r="F11" s="36">
        <v>7.0599170000000004</v>
      </c>
      <c r="G11" s="37">
        <f t="shared" si="3"/>
        <v>2.4724395568448099</v>
      </c>
    </row>
    <row r="12" spans="1:20" ht="12.75" customHeight="1" thickBot="1">
      <c r="A12" s="438" t="s">
        <v>181</v>
      </c>
      <c r="B12" s="138">
        <f t="shared" si="0"/>
        <v>0</v>
      </c>
      <c r="C12" s="37">
        <f t="shared" si="1"/>
        <v>0</v>
      </c>
      <c r="D12" s="36">
        <v>0</v>
      </c>
      <c r="E12" s="37">
        <f t="shared" si="2"/>
        <v>0</v>
      </c>
      <c r="F12" s="36">
        <v>0</v>
      </c>
      <c r="G12" s="37">
        <f t="shared" si="3"/>
        <v>0</v>
      </c>
    </row>
    <row r="13" spans="1:20" ht="12.75" customHeight="1" thickBot="1">
      <c r="A13" s="69" t="s">
        <v>2</v>
      </c>
      <c r="B13" s="5">
        <f t="shared" si="0"/>
        <v>417.84457400000002</v>
      </c>
      <c r="C13" s="80">
        <f>SUM(C7:C12)</f>
        <v>99.999999999999986</v>
      </c>
      <c r="D13" s="5">
        <f>SUM(D7:D12)</f>
        <v>132.30000000000001</v>
      </c>
      <c r="E13" s="80">
        <f>SUM(E7:E12)</f>
        <v>100</v>
      </c>
      <c r="F13" s="5">
        <f>SUM(F7:F12)</f>
        <v>285.54457400000001</v>
      </c>
      <c r="G13" s="80">
        <f>SUM(G7:G12)</f>
        <v>100</v>
      </c>
    </row>
    <row r="14" spans="1:20" ht="12.75" customHeight="1">
      <c r="A14" s="63" t="s">
        <v>98</v>
      </c>
      <c r="B14" s="36"/>
      <c r="C14" s="37"/>
      <c r="D14" s="138"/>
      <c r="E14" s="37"/>
      <c r="F14" s="138"/>
      <c r="G14" s="37"/>
    </row>
    <row r="15" spans="1:20" ht="12.75" customHeight="1">
      <c r="A15" s="71" t="s">
        <v>99</v>
      </c>
      <c r="B15" s="138">
        <f t="shared" ref="B15:B27" si="4">+D15+F15</f>
        <v>0</v>
      </c>
      <c r="C15" s="149">
        <f t="shared" ref="C15:C34" si="5">B15/B$13*100</f>
        <v>0</v>
      </c>
      <c r="D15" s="138"/>
      <c r="E15" s="149">
        <f t="shared" ref="E15:E30" si="6">D15/D$13*100</f>
        <v>0</v>
      </c>
      <c r="F15" s="138"/>
      <c r="G15" s="149">
        <f t="shared" ref="G15:G30" si="7">F15/F$13*100</f>
        <v>0</v>
      </c>
    </row>
    <row r="16" spans="1:20" ht="12.75" customHeight="1">
      <c r="A16" s="71" t="s">
        <v>100</v>
      </c>
      <c r="B16" s="138">
        <f t="shared" si="4"/>
        <v>0</v>
      </c>
      <c r="C16" s="149">
        <f t="shared" si="5"/>
        <v>0</v>
      </c>
      <c r="D16" s="138"/>
      <c r="E16" s="149">
        <f t="shared" si="6"/>
        <v>0</v>
      </c>
      <c r="F16" s="138"/>
      <c r="G16" s="149">
        <f t="shared" si="7"/>
        <v>0</v>
      </c>
    </row>
    <row r="17" spans="1:20" ht="12.75" customHeight="1">
      <c r="A17" s="71" t="s">
        <v>103</v>
      </c>
      <c r="B17" s="138">
        <f t="shared" si="4"/>
        <v>0</v>
      </c>
      <c r="C17" s="149">
        <f t="shared" si="5"/>
        <v>0</v>
      </c>
      <c r="D17" s="138"/>
      <c r="E17" s="149">
        <f t="shared" si="6"/>
        <v>0</v>
      </c>
      <c r="F17" s="138"/>
      <c r="G17" s="149">
        <f t="shared" si="7"/>
        <v>0</v>
      </c>
    </row>
    <row r="18" spans="1:20" ht="12.75" customHeight="1">
      <c r="A18" s="71" t="s">
        <v>105</v>
      </c>
      <c r="B18" s="138">
        <f t="shared" si="4"/>
        <v>0</v>
      </c>
      <c r="C18" s="149">
        <f t="shared" si="5"/>
        <v>0</v>
      </c>
      <c r="D18" s="138"/>
      <c r="E18" s="149">
        <f t="shared" si="6"/>
        <v>0</v>
      </c>
      <c r="F18" s="138"/>
      <c r="G18" s="149">
        <f t="shared" si="7"/>
        <v>0</v>
      </c>
    </row>
    <row r="19" spans="1:20" ht="12.75" customHeight="1">
      <c r="A19" s="71" t="s">
        <v>107</v>
      </c>
      <c r="B19" s="138">
        <f t="shared" si="4"/>
        <v>0</v>
      </c>
      <c r="C19" s="149">
        <f t="shared" si="5"/>
        <v>0</v>
      </c>
      <c r="D19" s="138"/>
      <c r="E19" s="149">
        <f t="shared" si="6"/>
        <v>0</v>
      </c>
      <c r="F19" s="138"/>
      <c r="G19" s="149">
        <f t="shared" si="7"/>
        <v>0</v>
      </c>
    </row>
    <row r="20" spans="1:20" ht="12.75" customHeight="1">
      <c r="A20" s="71" t="s">
        <v>109</v>
      </c>
      <c r="B20" s="138">
        <f t="shared" si="4"/>
        <v>0</v>
      </c>
      <c r="C20" s="149">
        <f t="shared" si="5"/>
        <v>0</v>
      </c>
      <c r="D20" s="138"/>
      <c r="E20" s="149">
        <f t="shared" si="6"/>
        <v>0</v>
      </c>
      <c r="F20" s="138"/>
      <c r="G20" s="149">
        <f t="shared" si="7"/>
        <v>0</v>
      </c>
    </row>
    <row r="21" spans="1:20" ht="12.75" customHeight="1">
      <c r="A21" s="71" t="s">
        <v>111</v>
      </c>
      <c r="B21" s="138">
        <f t="shared" si="4"/>
        <v>0</v>
      </c>
      <c r="C21" s="149">
        <f t="shared" si="5"/>
        <v>0</v>
      </c>
      <c r="D21" s="138"/>
      <c r="E21" s="149">
        <f t="shared" si="6"/>
        <v>0</v>
      </c>
      <c r="F21" s="138"/>
      <c r="G21" s="149">
        <f t="shared" si="7"/>
        <v>0</v>
      </c>
      <c r="T21" s="158"/>
    </row>
    <row r="22" spans="1:20" ht="12.75" customHeight="1">
      <c r="A22" s="71" t="s">
        <v>113</v>
      </c>
      <c r="B22" s="138">
        <f t="shared" si="4"/>
        <v>0</v>
      </c>
      <c r="C22" s="149">
        <f t="shared" si="5"/>
        <v>0</v>
      </c>
      <c r="D22" s="138"/>
      <c r="E22" s="149">
        <f t="shared" si="6"/>
        <v>0</v>
      </c>
      <c r="F22" s="138"/>
      <c r="G22" s="149">
        <f t="shared" si="7"/>
        <v>0</v>
      </c>
      <c r="T22" s="158"/>
    </row>
    <row r="23" spans="1:20" ht="12.75" customHeight="1">
      <c r="A23" s="71" t="s">
        <v>115</v>
      </c>
      <c r="B23" s="138">
        <f t="shared" si="4"/>
        <v>0</v>
      </c>
      <c r="C23" s="149">
        <f t="shared" si="5"/>
        <v>0</v>
      </c>
      <c r="D23" s="138"/>
      <c r="E23" s="149">
        <f t="shared" si="6"/>
        <v>0</v>
      </c>
      <c r="F23" s="138"/>
      <c r="G23" s="149">
        <f t="shared" si="7"/>
        <v>0</v>
      </c>
    </row>
    <row r="24" spans="1:20" ht="12.75" customHeight="1">
      <c r="A24" s="71" t="s">
        <v>117</v>
      </c>
      <c r="B24" s="138">
        <f t="shared" si="4"/>
        <v>0</v>
      </c>
      <c r="C24" s="149">
        <f t="shared" si="5"/>
        <v>0</v>
      </c>
      <c r="D24" s="138"/>
      <c r="E24" s="149">
        <f t="shared" si="6"/>
        <v>0</v>
      </c>
      <c r="F24" s="138"/>
      <c r="G24" s="149">
        <f t="shared" si="7"/>
        <v>0</v>
      </c>
    </row>
    <row r="25" spans="1:20" ht="12.75" customHeight="1">
      <c r="A25" s="71" t="s">
        <v>119</v>
      </c>
      <c r="B25" s="138">
        <f t="shared" si="4"/>
        <v>0</v>
      </c>
      <c r="C25" s="149">
        <f t="shared" si="5"/>
        <v>0</v>
      </c>
      <c r="D25" s="138"/>
      <c r="E25" s="149">
        <f t="shared" si="6"/>
        <v>0</v>
      </c>
      <c r="F25" s="138"/>
      <c r="G25" s="149">
        <f t="shared" si="7"/>
        <v>0</v>
      </c>
    </row>
    <row r="26" spans="1:20" ht="12.75" customHeight="1">
      <c r="A26" s="71" t="s">
        <v>121</v>
      </c>
      <c r="B26" s="138">
        <f t="shared" si="4"/>
        <v>0</v>
      </c>
      <c r="C26" s="149">
        <f t="shared" si="5"/>
        <v>0</v>
      </c>
      <c r="D26" s="138"/>
      <c r="E26" s="149">
        <f t="shared" si="6"/>
        <v>0</v>
      </c>
      <c r="F26" s="138"/>
      <c r="G26" s="149">
        <f t="shared" si="7"/>
        <v>0</v>
      </c>
    </row>
    <row r="27" spans="1:20" ht="12.75" customHeight="1" thickBot="1">
      <c r="A27" s="71" t="s">
        <v>123</v>
      </c>
      <c r="B27" s="138">
        <f t="shared" si="4"/>
        <v>0</v>
      </c>
      <c r="C27" s="149">
        <f t="shared" si="5"/>
        <v>0</v>
      </c>
      <c r="D27" s="138"/>
      <c r="E27" s="149">
        <f t="shared" si="6"/>
        <v>0</v>
      </c>
      <c r="F27" s="138"/>
      <c r="G27" s="149">
        <f t="shared" si="7"/>
        <v>0</v>
      </c>
    </row>
    <row r="28" spans="1:20" ht="12.75" customHeight="1" thickBot="1">
      <c r="A28" s="69" t="s">
        <v>126</v>
      </c>
      <c r="B28" s="5">
        <f>SUM(B15:B27)</f>
        <v>0</v>
      </c>
      <c r="C28" s="80">
        <f t="shared" si="5"/>
        <v>0</v>
      </c>
      <c r="D28" s="5">
        <f>SUM(D15:D27)</f>
        <v>0</v>
      </c>
      <c r="E28" s="80">
        <f t="shared" si="6"/>
        <v>0</v>
      </c>
      <c r="F28" s="5">
        <f>SUM(F15:F27)</f>
        <v>0</v>
      </c>
      <c r="G28" s="80">
        <f t="shared" si="7"/>
        <v>0</v>
      </c>
    </row>
    <row r="29" spans="1:20" ht="12.75" customHeight="1" thickBot="1">
      <c r="A29" s="69" t="s">
        <v>128</v>
      </c>
      <c r="B29" s="138">
        <f>+D29+F29</f>
        <v>394.90000000000003</v>
      </c>
      <c r="C29" s="80">
        <f t="shared" si="5"/>
        <v>94.508825666837552</v>
      </c>
      <c r="D29" s="148">
        <v>123.3</v>
      </c>
      <c r="E29" s="80">
        <f t="shared" si="6"/>
        <v>93.197278911564624</v>
      </c>
      <c r="F29" s="148">
        <v>271.60000000000002</v>
      </c>
      <c r="G29" s="80">
        <f t="shared" si="7"/>
        <v>95.116498343967834</v>
      </c>
    </row>
    <row r="30" spans="1:20" ht="12.75" customHeight="1" thickBot="1">
      <c r="A30" s="69" t="s">
        <v>131</v>
      </c>
      <c r="B30" s="5">
        <f>SUM(B28:B29)</f>
        <v>394.90000000000003</v>
      </c>
      <c r="C30" s="80">
        <f t="shared" si="5"/>
        <v>94.508825666837552</v>
      </c>
      <c r="D30" s="148">
        <v>123.3</v>
      </c>
      <c r="E30" s="80">
        <f t="shared" si="6"/>
        <v>93.197278911564624</v>
      </c>
      <c r="F30" s="148">
        <f>F28+F29</f>
        <v>271.60000000000002</v>
      </c>
      <c r="G30" s="80">
        <f t="shared" si="7"/>
        <v>95.116498343967834</v>
      </c>
    </row>
    <row r="31" spans="1:20" ht="12.75" customHeight="1">
      <c r="A31" s="356" t="s">
        <v>158</v>
      </c>
      <c r="B31" s="138">
        <f t="shared" ref="B31:B36" si="8">+D31+F31</f>
        <v>0</v>
      </c>
      <c r="C31" s="149">
        <f t="shared" si="5"/>
        <v>0</v>
      </c>
      <c r="D31" s="138"/>
      <c r="E31" s="358">
        <f>(D31/D$13)*100</f>
        <v>0</v>
      </c>
      <c r="F31" s="138"/>
      <c r="G31" s="358">
        <f>(F31/F$13)*100</f>
        <v>0</v>
      </c>
    </row>
    <row r="32" spans="1:20" ht="12.75" customHeight="1">
      <c r="A32" s="356" t="s">
        <v>257</v>
      </c>
      <c r="B32" s="138">
        <f t="shared" si="8"/>
        <v>0</v>
      </c>
      <c r="C32" s="149">
        <f t="shared" si="5"/>
        <v>0</v>
      </c>
      <c r="D32" s="138"/>
      <c r="E32" s="358">
        <f>(D32/D$13)*100</f>
        <v>0</v>
      </c>
      <c r="F32" s="138"/>
      <c r="G32" s="358">
        <f>(F32/F$13)*100</f>
        <v>0</v>
      </c>
    </row>
    <row r="33" spans="1:10" ht="12.75" customHeight="1" thickBot="1">
      <c r="A33" s="356" t="s">
        <v>258</v>
      </c>
      <c r="B33" s="138">
        <f t="shared" si="8"/>
        <v>0</v>
      </c>
      <c r="C33" s="149">
        <f t="shared" si="5"/>
        <v>0</v>
      </c>
      <c r="D33" s="138"/>
      <c r="E33" s="358">
        <f>(D33/D$13)*100</f>
        <v>0</v>
      </c>
      <c r="F33" s="138"/>
      <c r="G33" s="358">
        <f>(F33/F$13)*100</f>
        <v>0</v>
      </c>
    </row>
    <row r="34" spans="1:10" ht="12.75" customHeight="1" thickBot="1">
      <c r="A34" s="69" t="s">
        <v>163</v>
      </c>
      <c r="B34" s="359">
        <f>SUM(B31:B33)</f>
        <v>0</v>
      </c>
      <c r="C34" s="150">
        <f t="shared" si="5"/>
        <v>0</v>
      </c>
      <c r="D34" s="359">
        <v>0</v>
      </c>
      <c r="E34" s="361">
        <f>(D34/D$13)*100</f>
        <v>0</v>
      </c>
      <c r="F34" s="359">
        <f>SUM(F31:F33)</f>
        <v>0</v>
      </c>
      <c r="G34" s="361">
        <f>(F34/F$13)*100</f>
        <v>0</v>
      </c>
    </row>
    <row r="35" spans="1:10" ht="12.75" customHeight="1" thickBot="1">
      <c r="A35" s="63"/>
      <c r="B35" s="36"/>
      <c r="C35" s="82"/>
      <c r="D35" s="182"/>
      <c r="E35" s="82"/>
      <c r="F35" s="182"/>
      <c r="G35" s="82"/>
    </row>
    <row r="36" spans="1:10" ht="12.75" customHeight="1">
      <c r="A36" s="43" t="s">
        <v>152</v>
      </c>
      <c r="B36" s="176">
        <f t="shared" si="8"/>
        <v>724</v>
      </c>
      <c r="C36" s="41"/>
      <c r="D36" s="176">
        <v>341</v>
      </c>
      <c r="E36" s="204"/>
      <c r="F36" s="176">
        <v>383</v>
      </c>
      <c r="G36" s="204"/>
    </row>
    <row r="37" spans="1:10" ht="12.75" customHeight="1" thickBot="1">
      <c r="A37" s="44" t="s">
        <v>154</v>
      </c>
      <c r="B37" s="42">
        <f>B13/B36*1000000</f>
        <v>577133.38950276247</v>
      </c>
      <c r="C37" s="42"/>
      <c r="D37" s="151">
        <f>D13/D36*1000000</f>
        <v>387976.53958944284</v>
      </c>
      <c r="E37" s="205"/>
      <c r="F37" s="151">
        <f>F13/F36*1000000</f>
        <v>745547.19060052221</v>
      </c>
      <c r="G37" s="205"/>
    </row>
    <row r="38" spans="1:10" ht="12.75" customHeight="1">
      <c r="D38" s="36"/>
      <c r="E38" s="37"/>
      <c r="F38" s="36"/>
      <c r="G38" s="37"/>
    </row>
    <row r="39" spans="1:10" ht="12.75" customHeight="1">
      <c r="B39" s="30" t="s">
        <v>62</v>
      </c>
      <c r="D39" s="36"/>
      <c r="E39" s="37"/>
      <c r="F39" s="36"/>
      <c r="G39" s="37"/>
    </row>
    <row r="40" spans="1:10" ht="12.75" customHeight="1">
      <c r="A40" s="36" t="s">
        <v>496</v>
      </c>
      <c r="B40" s="36"/>
      <c r="C40" s="36"/>
      <c r="D40" s="71"/>
      <c r="F40" s="71"/>
      <c r="J40" s="71"/>
    </row>
    <row r="41" spans="1:10" ht="12.75" customHeight="1">
      <c r="A41" s="55"/>
      <c r="B41" s="138"/>
      <c r="C41" s="37"/>
      <c r="D41" s="36"/>
      <c r="J41" s="36"/>
    </row>
    <row r="42" spans="1:10" ht="12.75" customHeight="1">
      <c r="A42" s="71"/>
      <c r="B42" s="138"/>
      <c r="C42" s="37"/>
      <c r="D42" s="36"/>
      <c r="J42" s="36"/>
    </row>
    <row r="43" spans="1:10" ht="12.75" customHeight="1">
      <c r="A43" s="79"/>
      <c r="B43" s="138"/>
      <c r="C43" s="37"/>
      <c r="D43" s="36"/>
      <c r="J43" s="36"/>
    </row>
    <row r="44" spans="1:10" ht="12.75" customHeight="1">
      <c r="A44" s="56"/>
      <c r="B44" s="138"/>
      <c r="C44" s="37"/>
      <c r="D44" s="81"/>
      <c r="E44" s="81"/>
      <c r="G44" s="81"/>
    </row>
    <row r="45" spans="1:10" ht="12.75" customHeight="1">
      <c r="A45" s="57"/>
      <c r="B45" s="138"/>
      <c r="C45" s="37"/>
    </row>
    <row r="46" spans="1:10" ht="12.75" customHeight="1">
      <c r="A46" s="2"/>
      <c r="B46" s="36"/>
      <c r="C46" s="37"/>
    </row>
    <row r="47" spans="1:10" ht="12.75" customHeight="1">
      <c r="A47" s="2"/>
      <c r="B47" s="36"/>
      <c r="C47" s="37"/>
    </row>
    <row r="48" spans="1:10" ht="12.75" customHeight="1">
      <c r="A48" s="71"/>
      <c r="B48" s="138"/>
      <c r="C48" s="149"/>
    </row>
    <row r="49" spans="1:3" ht="12.75" customHeight="1">
      <c r="A49" s="71"/>
      <c r="B49" s="138"/>
      <c r="C49" s="149"/>
    </row>
    <row r="50" spans="1:3" ht="12.75" customHeight="1">
      <c r="A50" s="71"/>
      <c r="B50" s="138"/>
      <c r="C50" s="149"/>
    </row>
    <row r="51" spans="1:3" ht="12.75" customHeight="1">
      <c r="A51" s="71"/>
      <c r="B51" s="138"/>
      <c r="C51" s="149"/>
    </row>
    <row r="52" spans="1:3" ht="12.75" customHeight="1">
      <c r="A52" s="71"/>
      <c r="B52" s="138"/>
      <c r="C52" s="149"/>
    </row>
    <row r="53" spans="1:3" ht="12.75" customHeight="1">
      <c r="A53" s="71"/>
      <c r="B53" s="138"/>
      <c r="C53" s="149"/>
    </row>
    <row r="54" spans="1:3" ht="12.75" customHeight="1">
      <c r="A54" s="2"/>
      <c r="B54" s="138"/>
      <c r="C54" s="149"/>
    </row>
    <row r="55" spans="1:3" ht="12.75" customHeight="1">
      <c r="A55" s="2"/>
      <c r="B55" s="138"/>
      <c r="C55" s="149"/>
    </row>
    <row r="56" spans="1:3" ht="12.75" customHeight="1">
      <c r="A56" s="2"/>
      <c r="B56" s="138"/>
      <c r="C56" s="149"/>
    </row>
    <row r="57" spans="1:3" ht="12.75" customHeight="1">
      <c r="A57" s="36"/>
      <c r="B57" s="36"/>
      <c r="C57" s="36"/>
    </row>
    <row r="58" spans="1:3" ht="12.75" customHeight="1">
      <c r="A58" s="81"/>
      <c r="B58" s="138"/>
      <c r="C58" s="81"/>
    </row>
    <row r="59" spans="1:3" ht="12.75" customHeight="1">
      <c r="A59" s="81"/>
      <c r="B59" s="81"/>
      <c r="C59" s="81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fitToWidth="10" orientation="landscape" horizontalDpi="4294967292" verticalDpi="2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67">
    <pageSetUpPr fitToPage="1"/>
  </sheetPr>
  <dimension ref="A1:CB93"/>
  <sheetViews>
    <sheetView workbookViewId="0" xr3:uid="{62F1EA49-F163-5359-9764-B7CD00A4F86E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48.85546875" style="30" bestFit="1" customWidth="1"/>
    <col min="2" max="2" width="12.7109375" style="30" customWidth="1"/>
    <col min="3" max="3" width="4.7109375" style="30" customWidth="1"/>
    <col min="4" max="4" width="12.7109375" style="30" customWidth="1"/>
    <col min="5" max="5" width="4.7109375" style="30" customWidth="1"/>
    <col min="6" max="6" width="11.5703125" style="30" customWidth="1"/>
    <col min="7" max="7" width="4.7109375" style="30" customWidth="1"/>
    <col min="8" max="8" width="11.85546875" style="30" customWidth="1"/>
    <col min="9" max="9" width="4.7109375" style="30" customWidth="1"/>
    <col min="10" max="10" width="11.140625" style="30" customWidth="1"/>
    <col min="11" max="11" width="4.7109375" style="30" customWidth="1"/>
    <col min="12" max="12" width="8.28515625" style="30" customWidth="1"/>
    <col min="13" max="13" width="4.85546875" style="30" customWidth="1"/>
    <col min="14" max="14" width="11.42578125" style="30" customWidth="1"/>
    <col min="15" max="15" width="4.7109375" style="30" customWidth="1"/>
    <col min="16" max="16" width="12.7109375" style="30" customWidth="1"/>
    <col min="17" max="17" width="4.7109375" style="30" customWidth="1"/>
    <col min="18" max="18" width="12.85546875" style="30" customWidth="1"/>
    <col min="19" max="19" width="4.7109375" style="30" customWidth="1"/>
    <col min="20" max="20" width="10.85546875" style="30" customWidth="1"/>
    <col min="21" max="21" width="4.7109375" style="30" customWidth="1"/>
    <col min="22" max="22" width="12.7109375" style="30" customWidth="1"/>
    <col min="23" max="23" width="5.5703125" style="30" customWidth="1"/>
    <col min="24" max="24" width="12.7109375" style="30" customWidth="1"/>
    <col min="25" max="25" width="4.7109375" style="30" customWidth="1"/>
    <col min="26" max="26" width="12.7109375" style="30" customWidth="1"/>
    <col min="27" max="27" width="4.7109375" style="30" customWidth="1"/>
    <col min="28" max="28" width="12.7109375" style="30" customWidth="1"/>
    <col min="29" max="29" width="4.7109375" style="30" customWidth="1"/>
    <col min="30" max="30" width="12.7109375" style="30" customWidth="1"/>
    <col min="31" max="31" width="4.7109375" style="30" customWidth="1"/>
    <col min="32" max="32" width="11.5703125" style="30" customWidth="1"/>
    <col min="33" max="33" width="4.7109375" style="30" customWidth="1"/>
    <col min="34" max="34" width="12.7109375" style="30" customWidth="1"/>
    <col min="35" max="35" width="4.7109375" style="30" customWidth="1"/>
    <col min="36" max="36" width="12.7109375" style="30" customWidth="1"/>
    <col min="37" max="37" width="4.7109375" style="30" customWidth="1"/>
    <col min="38" max="38" width="9.85546875" style="30" customWidth="1"/>
    <col min="39" max="39" width="4.7109375" style="30" customWidth="1"/>
    <col min="40" max="40" width="12.7109375" style="30" customWidth="1"/>
    <col min="41" max="41" width="4.7109375" style="30" customWidth="1"/>
    <col min="42" max="42" width="9.28515625" style="30" customWidth="1"/>
    <col min="43" max="43" width="5.5703125" style="30" customWidth="1"/>
    <col min="44" max="44" width="9.28515625" style="30" customWidth="1"/>
    <col min="45" max="45" width="5.5703125" style="30" customWidth="1"/>
    <col min="46" max="46" width="9" style="30" customWidth="1"/>
    <col min="47" max="47" width="5.5703125" style="30" customWidth="1"/>
    <col min="48" max="48" width="9.140625" style="30"/>
    <col min="49" max="49" width="5.5703125" style="30" customWidth="1"/>
    <col min="50" max="50" width="12" style="30" customWidth="1"/>
    <col min="51" max="51" width="6.85546875" style="30" customWidth="1"/>
    <col min="52" max="52" width="10" style="30" customWidth="1"/>
    <col min="53" max="53" width="4.7109375" style="30" customWidth="1"/>
    <col min="54" max="54" width="9" style="30" customWidth="1"/>
    <col min="55" max="55" width="4.7109375" style="30" customWidth="1"/>
    <col min="56" max="56" width="12.7109375" style="30" customWidth="1"/>
    <col min="57" max="57" width="4.7109375" style="30" customWidth="1"/>
    <col min="58" max="58" width="13.85546875" style="30" customWidth="1"/>
    <col min="59" max="59" width="4.140625" style="30" customWidth="1"/>
    <col min="60" max="60" width="11.7109375" style="30" customWidth="1"/>
    <col min="61" max="61" width="4.85546875" style="30" customWidth="1"/>
    <col min="62" max="62" width="13" style="30" customWidth="1"/>
    <col min="63" max="63" width="4.7109375" style="30" customWidth="1"/>
    <col min="64" max="64" width="9.5703125" style="30" customWidth="1"/>
    <col min="65" max="65" width="4.7109375" style="30" customWidth="1"/>
    <col min="66" max="66" width="9.42578125" style="30" customWidth="1"/>
    <col min="67" max="67" width="4.7109375" style="30" customWidth="1"/>
    <col min="72" max="72" width="4.7109375" style="30" customWidth="1"/>
    <col min="73" max="73" width="12.7109375" style="30" customWidth="1"/>
    <col min="74" max="74" width="4.7109375" style="30" customWidth="1"/>
    <col min="75" max="75" width="12.7109375" style="30" customWidth="1"/>
    <col min="76" max="76" width="4.7109375" style="30" customWidth="1"/>
    <col min="77" max="16384" width="9.140625" style="30"/>
  </cols>
  <sheetData>
    <row r="1" spans="1:80" ht="12.75" customHeight="1">
      <c r="L1" s="36"/>
      <c r="M1" s="36"/>
      <c r="R1" s="99"/>
      <c r="AX1" s="37"/>
      <c r="AY1" s="36"/>
      <c r="BH1" s="2"/>
      <c r="BI1" s="36"/>
      <c r="BT1" s="37"/>
      <c r="BU1" s="36"/>
      <c r="BV1" s="36"/>
      <c r="BW1" s="36"/>
      <c r="BX1" s="36"/>
    </row>
    <row r="2" spans="1:80" ht="12.75" customHeight="1">
      <c r="D2" s="99" t="s">
        <v>375</v>
      </c>
      <c r="F2" s="99" t="s">
        <v>375</v>
      </c>
      <c r="H2" s="99" t="s">
        <v>375</v>
      </c>
      <c r="J2" s="99" t="s">
        <v>375</v>
      </c>
      <c r="L2" s="79" t="s">
        <v>375</v>
      </c>
      <c r="M2" s="36"/>
      <c r="N2" s="99" t="s">
        <v>375</v>
      </c>
      <c r="P2" s="99" t="s">
        <v>375</v>
      </c>
      <c r="R2" s="99" t="s">
        <v>375</v>
      </c>
      <c r="V2" s="99" t="s">
        <v>375</v>
      </c>
      <c r="X2" s="99" t="s">
        <v>375</v>
      </c>
      <c r="Z2" s="99" t="s">
        <v>375</v>
      </c>
      <c r="AB2" s="99" t="s">
        <v>375</v>
      </c>
      <c r="AD2" s="99" t="s">
        <v>375</v>
      </c>
      <c r="AF2" s="162" t="s">
        <v>375</v>
      </c>
      <c r="AH2" s="162" t="s">
        <v>375</v>
      </c>
      <c r="AL2" s="99" t="s">
        <v>375</v>
      </c>
      <c r="AN2" s="99" t="s">
        <v>375</v>
      </c>
      <c r="AP2" s="99" t="s">
        <v>375</v>
      </c>
      <c r="AR2" s="99" t="s">
        <v>375</v>
      </c>
      <c r="AT2" s="99" t="s">
        <v>375</v>
      </c>
      <c r="AV2" s="99" t="s">
        <v>375</v>
      </c>
      <c r="AX2" s="162" t="s">
        <v>375</v>
      </c>
      <c r="AY2" s="36"/>
      <c r="AZ2" s="99" t="s">
        <v>375</v>
      </c>
      <c r="BB2" s="99" t="s">
        <v>375</v>
      </c>
      <c r="BD2" s="99" t="s">
        <v>375</v>
      </c>
      <c r="BF2" s="79" t="s">
        <v>375</v>
      </c>
      <c r="BH2" s="79" t="s">
        <v>375</v>
      </c>
      <c r="BI2" s="36"/>
      <c r="BJ2" s="79" t="s">
        <v>375</v>
      </c>
      <c r="BL2" s="79" t="s">
        <v>375</v>
      </c>
      <c r="BN2" s="79" t="s">
        <v>375</v>
      </c>
      <c r="BT2" s="37"/>
      <c r="BU2" s="36"/>
      <c r="BV2" s="36"/>
      <c r="BW2" s="36"/>
      <c r="BX2" s="36"/>
    </row>
    <row r="3" spans="1:80" s="142" customFormat="1" ht="12.75" customHeight="1">
      <c r="A3" s="224" t="s">
        <v>998</v>
      </c>
      <c r="B3" s="206" t="s">
        <v>80</v>
      </c>
      <c r="C3" s="206"/>
      <c r="D3" s="38" t="s">
        <v>573</v>
      </c>
      <c r="E3" s="206"/>
      <c r="F3" s="231" t="s">
        <v>380</v>
      </c>
      <c r="G3" s="206"/>
      <c r="H3" s="225" t="s">
        <v>999</v>
      </c>
      <c r="I3" s="206"/>
      <c r="J3" s="231" t="s">
        <v>1000</v>
      </c>
      <c r="K3" s="206"/>
      <c r="L3" s="231" t="s">
        <v>1001</v>
      </c>
      <c r="M3" s="206"/>
      <c r="N3" s="231" t="s">
        <v>1002</v>
      </c>
      <c r="O3" s="206"/>
      <c r="P3" s="226" t="s">
        <v>388</v>
      </c>
      <c r="Q3" s="206"/>
      <c r="R3" s="38" t="s">
        <v>392</v>
      </c>
      <c r="S3" s="38"/>
      <c r="T3" s="328" t="s">
        <v>488</v>
      </c>
      <c r="U3" s="38"/>
      <c r="V3" s="206" t="s">
        <v>1003</v>
      </c>
      <c r="W3" s="206"/>
      <c r="X3" s="225" t="s">
        <v>1004</v>
      </c>
      <c r="Y3" s="206"/>
      <c r="Z3" s="206" t="s">
        <v>404</v>
      </c>
      <c r="AA3" s="226"/>
      <c r="AB3" s="226" t="s">
        <v>404</v>
      </c>
      <c r="AC3" s="226"/>
      <c r="AD3" s="206" t="s">
        <v>405</v>
      </c>
      <c r="AE3" s="206"/>
      <c r="AF3" s="230" t="s">
        <v>973</v>
      </c>
      <c r="AG3" s="225"/>
      <c r="AH3" s="230" t="s">
        <v>973</v>
      </c>
      <c r="AI3" s="206"/>
      <c r="AJ3" s="206" t="s">
        <v>1005</v>
      </c>
      <c r="AK3" s="206"/>
      <c r="AL3" s="206" t="s">
        <v>408</v>
      </c>
      <c r="AM3" s="206"/>
      <c r="AN3" s="206" t="s">
        <v>411</v>
      </c>
      <c r="AO3" s="206"/>
      <c r="AP3" s="225" t="s">
        <v>550</v>
      </c>
      <c r="AQ3" s="206"/>
      <c r="AR3" s="225" t="s">
        <v>1006</v>
      </c>
      <c r="AS3" s="206"/>
      <c r="AT3" s="38" t="s">
        <v>1007</v>
      </c>
      <c r="AU3" s="38"/>
      <c r="AV3" s="226" t="s">
        <v>1008</v>
      </c>
      <c r="AW3" s="206"/>
      <c r="AX3" s="225" t="s">
        <v>421</v>
      </c>
      <c r="AY3" s="206"/>
      <c r="AZ3" s="38" t="s">
        <v>1009</v>
      </c>
      <c r="BA3" s="206"/>
      <c r="BB3" s="38" t="s">
        <v>1009</v>
      </c>
      <c r="BC3" s="206"/>
      <c r="BD3" s="231" t="s">
        <v>724</v>
      </c>
      <c r="BE3" s="206"/>
      <c r="BF3" s="206" t="s">
        <v>1010</v>
      </c>
      <c r="BG3" s="206"/>
      <c r="BH3" s="206" t="s">
        <v>1010</v>
      </c>
      <c r="BI3" s="206"/>
      <c r="BJ3" s="206" t="s">
        <v>429</v>
      </c>
      <c r="BK3" s="206"/>
      <c r="BL3" s="206" t="s">
        <v>429</v>
      </c>
      <c r="BM3" s="334"/>
      <c r="BN3" s="206" t="s">
        <v>429</v>
      </c>
      <c r="BO3" s="206"/>
      <c r="BT3" s="57"/>
      <c r="BU3" s="57"/>
      <c r="BV3" s="57"/>
      <c r="BW3" s="57"/>
      <c r="BX3" s="333"/>
      <c r="BY3" s="57"/>
      <c r="BZ3" s="333"/>
      <c r="CA3" s="57"/>
      <c r="CB3" s="57"/>
    </row>
    <row r="4" spans="1:80" s="142" customFormat="1" ht="12.75" customHeight="1">
      <c r="A4" s="355" t="s">
        <v>285</v>
      </c>
      <c r="B4" s="228"/>
      <c r="C4" s="228"/>
      <c r="D4" s="227" t="s">
        <v>991</v>
      </c>
      <c r="E4" s="228"/>
      <c r="F4" s="233" t="s">
        <v>983</v>
      </c>
      <c r="G4" s="228"/>
      <c r="H4" s="229" t="s">
        <v>843</v>
      </c>
      <c r="I4" s="228"/>
      <c r="J4" s="233" t="s">
        <v>662</v>
      </c>
      <c r="K4" s="228"/>
      <c r="L4" s="233" t="s">
        <v>1011</v>
      </c>
      <c r="M4" s="228"/>
      <c r="N4" s="233" t="s">
        <v>1012</v>
      </c>
      <c r="O4" s="228"/>
      <c r="P4" s="234" t="s">
        <v>1013</v>
      </c>
      <c r="Q4" s="228"/>
      <c r="R4" s="227" t="s">
        <v>988</v>
      </c>
      <c r="S4" s="227"/>
      <c r="T4" s="329" t="s">
        <v>1014</v>
      </c>
      <c r="U4" s="227"/>
      <c r="V4" s="228" t="s">
        <v>1015</v>
      </c>
      <c r="W4" s="228"/>
      <c r="X4" s="229" t="s">
        <v>1016</v>
      </c>
      <c r="Y4" s="228"/>
      <c r="Z4" s="228" t="s">
        <v>991</v>
      </c>
      <c r="AA4" s="234"/>
      <c r="AB4" s="234" t="s">
        <v>1017</v>
      </c>
      <c r="AC4" s="234"/>
      <c r="AD4" s="228" t="s">
        <v>991</v>
      </c>
      <c r="AE4" s="228"/>
      <c r="AF4" s="227" t="s">
        <v>616</v>
      </c>
      <c r="AG4" s="229"/>
      <c r="AH4" s="232" t="s">
        <v>606</v>
      </c>
      <c r="AI4" s="228"/>
      <c r="AJ4" s="228" t="s">
        <v>658</v>
      </c>
      <c r="AK4" s="228"/>
      <c r="AL4" s="228" t="s">
        <v>1018</v>
      </c>
      <c r="AM4" s="228"/>
      <c r="AN4" s="228" t="s">
        <v>991</v>
      </c>
      <c r="AO4" s="228"/>
      <c r="AP4" s="229" t="s">
        <v>1019</v>
      </c>
      <c r="AQ4" s="228"/>
      <c r="AR4" s="229" t="s">
        <v>1020</v>
      </c>
      <c r="AS4" s="228"/>
      <c r="AT4" s="227" t="s">
        <v>662</v>
      </c>
      <c r="AU4" s="227"/>
      <c r="AV4" s="234" t="s">
        <v>1021</v>
      </c>
      <c r="AW4" s="228"/>
      <c r="AX4" s="233" t="s">
        <v>1022</v>
      </c>
      <c r="AY4" s="228"/>
      <c r="AZ4" s="227" t="s">
        <v>606</v>
      </c>
      <c r="BA4" s="228"/>
      <c r="BB4" s="227" t="s">
        <v>616</v>
      </c>
      <c r="BC4" s="228"/>
      <c r="BD4" s="335" t="s">
        <v>1023</v>
      </c>
      <c r="BE4" s="228"/>
      <c r="BF4" s="228" t="s">
        <v>605</v>
      </c>
      <c r="BG4" s="228"/>
      <c r="BH4" s="228" t="s">
        <v>616</v>
      </c>
      <c r="BI4" s="228"/>
      <c r="BJ4" s="228" t="s">
        <v>1024</v>
      </c>
      <c r="BK4" s="228"/>
      <c r="BL4" s="228" t="s">
        <v>1019</v>
      </c>
      <c r="BM4" s="336"/>
      <c r="BN4" s="228" t="s">
        <v>1025</v>
      </c>
      <c r="BO4" s="228"/>
      <c r="BT4" s="57"/>
      <c r="BU4" s="57"/>
      <c r="BV4" s="57"/>
      <c r="BW4" s="57"/>
      <c r="BX4" s="333"/>
      <c r="BY4" s="57"/>
      <c r="BZ4" s="333"/>
      <c r="CA4" s="57"/>
      <c r="CB4" s="57"/>
    </row>
    <row r="5" spans="1:80" ht="12.75" customHeight="1">
      <c r="A5" s="89"/>
      <c r="B5" s="89" t="s">
        <v>84</v>
      </c>
      <c r="C5" s="89" t="s">
        <v>15</v>
      </c>
      <c r="D5" s="89" t="s">
        <v>84</v>
      </c>
      <c r="E5" s="89" t="s">
        <v>15</v>
      </c>
      <c r="F5" s="89" t="s">
        <v>84</v>
      </c>
      <c r="G5" s="89" t="s">
        <v>15</v>
      </c>
      <c r="H5" s="89" t="s">
        <v>84</v>
      </c>
      <c r="I5" s="89" t="s">
        <v>15</v>
      </c>
      <c r="J5" s="89" t="s">
        <v>84</v>
      </c>
      <c r="K5" s="89" t="s">
        <v>15</v>
      </c>
      <c r="L5" s="89" t="s">
        <v>84</v>
      </c>
      <c r="M5" s="89" t="s">
        <v>15</v>
      </c>
      <c r="N5" s="89" t="s">
        <v>84</v>
      </c>
      <c r="O5" s="89" t="s">
        <v>15</v>
      </c>
      <c r="P5" s="89" t="s">
        <v>84</v>
      </c>
      <c r="Q5" s="89" t="s">
        <v>15</v>
      </c>
      <c r="R5" s="40" t="s">
        <v>84</v>
      </c>
      <c r="S5" s="40" t="s">
        <v>15</v>
      </c>
      <c r="T5" s="40" t="s">
        <v>84</v>
      </c>
      <c r="U5" s="40" t="s">
        <v>15</v>
      </c>
      <c r="V5" s="89" t="s">
        <v>84</v>
      </c>
      <c r="W5" s="89" t="s">
        <v>15</v>
      </c>
      <c r="X5" s="89" t="s">
        <v>84</v>
      </c>
      <c r="Y5" s="89" t="s">
        <v>15</v>
      </c>
      <c r="Z5" s="89" t="s">
        <v>84</v>
      </c>
      <c r="AA5" s="89" t="s">
        <v>15</v>
      </c>
      <c r="AB5" s="89" t="s">
        <v>84</v>
      </c>
      <c r="AC5" s="89" t="s">
        <v>15</v>
      </c>
      <c r="AD5" s="89" t="s">
        <v>84</v>
      </c>
      <c r="AE5" s="89" t="s">
        <v>15</v>
      </c>
      <c r="AF5" s="89" t="s">
        <v>84</v>
      </c>
      <c r="AG5" s="89" t="s">
        <v>15</v>
      </c>
      <c r="AH5" s="89" t="s">
        <v>84</v>
      </c>
      <c r="AI5" s="89" t="s">
        <v>15</v>
      </c>
      <c r="AJ5" s="40" t="s">
        <v>84</v>
      </c>
      <c r="AK5" s="40" t="s">
        <v>15</v>
      </c>
      <c r="AL5" s="89" t="s">
        <v>84</v>
      </c>
      <c r="AM5" s="89" t="s">
        <v>15</v>
      </c>
      <c r="AN5" s="89" t="s">
        <v>84</v>
      </c>
      <c r="AO5" s="89" t="s">
        <v>15</v>
      </c>
      <c r="AP5" s="89" t="s">
        <v>84</v>
      </c>
      <c r="AQ5" s="89" t="s">
        <v>15</v>
      </c>
      <c r="AR5" s="89" t="s">
        <v>84</v>
      </c>
      <c r="AS5" s="89" t="s">
        <v>15</v>
      </c>
      <c r="AT5" s="89" t="s">
        <v>84</v>
      </c>
      <c r="AU5" s="89" t="s">
        <v>15</v>
      </c>
      <c r="AV5" s="89" t="s">
        <v>84</v>
      </c>
      <c r="AW5" s="89" t="s">
        <v>15</v>
      </c>
      <c r="AX5" s="89" t="s">
        <v>84</v>
      </c>
      <c r="AY5" s="89" t="s">
        <v>15</v>
      </c>
      <c r="AZ5" s="89" t="s">
        <v>84</v>
      </c>
      <c r="BA5" s="89" t="s">
        <v>15</v>
      </c>
      <c r="BB5" s="89" t="s">
        <v>84</v>
      </c>
      <c r="BC5" s="89" t="s">
        <v>15</v>
      </c>
      <c r="BD5" s="89" t="s">
        <v>84</v>
      </c>
      <c r="BE5" s="89" t="s">
        <v>15</v>
      </c>
      <c r="BF5" s="89" t="s">
        <v>84</v>
      </c>
      <c r="BG5" s="89" t="s">
        <v>15</v>
      </c>
      <c r="BH5" s="89" t="s">
        <v>84</v>
      </c>
      <c r="BI5" s="89" t="s">
        <v>15</v>
      </c>
      <c r="BJ5" s="89" t="s">
        <v>84</v>
      </c>
      <c r="BK5" s="89" t="s">
        <v>15</v>
      </c>
      <c r="BL5" s="89" t="s">
        <v>84</v>
      </c>
      <c r="BM5" s="89" t="s">
        <v>15</v>
      </c>
      <c r="BN5" s="89" t="s">
        <v>84</v>
      </c>
      <c r="BO5" s="89" t="s">
        <v>15</v>
      </c>
      <c r="BT5" s="36"/>
      <c r="BU5" s="79"/>
      <c r="BV5" s="79"/>
      <c r="BW5" s="79"/>
      <c r="BX5" s="162"/>
      <c r="BY5" s="79"/>
      <c r="BZ5" s="162"/>
      <c r="CA5" s="79"/>
      <c r="CB5" s="79"/>
    </row>
    <row r="6" spans="1:80" ht="12.75" customHeight="1">
      <c r="A6" s="1" t="s">
        <v>86</v>
      </c>
      <c r="R6" s="36"/>
      <c r="S6" s="36"/>
      <c r="T6" s="36"/>
      <c r="U6" s="36"/>
      <c r="AJ6" s="36"/>
      <c r="AK6" s="36"/>
      <c r="BT6" s="2"/>
      <c r="BU6" s="36"/>
      <c r="BV6" s="36"/>
      <c r="BW6" s="36"/>
      <c r="BX6" s="37"/>
      <c r="BY6" s="36"/>
      <c r="BZ6" s="37"/>
      <c r="CA6" s="36"/>
      <c r="CB6" s="36"/>
    </row>
    <row r="7" spans="1:80" ht="12.75" customHeight="1">
      <c r="A7" s="30" t="s">
        <v>88</v>
      </c>
      <c r="B7" s="138">
        <f>D7+F7+H7+J7+L7+N7+P7+R7+T7+V7+X7+Z7+AB7+AD7+AF7+AH7+AJ7+AL7+AN7+AP7+AR7+AT7+AV7+AX7+AZ7+BB7+BD7+BF7+BH7+BJ7+BL7+BN7</f>
        <v>6365.0264960800014</v>
      </c>
      <c r="C7" s="37">
        <f>B7/B$10*100</f>
        <v>94.095665282519036</v>
      </c>
      <c r="D7" s="138">
        <f>SUM('FoF1'!S9:S12)</f>
        <v>68.353999999999999</v>
      </c>
      <c r="E7" s="37">
        <f>D7/D$10*100</f>
        <v>83.318909299235727</v>
      </c>
      <c r="F7" s="138">
        <f>SUM('FoF1'!AN9:AN12)</f>
        <v>3242</v>
      </c>
      <c r="G7" s="37">
        <f>F7/F$10*100</f>
        <v>98.179946094909297</v>
      </c>
      <c r="H7" s="138">
        <f>SUM('FoF1'!AT9:AT12)</f>
        <v>11.77316122</v>
      </c>
      <c r="I7" s="37">
        <f>H7/H$10*100</f>
        <v>70.9962364839336</v>
      </c>
      <c r="J7" s="138">
        <f>SUM('FoF1'!BL9:BL12)</f>
        <v>0</v>
      </c>
      <c r="K7" s="37">
        <f>J7/J$10*100</f>
        <v>0</v>
      </c>
      <c r="L7" s="138">
        <f>SUM('FoF1'!EL9:EL12)</f>
        <v>670.5</v>
      </c>
      <c r="M7" s="37">
        <f>L7/L$10*100</f>
        <v>97.385620915032675</v>
      </c>
      <c r="N7" s="138">
        <f>SUM('FoF1'!DW9:DW12)</f>
        <v>0</v>
      </c>
      <c r="O7" s="37">
        <f>N7/N$10*100</f>
        <v>0</v>
      </c>
      <c r="P7" s="138">
        <f>SUM('FoF1'!EI9:EI12)</f>
        <v>4.0337427400000001</v>
      </c>
      <c r="Q7" s="37">
        <f>P7/P$10*100</f>
        <v>61.813770557235983</v>
      </c>
      <c r="R7" s="138">
        <f>SUM('FoF1'!FY9:FY12)</f>
        <v>24.9</v>
      </c>
      <c r="S7" s="37">
        <f>R7/R$10*100</f>
        <v>96.887159533073927</v>
      </c>
      <c r="T7" s="357">
        <f>T27</f>
        <v>127.67401756</v>
      </c>
      <c r="U7" s="37">
        <f>T7/T$10*100</f>
        <v>91.426059314418779</v>
      </c>
      <c r="V7" s="138">
        <f>SUM('FoF1'!GZ9:GZ12)</f>
        <v>336.28940985000003</v>
      </c>
      <c r="W7" s="37">
        <f>V7/V$10*100</f>
        <v>88.801344372315171</v>
      </c>
      <c r="X7" s="138">
        <f>SUM('FoF2'!V9:V12)</f>
        <v>68.099999999999994</v>
      </c>
      <c r="Y7" s="37">
        <f>X7/X$10*100</f>
        <v>92.779291553133518</v>
      </c>
      <c r="Z7" s="138">
        <f>SUM('FoF2'!BF9:BF12)</f>
        <v>35.985113999999996</v>
      </c>
      <c r="AA7" s="37">
        <f>Z7/Z$10*100</f>
        <v>101.02470194227902</v>
      </c>
      <c r="AB7" s="138">
        <f>SUM('FoF2'!BO9:BO12)</f>
        <v>0</v>
      </c>
      <c r="AC7" s="37" t="e">
        <f>AB7/AB$10*100</f>
        <v>#DIV/0!</v>
      </c>
      <c r="AD7" s="138">
        <f>SUM('FoF2'!BU9:BU12)</f>
        <v>0</v>
      </c>
      <c r="AE7" s="37">
        <f>AD7/AD$10*100</f>
        <v>0</v>
      </c>
      <c r="AF7" s="138">
        <f>SUM('FoF2'!DE9:DE12)</f>
        <v>2.3605087800000004</v>
      </c>
      <c r="AG7" s="37">
        <f>AF7/AF$10*100</f>
        <v>98.416215683314647</v>
      </c>
      <c r="AH7" s="138">
        <f>SUM('FoF2'!DH9:DH12)</f>
        <v>1.94490202</v>
      </c>
      <c r="AI7" s="37">
        <f>AH7/AH$10*100</f>
        <v>99.841506329300159</v>
      </c>
      <c r="AJ7" s="357">
        <v>201.42599999999999</v>
      </c>
      <c r="AK7" s="37">
        <f>AJ7/AJ$10*100</f>
        <v>60.256310540202577</v>
      </c>
      <c r="AL7" s="138">
        <f>SUM('FoF2'!EF9:EF12)</f>
        <v>85.387</v>
      </c>
      <c r="AM7" s="37">
        <f>AL7/AL$10*100</f>
        <v>97.762791815985622</v>
      </c>
      <c r="AN7" s="138">
        <f>SUM('FoF2'!GB9:GB12)</f>
        <v>189.5</v>
      </c>
      <c r="AO7" s="37">
        <f>AN7/AN$10*100</f>
        <v>96.374880484976714</v>
      </c>
      <c r="AP7" s="138">
        <f>SUM('FoF2'!GK9:GK12)</f>
        <v>0</v>
      </c>
      <c r="AQ7" s="37" t="e">
        <f>AP7/AP$10*100</f>
        <v>#DIV/0!</v>
      </c>
      <c r="AR7" s="138">
        <f>SUM('FoF2'!HF9:HF12)</f>
        <v>82.00200000000001</v>
      </c>
      <c r="AS7" s="37" t="e">
        <f>AR7/AR$13*100</f>
        <v>#DIV/0!</v>
      </c>
      <c r="AT7" s="138">
        <f>SUM('FoF3'!AQ9:AQ12)</f>
        <v>74.3</v>
      </c>
      <c r="AU7" s="37">
        <f>AT7/AT$10*100</f>
        <v>90.831295843520792</v>
      </c>
      <c r="AV7" s="138">
        <f>SUM('FoF3'!G9:G12)</f>
        <v>101</v>
      </c>
      <c r="AW7" s="37">
        <f>AV7/AV$10*100</f>
        <v>99.409448818897644</v>
      </c>
      <c r="AX7" s="138">
        <f>SUM('FoF3'!CD9:CD12)</f>
        <v>9.4525269099999996</v>
      </c>
      <c r="AY7" s="37">
        <f>AX7/AX$10*100</f>
        <v>77.478747013155669</v>
      </c>
      <c r="AZ7" s="138">
        <f>SUM('FoF3'!BR9:BR12)</f>
        <v>96.5</v>
      </c>
      <c r="BA7" s="37">
        <f>AZ7/AZ$10*100</f>
        <v>99.484536082474222</v>
      </c>
      <c r="BB7" s="138">
        <f>SUM('FoF3'!BO9:BO12)</f>
        <v>17.2</v>
      </c>
      <c r="BC7" s="37">
        <f>BB7/BB$10*100</f>
        <v>89.583333333333343</v>
      </c>
      <c r="BD7" s="138">
        <f>SUM('FoF3'!EU9:EU12)</f>
        <v>0</v>
      </c>
      <c r="BE7" s="37">
        <f>BD7/BD$10*100</f>
        <v>0</v>
      </c>
      <c r="BF7" s="138">
        <f>SUM('FoF3'!DH9:DH12)</f>
        <v>307.90099999999995</v>
      </c>
      <c r="BG7" s="37">
        <f>BF7/BF$10*100</f>
        <v>89.220547028261294</v>
      </c>
      <c r="BH7" s="138">
        <f>SUM('FoF3'!DE9:DE12)</f>
        <v>18.460999999999999</v>
      </c>
      <c r="BI7" s="37">
        <f>BH7/BH$10*100</f>
        <v>96.376925084834255</v>
      </c>
      <c r="BJ7" s="138">
        <f>SUM('FoF4'!AZ9:AZ12)</f>
        <v>65.294035999999991</v>
      </c>
      <c r="BK7" s="37">
        <f>BJ7/BJ$10*100</f>
        <v>89.896898802395086</v>
      </c>
      <c r="BL7" s="138">
        <f>SUM('FoF4'!BC9:BC12)</f>
        <v>258.038453</v>
      </c>
      <c r="BM7" s="37">
        <f>BL7/BL$10*100</f>
        <v>99.752191787673354</v>
      </c>
      <c r="BN7" s="138">
        <f>SUM('FoF4'!BF9:BF12)</f>
        <v>264.64962399999996</v>
      </c>
      <c r="BO7" s="37">
        <f>BN7/BN$10*100</f>
        <v>98.295473835945472</v>
      </c>
      <c r="BT7" s="2"/>
      <c r="BU7" s="138"/>
      <c r="BV7" s="37"/>
      <c r="BW7" s="36"/>
      <c r="BX7" s="37"/>
      <c r="BY7" s="36"/>
      <c r="BZ7" s="37"/>
      <c r="CA7" s="36"/>
      <c r="CB7" s="37"/>
    </row>
    <row r="8" spans="1:80" ht="12.75" customHeight="1">
      <c r="A8" s="30" t="s">
        <v>89</v>
      </c>
      <c r="B8" s="138">
        <f>D8+F8+H8+J8+L8+N8+P8+R8+T8+V8+X8+Z8+AB8+AD8+AF8+AH8+AJ8+AL8+AN8+AP8+AR8+AT8+AV8+AX8+AZ8+BB8+BD8+BF8+BH8+BJ8+BL8+BN8</f>
        <v>392.76502953000005</v>
      </c>
      <c r="C8" s="37">
        <f>B8/B$10*100</f>
        <v>5.8063366705691521</v>
      </c>
      <c r="D8" s="138">
        <f>'FoF1'!S8</f>
        <v>13.685</v>
      </c>
      <c r="E8" s="37">
        <f>D8/D$10*100</f>
        <v>16.681090700764269</v>
      </c>
      <c r="F8" s="138">
        <f>'FoF1'!AN8</f>
        <v>60.1</v>
      </c>
      <c r="G8" s="37">
        <f>F8/F$10*100</f>
        <v>1.8200539050906999</v>
      </c>
      <c r="H8" s="138">
        <f>'FoF1'!AT8</f>
        <v>4.8096350000000001</v>
      </c>
      <c r="I8" s="37">
        <f>H8/H$10*100</f>
        <v>29.003763516066417</v>
      </c>
      <c r="J8" s="138">
        <f>'FoF1'!BL8</f>
        <v>0.48499999999999999</v>
      </c>
      <c r="K8" s="37">
        <f>J8/J$10*100</f>
        <v>100</v>
      </c>
      <c r="L8" s="138">
        <f>'FoF1'!EL8</f>
        <v>18</v>
      </c>
      <c r="M8" s="37">
        <f>L8/L$10*100</f>
        <v>2.6143790849673203</v>
      </c>
      <c r="N8" s="138">
        <f>'FoF1'!DW8</f>
        <v>3.6709999999999998</v>
      </c>
      <c r="O8" s="37">
        <f>N8/N$10*100</f>
        <v>100</v>
      </c>
      <c r="P8" s="138">
        <f>'FoF1'!EI8</f>
        <v>2.491895</v>
      </c>
      <c r="Q8" s="37">
        <f>P8/P$10*100</f>
        <v>38.186229442764009</v>
      </c>
      <c r="R8" s="138">
        <f>'FoF1'!FY8</f>
        <v>0.8</v>
      </c>
      <c r="S8" s="37">
        <f>R8/R$10*100</f>
        <v>3.1128404669260705</v>
      </c>
      <c r="T8" s="357">
        <f>T41</f>
        <v>11.973276129999999</v>
      </c>
      <c r="U8" s="37">
        <f>T8/T$10*100</f>
        <v>8.5739406855812152</v>
      </c>
      <c r="V8" s="138">
        <f>'FoF1'!GZ8</f>
        <v>42.409147279999999</v>
      </c>
      <c r="W8" s="37">
        <f>V8/V$10*100</f>
        <v>11.198655627684829</v>
      </c>
      <c r="X8" s="138">
        <f>'FoF2'!V8</f>
        <v>5.3</v>
      </c>
      <c r="Y8" s="37">
        <f>X8/X$10*100</f>
        <v>7.2207084468664862</v>
      </c>
      <c r="Z8" s="138">
        <f>'FoF2'!BF8</f>
        <v>-0.36499999999999999</v>
      </c>
      <c r="AA8" s="37">
        <f>Z8/Z$10*100</f>
        <v>-1.0247019422790171</v>
      </c>
      <c r="AB8" s="138">
        <f>'FoF2'!BO8</f>
        <v>0</v>
      </c>
      <c r="AC8" s="37" t="e">
        <f>AB8/AB$10*100</f>
        <v>#DIV/0!</v>
      </c>
      <c r="AD8" s="138">
        <f>'FoF2'!BU8</f>
        <v>18.141999999999999</v>
      </c>
      <c r="AE8" s="37">
        <f>AD8/AD$10*100</f>
        <v>100</v>
      </c>
      <c r="AF8" s="138">
        <f>'FoF2'!HO8</f>
        <v>3.7987E-2</v>
      </c>
      <c r="AG8" s="37">
        <f>AF8/AF$10*100</f>
        <v>1.5837843166853514</v>
      </c>
      <c r="AH8" s="138">
        <f>'FoF2'!DH8</f>
        <v>3.0874399999999999E-3</v>
      </c>
      <c r="AI8" s="37">
        <f>AH8/AH$10*100</f>
        <v>0.15849367069984044</v>
      </c>
      <c r="AJ8" s="357">
        <v>126.227</v>
      </c>
      <c r="AK8" s="37">
        <f>AJ8/AJ$10*100</f>
        <v>37.760633237805202</v>
      </c>
      <c r="AL8" s="138">
        <f>'FoF2'!EF8</f>
        <v>1.954</v>
      </c>
      <c r="AM8" s="37">
        <f>AL8/AL$10*100</f>
        <v>2.2372081840143805</v>
      </c>
      <c r="AN8" s="138">
        <f>'FoF2'!GB8</f>
        <v>7.1280000000000001</v>
      </c>
      <c r="AO8" s="37">
        <f>AN8/AN$10*100</f>
        <v>3.6251195150232931</v>
      </c>
      <c r="AP8" s="138">
        <f>'FoF2'!GK8</f>
        <v>0</v>
      </c>
      <c r="AQ8" s="37" t="e">
        <f>AP8/AP$10*100</f>
        <v>#DIV/0!</v>
      </c>
      <c r="AR8" s="138">
        <f>'FoF2'!HF8</f>
        <v>0.54800000000000004</v>
      </c>
      <c r="AS8" s="37" t="e">
        <f>AR8/AR$13*100</f>
        <v>#DIV/0!</v>
      </c>
      <c r="AT8" s="138">
        <f>'FoF3'!AQ8</f>
        <v>7.5</v>
      </c>
      <c r="AU8" s="37">
        <f>AT8/AT$10*100</f>
        <v>9.1687041564792189</v>
      </c>
      <c r="AV8" s="138">
        <f>'FoF3'!G8</f>
        <v>0.6</v>
      </c>
      <c r="AW8" s="37">
        <f>AV8/AV$10*100</f>
        <v>0.59055118110236215</v>
      </c>
      <c r="AX8" s="138">
        <f>'FoF3'!CD8</f>
        <v>2.7476276799999999</v>
      </c>
      <c r="AY8" s="37">
        <f>AX8/AX$10*100</f>
        <v>22.521252986844324</v>
      </c>
      <c r="AZ8" s="138">
        <f>'FoF3'!BR8</f>
        <v>0.5</v>
      </c>
      <c r="BA8" s="37">
        <f>AZ8/AZ$10*100</f>
        <v>0.51546391752577314</v>
      </c>
      <c r="BB8" s="138">
        <f>'FoF3'!BO8</f>
        <v>2</v>
      </c>
      <c r="BC8" s="37">
        <f>BB8/BB$10*100</f>
        <v>10.416666666666668</v>
      </c>
      <c r="BD8" s="138">
        <f>'FoF3'!EU8</f>
        <v>11.555</v>
      </c>
      <c r="BE8" s="37">
        <f>BD8/BD$10*100</f>
        <v>100</v>
      </c>
      <c r="BF8" s="138">
        <f>'FoF3'!DH8</f>
        <v>37.200000000000003</v>
      </c>
      <c r="BG8" s="37">
        <f>BF8/BF$10*100</f>
        <v>10.77945297173871</v>
      </c>
      <c r="BH8" s="138">
        <f>'FoF3'!DE8</f>
        <v>0.69399999999999995</v>
      </c>
      <c r="BI8" s="37">
        <f>BH8/BH$10*100</f>
        <v>3.6230749151657533</v>
      </c>
      <c r="BJ8" s="138">
        <f>'FoF4'!AZ8</f>
        <v>7.3380980000000005</v>
      </c>
      <c r="BK8" s="37">
        <f>BJ8/BJ$10*100</f>
        <v>10.103101197604907</v>
      </c>
      <c r="BL8" s="138">
        <f>'FoF4'!BC8</f>
        <v>0.64102899999999996</v>
      </c>
      <c r="BM8" s="37">
        <f>BL8/BL$10*100</f>
        <v>0.24780821232663514</v>
      </c>
      <c r="BN8" s="138">
        <f>'FoF4'!BF8</f>
        <v>4.5892470000000003</v>
      </c>
      <c r="BO8" s="37">
        <f>BN8/BN$10*100</f>
        <v>1.7045261640545213</v>
      </c>
      <c r="BT8" s="55"/>
      <c r="BU8" s="138"/>
      <c r="BV8" s="37"/>
      <c r="BW8" s="36"/>
      <c r="BX8" s="37"/>
      <c r="BY8" s="36"/>
      <c r="BZ8" s="37"/>
      <c r="CA8" s="36"/>
      <c r="CB8" s="37"/>
    </row>
    <row r="9" spans="1:80" ht="12.75" customHeight="1" thickBot="1">
      <c r="A9" s="401" t="s">
        <v>249</v>
      </c>
      <c r="B9" s="36">
        <f>D9+F9+H9+J9+L9+N9+P9+R9+T9+V9+X9+Z9+AB9+AD9+AF9+AH9+AJ9+AL9+AN9+AP9+AR9+AT9+AV9+AX9+AZ9+BB9+BD9+BF9+BH9+BJ9+BL9+BN9</f>
        <v>6.6289999999999996</v>
      </c>
      <c r="C9" s="37">
        <f>B9/B$10*100</f>
        <v>9.7998046911818945E-2</v>
      </c>
      <c r="D9" s="36">
        <v>0</v>
      </c>
      <c r="E9" s="37">
        <f>D9/D$10*100</f>
        <v>0</v>
      </c>
      <c r="F9" s="36">
        <v>0</v>
      </c>
      <c r="G9" s="37">
        <f>F9/F$10*100</f>
        <v>0</v>
      </c>
      <c r="H9" s="36">
        <v>0</v>
      </c>
      <c r="I9" s="37">
        <f>H9/H$10*100</f>
        <v>0</v>
      </c>
      <c r="J9" s="36">
        <v>0</v>
      </c>
      <c r="K9" s="37">
        <f>J9/J$10*100</f>
        <v>0</v>
      </c>
      <c r="L9" s="36">
        <v>0</v>
      </c>
      <c r="M9" s="37">
        <f>L9/L$10*100</f>
        <v>0</v>
      </c>
      <c r="N9" s="36">
        <v>0</v>
      </c>
      <c r="O9" s="37">
        <f>N9/N$10*100</f>
        <v>0</v>
      </c>
      <c r="P9" s="36">
        <v>0</v>
      </c>
      <c r="Q9" s="37">
        <f>P9/P$10*100</f>
        <v>0</v>
      </c>
      <c r="R9" s="36">
        <v>0</v>
      </c>
      <c r="S9" s="37">
        <f>R9/R$10*100</f>
        <v>0</v>
      </c>
      <c r="T9" s="357">
        <v>0</v>
      </c>
      <c r="U9" s="37">
        <f>T9/T$10*100</f>
        <v>0</v>
      </c>
      <c r="V9" s="36">
        <v>0</v>
      </c>
      <c r="W9" s="37">
        <f>V9/V$10*100</f>
        <v>0</v>
      </c>
      <c r="X9" s="36">
        <v>0</v>
      </c>
      <c r="Y9" s="37">
        <f>X9/X$10*100</f>
        <v>0</v>
      </c>
      <c r="Z9" s="36">
        <v>0</v>
      </c>
      <c r="AA9" s="37">
        <f>Z9/Z$10*100</f>
        <v>0</v>
      </c>
      <c r="AB9" s="36">
        <v>0</v>
      </c>
      <c r="AC9" s="37" t="e">
        <f>AB9/AB$10*100</f>
        <v>#DIV/0!</v>
      </c>
      <c r="AD9" s="36">
        <v>0</v>
      </c>
      <c r="AE9" s="37">
        <f>AD9/AD$10*100</f>
        <v>0</v>
      </c>
      <c r="AF9" s="36">
        <v>0</v>
      </c>
      <c r="AG9" s="37">
        <f>AF9/AF$10*100</f>
        <v>0</v>
      </c>
      <c r="AH9" s="36">
        <v>0</v>
      </c>
      <c r="AI9" s="37">
        <f>AH9/AH$10*100</f>
        <v>0</v>
      </c>
      <c r="AJ9" s="357">
        <v>6.6289999999999996</v>
      </c>
      <c r="AK9" s="37">
        <f>AJ9/AJ$10*100</f>
        <v>1.9830562219922097</v>
      </c>
      <c r="AL9" s="36">
        <v>0</v>
      </c>
      <c r="AM9" s="37">
        <f>AL9/AL$10*100</f>
        <v>0</v>
      </c>
      <c r="AN9" s="36">
        <v>0</v>
      </c>
      <c r="AO9" s="37">
        <f>AN9/AN$10*100</f>
        <v>0</v>
      </c>
      <c r="AP9" s="36">
        <v>0</v>
      </c>
      <c r="AQ9" s="37" t="e">
        <f>AP9/AP$10*100</f>
        <v>#DIV/0!</v>
      </c>
      <c r="AR9" s="36">
        <v>0</v>
      </c>
      <c r="AS9" s="37" t="e">
        <f>AR9/AR$13*100</f>
        <v>#DIV/0!</v>
      </c>
      <c r="AT9" s="36">
        <v>0</v>
      </c>
      <c r="AU9" s="37">
        <f>AT9/AT$10*100</f>
        <v>0</v>
      </c>
      <c r="AV9" s="36">
        <v>0</v>
      </c>
      <c r="AW9" s="37">
        <f>AV9/AV$10*100</f>
        <v>0</v>
      </c>
      <c r="AX9" s="36">
        <v>0</v>
      </c>
      <c r="AY9" s="37">
        <f>AX9/AX$10*100</f>
        <v>0</v>
      </c>
      <c r="AZ9" s="36">
        <v>0</v>
      </c>
      <c r="BA9" s="37">
        <f>AZ9/AZ$10*100</f>
        <v>0</v>
      </c>
      <c r="BB9" s="36">
        <v>0</v>
      </c>
      <c r="BC9" s="37">
        <f>BB9/BB$10*100</f>
        <v>0</v>
      </c>
      <c r="BD9" s="36">
        <v>0</v>
      </c>
      <c r="BE9" s="37">
        <f>BD9/BD$10*100</f>
        <v>0</v>
      </c>
      <c r="BF9" s="36">
        <v>0</v>
      </c>
      <c r="BG9" s="37">
        <f>BF9/BF$10*100</f>
        <v>0</v>
      </c>
      <c r="BH9" s="36">
        <v>0</v>
      </c>
      <c r="BI9" s="37">
        <f>BH9/BH$10*100</f>
        <v>0</v>
      </c>
      <c r="BJ9" s="36">
        <v>0</v>
      </c>
      <c r="BK9" s="37">
        <f>BJ9/BJ$10*100</f>
        <v>0</v>
      </c>
      <c r="BL9" s="36">
        <v>0</v>
      </c>
      <c r="BM9" s="37">
        <f>BL9/BL$10*100</f>
        <v>0</v>
      </c>
      <c r="BN9" s="36">
        <v>0</v>
      </c>
      <c r="BO9" s="37">
        <f>BN9/BN$10*100</f>
        <v>0</v>
      </c>
      <c r="BT9" s="71"/>
      <c r="BU9" s="138"/>
      <c r="BV9" s="37"/>
      <c r="BW9" s="36"/>
      <c r="BX9" s="37"/>
      <c r="BY9" s="36"/>
      <c r="BZ9" s="37"/>
      <c r="CA9" s="36"/>
      <c r="CB9" s="37"/>
    </row>
    <row r="10" spans="1:80" ht="12.75" customHeight="1" thickBot="1">
      <c r="A10" s="147" t="s">
        <v>2</v>
      </c>
      <c r="B10" s="5">
        <f>D10+F10+H10+J10+L10+N10+P10+R10+T10+V10+X10+Z10+AB10+AD10+AF10+AH10+AJ10+AL10+AN10+AP10+AR10+AT10+AV10+AX10+AZ10+BB10+BD10+BF10+BH10+BJ10+BL10+BN10</f>
        <v>6764.4205256100013</v>
      </c>
      <c r="C10" s="80">
        <f>SUM(C7:C9)</f>
        <v>100.00000000000001</v>
      </c>
      <c r="D10" s="5">
        <f>SUM(D7:D9)</f>
        <v>82.039000000000001</v>
      </c>
      <c r="E10" s="80">
        <f>D10/D$10*100</f>
        <v>100</v>
      </c>
      <c r="F10" s="5">
        <f>SUM(F7:F9)</f>
        <v>3302.1</v>
      </c>
      <c r="G10" s="80">
        <f>F10/F$10*100</f>
        <v>100</v>
      </c>
      <c r="H10" s="5">
        <f>SUM(H7:H9)</f>
        <v>16.582796219999999</v>
      </c>
      <c r="I10" s="80">
        <f>H10/H$10*100</f>
        <v>100</v>
      </c>
      <c r="J10" s="5">
        <f>SUM(J7:J9)</f>
        <v>0.48499999999999999</v>
      </c>
      <c r="K10" s="80">
        <f>J10/J$10*100</f>
        <v>100</v>
      </c>
      <c r="L10" s="5">
        <f>SUM(L7:L9)</f>
        <v>688.5</v>
      </c>
      <c r="M10" s="80">
        <f>L10/L$10*100</f>
        <v>100</v>
      </c>
      <c r="N10" s="5">
        <f>SUM(N7:N9)</f>
        <v>3.6709999999999998</v>
      </c>
      <c r="O10" s="80">
        <f>N10/N$10*100</f>
        <v>100</v>
      </c>
      <c r="P10" s="5">
        <f>SUM(P7:P9)</f>
        <v>6.5256377400000005</v>
      </c>
      <c r="Q10" s="80">
        <f>P10/P$10*100</f>
        <v>100</v>
      </c>
      <c r="R10" s="5">
        <f>SUM(R7:R9)</f>
        <v>25.7</v>
      </c>
      <c r="S10" s="80">
        <f>R10/R$10*100</f>
        <v>100</v>
      </c>
      <c r="T10" s="359">
        <f>SUM(T7:T9)</f>
        <v>139.64729369</v>
      </c>
      <c r="U10" s="80">
        <f>T10/T$10*100</f>
        <v>100</v>
      </c>
      <c r="V10" s="5">
        <f>SUM(V7:V9)</f>
        <v>378.69855713000004</v>
      </c>
      <c r="W10" s="80">
        <f>V10/V$10*100</f>
        <v>100</v>
      </c>
      <c r="X10" s="5">
        <f>SUM(X7:X9)</f>
        <v>73.399999999999991</v>
      </c>
      <c r="Y10" s="80">
        <f>X10/X$10*100</f>
        <v>100</v>
      </c>
      <c r="Z10" s="5">
        <f>SUM(Z7:Z9)</f>
        <v>35.620113999999994</v>
      </c>
      <c r="AA10" s="80">
        <f>Z10/Z$10*100</f>
        <v>100</v>
      </c>
      <c r="AB10" s="5">
        <f>SUM(AB7:AB9)</f>
        <v>0</v>
      </c>
      <c r="AC10" s="80" t="e">
        <f>AB10/AB$10*100</f>
        <v>#DIV/0!</v>
      </c>
      <c r="AD10" s="5">
        <f>SUM(AD7:AD9)</f>
        <v>18.141999999999999</v>
      </c>
      <c r="AE10" s="80">
        <f>AD10/AD$10*100</f>
        <v>100</v>
      </c>
      <c r="AF10" s="5">
        <f>SUM(AF7:AF9)</f>
        <v>2.3984957800000006</v>
      </c>
      <c r="AG10" s="80">
        <f>AF10/AF$10*100</f>
        <v>100</v>
      </c>
      <c r="AH10" s="5">
        <f>SUM(AH7:AH9)</f>
        <v>1.9479894600000001</v>
      </c>
      <c r="AI10" s="80">
        <f>AH10/AH$10*100</f>
        <v>100</v>
      </c>
      <c r="AJ10" s="359">
        <v>334.28200000000004</v>
      </c>
      <c r="AK10" s="80">
        <f>AJ10/AJ$10*100</f>
        <v>100</v>
      </c>
      <c r="AL10" s="5">
        <f>SUM(AL7:AL9)</f>
        <v>87.340999999999994</v>
      </c>
      <c r="AM10" s="80">
        <f>AL10/AL$10*100</f>
        <v>100</v>
      </c>
      <c r="AN10" s="5">
        <f>SUM(AN7:AN9)</f>
        <v>196.62799999999999</v>
      </c>
      <c r="AO10" s="80">
        <f>AN10/AN$10*100</f>
        <v>100</v>
      </c>
      <c r="AP10" s="5">
        <f>SUM(AP7:AP9)</f>
        <v>0</v>
      </c>
      <c r="AQ10" s="80" t="e">
        <f>AP10/AP$10*100</f>
        <v>#DIV/0!</v>
      </c>
      <c r="AR10" s="5">
        <f>SUM(AR7:AR9)</f>
        <v>82.550000000000011</v>
      </c>
      <c r="AS10" s="80" t="e">
        <f>AR10/AR$13*100</f>
        <v>#DIV/0!</v>
      </c>
      <c r="AT10" s="5">
        <f>SUM(AT7:AT9)</f>
        <v>81.8</v>
      </c>
      <c r="AU10" s="80">
        <f>AT10/AT$10*100</f>
        <v>100</v>
      </c>
      <c r="AV10" s="5">
        <f>SUM(AV7:AV9)</f>
        <v>101.6</v>
      </c>
      <c r="AW10" s="80">
        <f>AV10/AV$10*100</f>
        <v>100</v>
      </c>
      <c r="AX10" s="5">
        <f>SUM(AX7:AX9)</f>
        <v>12.20015459</v>
      </c>
      <c r="AY10" s="80">
        <f>AX10/AX$10*100</f>
        <v>100</v>
      </c>
      <c r="AZ10" s="5">
        <f>SUM(AZ7:AZ9)</f>
        <v>97</v>
      </c>
      <c r="BA10" s="80">
        <f>AZ10/AZ$10*100</f>
        <v>100</v>
      </c>
      <c r="BB10" s="5">
        <f>SUM(BB7:BB9)</f>
        <v>19.2</v>
      </c>
      <c r="BC10" s="80">
        <f>BB10/BB$10*100</f>
        <v>100</v>
      </c>
      <c r="BD10" s="5">
        <f>SUM(BD7:BD9)</f>
        <v>11.555</v>
      </c>
      <c r="BE10" s="80">
        <f>BD10/BD$10*100</f>
        <v>100</v>
      </c>
      <c r="BF10" s="5">
        <f>SUM(BF7:BF9)</f>
        <v>345.10099999999994</v>
      </c>
      <c r="BG10" s="80">
        <f>BF10/BF$10*100</f>
        <v>100</v>
      </c>
      <c r="BH10" s="5">
        <f>SUM(BH7:BH9)</f>
        <v>19.154999999999998</v>
      </c>
      <c r="BI10" s="80">
        <f>BH10/BH$10*100</f>
        <v>100</v>
      </c>
      <c r="BJ10" s="5">
        <f>SUM(BJ7:BJ9)</f>
        <v>72.632133999999994</v>
      </c>
      <c r="BK10" s="80">
        <f>BJ10/BJ$10*100</f>
        <v>100</v>
      </c>
      <c r="BL10" s="5">
        <f>SUM(BL7:BL9)</f>
        <v>258.67948200000001</v>
      </c>
      <c r="BM10" s="80">
        <f>BL10/BL$10*100</f>
        <v>100</v>
      </c>
      <c r="BN10" s="5">
        <f>SUM(BN7:BN9)</f>
        <v>269.23887099999996</v>
      </c>
      <c r="BO10" s="80">
        <f>BN10/BN$10*100</f>
        <v>100</v>
      </c>
      <c r="BT10" s="79"/>
      <c r="BU10" s="138"/>
      <c r="BV10" s="37"/>
      <c r="BW10" s="36"/>
      <c r="BX10" s="37"/>
      <c r="BY10" s="36"/>
      <c r="BZ10" s="37"/>
      <c r="CA10" s="36"/>
      <c r="CB10" s="37"/>
    </row>
    <row r="11" spans="1:80" ht="12.75" customHeight="1">
      <c r="A11" s="63" t="s">
        <v>98</v>
      </c>
      <c r="B11" s="138"/>
      <c r="C11" s="37"/>
      <c r="D11" s="138"/>
      <c r="E11" s="37"/>
      <c r="F11" s="138"/>
      <c r="G11" s="37"/>
      <c r="H11" s="138"/>
      <c r="I11" s="37"/>
      <c r="J11" s="138"/>
      <c r="K11" s="37"/>
      <c r="L11" s="138"/>
      <c r="M11" s="37"/>
      <c r="N11" s="138"/>
      <c r="O11" s="37"/>
      <c r="P11" s="138"/>
      <c r="Q11" s="37"/>
      <c r="R11" s="138"/>
      <c r="S11" s="37"/>
      <c r="T11" s="357"/>
      <c r="U11" s="37"/>
      <c r="V11" s="138"/>
      <c r="W11" s="37"/>
      <c r="X11" s="138"/>
      <c r="Y11" s="37"/>
      <c r="Z11" s="138"/>
      <c r="AA11" s="37"/>
      <c r="AB11" s="138"/>
      <c r="AC11" s="37"/>
      <c r="AD11" s="138"/>
      <c r="AE11" s="37"/>
      <c r="AF11" s="138"/>
      <c r="AG11" s="37"/>
      <c r="AH11" s="138"/>
      <c r="AI11" s="37"/>
      <c r="AJ11" s="357"/>
      <c r="AK11" s="37"/>
      <c r="AL11" s="138"/>
      <c r="AM11" s="37"/>
      <c r="AN11" s="138"/>
      <c r="AO11" s="37"/>
      <c r="AP11" s="138"/>
      <c r="AQ11" s="37"/>
      <c r="AR11" s="138"/>
      <c r="AS11" s="37"/>
      <c r="AT11" s="138"/>
      <c r="AU11" s="37"/>
      <c r="AV11" s="138"/>
      <c r="AW11" s="37"/>
      <c r="AX11" s="138"/>
      <c r="AY11" s="37"/>
      <c r="AZ11" s="138"/>
      <c r="BA11" s="37"/>
      <c r="BB11" s="138"/>
      <c r="BC11" s="37"/>
      <c r="BD11" s="138"/>
      <c r="BE11" s="37"/>
      <c r="BF11" s="138"/>
      <c r="BG11" s="37"/>
      <c r="BH11" s="138"/>
      <c r="BI11" s="37"/>
      <c r="BJ11" s="138"/>
      <c r="BK11" s="37"/>
      <c r="BL11" s="138"/>
      <c r="BM11" s="37"/>
      <c r="BN11" s="138"/>
      <c r="BO11" s="37"/>
      <c r="BT11" s="56"/>
      <c r="BU11" s="138"/>
      <c r="BV11" s="37"/>
      <c r="BW11" s="36"/>
      <c r="BX11" s="37"/>
      <c r="BY11" s="36"/>
      <c r="BZ11" s="37"/>
      <c r="CA11" s="36"/>
      <c r="CB11" s="37"/>
    </row>
    <row r="12" spans="1:80" ht="12.75" customHeight="1">
      <c r="A12" s="71" t="s">
        <v>99</v>
      </c>
      <c r="B12" s="138">
        <f t="shared" ref="B12:B27" si="0">D12+F12+H12+J12+L12+N12+P12+R12+T12+V12+X12+Z12+AB12+AD12+AF12+AH12+AJ12+AL12+AN12+AP12+AR12+AT12+AV12+AX12+AZ12+BB12+BD12+BF12+BH12+BJ12+BL12+BN12</f>
        <v>0</v>
      </c>
      <c r="C12" s="149">
        <f t="shared" ref="C12:C27" si="1">B12/B$10*100</f>
        <v>0</v>
      </c>
      <c r="D12" s="138"/>
      <c r="E12" s="149"/>
      <c r="F12" s="138"/>
      <c r="G12" s="149"/>
      <c r="H12" s="138"/>
      <c r="I12" s="149"/>
      <c r="J12" s="138"/>
      <c r="K12" s="149"/>
      <c r="L12" s="138"/>
      <c r="M12" s="149"/>
      <c r="N12" s="138"/>
      <c r="O12" s="149"/>
      <c r="P12" s="138"/>
      <c r="Q12" s="149"/>
      <c r="R12" s="138"/>
      <c r="S12" s="149"/>
      <c r="T12" s="374">
        <v>0</v>
      </c>
      <c r="U12" s="149">
        <f t="shared" ref="U12:U27" si="2">T12/T$10*100</f>
        <v>0</v>
      </c>
      <c r="V12" s="138"/>
      <c r="W12" s="149"/>
      <c r="X12" s="138"/>
      <c r="Y12" s="149"/>
      <c r="Z12" s="138"/>
      <c r="AA12" s="149"/>
      <c r="AB12" s="138"/>
      <c r="AC12" s="149"/>
      <c r="AD12" s="138"/>
      <c r="AE12" s="149"/>
      <c r="AF12" s="138"/>
      <c r="AG12" s="149"/>
      <c r="AH12" s="138"/>
      <c r="AI12" s="149"/>
      <c r="AJ12" s="374"/>
      <c r="AK12" s="149">
        <f t="shared" ref="AK12:AK27" si="3">AJ12/AJ$10*100</f>
        <v>0</v>
      </c>
      <c r="AL12" s="138"/>
      <c r="AM12" s="149"/>
      <c r="AN12" s="138"/>
      <c r="AO12" s="149"/>
      <c r="AP12" s="138"/>
      <c r="AQ12" s="149"/>
      <c r="AR12" s="138"/>
      <c r="AS12" s="149"/>
      <c r="AT12" s="138"/>
      <c r="AU12" s="149"/>
      <c r="AV12" s="138"/>
      <c r="AW12" s="149"/>
      <c r="AX12" s="138"/>
      <c r="AY12" s="149"/>
      <c r="AZ12" s="138"/>
      <c r="BA12" s="149"/>
      <c r="BB12" s="138"/>
      <c r="BC12" s="149"/>
      <c r="BD12" s="138"/>
      <c r="BE12" s="149"/>
      <c r="BF12" s="138"/>
      <c r="BG12" s="149"/>
      <c r="BH12" s="138"/>
      <c r="BI12" s="149"/>
      <c r="BJ12" s="138"/>
      <c r="BK12" s="149"/>
      <c r="BL12" s="138"/>
      <c r="BM12" s="149"/>
      <c r="BN12" s="138"/>
      <c r="BO12" s="149"/>
      <c r="BT12" s="57"/>
      <c r="BU12" s="138"/>
      <c r="BV12" s="37"/>
      <c r="BW12" s="36"/>
      <c r="BX12" s="37"/>
      <c r="BY12" s="36"/>
      <c r="BZ12" s="37"/>
      <c r="CA12" s="36"/>
      <c r="CB12" s="37"/>
    </row>
    <row r="13" spans="1:80" ht="12.75" customHeight="1">
      <c r="A13" s="71" t="s">
        <v>100</v>
      </c>
      <c r="B13" s="138">
        <f t="shared" si="0"/>
        <v>0</v>
      </c>
      <c r="C13" s="149">
        <f t="shared" si="1"/>
        <v>0</v>
      </c>
      <c r="D13" s="138"/>
      <c r="E13" s="149"/>
      <c r="F13" s="138"/>
      <c r="G13" s="149"/>
      <c r="H13" s="138"/>
      <c r="I13" s="149"/>
      <c r="J13" s="138"/>
      <c r="K13" s="149"/>
      <c r="L13" s="138"/>
      <c r="M13" s="149"/>
      <c r="N13" s="138"/>
      <c r="O13" s="149"/>
      <c r="P13" s="138"/>
      <c r="Q13" s="149"/>
      <c r="R13" s="138"/>
      <c r="S13" s="149"/>
      <c r="T13" s="357">
        <v>0</v>
      </c>
      <c r="U13" s="149">
        <f t="shared" si="2"/>
        <v>0</v>
      </c>
      <c r="V13" s="138"/>
      <c r="W13" s="149"/>
      <c r="X13" s="138"/>
      <c r="Y13" s="149"/>
      <c r="Z13" s="138"/>
      <c r="AA13" s="149"/>
      <c r="AB13" s="138"/>
      <c r="AC13" s="149"/>
      <c r="AD13" s="138"/>
      <c r="AE13" s="149"/>
      <c r="AF13" s="138"/>
      <c r="AG13" s="149"/>
      <c r="AH13" s="138"/>
      <c r="AI13" s="149"/>
      <c r="AJ13" s="357"/>
      <c r="AK13" s="149">
        <f t="shared" si="3"/>
        <v>0</v>
      </c>
      <c r="AL13" s="138"/>
      <c r="AM13" s="149"/>
      <c r="AN13" s="138"/>
      <c r="AO13" s="149"/>
      <c r="AP13" s="138"/>
      <c r="AQ13" s="149"/>
      <c r="AR13" s="138"/>
      <c r="AS13" s="149"/>
      <c r="AT13" s="138"/>
      <c r="AU13" s="149"/>
      <c r="AV13" s="138"/>
      <c r="AW13" s="149"/>
      <c r="AX13" s="138"/>
      <c r="AY13" s="149"/>
      <c r="AZ13" s="138"/>
      <c r="BA13" s="149"/>
      <c r="BB13" s="138"/>
      <c r="BC13" s="149"/>
      <c r="BD13" s="138"/>
      <c r="BE13" s="149"/>
      <c r="BF13" s="138"/>
      <c r="BG13" s="149"/>
      <c r="BH13" s="138"/>
      <c r="BI13" s="149"/>
      <c r="BJ13" s="138"/>
      <c r="BK13" s="149"/>
      <c r="BL13" s="138"/>
      <c r="BM13" s="149"/>
      <c r="BN13" s="138"/>
      <c r="BO13" s="149"/>
      <c r="BT13" s="2"/>
      <c r="BU13" s="36"/>
      <c r="BV13" s="37"/>
      <c r="BW13" s="36"/>
      <c r="BX13" s="37"/>
      <c r="BY13" s="36"/>
      <c r="BZ13" s="37"/>
      <c r="CA13" s="36"/>
      <c r="CB13" s="37"/>
    </row>
    <row r="14" spans="1:80" ht="12.75" customHeight="1">
      <c r="A14" s="71" t="s">
        <v>103</v>
      </c>
      <c r="B14" s="138">
        <f t="shared" si="0"/>
        <v>0</v>
      </c>
      <c r="C14" s="149">
        <f t="shared" si="1"/>
        <v>0</v>
      </c>
      <c r="D14" s="138"/>
      <c r="E14" s="149"/>
      <c r="F14" s="138"/>
      <c r="G14" s="149"/>
      <c r="H14" s="138"/>
      <c r="I14" s="149"/>
      <c r="J14" s="138"/>
      <c r="K14" s="149"/>
      <c r="L14" s="138"/>
      <c r="M14" s="149"/>
      <c r="N14" s="138"/>
      <c r="O14" s="149"/>
      <c r="P14" s="138"/>
      <c r="Q14" s="149"/>
      <c r="R14" s="138"/>
      <c r="S14" s="149"/>
      <c r="T14" s="357">
        <v>0</v>
      </c>
      <c r="U14" s="149">
        <f t="shared" si="2"/>
        <v>0</v>
      </c>
      <c r="V14" s="138"/>
      <c r="W14" s="149"/>
      <c r="X14" s="138"/>
      <c r="Y14" s="149"/>
      <c r="Z14" s="138"/>
      <c r="AA14" s="149"/>
      <c r="AB14" s="138"/>
      <c r="AC14" s="149"/>
      <c r="AD14" s="138"/>
      <c r="AE14" s="149"/>
      <c r="AF14" s="138"/>
      <c r="AG14" s="149"/>
      <c r="AH14" s="138"/>
      <c r="AI14" s="149"/>
      <c r="AJ14" s="357"/>
      <c r="AK14" s="149">
        <f t="shared" si="3"/>
        <v>0</v>
      </c>
      <c r="AL14" s="138"/>
      <c r="AM14" s="149"/>
      <c r="AN14" s="138"/>
      <c r="AO14" s="149"/>
      <c r="AP14" s="138"/>
      <c r="AQ14" s="149"/>
      <c r="AR14" s="138"/>
      <c r="AS14" s="149"/>
      <c r="AT14" s="138"/>
      <c r="AU14" s="149"/>
      <c r="AV14" s="138"/>
      <c r="AW14" s="149"/>
      <c r="AX14" s="138"/>
      <c r="AY14" s="149"/>
      <c r="AZ14" s="138"/>
      <c r="BA14" s="149"/>
      <c r="BB14" s="138"/>
      <c r="BC14" s="149"/>
      <c r="BD14" s="138"/>
      <c r="BE14" s="149"/>
      <c r="BF14" s="138"/>
      <c r="BG14" s="149"/>
      <c r="BH14" s="138"/>
      <c r="BI14" s="149"/>
      <c r="BJ14" s="138"/>
      <c r="BK14" s="149"/>
      <c r="BL14" s="138"/>
      <c r="BM14" s="149"/>
      <c r="BN14" s="138"/>
      <c r="BO14" s="149"/>
      <c r="BT14" s="2"/>
      <c r="BU14" s="36"/>
      <c r="BV14" s="37"/>
      <c r="BW14" s="36"/>
      <c r="BX14" s="37"/>
      <c r="BY14" s="36"/>
      <c r="BZ14" s="37"/>
      <c r="CA14" s="36"/>
      <c r="CB14" s="37"/>
    </row>
    <row r="15" spans="1:80" ht="12.75" customHeight="1">
      <c r="A15" s="71" t="s">
        <v>105</v>
      </c>
      <c r="B15" s="138">
        <f t="shared" si="0"/>
        <v>0</v>
      </c>
      <c r="C15" s="149">
        <f t="shared" si="1"/>
        <v>0</v>
      </c>
      <c r="D15" s="138"/>
      <c r="E15" s="149"/>
      <c r="F15" s="138"/>
      <c r="G15" s="149"/>
      <c r="H15" s="138"/>
      <c r="I15" s="149"/>
      <c r="J15" s="138"/>
      <c r="K15" s="149"/>
      <c r="L15" s="138"/>
      <c r="M15" s="149"/>
      <c r="N15" s="138"/>
      <c r="O15" s="149"/>
      <c r="P15" s="138"/>
      <c r="Q15" s="149"/>
      <c r="R15" s="138"/>
      <c r="S15" s="149"/>
      <c r="T15" s="357">
        <v>0</v>
      </c>
      <c r="U15" s="149">
        <f t="shared" si="2"/>
        <v>0</v>
      </c>
      <c r="V15" s="138"/>
      <c r="W15" s="149"/>
      <c r="X15" s="138"/>
      <c r="Y15" s="149"/>
      <c r="Z15" s="138"/>
      <c r="AA15" s="149"/>
      <c r="AB15" s="138"/>
      <c r="AC15" s="149"/>
      <c r="AD15" s="138"/>
      <c r="AE15" s="149"/>
      <c r="AF15" s="138"/>
      <c r="AG15" s="149"/>
      <c r="AH15" s="138"/>
      <c r="AI15" s="149"/>
      <c r="AJ15" s="357"/>
      <c r="AK15" s="149">
        <f t="shared" si="3"/>
        <v>0</v>
      </c>
      <c r="AL15" s="138"/>
      <c r="AM15" s="149"/>
      <c r="AN15" s="138"/>
      <c r="AO15" s="149"/>
      <c r="AP15" s="138"/>
      <c r="AQ15" s="149"/>
      <c r="AR15" s="138"/>
      <c r="AS15" s="149"/>
      <c r="AT15" s="138"/>
      <c r="AU15" s="149"/>
      <c r="AV15" s="138"/>
      <c r="AW15" s="149"/>
      <c r="AX15" s="138"/>
      <c r="AY15" s="149"/>
      <c r="AZ15" s="138"/>
      <c r="BA15" s="149"/>
      <c r="BB15" s="138"/>
      <c r="BC15" s="149"/>
      <c r="BD15" s="138"/>
      <c r="BE15" s="149"/>
      <c r="BF15" s="138"/>
      <c r="BG15" s="149"/>
      <c r="BH15" s="138"/>
      <c r="BI15" s="149"/>
      <c r="BJ15" s="138"/>
      <c r="BK15" s="149"/>
      <c r="BL15" s="138"/>
      <c r="BM15" s="149"/>
      <c r="BN15" s="138"/>
      <c r="BO15" s="149"/>
      <c r="BT15" s="71"/>
      <c r="BU15" s="138"/>
      <c r="BV15" s="149"/>
      <c r="BW15" s="138"/>
      <c r="BX15" s="149"/>
      <c r="BY15" s="138"/>
      <c r="BZ15" s="149"/>
      <c r="CA15" s="138"/>
      <c r="CB15" s="37"/>
    </row>
    <row r="16" spans="1:80" ht="12.75" customHeight="1">
      <c r="A16" s="71" t="s">
        <v>107</v>
      </c>
      <c r="B16" s="138">
        <f t="shared" si="0"/>
        <v>0</v>
      </c>
      <c r="C16" s="149">
        <f t="shared" si="1"/>
        <v>0</v>
      </c>
      <c r="D16" s="138"/>
      <c r="E16" s="149"/>
      <c r="F16" s="138"/>
      <c r="G16" s="149"/>
      <c r="H16" s="138"/>
      <c r="I16" s="149"/>
      <c r="J16" s="138"/>
      <c r="K16" s="149"/>
      <c r="L16" s="138"/>
      <c r="M16" s="149"/>
      <c r="N16" s="138"/>
      <c r="O16" s="149"/>
      <c r="P16" s="138"/>
      <c r="Q16" s="149"/>
      <c r="R16" s="138"/>
      <c r="S16" s="149"/>
      <c r="T16" s="357">
        <v>0</v>
      </c>
      <c r="U16" s="149">
        <f t="shared" si="2"/>
        <v>0</v>
      </c>
      <c r="V16" s="138"/>
      <c r="W16" s="149"/>
      <c r="X16" s="138"/>
      <c r="Y16" s="149"/>
      <c r="Z16" s="138"/>
      <c r="AA16" s="149"/>
      <c r="AB16" s="138"/>
      <c r="AC16" s="149"/>
      <c r="AD16" s="138"/>
      <c r="AE16" s="149"/>
      <c r="AF16" s="138"/>
      <c r="AG16" s="149"/>
      <c r="AH16" s="138"/>
      <c r="AI16" s="149"/>
      <c r="AJ16" s="357"/>
      <c r="AK16" s="149">
        <f t="shared" si="3"/>
        <v>0</v>
      </c>
      <c r="AL16" s="138"/>
      <c r="AM16" s="149"/>
      <c r="AN16" s="138"/>
      <c r="AO16" s="149"/>
      <c r="AP16" s="138"/>
      <c r="AQ16" s="149"/>
      <c r="AR16" s="138"/>
      <c r="AS16" s="149"/>
      <c r="AT16" s="138"/>
      <c r="AU16" s="149"/>
      <c r="AV16" s="138"/>
      <c r="AW16" s="149"/>
      <c r="AX16" s="138"/>
      <c r="AY16" s="149"/>
      <c r="AZ16" s="138"/>
      <c r="BA16" s="149"/>
      <c r="BB16" s="138"/>
      <c r="BC16" s="149"/>
      <c r="BD16" s="138"/>
      <c r="BE16" s="149"/>
      <c r="BF16" s="138"/>
      <c r="BG16" s="149"/>
      <c r="BH16" s="138"/>
      <c r="BI16" s="149"/>
      <c r="BJ16" s="138"/>
      <c r="BK16" s="149"/>
      <c r="BL16" s="138"/>
      <c r="BM16" s="149"/>
      <c r="BN16" s="138"/>
      <c r="BO16" s="149"/>
      <c r="BT16" s="71"/>
      <c r="BU16" s="138"/>
      <c r="BV16" s="149"/>
      <c r="BW16" s="138"/>
      <c r="BX16" s="149"/>
      <c r="BY16" s="138"/>
      <c r="BZ16" s="149"/>
      <c r="CA16" s="138"/>
      <c r="CB16" s="37"/>
    </row>
    <row r="17" spans="1:80" ht="12.75" customHeight="1">
      <c r="A17" s="71" t="s">
        <v>109</v>
      </c>
      <c r="B17" s="138">
        <f t="shared" si="0"/>
        <v>0</v>
      </c>
      <c r="C17" s="149">
        <f t="shared" si="1"/>
        <v>0</v>
      </c>
      <c r="D17" s="138"/>
      <c r="E17" s="149"/>
      <c r="F17" s="138"/>
      <c r="G17" s="149"/>
      <c r="H17" s="138"/>
      <c r="I17" s="149"/>
      <c r="J17" s="138"/>
      <c r="K17" s="149"/>
      <c r="L17" s="138"/>
      <c r="M17" s="149"/>
      <c r="N17" s="138"/>
      <c r="O17" s="149"/>
      <c r="P17" s="138"/>
      <c r="Q17" s="149"/>
      <c r="R17" s="138"/>
      <c r="S17" s="149"/>
      <c r="T17" s="357">
        <v>0</v>
      </c>
      <c r="U17" s="149">
        <f t="shared" si="2"/>
        <v>0</v>
      </c>
      <c r="V17" s="138"/>
      <c r="W17" s="149"/>
      <c r="X17" s="138"/>
      <c r="Y17" s="149"/>
      <c r="Z17" s="138"/>
      <c r="AA17" s="149"/>
      <c r="AB17" s="138"/>
      <c r="AC17" s="149"/>
      <c r="AD17" s="138"/>
      <c r="AE17" s="149"/>
      <c r="AF17" s="138"/>
      <c r="AG17" s="149"/>
      <c r="AH17" s="138"/>
      <c r="AI17" s="149"/>
      <c r="AJ17" s="357"/>
      <c r="AK17" s="149">
        <f t="shared" si="3"/>
        <v>0</v>
      </c>
      <c r="AL17" s="138"/>
      <c r="AM17" s="149"/>
      <c r="AN17" s="138"/>
      <c r="AO17" s="149"/>
      <c r="AP17" s="138"/>
      <c r="AQ17" s="149"/>
      <c r="AR17" s="138"/>
      <c r="AS17" s="149"/>
      <c r="AT17" s="138"/>
      <c r="AU17" s="149"/>
      <c r="AV17" s="138"/>
      <c r="AW17" s="149"/>
      <c r="AX17" s="138"/>
      <c r="AY17" s="149"/>
      <c r="AZ17" s="138"/>
      <c r="BA17" s="149"/>
      <c r="BB17" s="138"/>
      <c r="BC17" s="149"/>
      <c r="BD17" s="138"/>
      <c r="BE17" s="149"/>
      <c r="BF17" s="138"/>
      <c r="BG17" s="149"/>
      <c r="BH17" s="138"/>
      <c r="BI17" s="149"/>
      <c r="BJ17" s="138"/>
      <c r="BK17" s="149"/>
      <c r="BL17" s="138"/>
      <c r="BM17" s="149"/>
      <c r="BN17" s="138"/>
      <c r="BO17" s="149"/>
      <c r="BT17" s="71"/>
      <c r="BU17" s="138"/>
      <c r="BV17" s="149"/>
      <c r="BW17" s="138"/>
      <c r="BX17" s="149"/>
      <c r="BY17" s="138"/>
      <c r="BZ17" s="149"/>
      <c r="CA17" s="138"/>
      <c r="CB17" s="37"/>
    </row>
    <row r="18" spans="1:80" ht="12.75" customHeight="1">
      <c r="A18" s="71" t="s">
        <v>111</v>
      </c>
      <c r="B18" s="138">
        <f t="shared" si="0"/>
        <v>0</v>
      </c>
      <c r="C18" s="149">
        <f t="shared" si="1"/>
        <v>0</v>
      </c>
      <c r="D18" s="138"/>
      <c r="E18" s="149"/>
      <c r="F18" s="138"/>
      <c r="G18" s="149"/>
      <c r="H18" s="138"/>
      <c r="I18" s="149"/>
      <c r="J18" s="138"/>
      <c r="K18" s="149"/>
      <c r="L18" s="138"/>
      <c r="M18" s="149"/>
      <c r="N18" s="138"/>
      <c r="O18" s="149"/>
      <c r="P18" s="138"/>
      <c r="Q18" s="149"/>
      <c r="R18" s="138"/>
      <c r="S18" s="149"/>
      <c r="T18" s="357">
        <v>0</v>
      </c>
      <c r="U18" s="149">
        <f t="shared" si="2"/>
        <v>0</v>
      </c>
      <c r="V18" s="138"/>
      <c r="W18" s="149"/>
      <c r="X18" s="138"/>
      <c r="Y18" s="149"/>
      <c r="Z18" s="138"/>
      <c r="AA18" s="149"/>
      <c r="AB18" s="138"/>
      <c r="AC18" s="149"/>
      <c r="AD18" s="138"/>
      <c r="AE18" s="149"/>
      <c r="AF18" s="138"/>
      <c r="AG18" s="149"/>
      <c r="AH18" s="138"/>
      <c r="AI18" s="149"/>
      <c r="AJ18" s="357"/>
      <c r="AK18" s="149">
        <f t="shared" si="3"/>
        <v>0</v>
      </c>
      <c r="AL18" s="138"/>
      <c r="AM18" s="149"/>
      <c r="AN18" s="138"/>
      <c r="AO18" s="149"/>
      <c r="AP18" s="138"/>
      <c r="AQ18" s="149"/>
      <c r="AR18" s="138"/>
      <c r="AS18" s="149"/>
      <c r="AT18" s="138"/>
      <c r="AU18" s="149"/>
      <c r="AV18" s="138"/>
      <c r="AW18" s="149"/>
      <c r="AX18" s="138"/>
      <c r="AY18" s="149"/>
      <c r="AZ18" s="138"/>
      <c r="BA18" s="149"/>
      <c r="BB18" s="138"/>
      <c r="BC18" s="149"/>
      <c r="BD18" s="138"/>
      <c r="BE18" s="149"/>
      <c r="BF18" s="138"/>
      <c r="BG18" s="149"/>
      <c r="BH18" s="138"/>
      <c r="BI18" s="149"/>
      <c r="BJ18" s="138"/>
      <c r="BK18" s="149"/>
      <c r="BL18" s="138"/>
      <c r="BM18" s="149"/>
      <c r="BN18" s="138"/>
      <c r="BO18" s="149"/>
      <c r="BT18" s="71"/>
      <c r="BU18" s="138"/>
      <c r="BV18" s="149"/>
      <c r="BW18" s="138"/>
      <c r="BX18" s="149"/>
      <c r="BY18" s="138"/>
      <c r="BZ18" s="149"/>
      <c r="CA18" s="138"/>
      <c r="CB18" s="37"/>
    </row>
    <row r="19" spans="1:80" ht="12.75" customHeight="1">
      <c r="A19" s="71" t="s">
        <v>113</v>
      </c>
      <c r="B19" s="138">
        <f t="shared" si="0"/>
        <v>0</v>
      </c>
      <c r="C19" s="149">
        <f t="shared" si="1"/>
        <v>0</v>
      </c>
      <c r="D19" s="138"/>
      <c r="E19" s="149"/>
      <c r="F19" s="138"/>
      <c r="G19" s="149"/>
      <c r="H19" s="138"/>
      <c r="I19" s="149"/>
      <c r="J19" s="138"/>
      <c r="K19" s="149"/>
      <c r="L19" s="138"/>
      <c r="M19" s="149"/>
      <c r="N19" s="138"/>
      <c r="O19" s="149"/>
      <c r="P19" s="138"/>
      <c r="Q19" s="149"/>
      <c r="R19" s="138"/>
      <c r="S19" s="149"/>
      <c r="T19" s="357">
        <v>0</v>
      </c>
      <c r="U19" s="149">
        <f t="shared" si="2"/>
        <v>0</v>
      </c>
      <c r="V19" s="138"/>
      <c r="W19" s="149"/>
      <c r="X19" s="138"/>
      <c r="Y19" s="149"/>
      <c r="Z19" s="138"/>
      <c r="AA19" s="149"/>
      <c r="AB19" s="138"/>
      <c r="AC19" s="149"/>
      <c r="AD19" s="138"/>
      <c r="AE19" s="149"/>
      <c r="AF19" s="138"/>
      <c r="AG19" s="149"/>
      <c r="AH19" s="138"/>
      <c r="AI19" s="149"/>
      <c r="AJ19" s="357"/>
      <c r="AK19" s="149">
        <f t="shared" si="3"/>
        <v>0</v>
      </c>
      <c r="AL19" s="138"/>
      <c r="AM19" s="149"/>
      <c r="AN19" s="138"/>
      <c r="AO19" s="149"/>
      <c r="AP19" s="138"/>
      <c r="AQ19" s="149"/>
      <c r="AR19" s="138"/>
      <c r="AS19" s="149"/>
      <c r="AT19" s="138"/>
      <c r="AU19" s="149"/>
      <c r="AV19" s="138"/>
      <c r="AW19" s="149"/>
      <c r="AX19" s="138"/>
      <c r="AY19" s="149"/>
      <c r="AZ19" s="138"/>
      <c r="BA19" s="149"/>
      <c r="BB19" s="138"/>
      <c r="BC19" s="149"/>
      <c r="BD19" s="138"/>
      <c r="BE19" s="149"/>
      <c r="BF19" s="138"/>
      <c r="BG19" s="149"/>
      <c r="BH19" s="138"/>
      <c r="BI19" s="149"/>
      <c r="BJ19" s="138"/>
      <c r="BK19" s="149"/>
      <c r="BL19" s="138"/>
      <c r="BM19" s="149"/>
      <c r="BN19" s="138"/>
      <c r="BO19" s="149"/>
      <c r="BT19" s="71"/>
      <c r="BU19" s="138"/>
      <c r="BV19" s="149"/>
      <c r="BW19" s="138"/>
      <c r="BX19" s="149"/>
      <c r="BY19" s="138"/>
      <c r="BZ19" s="149"/>
      <c r="CA19" s="138"/>
      <c r="CB19" s="37"/>
    </row>
    <row r="20" spans="1:80" ht="12.75" customHeight="1">
      <c r="A20" s="71" t="s">
        <v>115</v>
      </c>
      <c r="B20" s="138">
        <f t="shared" si="0"/>
        <v>0</v>
      </c>
      <c r="C20" s="149">
        <f t="shared" si="1"/>
        <v>0</v>
      </c>
      <c r="D20" s="138"/>
      <c r="E20" s="149"/>
      <c r="F20" s="138"/>
      <c r="G20" s="149"/>
      <c r="H20" s="138"/>
      <c r="I20" s="149"/>
      <c r="J20" s="138"/>
      <c r="K20" s="149"/>
      <c r="L20" s="138"/>
      <c r="M20" s="149"/>
      <c r="N20" s="138"/>
      <c r="O20" s="149"/>
      <c r="P20" s="138"/>
      <c r="Q20" s="149"/>
      <c r="R20" s="138"/>
      <c r="S20" s="149"/>
      <c r="T20" s="357">
        <v>0</v>
      </c>
      <c r="U20" s="149">
        <f t="shared" si="2"/>
        <v>0</v>
      </c>
      <c r="V20" s="138"/>
      <c r="W20" s="149"/>
      <c r="X20" s="138"/>
      <c r="Y20" s="149"/>
      <c r="Z20" s="138"/>
      <c r="AA20" s="149"/>
      <c r="AB20" s="138"/>
      <c r="AC20" s="149"/>
      <c r="AD20" s="138"/>
      <c r="AE20" s="149"/>
      <c r="AF20" s="138"/>
      <c r="AG20" s="149"/>
      <c r="AH20" s="138"/>
      <c r="AI20" s="149"/>
      <c r="AJ20" s="357"/>
      <c r="AK20" s="149">
        <f t="shared" si="3"/>
        <v>0</v>
      </c>
      <c r="AL20" s="138"/>
      <c r="AM20" s="149"/>
      <c r="AN20" s="138"/>
      <c r="AO20" s="149"/>
      <c r="AP20" s="138"/>
      <c r="AQ20" s="149"/>
      <c r="AR20" s="138"/>
      <c r="AS20" s="149"/>
      <c r="AT20" s="138"/>
      <c r="AU20" s="149"/>
      <c r="AV20" s="138"/>
      <c r="AW20" s="149"/>
      <c r="AX20" s="138"/>
      <c r="AY20" s="149"/>
      <c r="AZ20" s="138"/>
      <c r="BA20" s="149"/>
      <c r="BB20" s="138"/>
      <c r="BC20" s="149"/>
      <c r="BD20" s="138"/>
      <c r="BE20" s="149"/>
      <c r="BF20" s="138"/>
      <c r="BG20" s="149"/>
      <c r="BH20" s="138"/>
      <c r="BI20" s="149"/>
      <c r="BJ20" s="138"/>
      <c r="BK20" s="149"/>
      <c r="BL20" s="138"/>
      <c r="BM20" s="149"/>
      <c r="BN20" s="138"/>
      <c r="BO20" s="149"/>
      <c r="BT20" s="71"/>
      <c r="BU20" s="138"/>
      <c r="BV20" s="149"/>
      <c r="BW20" s="138"/>
      <c r="BX20" s="149"/>
      <c r="BY20" s="138"/>
      <c r="BZ20" s="149"/>
      <c r="CA20" s="138"/>
      <c r="CB20" s="37"/>
    </row>
    <row r="21" spans="1:80" ht="12.75" customHeight="1">
      <c r="A21" s="71" t="s">
        <v>117</v>
      </c>
      <c r="B21" s="138">
        <f t="shared" si="0"/>
        <v>0</v>
      </c>
      <c r="C21" s="149">
        <f t="shared" si="1"/>
        <v>0</v>
      </c>
      <c r="D21" s="138"/>
      <c r="E21" s="149"/>
      <c r="F21" s="138"/>
      <c r="G21" s="149"/>
      <c r="H21" s="138"/>
      <c r="I21" s="149"/>
      <c r="J21" s="138"/>
      <c r="K21" s="149"/>
      <c r="L21" s="138"/>
      <c r="M21" s="149"/>
      <c r="N21" s="138"/>
      <c r="O21" s="149"/>
      <c r="P21" s="138"/>
      <c r="Q21" s="149"/>
      <c r="R21" s="138"/>
      <c r="S21" s="149"/>
      <c r="T21" s="357">
        <v>0</v>
      </c>
      <c r="U21" s="149">
        <f t="shared" si="2"/>
        <v>0</v>
      </c>
      <c r="V21" s="138"/>
      <c r="W21" s="149"/>
      <c r="X21" s="345"/>
      <c r="Y21" s="149"/>
      <c r="Z21" s="138"/>
      <c r="AA21" s="149"/>
      <c r="AB21" s="138"/>
      <c r="AC21" s="149"/>
      <c r="AD21" s="138"/>
      <c r="AE21" s="149"/>
      <c r="AF21" s="138"/>
      <c r="AG21" s="149"/>
      <c r="AH21" s="138"/>
      <c r="AI21" s="149"/>
      <c r="AJ21" s="357"/>
      <c r="AK21" s="149">
        <f t="shared" si="3"/>
        <v>0</v>
      </c>
      <c r="AL21" s="138"/>
      <c r="AM21" s="149"/>
      <c r="AN21" s="138"/>
      <c r="AO21" s="149"/>
      <c r="AP21" s="138"/>
      <c r="AQ21" s="149"/>
      <c r="AR21" s="138"/>
      <c r="AS21" s="149"/>
      <c r="AT21" s="138"/>
      <c r="AU21" s="149"/>
      <c r="AV21" s="138"/>
      <c r="AW21" s="149"/>
      <c r="AX21" s="138"/>
      <c r="AY21" s="149"/>
      <c r="AZ21" s="138"/>
      <c r="BA21" s="149"/>
      <c r="BB21" s="138"/>
      <c r="BC21" s="149"/>
      <c r="BD21" s="138"/>
      <c r="BE21" s="149"/>
      <c r="BF21" s="138"/>
      <c r="BG21" s="149"/>
      <c r="BH21" s="138"/>
      <c r="BI21" s="149"/>
      <c r="BJ21" s="138"/>
      <c r="BK21" s="149"/>
      <c r="BL21" s="138"/>
      <c r="BM21" s="149"/>
      <c r="BN21" s="138"/>
      <c r="BO21" s="149"/>
      <c r="BT21" s="2"/>
      <c r="BU21" s="138"/>
      <c r="BV21" s="149"/>
      <c r="BW21" s="138"/>
      <c r="BX21" s="149"/>
      <c r="BY21" s="138"/>
      <c r="BZ21" s="149"/>
      <c r="CA21" s="138"/>
      <c r="CB21" s="149"/>
    </row>
    <row r="22" spans="1:80" ht="12.75" customHeight="1">
      <c r="A22" s="71" t="s">
        <v>119</v>
      </c>
      <c r="B22" s="138">
        <f t="shared" si="0"/>
        <v>0</v>
      </c>
      <c r="C22" s="149">
        <f t="shared" si="1"/>
        <v>0</v>
      </c>
      <c r="D22" s="138"/>
      <c r="E22" s="149"/>
      <c r="F22" s="138"/>
      <c r="G22" s="149"/>
      <c r="H22" s="138"/>
      <c r="I22" s="149"/>
      <c r="J22" s="138"/>
      <c r="K22" s="149"/>
      <c r="L22" s="138"/>
      <c r="M22" s="149"/>
      <c r="N22" s="138"/>
      <c r="O22" s="149"/>
      <c r="P22" s="138"/>
      <c r="Q22" s="149"/>
      <c r="R22" s="138"/>
      <c r="S22" s="149"/>
      <c r="T22" s="357">
        <v>0</v>
      </c>
      <c r="U22" s="149">
        <f t="shared" si="2"/>
        <v>0</v>
      </c>
      <c r="V22" s="138"/>
      <c r="W22" s="149"/>
      <c r="X22" s="345"/>
      <c r="Y22" s="149"/>
      <c r="Z22" s="138"/>
      <c r="AA22" s="149"/>
      <c r="AB22" s="138"/>
      <c r="AC22" s="149"/>
      <c r="AD22" s="138"/>
      <c r="AE22" s="149"/>
      <c r="AF22" s="138"/>
      <c r="AG22" s="149"/>
      <c r="AH22" s="138"/>
      <c r="AI22" s="149"/>
      <c r="AJ22" s="357"/>
      <c r="AK22" s="149">
        <f t="shared" si="3"/>
        <v>0</v>
      </c>
      <c r="AL22" s="138"/>
      <c r="AM22" s="149"/>
      <c r="AN22" s="138"/>
      <c r="AO22" s="149"/>
      <c r="AP22" s="138"/>
      <c r="AQ22" s="149"/>
      <c r="AR22" s="138"/>
      <c r="AS22" s="149"/>
      <c r="AT22" s="138"/>
      <c r="AU22" s="149"/>
      <c r="AV22" s="138"/>
      <c r="AW22" s="149"/>
      <c r="AX22" s="138"/>
      <c r="AY22" s="149"/>
      <c r="AZ22" s="138"/>
      <c r="BA22" s="149"/>
      <c r="BB22" s="138"/>
      <c r="BC22" s="149"/>
      <c r="BD22" s="138"/>
      <c r="BE22" s="149"/>
      <c r="BF22" s="138"/>
      <c r="BG22" s="149"/>
      <c r="BH22" s="138"/>
      <c r="BI22" s="149"/>
      <c r="BJ22" s="138"/>
      <c r="BK22" s="149"/>
      <c r="BL22" s="138"/>
      <c r="BM22" s="149"/>
      <c r="BN22" s="138"/>
      <c r="BO22" s="149"/>
      <c r="BT22" s="2"/>
      <c r="BU22" s="138"/>
      <c r="BV22" s="149"/>
      <c r="BW22" s="138"/>
      <c r="BX22" s="149"/>
      <c r="BY22" s="138"/>
      <c r="BZ22" s="149"/>
      <c r="CA22" s="138"/>
      <c r="CB22" s="37"/>
    </row>
    <row r="23" spans="1:80" ht="12.75" customHeight="1">
      <c r="A23" s="71" t="s">
        <v>121</v>
      </c>
      <c r="B23" s="138">
        <f t="shared" si="0"/>
        <v>0</v>
      </c>
      <c r="C23" s="149">
        <f t="shared" si="1"/>
        <v>0</v>
      </c>
      <c r="D23" s="138"/>
      <c r="E23" s="149"/>
      <c r="F23" s="138"/>
      <c r="G23" s="149"/>
      <c r="H23" s="138"/>
      <c r="I23" s="149"/>
      <c r="J23" s="138"/>
      <c r="K23" s="149"/>
      <c r="L23" s="138"/>
      <c r="M23" s="149"/>
      <c r="N23" s="138"/>
      <c r="O23" s="149"/>
      <c r="P23" s="138"/>
      <c r="Q23" s="149"/>
      <c r="R23" s="138"/>
      <c r="S23" s="149"/>
      <c r="T23" s="357">
        <v>0</v>
      </c>
      <c r="U23" s="149">
        <f t="shared" si="2"/>
        <v>0</v>
      </c>
      <c r="V23" s="138"/>
      <c r="W23" s="149"/>
      <c r="X23" s="138"/>
      <c r="Y23" s="149"/>
      <c r="Z23" s="138"/>
      <c r="AA23" s="149"/>
      <c r="AB23" s="138"/>
      <c r="AC23" s="149"/>
      <c r="AD23" s="138"/>
      <c r="AE23" s="149"/>
      <c r="AF23" s="138"/>
      <c r="AG23" s="149"/>
      <c r="AH23" s="138"/>
      <c r="AI23" s="149"/>
      <c r="AJ23" s="357"/>
      <c r="AK23" s="149">
        <f t="shared" si="3"/>
        <v>0</v>
      </c>
      <c r="AL23" s="138"/>
      <c r="AM23" s="149"/>
      <c r="AN23" s="138"/>
      <c r="AO23" s="149"/>
      <c r="AP23" s="138"/>
      <c r="AQ23" s="149"/>
      <c r="AR23" s="138"/>
      <c r="AS23" s="149"/>
      <c r="AT23" s="138"/>
      <c r="AU23" s="149"/>
      <c r="AV23" s="138"/>
      <c r="AW23" s="149"/>
      <c r="AX23" s="138"/>
      <c r="AY23" s="149"/>
      <c r="AZ23" s="138"/>
      <c r="BA23" s="149"/>
      <c r="BB23" s="138"/>
      <c r="BC23" s="149"/>
      <c r="BD23" s="138"/>
      <c r="BE23" s="149"/>
      <c r="BF23" s="138"/>
      <c r="BG23" s="149"/>
      <c r="BH23" s="138"/>
      <c r="BI23" s="149"/>
      <c r="BJ23" s="138"/>
      <c r="BK23" s="149"/>
      <c r="BL23" s="138"/>
      <c r="BM23" s="149"/>
      <c r="BN23" s="138"/>
      <c r="BO23" s="149"/>
      <c r="BT23" s="2"/>
      <c r="BU23" s="138"/>
      <c r="BV23" s="149"/>
      <c r="BW23" s="138"/>
      <c r="BX23" s="149"/>
      <c r="BY23" s="138"/>
      <c r="BZ23" s="149"/>
      <c r="CA23" s="138"/>
      <c r="CB23" s="149"/>
    </row>
    <row r="24" spans="1:80" ht="12.75" customHeight="1" thickBot="1">
      <c r="A24" s="71" t="s">
        <v>123</v>
      </c>
      <c r="B24" s="138">
        <f t="shared" si="0"/>
        <v>0</v>
      </c>
      <c r="C24" s="149">
        <f t="shared" si="1"/>
        <v>0</v>
      </c>
      <c r="D24" s="138"/>
      <c r="E24" s="149"/>
      <c r="F24" s="138"/>
      <c r="G24" s="149"/>
      <c r="H24" s="138"/>
      <c r="I24" s="149"/>
      <c r="J24" s="138"/>
      <c r="K24" s="149"/>
      <c r="L24" s="138"/>
      <c r="M24" s="149"/>
      <c r="N24" s="138"/>
      <c r="O24" s="149"/>
      <c r="P24" s="138"/>
      <c r="Q24" s="149"/>
      <c r="R24" s="138"/>
      <c r="S24" s="149"/>
      <c r="T24" s="357">
        <v>0</v>
      </c>
      <c r="U24" s="149">
        <f t="shared" si="2"/>
        <v>0</v>
      </c>
      <c r="V24" s="138"/>
      <c r="W24" s="149"/>
      <c r="X24" s="138"/>
      <c r="Y24" s="149"/>
      <c r="Z24" s="138"/>
      <c r="AA24" s="149"/>
      <c r="AB24" s="138"/>
      <c r="AC24" s="149"/>
      <c r="AD24" s="138"/>
      <c r="AE24" s="149"/>
      <c r="AF24" s="138"/>
      <c r="AG24" s="149"/>
      <c r="AH24" s="138"/>
      <c r="AI24" s="149"/>
      <c r="AJ24" s="357"/>
      <c r="AK24" s="149">
        <f t="shared" si="3"/>
        <v>0</v>
      </c>
      <c r="AL24" s="138"/>
      <c r="AM24" s="149"/>
      <c r="AN24" s="138"/>
      <c r="AO24" s="149"/>
      <c r="AP24" s="138"/>
      <c r="AQ24" s="149"/>
      <c r="AR24" s="138"/>
      <c r="AS24" s="149"/>
      <c r="AT24" s="138"/>
      <c r="AU24" s="149"/>
      <c r="AV24" s="138"/>
      <c r="AW24" s="149"/>
      <c r="AX24" s="138"/>
      <c r="AY24" s="149"/>
      <c r="AZ24" s="138"/>
      <c r="BA24" s="149"/>
      <c r="BB24" s="138"/>
      <c r="BC24" s="149"/>
      <c r="BD24" s="138"/>
      <c r="BE24" s="149"/>
      <c r="BF24" s="138"/>
      <c r="BG24" s="149"/>
      <c r="BH24" s="138"/>
      <c r="BI24" s="149"/>
      <c r="BJ24" s="138"/>
      <c r="BK24" s="149"/>
      <c r="BL24" s="138"/>
      <c r="BM24" s="149"/>
      <c r="BN24" s="138"/>
      <c r="BO24" s="149"/>
      <c r="BT24" s="36"/>
      <c r="BU24" s="36"/>
      <c r="BV24" s="36"/>
      <c r="BW24" s="138"/>
      <c r="BX24" s="149"/>
      <c r="BY24" s="138"/>
      <c r="BZ24" s="149"/>
      <c r="CA24" s="138"/>
      <c r="CB24" s="149"/>
    </row>
    <row r="25" spans="1:80" ht="12.75" customHeight="1" thickBot="1">
      <c r="A25" s="69" t="s">
        <v>126</v>
      </c>
      <c r="B25" s="148">
        <f t="shared" si="0"/>
        <v>0</v>
      </c>
      <c r="C25" s="150">
        <f t="shared" si="1"/>
        <v>0</v>
      </c>
      <c r="D25" s="148"/>
      <c r="E25" s="150"/>
      <c r="F25" s="148"/>
      <c r="G25" s="150"/>
      <c r="H25" s="148"/>
      <c r="I25" s="150"/>
      <c r="J25" s="148"/>
      <c r="K25" s="150"/>
      <c r="L25" s="148"/>
      <c r="M25" s="150"/>
      <c r="N25" s="148"/>
      <c r="O25" s="150"/>
      <c r="P25" s="148"/>
      <c r="Q25" s="150"/>
      <c r="R25" s="148"/>
      <c r="S25" s="150"/>
      <c r="T25" s="359">
        <f>SUM(T12:T21)</f>
        <v>0</v>
      </c>
      <c r="U25" s="150">
        <f t="shared" si="2"/>
        <v>0</v>
      </c>
      <c r="V25" s="148"/>
      <c r="W25" s="150"/>
      <c r="X25" s="148"/>
      <c r="Y25" s="150"/>
      <c r="Z25" s="148"/>
      <c r="AA25" s="150"/>
      <c r="AB25" s="148"/>
      <c r="AC25" s="150"/>
      <c r="AD25" s="148"/>
      <c r="AE25" s="150"/>
      <c r="AF25" s="148"/>
      <c r="AG25" s="150"/>
      <c r="AH25" s="148"/>
      <c r="AI25" s="150"/>
      <c r="AJ25" s="359">
        <v>0</v>
      </c>
      <c r="AK25" s="150">
        <f t="shared" si="3"/>
        <v>0</v>
      </c>
      <c r="AL25" s="148"/>
      <c r="AM25" s="150"/>
      <c r="AN25" s="148"/>
      <c r="AO25" s="150"/>
      <c r="AP25" s="148"/>
      <c r="AQ25" s="150"/>
      <c r="AR25" s="148"/>
      <c r="AS25" s="150"/>
      <c r="AT25" s="148"/>
      <c r="AU25" s="150"/>
      <c r="AV25" s="148"/>
      <c r="AW25" s="150"/>
      <c r="AX25" s="148"/>
      <c r="AY25" s="150"/>
      <c r="AZ25" s="148"/>
      <c r="BA25" s="150"/>
      <c r="BB25" s="148"/>
      <c r="BC25" s="150"/>
      <c r="BD25" s="148"/>
      <c r="BE25" s="150"/>
      <c r="BF25" s="148"/>
      <c r="BG25" s="150"/>
      <c r="BH25" s="148"/>
      <c r="BI25" s="150"/>
      <c r="BJ25" s="148"/>
      <c r="BK25" s="150"/>
      <c r="BL25" s="148"/>
      <c r="BM25" s="150"/>
      <c r="BN25" s="148"/>
      <c r="BO25" s="150"/>
      <c r="BT25" s="81"/>
      <c r="BU25" s="138"/>
      <c r="BV25" s="81"/>
      <c r="BW25" s="153"/>
      <c r="BX25" s="149"/>
      <c r="BY25" s="153"/>
      <c r="BZ25" s="149"/>
      <c r="CA25" s="153"/>
      <c r="CB25" s="149"/>
    </row>
    <row r="26" spans="1:80" ht="12.75" customHeight="1" thickBot="1">
      <c r="A26" s="69" t="s">
        <v>128</v>
      </c>
      <c r="B26" s="148">
        <f t="shared" si="0"/>
        <v>329.07401756000002</v>
      </c>
      <c r="C26" s="150">
        <f t="shared" si="1"/>
        <v>4.8647776452414568</v>
      </c>
      <c r="D26" s="148"/>
      <c r="E26" s="150"/>
      <c r="F26" s="148"/>
      <c r="G26" s="150"/>
      <c r="H26" s="148"/>
      <c r="I26" s="150"/>
      <c r="J26" s="148"/>
      <c r="K26" s="150"/>
      <c r="L26" s="148"/>
      <c r="M26" s="150"/>
      <c r="N26" s="148"/>
      <c r="O26" s="150"/>
      <c r="P26" s="148"/>
      <c r="Q26" s="150"/>
      <c r="R26" s="148"/>
      <c r="S26" s="150"/>
      <c r="T26" s="359">
        <f>127674017.56/1000000</f>
        <v>127.67401756</v>
      </c>
      <c r="U26" s="150">
        <f t="shared" si="2"/>
        <v>91.426059314418779</v>
      </c>
      <c r="V26" s="148"/>
      <c r="W26" s="150"/>
      <c r="X26" s="148"/>
      <c r="Y26" s="150"/>
      <c r="Z26" s="148"/>
      <c r="AA26" s="150"/>
      <c r="AB26" s="148"/>
      <c r="AC26" s="150"/>
      <c r="AD26" s="148"/>
      <c r="AE26" s="150"/>
      <c r="AF26" s="148"/>
      <c r="AG26" s="150"/>
      <c r="AH26" s="148"/>
      <c r="AI26" s="150"/>
      <c r="AJ26" s="359">
        <v>201.4</v>
      </c>
      <c r="AK26" s="150">
        <f t="shared" si="3"/>
        <v>60.248532676004082</v>
      </c>
      <c r="AL26" s="148"/>
      <c r="AM26" s="150"/>
      <c r="AN26" s="148"/>
      <c r="AO26" s="150"/>
      <c r="AP26" s="148"/>
      <c r="AQ26" s="150"/>
      <c r="AR26" s="148"/>
      <c r="AS26" s="150"/>
      <c r="AT26" s="148"/>
      <c r="AU26" s="150"/>
      <c r="AV26" s="148"/>
      <c r="AW26" s="150"/>
      <c r="AX26" s="148"/>
      <c r="AY26" s="150"/>
      <c r="AZ26" s="148"/>
      <c r="BA26" s="150"/>
      <c r="BB26" s="148"/>
      <c r="BC26" s="150"/>
      <c r="BD26" s="148"/>
      <c r="BE26" s="150"/>
      <c r="BF26" s="148"/>
      <c r="BG26" s="150"/>
      <c r="BH26" s="148"/>
      <c r="BI26" s="150"/>
      <c r="BJ26" s="148"/>
      <c r="BK26" s="150"/>
      <c r="BL26" s="148"/>
      <c r="BM26" s="150"/>
      <c r="BN26" s="148"/>
      <c r="BO26" s="150"/>
      <c r="BT26" s="81"/>
      <c r="BU26" s="81"/>
      <c r="BV26" s="81"/>
      <c r="BW26" s="153"/>
      <c r="BX26" s="149"/>
      <c r="BY26" s="153"/>
      <c r="BZ26" s="149"/>
      <c r="CA26" s="153"/>
      <c r="CB26" s="149"/>
    </row>
    <row r="27" spans="1:80" ht="12.75" customHeight="1" thickBot="1">
      <c r="A27" s="69" t="s">
        <v>131</v>
      </c>
      <c r="B27" s="148">
        <f t="shared" si="0"/>
        <v>329.07401756000002</v>
      </c>
      <c r="C27" s="150">
        <f t="shared" si="1"/>
        <v>4.8647776452414568</v>
      </c>
      <c r="D27" s="148"/>
      <c r="E27" s="150"/>
      <c r="F27" s="148"/>
      <c r="G27" s="150"/>
      <c r="H27" s="148"/>
      <c r="I27" s="150"/>
      <c r="J27" s="148"/>
      <c r="K27" s="150"/>
      <c r="L27" s="148"/>
      <c r="M27" s="150"/>
      <c r="N27" s="148"/>
      <c r="O27" s="150"/>
      <c r="P27" s="148"/>
      <c r="Q27" s="150"/>
      <c r="R27" s="148"/>
      <c r="S27" s="150"/>
      <c r="T27" s="359">
        <f>SUM(T25:T26)</f>
        <v>127.67401756</v>
      </c>
      <c r="U27" s="150">
        <f t="shared" si="2"/>
        <v>91.426059314418779</v>
      </c>
      <c r="V27" s="148"/>
      <c r="W27" s="150"/>
      <c r="X27" s="148"/>
      <c r="Y27" s="150"/>
      <c r="Z27" s="148"/>
      <c r="AA27" s="150"/>
      <c r="AB27" s="148"/>
      <c r="AC27" s="150"/>
      <c r="AD27" s="148"/>
      <c r="AE27" s="150"/>
      <c r="AF27" s="148"/>
      <c r="AG27" s="150"/>
      <c r="AH27" s="148"/>
      <c r="AI27" s="150"/>
      <c r="AJ27" s="359">
        <v>201.4</v>
      </c>
      <c r="AK27" s="150">
        <f t="shared" si="3"/>
        <v>60.248532676004082</v>
      </c>
      <c r="AL27" s="148"/>
      <c r="AM27" s="150"/>
      <c r="AN27" s="148"/>
      <c r="AO27" s="150"/>
      <c r="AP27" s="148"/>
      <c r="AQ27" s="150"/>
      <c r="AR27" s="148"/>
      <c r="AS27" s="150"/>
      <c r="AT27" s="148"/>
      <c r="AU27" s="150"/>
      <c r="AV27" s="148"/>
      <c r="AW27" s="150"/>
      <c r="AX27" s="148"/>
      <c r="AY27" s="150"/>
      <c r="AZ27" s="148"/>
      <c r="BA27" s="150"/>
      <c r="BB27" s="148"/>
      <c r="BC27" s="150"/>
      <c r="BD27" s="148"/>
      <c r="BE27" s="150"/>
      <c r="BF27" s="148"/>
      <c r="BG27" s="150"/>
      <c r="BH27" s="148"/>
      <c r="BI27" s="150"/>
      <c r="BJ27" s="148"/>
      <c r="BK27" s="150"/>
      <c r="BL27" s="148"/>
      <c r="BM27" s="150"/>
      <c r="BN27" s="148"/>
      <c r="BO27" s="150"/>
    </row>
    <row r="28" spans="1:80" ht="12.75" customHeight="1">
      <c r="A28" s="2" t="s">
        <v>139</v>
      </c>
      <c r="B28" s="138"/>
      <c r="C28" s="149"/>
      <c r="D28" s="138"/>
      <c r="E28" s="149"/>
      <c r="F28" s="138"/>
      <c r="G28" s="149"/>
      <c r="H28" s="138"/>
      <c r="I28" s="149"/>
      <c r="J28" s="138"/>
      <c r="K28" s="149"/>
      <c r="L28" s="138"/>
      <c r="M28" s="149"/>
      <c r="N28" s="138"/>
      <c r="O28" s="149"/>
      <c r="P28" s="138"/>
      <c r="Q28" s="149"/>
      <c r="R28" s="138"/>
      <c r="S28" s="149"/>
      <c r="T28" s="357"/>
      <c r="U28" s="149"/>
      <c r="V28" s="138"/>
      <c r="W28" s="149"/>
      <c r="X28" s="138"/>
      <c r="Y28" s="149"/>
      <c r="Z28" s="138"/>
      <c r="AA28" s="149"/>
      <c r="AB28" s="138"/>
      <c r="AC28" s="149"/>
      <c r="AD28" s="138"/>
      <c r="AE28" s="149"/>
      <c r="AF28" s="138"/>
      <c r="AG28" s="149"/>
      <c r="AH28" s="138"/>
      <c r="AI28" s="149"/>
      <c r="AJ28" s="357"/>
      <c r="AK28" s="149"/>
      <c r="AL28" s="138"/>
      <c r="AM28" s="149"/>
      <c r="AN28" s="138"/>
      <c r="AO28" s="149"/>
      <c r="AP28" s="138"/>
      <c r="AQ28" s="149"/>
      <c r="AR28" s="138"/>
      <c r="AS28" s="149"/>
      <c r="AT28" s="138"/>
      <c r="AU28" s="149"/>
      <c r="AV28" s="138"/>
      <c r="AW28" s="149"/>
      <c r="AX28" s="138"/>
      <c r="AY28" s="149"/>
      <c r="AZ28" s="138"/>
      <c r="BA28" s="149"/>
      <c r="BB28" s="138"/>
      <c r="BC28" s="149"/>
      <c r="BD28" s="138"/>
      <c r="BE28" s="149"/>
      <c r="BF28" s="138"/>
      <c r="BG28" s="149"/>
      <c r="BH28" s="138"/>
      <c r="BI28" s="149"/>
      <c r="BJ28" s="138"/>
      <c r="BK28" s="149"/>
      <c r="BL28" s="138"/>
      <c r="BM28" s="149"/>
      <c r="BN28" s="138"/>
      <c r="BO28" s="149"/>
    </row>
    <row r="29" spans="1:80" ht="12.75" customHeight="1">
      <c r="A29" s="71" t="s">
        <v>277</v>
      </c>
      <c r="B29" s="138">
        <f t="shared" ref="B29:B45" si="4">D29+F29+H29+J29+L29+N29+P29+R29+T29+V29+X29+Z29+AB29+AD29+AF29+AH29+AJ29+AL29+AN29+AP29+AR29+AT29+AV29+AX29+AZ29+BB29+BD29+BF29+BH29+BJ29+BL29+BN29</f>
        <v>0</v>
      </c>
      <c r="C29" s="149">
        <f t="shared" ref="C29:C45" si="5">B29/B$10*100</f>
        <v>0</v>
      </c>
      <c r="D29" s="138"/>
      <c r="E29" s="149"/>
      <c r="F29" s="138"/>
      <c r="G29" s="149"/>
      <c r="H29" s="138"/>
      <c r="I29" s="149"/>
      <c r="J29" s="138"/>
      <c r="K29" s="149"/>
      <c r="L29" s="138"/>
      <c r="M29" s="149"/>
      <c r="N29" s="138"/>
      <c r="O29" s="149"/>
      <c r="P29" s="138"/>
      <c r="Q29" s="149"/>
      <c r="R29" s="138"/>
      <c r="S29" s="149"/>
      <c r="T29" s="357">
        <v>0</v>
      </c>
      <c r="U29" s="149">
        <f t="shared" ref="U29:U45" si="6">T29/T$10*100</f>
        <v>0</v>
      </c>
      <c r="V29" s="138"/>
      <c r="W29" s="149"/>
      <c r="X29" s="138"/>
      <c r="Y29" s="149"/>
      <c r="Z29" s="138"/>
      <c r="AA29" s="149"/>
      <c r="AB29" s="138"/>
      <c r="AC29" s="149"/>
      <c r="AD29" s="138"/>
      <c r="AE29" s="149"/>
      <c r="AF29" s="138"/>
      <c r="AG29" s="149"/>
      <c r="AH29" s="138"/>
      <c r="AI29" s="149"/>
      <c r="AJ29" s="357"/>
      <c r="AK29" s="149">
        <f t="shared" ref="AK29:AK45" si="7">AJ29/AJ$10*100</f>
        <v>0</v>
      </c>
      <c r="AL29" s="138"/>
      <c r="AM29" s="149"/>
      <c r="AN29" s="138"/>
      <c r="AO29" s="149"/>
      <c r="AP29" s="138"/>
      <c r="AQ29" s="149"/>
      <c r="AR29" s="138"/>
      <c r="AS29" s="149"/>
      <c r="AT29" s="138"/>
      <c r="AU29" s="149"/>
      <c r="AV29" s="138"/>
      <c r="AW29" s="149"/>
      <c r="AX29" s="138"/>
      <c r="AY29" s="149"/>
      <c r="AZ29" s="138"/>
      <c r="BA29" s="149"/>
      <c r="BB29" s="138"/>
      <c r="BC29" s="149"/>
      <c r="BD29" s="138"/>
      <c r="BE29" s="149"/>
      <c r="BF29" s="138"/>
      <c r="BG29" s="149"/>
      <c r="BH29" s="138"/>
      <c r="BI29" s="149"/>
      <c r="BJ29" s="138"/>
      <c r="BK29" s="149"/>
      <c r="BL29" s="138"/>
      <c r="BM29" s="149"/>
      <c r="BN29" s="138"/>
      <c r="BO29" s="149"/>
      <c r="BT29" s="36"/>
      <c r="BU29" s="71"/>
      <c r="BV29" s="36"/>
      <c r="BW29" s="79"/>
      <c r="BX29" s="37"/>
    </row>
    <row r="30" spans="1:80" ht="12.75" customHeight="1">
      <c r="A30" s="71" t="s">
        <v>278</v>
      </c>
      <c r="B30" s="138">
        <f t="shared" si="4"/>
        <v>0</v>
      </c>
      <c r="C30" s="149">
        <f t="shared" si="5"/>
        <v>0</v>
      </c>
      <c r="D30" s="138"/>
      <c r="E30" s="149"/>
      <c r="F30" s="138"/>
      <c r="G30" s="149"/>
      <c r="H30" s="138"/>
      <c r="I30" s="149"/>
      <c r="J30" s="138"/>
      <c r="K30" s="149"/>
      <c r="L30" s="138"/>
      <c r="M30" s="149"/>
      <c r="N30" s="138"/>
      <c r="O30" s="149"/>
      <c r="P30" s="138"/>
      <c r="Q30" s="149"/>
      <c r="R30" s="138"/>
      <c r="S30" s="149"/>
      <c r="T30" s="357">
        <v>0</v>
      </c>
      <c r="U30" s="149">
        <f t="shared" si="6"/>
        <v>0</v>
      </c>
      <c r="V30" s="138"/>
      <c r="W30" s="149"/>
      <c r="X30" s="138"/>
      <c r="Y30" s="149"/>
      <c r="Z30" s="138"/>
      <c r="AA30" s="149"/>
      <c r="AB30" s="138"/>
      <c r="AC30" s="149"/>
      <c r="AD30" s="138"/>
      <c r="AE30" s="149"/>
      <c r="AF30" s="138"/>
      <c r="AG30" s="149"/>
      <c r="AH30" s="138"/>
      <c r="AI30" s="149"/>
      <c r="AJ30" s="357"/>
      <c r="AK30" s="149">
        <f t="shared" si="7"/>
        <v>0</v>
      </c>
      <c r="AL30" s="138"/>
      <c r="AM30" s="149"/>
      <c r="AN30" s="138"/>
      <c r="AO30" s="149"/>
      <c r="AP30" s="138"/>
      <c r="AQ30" s="149"/>
      <c r="AR30" s="138"/>
      <c r="AS30" s="149"/>
      <c r="AT30" s="138"/>
      <c r="AU30" s="149"/>
      <c r="AV30" s="138"/>
      <c r="AW30" s="149"/>
      <c r="AX30" s="138"/>
      <c r="AY30" s="149"/>
      <c r="AZ30" s="138"/>
      <c r="BA30" s="149"/>
      <c r="BB30" s="138"/>
      <c r="BC30" s="149"/>
      <c r="BD30" s="138"/>
      <c r="BE30" s="149"/>
      <c r="BF30" s="138"/>
      <c r="BG30" s="149"/>
      <c r="BH30" s="138"/>
      <c r="BI30" s="149"/>
      <c r="BJ30" s="138"/>
      <c r="BK30" s="149"/>
      <c r="BL30" s="138"/>
      <c r="BM30" s="149"/>
      <c r="BN30" s="138"/>
      <c r="BO30" s="149"/>
      <c r="BT30" s="36"/>
      <c r="BU30" s="36"/>
      <c r="BV30" s="36"/>
      <c r="BW30" s="71"/>
      <c r="BX30" s="37"/>
    </row>
    <row r="31" spans="1:80" ht="12.75" customHeight="1">
      <c r="A31" s="71" t="s">
        <v>145</v>
      </c>
      <c r="B31" s="138">
        <f t="shared" si="4"/>
        <v>0</v>
      </c>
      <c r="C31" s="149">
        <f t="shared" si="5"/>
        <v>0</v>
      </c>
      <c r="D31" s="138"/>
      <c r="E31" s="149"/>
      <c r="F31" s="138"/>
      <c r="G31" s="149"/>
      <c r="H31" s="138"/>
      <c r="I31" s="149"/>
      <c r="J31" s="138"/>
      <c r="K31" s="149"/>
      <c r="L31" s="138"/>
      <c r="M31" s="149"/>
      <c r="N31" s="138"/>
      <c r="O31" s="149"/>
      <c r="P31" s="138"/>
      <c r="Q31" s="149"/>
      <c r="R31" s="138"/>
      <c r="S31" s="149"/>
      <c r="T31" s="357">
        <v>0</v>
      </c>
      <c r="U31" s="149">
        <f t="shared" si="6"/>
        <v>0</v>
      </c>
      <c r="V31" s="138"/>
      <c r="W31" s="149"/>
      <c r="X31" s="138"/>
      <c r="Y31" s="149"/>
      <c r="Z31" s="138"/>
      <c r="AA31" s="149"/>
      <c r="AB31" s="138"/>
      <c r="AC31" s="149"/>
      <c r="AD31" s="138"/>
      <c r="AE31" s="149"/>
      <c r="AF31" s="138"/>
      <c r="AG31" s="149"/>
      <c r="AH31" s="138"/>
      <c r="AI31" s="149"/>
      <c r="AJ31" s="357"/>
      <c r="AK31" s="149">
        <f t="shared" si="7"/>
        <v>0</v>
      </c>
      <c r="AL31" s="138"/>
      <c r="AM31" s="149"/>
      <c r="AN31" s="138"/>
      <c r="AO31" s="149"/>
      <c r="AP31" s="138"/>
      <c r="AQ31" s="149"/>
      <c r="AR31" s="138"/>
      <c r="AS31" s="149"/>
      <c r="AT31" s="138"/>
      <c r="AU31" s="149"/>
      <c r="AV31" s="138"/>
      <c r="AW31" s="149"/>
      <c r="AX31" s="138"/>
      <c r="AY31" s="149"/>
      <c r="AZ31" s="138"/>
      <c r="BA31" s="149"/>
      <c r="BB31" s="138"/>
      <c r="BC31" s="149"/>
      <c r="BD31" s="138"/>
      <c r="BE31" s="149"/>
      <c r="BF31" s="138"/>
      <c r="BG31" s="149"/>
      <c r="BH31" s="138"/>
      <c r="BI31" s="149"/>
      <c r="BJ31" s="138"/>
      <c r="BK31" s="149"/>
      <c r="BL31" s="138"/>
      <c r="BM31" s="149"/>
      <c r="BN31" s="138"/>
      <c r="BO31" s="149"/>
      <c r="BT31" s="36"/>
      <c r="BU31" s="79"/>
      <c r="BV31" s="79"/>
      <c r="BW31" s="79"/>
      <c r="BX31" s="162"/>
    </row>
    <row r="32" spans="1:80" ht="12.75" customHeight="1">
      <c r="A32" s="71" t="s">
        <v>147</v>
      </c>
      <c r="B32" s="138">
        <f t="shared" si="4"/>
        <v>0</v>
      </c>
      <c r="C32" s="149">
        <f t="shared" si="5"/>
        <v>0</v>
      </c>
      <c r="D32" s="138"/>
      <c r="E32" s="149"/>
      <c r="F32" s="138"/>
      <c r="G32" s="149"/>
      <c r="H32" s="138"/>
      <c r="I32" s="149"/>
      <c r="J32" s="138"/>
      <c r="K32" s="149"/>
      <c r="L32" s="138"/>
      <c r="M32" s="149"/>
      <c r="N32" s="138"/>
      <c r="O32" s="149"/>
      <c r="P32" s="138"/>
      <c r="Q32" s="149"/>
      <c r="R32" s="138"/>
      <c r="S32" s="149"/>
      <c r="T32" s="357">
        <v>0</v>
      </c>
      <c r="U32" s="149">
        <f t="shared" si="6"/>
        <v>0</v>
      </c>
      <c r="V32" s="138"/>
      <c r="W32" s="149"/>
      <c r="X32" s="138"/>
      <c r="Y32" s="149"/>
      <c r="Z32" s="138"/>
      <c r="AA32" s="149"/>
      <c r="AB32" s="138"/>
      <c r="AC32" s="149"/>
      <c r="AD32" s="138"/>
      <c r="AE32" s="149"/>
      <c r="AF32" s="138"/>
      <c r="AG32" s="149"/>
      <c r="AH32" s="138"/>
      <c r="AI32" s="149"/>
      <c r="AJ32" s="357"/>
      <c r="AK32" s="149">
        <f t="shared" si="7"/>
        <v>0</v>
      </c>
      <c r="AL32" s="138"/>
      <c r="AM32" s="149"/>
      <c r="AN32" s="138"/>
      <c r="AO32" s="149"/>
      <c r="AP32" s="138"/>
      <c r="AQ32" s="149"/>
      <c r="AR32" s="138"/>
      <c r="AS32" s="149"/>
      <c r="AT32" s="138"/>
      <c r="AU32" s="149"/>
      <c r="AV32" s="138"/>
      <c r="AW32" s="149"/>
      <c r="AX32" s="138"/>
      <c r="AY32" s="149"/>
      <c r="AZ32" s="138"/>
      <c r="BA32" s="149"/>
      <c r="BB32" s="138"/>
      <c r="BC32" s="149"/>
      <c r="BD32" s="138"/>
      <c r="BE32" s="149"/>
      <c r="BF32" s="138"/>
      <c r="BG32" s="149"/>
      <c r="BH32" s="138"/>
      <c r="BI32" s="149"/>
      <c r="BJ32" s="138"/>
      <c r="BK32" s="149"/>
      <c r="BL32" s="138"/>
      <c r="BM32" s="149"/>
      <c r="BN32" s="138"/>
      <c r="BO32" s="149"/>
      <c r="BT32" s="2"/>
      <c r="BU32" s="36"/>
      <c r="BV32" s="36"/>
      <c r="BW32" s="36"/>
      <c r="BX32" s="37"/>
    </row>
    <row r="33" spans="1:76" ht="12.75" customHeight="1">
      <c r="A33" s="71" t="s">
        <v>148</v>
      </c>
      <c r="B33" s="138">
        <f t="shared" si="4"/>
        <v>0</v>
      </c>
      <c r="C33" s="149">
        <f t="shared" si="5"/>
        <v>0</v>
      </c>
      <c r="D33" s="138"/>
      <c r="E33" s="149"/>
      <c r="F33" s="138"/>
      <c r="G33" s="149"/>
      <c r="H33" s="138"/>
      <c r="I33" s="149"/>
      <c r="J33" s="138"/>
      <c r="K33" s="149"/>
      <c r="L33" s="138"/>
      <c r="M33" s="149"/>
      <c r="N33" s="138"/>
      <c r="O33" s="149"/>
      <c r="P33" s="138"/>
      <c r="Q33" s="149"/>
      <c r="R33" s="138"/>
      <c r="S33" s="149"/>
      <c r="T33" s="357">
        <v>0</v>
      </c>
      <c r="U33" s="149">
        <f t="shared" si="6"/>
        <v>0</v>
      </c>
      <c r="V33" s="138"/>
      <c r="W33" s="149"/>
      <c r="X33" s="138"/>
      <c r="Y33" s="149"/>
      <c r="Z33" s="138"/>
      <c r="AA33" s="149"/>
      <c r="AB33" s="138"/>
      <c r="AC33" s="149"/>
      <c r="AD33" s="138"/>
      <c r="AE33" s="149"/>
      <c r="AF33" s="138"/>
      <c r="AG33" s="149"/>
      <c r="AH33" s="138"/>
      <c r="AI33" s="149"/>
      <c r="AJ33" s="357"/>
      <c r="AK33" s="149">
        <f t="shared" si="7"/>
        <v>0</v>
      </c>
      <c r="AL33" s="138"/>
      <c r="AM33" s="149"/>
      <c r="AN33" s="138"/>
      <c r="AO33" s="149"/>
      <c r="AP33" s="138"/>
      <c r="AQ33" s="149"/>
      <c r="AR33" s="138"/>
      <c r="AS33" s="149"/>
      <c r="AT33" s="138"/>
      <c r="AU33" s="149"/>
      <c r="AV33" s="138"/>
      <c r="AW33" s="149"/>
      <c r="AX33" s="138"/>
      <c r="AY33" s="149"/>
      <c r="AZ33" s="138"/>
      <c r="BA33" s="149"/>
      <c r="BB33" s="138"/>
      <c r="BC33" s="149"/>
      <c r="BD33" s="138"/>
      <c r="BE33" s="149"/>
      <c r="BF33" s="138"/>
      <c r="BG33" s="149"/>
      <c r="BH33" s="138"/>
      <c r="BI33" s="149"/>
      <c r="BJ33" s="138"/>
      <c r="BK33" s="149"/>
      <c r="BL33" s="138"/>
      <c r="BM33" s="149"/>
      <c r="BN33" s="138"/>
      <c r="BO33" s="149"/>
      <c r="BT33" s="2"/>
      <c r="BU33" s="138"/>
      <c r="BV33" s="37"/>
      <c r="BW33" s="36"/>
      <c r="BX33" s="37"/>
    </row>
    <row r="34" spans="1:76" ht="12.75" customHeight="1">
      <c r="A34" s="71" t="s">
        <v>150</v>
      </c>
      <c r="B34" s="138">
        <f t="shared" si="4"/>
        <v>1.42871411</v>
      </c>
      <c r="C34" s="149">
        <f t="shared" si="5"/>
        <v>2.1121012577365768E-2</v>
      </c>
      <c r="D34" s="138"/>
      <c r="E34" s="149"/>
      <c r="F34" s="138"/>
      <c r="G34" s="149"/>
      <c r="H34" s="138"/>
      <c r="I34" s="149"/>
      <c r="J34" s="138"/>
      <c r="K34" s="149"/>
      <c r="L34" s="138"/>
      <c r="M34" s="149"/>
      <c r="N34" s="138"/>
      <c r="O34" s="149"/>
      <c r="P34" s="138"/>
      <c r="Q34" s="149"/>
      <c r="R34" s="138"/>
      <c r="S34" s="149"/>
      <c r="T34" s="357">
        <f>1428714.11/1000000</f>
        <v>1.42871411</v>
      </c>
      <c r="U34" s="149">
        <f t="shared" si="6"/>
        <v>1.0230875745945864</v>
      </c>
      <c r="V34" s="138"/>
      <c r="W34" s="149"/>
      <c r="X34" s="138"/>
      <c r="Y34" s="149"/>
      <c r="Z34" s="138"/>
      <c r="AA34" s="149"/>
      <c r="AB34" s="138"/>
      <c r="AC34" s="149"/>
      <c r="AD34" s="138"/>
      <c r="AE34" s="149"/>
      <c r="AF34" s="138"/>
      <c r="AG34" s="149"/>
      <c r="AH34" s="138"/>
      <c r="AI34" s="149"/>
      <c r="AJ34" s="357"/>
      <c r="AK34" s="149">
        <f t="shared" si="7"/>
        <v>0</v>
      </c>
      <c r="AL34" s="138"/>
      <c r="AM34" s="149"/>
      <c r="AN34" s="138"/>
      <c r="AO34" s="149"/>
      <c r="AP34" s="138"/>
      <c r="AQ34" s="149"/>
      <c r="AR34" s="138"/>
      <c r="AS34" s="149"/>
      <c r="AT34" s="138"/>
      <c r="AU34" s="149"/>
      <c r="AV34" s="138"/>
      <c r="AW34" s="149"/>
      <c r="AX34" s="138"/>
      <c r="AY34" s="149"/>
      <c r="AZ34" s="138"/>
      <c r="BA34" s="149"/>
      <c r="BB34" s="138"/>
      <c r="BC34" s="149"/>
      <c r="BD34" s="138"/>
      <c r="BE34" s="149"/>
      <c r="BF34" s="138"/>
      <c r="BG34" s="149"/>
      <c r="BH34" s="138"/>
      <c r="BI34" s="149"/>
      <c r="BJ34" s="138"/>
      <c r="BK34" s="149"/>
      <c r="BL34" s="138"/>
      <c r="BM34" s="149"/>
      <c r="BN34" s="138"/>
      <c r="BO34" s="149"/>
      <c r="BT34" s="55"/>
      <c r="BU34" s="138"/>
      <c r="BV34" s="37"/>
      <c r="BW34" s="36"/>
      <c r="BX34" s="37"/>
    </row>
    <row r="35" spans="1:76" ht="12.75" customHeight="1" thickBot="1">
      <c r="A35" s="71" t="s">
        <v>151</v>
      </c>
      <c r="B35" s="138">
        <f t="shared" si="4"/>
        <v>0</v>
      </c>
      <c r="C35" s="149">
        <f t="shared" si="5"/>
        <v>0</v>
      </c>
      <c r="D35" s="138"/>
      <c r="E35" s="149"/>
      <c r="F35" s="138"/>
      <c r="G35" s="149"/>
      <c r="H35" s="138"/>
      <c r="I35" s="149"/>
      <c r="J35" s="138"/>
      <c r="K35" s="149"/>
      <c r="L35" s="138"/>
      <c r="M35" s="149"/>
      <c r="N35" s="138"/>
      <c r="O35" s="149"/>
      <c r="P35" s="138"/>
      <c r="Q35" s="149"/>
      <c r="R35" s="138"/>
      <c r="S35" s="149"/>
      <c r="T35" s="357">
        <v>0</v>
      </c>
      <c r="U35" s="149">
        <f t="shared" si="6"/>
        <v>0</v>
      </c>
      <c r="V35" s="138"/>
      <c r="W35" s="149"/>
      <c r="X35" s="138"/>
      <c r="Y35" s="149"/>
      <c r="Z35" s="138"/>
      <c r="AA35" s="149"/>
      <c r="AB35" s="138"/>
      <c r="AC35" s="149"/>
      <c r="AD35" s="138"/>
      <c r="AE35" s="149"/>
      <c r="AF35" s="138"/>
      <c r="AG35" s="149"/>
      <c r="AH35" s="138"/>
      <c r="AI35" s="149"/>
      <c r="AJ35" s="357"/>
      <c r="AK35" s="149">
        <f t="shared" si="7"/>
        <v>0</v>
      </c>
      <c r="AL35" s="138"/>
      <c r="AM35" s="149"/>
      <c r="AN35" s="138"/>
      <c r="AO35" s="149"/>
      <c r="AP35" s="138"/>
      <c r="AQ35" s="149"/>
      <c r="AR35" s="138"/>
      <c r="AS35" s="149"/>
      <c r="AT35" s="138"/>
      <c r="AU35" s="149"/>
      <c r="AV35" s="138"/>
      <c r="AW35" s="149"/>
      <c r="AX35" s="138"/>
      <c r="AY35" s="149"/>
      <c r="AZ35" s="138"/>
      <c r="BA35" s="149"/>
      <c r="BB35" s="138"/>
      <c r="BC35" s="149"/>
      <c r="BD35" s="138"/>
      <c r="BE35" s="149"/>
      <c r="BF35" s="138"/>
      <c r="BG35" s="149"/>
      <c r="BH35" s="138"/>
      <c r="BI35" s="149"/>
      <c r="BJ35" s="138"/>
      <c r="BK35" s="149"/>
      <c r="BL35" s="138"/>
      <c r="BM35" s="149"/>
      <c r="BN35" s="138"/>
      <c r="BO35" s="149"/>
      <c r="BT35" s="71"/>
      <c r="BU35" s="138"/>
      <c r="BV35" s="37"/>
      <c r="BW35" s="36"/>
      <c r="BX35" s="37"/>
    </row>
    <row r="36" spans="1:76" ht="12.75" customHeight="1" thickBot="1">
      <c r="A36" s="69" t="s">
        <v>153</v>
      </c>
      <c r="B36" s="148">
        <f t="shared" si="4"/>
        <v>1.42871411</v>
      </c>
      <c r="C36" s="150">
        <f t="shared" si="5"/>
        <v>2.1121012577365768E-2</v>
      </c>
      <c r="D36" s="148"/>
      <c r="E36" s="150"/>
      <c r="F36" s="148"/>
      <c r="G36" s="150"/>
      <c r="H36" s="148"/>
      <c r="I36" s="150"/>
      <c r="J36" s="148"/>
      <c r="K36" s="150"/>
      <c r="L36" s="148"/>
      <c r="M36" s="150"/>
      <c r="N36" s="148"/>
      <c r="O36" s="150"/>
      <c r="P36" s="148"/>
      <c r="Q36" s="150"/>
      <c r="R36" s="148"/>
      <c r="S36" s="150"/>
      <c r="T36" s="359">
        <f>SUM(T28:T35)</f>
        <v>1.42871411</v>
      </c>
      <c r="U36" s="150">
        <f t="shared" si="6"/>
        <v>1.0230875745945864</v>
      </c>
      <c r="V36" s="148"/>
      <c r="W36" s="150"/>
      <c r="X36" s="148"/>
      <c r="Y36" s="150"/>
      <c r="Z36" s="148"/>
      <c r="AA36" s="150"/>
      <c r="AB36" s="148"/>
      <c r="AC36" s="150"/>
      <c r="AD36" s="148"/>
      <c r="AE36" s="150"/>
      <c r="AF36" s="148"/>
      <c r="AG36" s="150"/>
      <c r="AH36" s="148"/>
      <c r="AI36" s="150"/>
      <c r="AJ36" s="359">
        <v>0</v>
      </c>
      <c r="AK36" s="150">
        <f t="shared" si="7"/>
        <v>0</v>
      </c>
      <c r="AL36" s="148"/>
      <c r="AM36" s="150"/>
      <c r="AN36" s="148"/>
      <c r="AO36" s="150"/>
      <c r="AP36" s="148"/>
      <c r="AQ36" s="150"/>
      <c r="AR36" s="148"/>
      <c r="AS36" s="150"/>
      <c r="AT36" s="148"/>
      <c r="AU36" s="150"/>
      <c r="AV36" s="148"/>
      <c r="AW36" s="150"/>
      <c r="AX36" s="148"/>
      <c r="AY36" s="150"/>
      <c r="AZ36" s="148"/>
      <c r="BA36" s="150"/>
      <c r="BB36" s="148"/>
      <c r="BC36" s="150"/>
      <c r="BD36" s="148"/>
      <c r="BE36" s="150"/>
      <c r="BF36" s="148"/>
      <c r="BG36" s="150"/>
      <c r="BH36" s="148"/>
      <c r="BI36" s="150"/>
      <c r="BJ36" s="148"/>
      <c r="BK36" s="150"/>
      <c r="BL36" s="148"/>
      <c r="BM36" s="150"/>
      <c r="BN36" s="148"/>
      <c r="BO36" s="150"/>
      <c r="BT36" s="79"/>
      <c r="BU36" s="138"/>
      <c r="BV36" s="37"/>
      <c r="BW36" s="36"/>
      <c r="BX36" s="37"/>
    </row>
    <row r="37" spans="1:76" s="81" customFormat="1" ht="12.75" customHeight="1">
      <c r="A37" s="71" t="s">
        <v>287</v>
      </c>
      <c r="B37" s="138">
        <f t="shared" si="4"/>
        <v>85.247</v>
      </c>
      <c r="C37" s="149">
        <f t="shared" si="5"/>
        <v>1.2602262038153313</v>
      </c>
      <c r="D37" s="138"/>
      <c r="E37" s="149"/>
      <c r="F37" s="138"/>
      <c r="G37" s="149"/>
      <c r="H37" s="138"/>
      <c r="I37" s="149"/>
      <c r="J37" s="138"/>
      <c r="K37" s="149"/>
      <c r="L37" s="138"/>
      <c r="M37" s="149"/>
      <c r="N37" s="138"/>
      <c r="O37" s="149"/>
      <c r="P37" s="138"/>
      <c r="Q37" s="149"/>
      <c r="R37" s="138"/>
      <c r="S37" s="149"/>
      <c r="T37" s="357">
        <v>0</v>
      </c>
      <c r="U37" s="149">
        <f t="shared" si="6"/>
        <v>0</v>
      </c>
      <c r="V37" s="138"/>
      <c r="W37" s="149"/>
      <c r="X37" s="138"/>
      <c r="Y37" s="149"/>
      <c r="Z37" s="138"/>
      <c r="AA37" s="149"/>
      <c r="AB37" s="138"/>
      <c r="AC37" s="149"/>
      <c r="AD37" s="138"/>
      <c r="AE37" s="149"/>
      <c r="AF37" s="138"/>
      <c r="AG37" s="149"/>
      <c r="AH37" s="138"/>
      <c r="AI37" s="149"/>
      <c r="AJ37" s="357">
        <v>85.247</v>
      </c>
      <c r="AK37" s="149">
        <f t="shared" si="7"/>
        <v>25.501522666491162</v>
      </c>
      <c r="AL37" s="138"/>
      <c r="AM37" s="149"/>
      <c r="AN37" s="138"/>
      <c r="AO37" s="149"/>
      <c r="AP37" s="138"/>
      <c r="AQ37" s="149"/>
      <c r="AR37" s="138"/>
      <c r="AS37" s="149"/>
      <c r="AT37" s="138"/>
      <c r="AU37" s="149"/>
      <c r="AV37" s="138"/>
      <c r="AW37" s="149"/>
      <c r="AX37" s="138"/>
      <c r="AY37" s="149"/>
      <c r="AZ37" s="138"/>
      <c r="BA37" s="149"/>
      <c r="BB37" s="138"/>
      <c r="BC37" s="149"/>
      <c r="BD37" s="138"/>
      <c r="BE37" s="149"/>
      <c r="BF37" s="138"/>
      <c r="BG37" s="149"/>
      <c r="BH37" s="138"/>
      <c r="BI37" s="149"/>
      <c r="BJ37" s="138"/>
      <c r="BK37" s="149"/>
      <c r="BL37" s="138"/>
      <c r="BM37" s="149"/>
      <c r="BN37" s="138"/>
      <c r="BO37" s="149"/>
      <c r="BT37" s="56"/>
      <c r="BU37" s="138"/>
      <c r="BV37" s="37"/>
      <c r="BW37" s="36"/>
      <c r="BX37" s="37"/>
    </row>
    <row r="38" spans="1:76" ht="12.75" customHeight="1">
      <c r="A38" s="71" t="s">
        <v>288</v>
      </c>
      <c r="B38" s="138">
        <f t="shared" si="4"/>
        <v>51.498562020000001</v>
      </c>
      <c r="C38" s="149">
        <f t="shared" si="5"/>
        <v>0.7613152054196981</v>
      </c>
      <c r="D38" s="138"/>
      <c r="E38" s="149"/>
      <c r="F38" s="138"/>
      <c r="G38" s="149"/>
      <c r="H38" s="138"/>
      <c r="I38" s="149"/>
      <c r="J38" s="138"/>
      <c r="K38" s="149"/>
      <c r="L38" s="138"/>
      <c r="M38" s="149"/>
      <c r="N38" s="138"/>
      <c r="O38" s="149"/>
      <c r="P38" s="138"/>
      <c r="Q38" s="149"/>
      <c r="R38" s="138"/>
      <c r="S38" s="149"/>
      <c r="T38" s="357">
        <f>10544562.02/1000000</f>
        <v>10.544562019999999</v>
      </c>
      <c r="U38" s="149">
        <f t="shared" si="6"/>
        <v>7.5508531109866288</v>
      </c>
      <c r="V38" s="138"/>
      <c r="W38" s="149"/>
      <c r="X38" s="138"/>
      <c r="Y38" s="149"/>
      <c r="Z38" s="138"/>
      <c r="AA38" s="149"/>
      <c r="AB38" s="138"/>
      <c r="AC38" s="149"/>
      <c r="AD38" s="138"/>
      <c r="AE38" s="149"/>
      <c r="AF38" s="138"/>
      <c r="AG38" s="149"/>
      <c r="AH38" s="138"/>
      <c r="AI38" s="149"/>
      <c r="AJ38" s="357">
        <v>40.954000000000001</v>
      </c>
      <c r="AK38" s="149">
        <f t="shared" si="7"/>
        <v>12.251332707115548</v>
      </c>
      <c r="AL38" s="138"/>
      <c r="AM38" s="149"/>
      <c r="AN38" s="138"/>
      <c r="AO38" s="149"/>
      <c r="AP38" s="138"/>
      <c r="AQ38" s="149"/>
      <c r="AR38" s="138"/>
      <c r="AS38" s="149"/>
      <c r="AT38" s="138"/>
      <c r="AU38" s="149"/>
      <c r="AV38" s="138"/>
      <c r="AW38" s="149"/>
      <c r="AX38" s="138"/>
      <c r="AY38" s="149"/>
      <c r="AZ38" s="138"/>
      <c r="BA38" s="149"/>
      <c r="BB38" s="138"/>
      <c r="BC38" s="149"/>
      <c r="BD38" s="138"/>
      <c r="BE38" s="149"/>
      <c r="BF38" s="138"/>
      <c r="BG38" s="149"/>
      <c r="BH38" s="138"/>
      <c r="BI38" s="149"/>
      <c r="BJ38" s="138"/>
      <c r="BK38" s="149"/>
      <c r="BL38" s="138"/>
      <c r="BM38" s="149"/>
      <c r="BN38" s="138"/>
      <c r="BO38" s="149"/>
      <c r="BT38" s="57"/>
      <c r="BU38" s="138"/>
      <c r="BV38" s="37"/>
      <c r="BW38" s="36"/>
      <c r="BX38" s="37"/>
    </row>
    <row r="39" spans="1:76" ht="12.75" customHeight="1" thickBot="1">
      <c r="A39" s="71" t="s">
        <v>289</v>
      </c>
      <c r="B39" s="138">
        <f t="shared" si="4"/>
        <v>0</v>
      </c>
      <c r="C39" s="149">
        <f t="shared" si="5"/>
        <v>0</v>
      </c>
      <c r="D39" s="138"/>
      <c r="E39" s="149"/>
      <c r="F39" s="138"/>
      <c r="G39" s="149"/>
      <c r="H39" s="138"/>
      <c r="I39" s="149"/>
      <c r="J39" s="138"/>
      <c r="K39" s="149"/>
      <c r="L39" s="138"/>
      <c r="M39" s="149"/>
      <c r="N39" s="138"/>
      <c r="O39" s="149"/>
      <c r="P39" s="138"/>
      <c r="Q39" s="149"/>
      <c r="R39" s="138"/>
      <c r="S39" s="149"/>
      <c r="T39" s="357">
        <v>0</v>
      </c>
      <c r="U39" s="149">
        <f t="shared" si="6"/>
        <v>0</v>
      </c>
      <c r="V39" s="138"/>
      <c r="W39" s="149"/>
      <c r="X39" s="138"/>
      <c r="Y39" s="149"/>
      <c r="Z39" s="138"/>
      <c r="AA39" s="149"/>
      <c r="AB39" s="138"/>
      <c r="AC39" s="149"/>
      <c r="AD39" s="138"/>
      <c r="AE39" s="149"/>
      <c r="AF39" s="138"/>
      <c r="AG39" s="149"/>
      <c r="AH39" s="138"/>
      <c r="AI39" s="149"/>
      <c r="AJ39" s="357"/>
      <c r="AK39" s="149">
        <f t="shared" si="7"/>
        <v>0</v>
      </c>
      <c r="AL39" s="138"/>
      <c r="AM39" s="149"/>
      <c r="AN39" s="138"/>
      <c r="AO39" s="149"/>
      <c r="AP39" s="138"/>
      <c r="AQ39" s="149"/>
      <c r="AR39" s="138"/>
      <c r="AS39" s="149"/>
      <c r="AT39" s="138"/>
      <c r="AU39" s="149"/>
      <c r="AV39" s="138"/>
      <c r="AW39" s="149"/>
      <c r="AX39" s="138"/>
      <c r="AY39" s="149"/>
      <c r="AZ39" s="138"/>
      <c r="BA39" s="149"/>
      <c r="BB39" s="138"/>
      <c r="BC39" s="149"/>
      <c r="BD39" s="138"/>
      <c r="BE39" s="149"/>
      <c r="BF39" s="138"/>
      <c r="BG39" s="149"/>
      <c r="BH39" s="138"/>
      <c r="BI39" s="149"/>
      <c r="BJ39" s="138"/>
      <c r="BK39" s="149"/>
      <c r="BL39" s="138"/>
      <c r="BM39" s="149"/>
      <c r="BN39" s="138"/>
      <c r="BO39" s="149"/>
      <c r="BT39" s="2"/>
      <c r="BU39" s="36"/>
      <c r="BV39" s="37"/>
      <c r="BW39" s="36"/>
      <c r="BX39" s="37"/>
    </row>
    <row r="40" spans="1:76" ht="12.75" customHeight="1" thickBot="1">
      <c r="A40" s="69" t="s">
        <v>155</v>
      </c>
      <c r="B40" s="148">
        <f t="shared" si="4"/>
        <v>136.74556201999999</v>
      </c>
      <c r="C40" s="150">
        <f t="shared" si="5"/>
        <v>2.021541409235029</v>
      </c>
      <c r="D40" s="148"/>
      <c r="E40" s="150"/>
      <c r="F40" s="148"/>
      <c r="G40" s="150"/>
      <c r="H40" s="148"/>
      <c r="I40" s="150"/>
      <c r="J40" s="148"/>
      <c r="K40" s="150"/>
      <c r="L40" s="148"/>
      <c r="M40" s="150"/>
      <c r="N40" s="148"/>
      <c r="O40" s="150"/>
      <c r="P40" s="148"/>
      <c r="Q40" s="150"/>
      <c r="R40" s="148"/>
      <c r="S40" s="150"/>
      <c r="T40" s="5">
        <f>SUM(T37:T39)</f>
        <v>10.544562019999999</v>
      </c>
      <c r="U40" s="150">
        <f t="shared" si="6"/>
        <v>7.5508531109866288</v>
      </c>
      <c r="V40" s="148"/>
      <c r="W40" s="150"/>
      <c r="X40" s="148"/>
      <c r="Y40" s="150"/>
      <c r="Z40" s="148"/>
      <c r="AA40" s="150"/>
      <c r="AB40" s="148"/>
      <c r="AC40" s="150"/>
      <c r="AD40" s="148"/>
      <c r="AE40" s="150"/>
      <c r="AF40" s="148"/>
      <c r="AG40" s="150"/>
      <c r="AH40" s="148"/>
      <c r="AI40" s="150"/>
      <c r="AJ40" s="5">
        <v>126.20099999999999</v>
      </c>
      <c r="AK40" s="150">
        <f t="shared" si="7"/>
        <v>37.752855373606707</v>
      </c>
      <c r="AL40" s="148"/>
      <c r="AM40" s="150"/>
      <c r="AN40" s="148"/>
      <c r="AO40" s="150"/>
      <c r="AP40" s="148"/>
      <c r="AQ40" s="150"/>
      <c r="AR40" s="148"/>
      <c r="AS40" s="150"/>
      <c r="AT40" s="148"/>
      <c r="AU40" s="150"/>
      <c r="AV40" s="148"/>
      <c r="AW40" s="150"/>
      <c r="AX40" s="148"/>
      <c r="AY40" s="150"/>
      <c r="AZ40" s="148"/>
      <c r="BA40" s="150"/>
      <c r="BB40" s="148"/>
      <c r="BC40" s="150"/>
      <c r="BD40" s="148"/>
      <c r="BE40" s="150"/>
      <c r="BF40" s="148"/>
      <c r="BG40" s="150"/>
      <c r="BH40" s="148"/>
      <c r="BI40" s="150"/>
      <c r="BJ40" s="148"/>
      <c r="BK40" s="150"/>
      <c r="BL40" s="148"/>
      <c r="BM40" s="150"/>
      <c r="BN40" s="148"/>
      <c r="BO40" s="150"/>
      <c r="BT40" s="2"/>
      <c r="BU40" s="36"/>
      <c r="BV40" s="37"/>
      <c r="BW40" s="36"/>
      <c r="BX40" s="37"/>
    </row>
    <row r="41" spans="1:76" ht="12.75" customHeight="1" thickBot="1">
      <c r="A41" s="69" t="s">
        <v>156</v>
      </c>
      <c r="B41" s="5">
        <f t="shared" si="4"/>
        <v>138.17427612999998</v>
      </c>
      <c r="C41" s="150">
        <f t="shared" si="5"/>
        <v>2.0426624218123948</v>
      </c>
      <c r="D41" s="5"/>
      <c r="E41" s="150"/>
      <c r="F41" s="5"/>
      <c r="G41" s="150"/>
      <c r="H41" s="5"/>
      <c r="I41" s="150"/>
      <c r="J41" s="5"/>
      <c r="K41" s="150"/>
      <c r="L41" s="5"/>
      <c r="M41" s="150"/>
      <c r="N41" s="5"/>
      <c r="O41" s="150"/>
      <c r="P41" s="5"/>
      <c r="Q41" s="150"/>
      <c r="R41" s="5"/>
      <c r="S41" s="150"/>
      <c r="T41" s="5">
        <f>T40+T36</f>
        <v>11.973276129999999</v>
      </c>
      <c r="U41" s="150">
        <f t="shared" si="6"/>
        <v>8.5739406855812152</v>
      </c>
      <c r="V41" s="5"/>
      <c r="W41" s="150"/>
      <c r="X41" s="5"/>
      <c r="Y41" s="150"/>
      <c r="Z41" s="5"/>
      <c r="AA41" s="150"/>
      <c r="AB41" s="5"/>
      <c r="AC41" s="150"/>
      <c r="AD41" s="5"/>
      <c r="AE41" s="150"/>
      <c r="AF41" s="5"/>
      <c r="AG41" s="150"/>
      <c r="AH41" s="5"/>
      <c r="AI41" s="150"/>
      <c r="AJ41" s="5">
        <v>126.20099999999999</v>
      </c>
      <c r="AK41" s="150">
        <f t="shared" si="7"/>
        <v>37.752855373606707</v>
      </c>
      <c r="AL41" s="5"/>
      <c r="AM41" s="150"/>
      <c r="AN41" s="5"/>
      <c r="AO41" s="150"/>
      <c r="AP41" s="5"/>
      <c r="AQ41" s="150"/>
      <c r="AR41" s="5"/>
      <c r="AS41" s="150"/>
      <c r="AT41" s="5"/>
      <c r="AU41" s="150"/>
      <c r="AV41" s="5"/>
      <c r="AW41" s="150"/>
      <c r="AX41" s="5"/>
      <c r="AY41" s="150"/>
      <c r="AZ41" s="5"/>
      <c r="BA41" s="150"/>
      <c r="BB41" s="5"/>
      <c r="BC41" s="150"/>
      <c r="BD41" s="5"/>
      <c r="BE41" s="150"/>
      <c r="BF41" s="5"/>
      <c r="BG41" s="150"/>
      <c r="BH41" s="5"/>
      <c r="BI41" s="150"/>
      <c r="BJ41" s="5"/>
      <c r="BK41" s="150"/>
      <c r="BL41" s="5"/>
      <c r="BM41" s="150"/>
      <c r="BN41" s="5"/>
      <c r="BO41" s="150"/>
      <c r="BT41" s="71"/>
      <c r="BU41" s="138"/>
      <c r="BV41" s="149"/>
      <c r="BW41" s="138"/>
      <c r="BX41" s="149"/>
    </row>
    <row r="42" spans="1:76" ht="12.75" customHeight="1">
      <c r="A42" s="356" t="s">
        <v>158</v>
      </c>
      <c r="B42" s="36">
        <f t="shared" si="4"/>
        <v>0</v>
      </c>
      <c r="C42" s="358">
        <f t="shared" si="5"/>
        <v>0</v>
      </c>
      <c r="D42" s="36"/>
      <c r="E42" s="358"/>
      <c r="F42" s="36"/>
      <c r="G42" s="358"/>
      <c r="H42" s="36"/>
      <c r="I42" s="358"/>
      <c r="J42" s="36"/>
      <c r="K42" s="358"/>
      <c r="L42" s="36"/>
      <c r="M42" s="358"/>
      <c r="N42" s="36"/>
      <c r="O42" s="358"/>
      <c r="P42" s="36"/>
      <c r="Q42" s="358"/>
      <c r="R42" s="36"/>
      <c r="S42" s="358"/>
      <c r="T42" s="357">
        <v>0</v>
      </c>
      <c r="U42" s="358">
        <f t="shared" si="6"/>
        <v>0</v>
      </c>
      <c r="V42" s="36"/>
      <c r="W42" s="358"/>
      <c r="X42" s="36"/>
      <c r="Y42" s="358"/>
      <c r="Z42" s="36"/>
      <c r="AA42" s="358"/>
      <c r="AB42" s="36"/>
      <c r="AC42" s="358"/>
      <c r="AD42" s="36"/>
      <c r="AE42" s="358"/>
      <c r="AF42" s="36"/>
      <c r="AG42" s="149"/>
      <c r="AH42" s="358"/>
      <c r="AI42" s="149"/>
      <c r="AJ42" s="357"/>
      <c r="AK42" s="358">
        <f t="shared" si="7"/>
        <v>0</v>
      </c>
      <c r="AL42" s="36"/>
      <c r="AM42" s="358"/>
      <c r="AN42" s="36"/>
      <c r="AO42" s="358"/>
      <c r="AP42" s="36"/>
      <c r="AQ42" s="358"/>
      <c r="AR42" s="36"/>
      <c r="AS42" s="358"/>
      <c r="AT42" s="36"/>
      <c r="AU42" s="358"/>
      <c r="AV42" s="36"/>
      <c r="AW42" s="358"/>
      <c r="AX42" s="36"/>
      <c r="AY42" s="149"/>
      <c r="AZ42" s="36"/>
      <c r="BA42" s="358"/>
      <c r="BB42" s="36"/>
      <c r="BC42" s="358"/>
      <c r="BD42" s="36"/>
      <c r="BE42" s="358"/>
      <c r="BF42" s="36"/>
      <c r="BG42" s="358"/>
      <c r="BH42" s="36"/>
      <c r="BI42" s="358"/>
      <c r="BJ42" s="36"/>
      <c r="BK42" s="358"/>
      <c r="BL42" s="36"/>
      <c r="BM42" s="358"/>
      <c r="BN42" s="36"/>
      <c r="BO42" s="358"/>
      <c r="BT42" s="71"/>
      <c r="BU42" s="138"/>
      <c r="BV42" s="149"/>
      <c r="BW42" s="138"/>
      <c r="BX42" s="149"/>
    </row>
    <row r="43" spans="1:76" ht="12.75" customHeight="1">
      <c r="A43" s="356" t="s">
        <v>257</v>
      </c>
      <c r="B43" s="36">
        <f t="shared" si="4"/>
        <v>0</v>
      </c>
      <c r="C43" s="358">
        <f t="shared" si="5"/>
        <v>0</v>
      </c>
      <c r="D43" s="36"/>
      <c r="E43" s="358"/>
      <c r="F43" s="36"/>
      <c r="G43" s="358"/>
      <c r="H43" s="36"/>
      <c r="I43" s="358"/>
      <c r="J43" s="36"/>
      <c r="K43" s="358"/>
      <c r="L43" s="36"/>
      <c r="M43" s="358"/>
      <c r="N43" s="36"/>
      <c r="O43" s="358"/>
      <c r="P43" s="36"/>
      <c r="Q43" s="358"/>
      <c r="R43" s="36"/>
      <c r="S43" s="358"/>
      <c r="T43" s="357">
        <v>0</v>
      </c>
      <c r="U43" s="358">
        <f t="shared" si="6"/>
        <v>0</v>
      </c>
      <c r="V43" s="36"/>
      <c r="W43" s="358"/>
      <c r="X43" s="36"/>
      <c r="Y43" s="358"/>
      <c r="Z43" s="36"/>
      <c r="AA43" s="358"/>
      <c r="AB43" s="36"/>
      <c r="AC43" s="358"/>
      <c r="AD43" s="36"/>
      <c r="AE43" s="358"/>
      <c r="AF43" s="36"/>
      <c r="AG43" s="149"/>
      <c r="AH43" s="358"/>
      <c r="AI43" s="149"/>
      <c r="AJ43" s="357"/>
      <c r="AK43" s="358">
        <f t="shared" si="7"/>
        <v>0</v>
      </c>
      <c r="AL43" s="36"/>
      <c r="AM43" s="358"/>
      <c r="AN43" s="36"/>
      <c r="AO43" s="358"/>
      <c r="AP43" s="36"/>
      <c r="AQ43" s="358"/>
      <c r="AR43" s="36"/>
      <c r="AS43" s="358"/>
      <c r="AT43" s="36"/>
      <c r="AU43" s="358"/>
      <c r="AV43" s="36"/>
      <c r="AW43" s="358"/>
      <c r="AX43" s="36"/>
      <c r="AY43" s="149"/>
      <c r="AZ43" s="36"/>
      <c r="BA43" s="358"/>
      <c r="BB43" s="36"/>
      <c r="BC43" s="358"/>
      <c r="BD43" s="36"/>
      <c r="BE43" s="358"/>
      <c r="BF43" s="36"/>
      <c r="BG43" s="358"/>
      <c r="BH43" s="36"/>
      <c r="BI43" s="358"/>
      <c r="BJ43" s="36"/>
      <c r="BK43" s="358"/>
      <c r="BL43" s="36"/>
      <c r="BM43" s="358"/>
      <c r="BN43" s="36"/>
      <c r="BO43" s="358"/>
      <c r="BT43" s="71"/>
      <c r="BU43" s="138"/>
      <c r="BV43" s="149"/>
      <c r="BW43" s="138"/>
      <c r="BX43" s="149"/>
    </row>
    <row r="44" spans="1:76" ht="12.75" customHeight="1" thickBot="1">
      <c r="A44" s="356" t="s">
        <v>258</v>
      </c>
      <c r="B44" s="36">
        <f t="shared" si="4"/>
        <v>6.6289999999999996</v>
      </c>
      <c r="C44" s="358">
        <f t="shared" si="5"/>
        <v>9.7998046911818945E-2</v>
      </c>
      <c r="D44" s="36"/>
      <c r="E44" s="358"/>
      <c r="F44" s="36"/>
      <c r="G44" s="358"/>
      <c r="H44" s="36"/>
      <c r="I44" s="358"/>
      <c r="J44" s="36"/>
      <c r="K44" s="358"/>
      <c r="L44" s="36"/>
      <c r="M44" s="358"/>
      <c r="N44" s="36"/>
      <c r="O44" s="358"/>
      <c r="P44" s="36"/>
      <c r="Q44" s="358"/>
      <c r="R44" s="36"/>
      <c r="S44" s="358"/>
      <c r="T44" s="357">
        <v>0</v>
      </c>
      <c r="U44" s="358">
        <f t="shared" si="6"/>
        <v>0</v>
      </c>
      <c r="V44" s="36"/>
      <c r="W44" s="358"/>
      <c r="X44" s="36"/>
      <c r="Y44" s="358"/>
      <c r="Z44" s="36"/>
      <c r="AA44" s="358"/>
      <c r="AB44" s="36"/>
      <c r="AC44" s="358"/>
      <c r="AD44" s="36"/>
      <c r="AE44" s="358"/>
      <c r="AF44" s="36"/>
      <c r="AG44" s="149"/>
      <c r="AH44" s="358"/>
      <c r="AI44" s="149"/>
      <c r="AJ44" s="357">
        <v>6.6289999999999996</v>
      </c>
      <c r="AK44" s="358">
        <f t="shared" si="7"/>
        <v>1.9830562219922097</v>
      </c>
      <c r="AL44" s="36"/>
      <c r="AM44" s="358"/>
      <c r="AN44" s="36"/>
      <c r="AO44" s="358"/>
      <c r="AP44" s="36"/>
      <c r="AQ44" s="358"/>
      <c r="AR44" s="36"/>
      <c r="AS44" s="358"/>
      <c r="AT44" s="36"/>
      <c r="AU44" s="358"/>
      <c r="AV44" s="36"/>
      <c r="AW44" s="358"/>
      <c r="AX44" s="36"/>
      <c r="AY44" s="149"/>
      <c r="AZ44" s="36"/>
      <c r="BA44" s="358"/>
      <c r="BB44" s="36"/>
      <c r="BC44" s="358"/>
      <c r="BD44" s="36"/>
      <c r="BE44" s="358"/>
      <c r="BF44" s="36"/>
      <c r="BG44" s="358"/>
      <c r="BH44" s="36"/>
      <c r="BI44" s="358"/>
      <c r="BJ44" s="36"/>
      <c r="BK44" s="358"/>
      <c r="BL44" s="36"/>
      <c r="BM44" s="358"/>
      <c r="BN44" s="36"/>
      <c r="BO44" s="358"/>
      <c r="BT44" s="71"/>
      <c r="BU44" s="138"/>
      <c r="BV44" s="149"/>
      <c r="BW44" s="138"/>
      <c r="BX44" s="149"/>
    </row>
    <row r="45" spans="1:76" ht="12.75" customHeight="1" thickBot="1">
      <c r="A45" s="69" t="s">
        <v>163</v>
      </c>
      <c r="B45" s="359">
        <f t="shared" si="4"/>
        <v>6.6289999999999996</v>
      </c>
      <c r="C45" s="360">
        <f t="shared" si="5"/>
        <v>9.7998046911818945E-2</v>
      </c>
      <c r="D45" s="359"/>
      <c r="E45" s="360"/>
      <c r="F45" s="359"/>
      <c r="G45" s="360"/>
      <c r="H45" s="359"/>
      <c r="I45" s="360"/>
      <c r="J45" s="359"/>
      <c r="K45" s="360"/>
      <c r="L45" s="359"/>
      <c r="M45" s="360"/>
      <c r="N45" s="359"/>
      <c r="O45" s="360"/>
      <c r="P45" s="359"/>
      <c r="Q45" s="360"/>
      <c r="R45" s="359"/>
      <c r="S45" s="360"/>
      <c r="T45" s="359">
        <f>SUM(T42:T44)</f>
        <v>0</v>
      </c>
      <c r="U45" s="360">
        <f t="shared" si="6"/>
        <v>0</v>
      </c>
      <c r="V45" s="359"/>
      <c r="W45" s="360"/>
      <c r="X45" s="359"/>
      <c r="Y45" s="360"/>
      <c r="Z45" s="359"/>
      <c r="AA45" s="360"/>
      <c r="AB45" s="359"/>
      <c r="AC45" s="360"/>
      <c r="AD45" s="359"/>
      <c r="AE45" s="360"/>
      <c r="AF45" s="359"/>
      <c r="AG45" s="359"/>
      <c r="AH45" s="359"/>
      <c r="AI45" s="359"/>
      <c r="AJ45" s="359">
        <v>6.6289999999999996</v>
      </c>
      <c r="AK45" s="360">
        <f t="shared" si="7"/>
        <v>1.9830562219922097</v>
      </c>
      <c r="AL45" s="359"/>
      <c r="AM45" s="360"/>
      <c r="AN45" s="359"/>
      <c r="AO45" s="360"/>
      <c r="AP45" s="359"/>
      <c r="AQ45" s="360"/>
      <c r="AR45" s="359"/>
      <c r="AS45" s="360"/>
      <c r="AT45" s="359"/>
      <c r="AU45" s="360"/>
      <c r="AV45" s="359"/>
      <c r="AW45" s="360"/>
      <c r="AX45" s="359"/>
      <c r="AY45" s="359"/>
      <c r="AZ45" s="359"/>
      <c r="BA45" s="360"/>
      <c r="BB45" s="359"/>
      <c r="BC45" s="360"/>
      <c r="BD45" s="359"/>
      <c r="BE45" s="360"/>
      <c r="BF45" s="359"/>
      <c r="BG45" s="360"/>
      <c r="BH45" s="359"/>
      <c r="BI45" s="360"/>
      <c r="BJ45" s="359"/>
      <c r="BK45" s="360"/>
      <c r="BL45" s="359"/>
      <c r="BM45" s="360"/>
      <c r="BN45" s="359"/>
      <c r="BO45" s="360"/>
      <c r="BT45" s="71"/>
      <c r="BU45" s="138"/>
      <c r="BV45" s="149"/>
      <c r="BW45" s="138"/>
      <c r="BX45" s="149"/>
    </row>
    <row r="46" spans="1:76" ht="12.75" customHeight="1" thickBot="1">
      <c r="A46" s="36"/>
      <c r="B46" s="57"/>
      <c r="C46" s="149"/>
      <c r="D46" s="57"/>
      <c r="E46" s="149"/>
      <c r="F46" s="57"/>
      <c r="G46" s="149"/>
      <c r="H46" s="57"/>
      <c r="I46" s="149"/>
      <c r="J46" s="57"/>
      <c r="K46" s="149"/>
      <c r="L46" s="57"/>
      <c r="M46" s="149"/>
      <c r="N46" s="57"/>
      <c r="O46" s="149"/>
      <c r="P46" s="57"/>
      <c r="Q46" s="149"/>
      <c r="R46" s="57"/>
      <c r="S46" s="149"/>
      <c r="T46" s="375"/>
      <c r="U46" s="149"/>
      <c r="V46" s="57"/>
      <c r="W46" s="149"/>
      <c r="X46" s="57"/>
      <c r="Y46" s="149"/>
      <c r="Z46" s="57"/>
      <c r="AA46" s="149"/>
      <c r="AB46" s="57"/>
      <c r="AC46" s="149"/>
      <c r="AD46" s="57"/>
      <c r="AE46" s="149"/>
      <c r="AF46" s="57"/>
      <c r="AG46" s="149"/>
      <c r="AH46" s="57"/>
      <c r="AI46" s="149"/>
      <c r="AJ46" s="375"/>
      <c r="AK46" s="149"/>
      <c r="AL46" s="57"/>
      <c r="AM46" s="149"/>
      <c r="AN46" s="57"/>
      <c r="AO46" s="149"/>
      <c r="AP46" s="57"/>
      <c r="AQ46" s="149"/>
      <c r="AR46" s="57"/>
      <c r="AS46" s="149"/>
      <c r="AT46" s="57"/>
      <c r="AU46" s="149"/>
      <c r="AV46" s="57"/>
      <c r="AW46" s="149"/>
      <c r="AX46" s="57"/>
      <c r="AY46" s="149"/>
      <c r="AZ46" s="57"/>
      <c r="BA46" s="149"/>
      <c r="BB46" s="57"/>
      <c r="BC46" s="149"/>
      <c r="BD46" s="57"/>
      <c r="BE46" s="149"/>
      <c r="BF46" s="57"/>
      <c r="BG46" s="149"/>
      <c r="BH46" s="57"/>
      <c r="BI46" s="149"/>
      <c r="BJ46" s="57"/>
      <c r="BK46" s="149"/>
      <c r="BL46" s="57"/>
      <c r="BM46" s="149"/>
      <c r="BN46" s="57"/>
      <c r="BO46" s="149"/>
      <c r="BT46" s="71"/>
      <c r="BU46" s="138"/>
      <c r="BV46" s="149"/>
      <c r="BW46" s="138"/>
      <c r="BX46" s="149"/>
    </row>
    <row r="47" spans="1:76" ht="12.75" customHeight="1">
      <c r="A47" s="41" t="s">
        <v>152</v>
      </c>
      <c r="B47" s="207">
        <f>D47+F47+H47+J47+L47+N47+P47+R47+T47+V47+X47+Z47+AB47+AD47+AF47+AH47+AJ47+AL47+AN47+AP47+AR47+AT47+AV47+AX47+AZ47+BB47+BD47+BF47+BH47+BJ47+BL47+BN47</f>
        <v>2613</v>
      </c>
      <c r="C47" s="204"/>
      <c r="D47" s="207"/>
      <c r="E47" s="204"/>
      <c r="F47" s="207"/>
      <c r="G47" s="204"/>
      <c r="H47" s="207"/>
      <c r="I47" s="204"/>
      <c r="J47" s="207"/>
      <c r="K47" s="204"/>
      <c r="L47" s="207"/>
      <c r="M47" s="204"/>
      <c r="N47" s="207"/>
      <c r="O47" s="204"/>
      <c r="P47" s="207"/>
      <c r="Q47" s="204"/>
      <c r="R47" s="207"/>
      <c r="S47" s="204"/>
      <c r="T47" s="373">
        <f>15+2</f>
        <v>17</v>
      </c>
      <c r="U47" s="204"/>
      <c r="V47" s="207"/>
      <c r="W47" s="204"/>
      <c r="X47" s="207"/>
      <c r="Y47" s="204"/>
      <c r="Z47" s="207"/>
      <c r="AA47" s="204"/>
      <c r="AB47" s="207"/>
      <c r="AC47" s="204"/>
      <c r="AD47" s="207"/>
      <c r="AE47" s="204"/>
      <c r="AF47" s="207"/>
      <c r="AG47" s="204"/>
      <c r="AH47" s="207"/>
      <c r="AI47" s="204"/>
      <c r="AJ47" s="373">
        <v>2596</v>
      </c>
      <c r="AK47" s="204"/>
      <c r="AL47" s="207"/>
      <c r="AM47" s="204"/>
      <c r="AN47" s="207"/>
      <c r="AO47" s="204"/>
      <c r="AP47" s="207"/>
      <c r="AQ47" s="204"/>
      <c r="AR47" s="207"/>
      <c r="AS47" s="204"/>
      <c r="AT47" s="207"/>
      <c r="AU47" s="204"/>
      <c r="AV47" s="207"/>
      <c r="AW47" s="204"/>
      <c r="AX47" s="207"/>
      <c r="AY47" s="204"/>
      <c r="AZ47" s="207"/>
      <c r="BA47" s="204"/>
      <c r="BB47" s="207"/>
      <c r="BC47" s="204"/>
      <c r="BD47" s="207"/>
      <c r="BE47" s="204"/>
      <c r="BF47" s="207"/>
      <c r="BG47" s="204"/>
      <c r="BH47" s="207"/>
      <c r="BI47" s="204"/>
      <c r="BJ47" s="207"/>
      <c r="BK47" s="204"/>
      <c r="BL47" s="207"/>
      <c r="BM47" s="204"/>
      <c r="BN47" s="207"/>
      <c r="BO47" s="204"/>
      <c r="BT47" s="71"/>
      <c r="BU47" s="138"/>
      <c r="BV47" s="149"/>
      <c r="BW47" s="138"/>
      <c r="BX47" s="149"/>
    </row>
    <row r="48" spans="1:76" ht="12.75" customHeight="1" thickBot="1">
      <c r="A48" s="42" t="s">
        <v>154</v>
      </c>
      <c r="B48" s="208">
        <f>B10/B47*1000000</f>
        <v>2588756.4200574057</v>
      </c>
      <c r="C48" s="151"/>
      <c r="D48" s="208"/>
      <c r="E48" s="151"/>
      <c r="F48" s="208"/>
      <c r="G48" s="151"/>
      <c r="H48" s="208"/>
      <c r="I48" s="151"/>
      <c r="J48" s="208"/>
      <c r="K48" s="151"/>
      <c r="L48" s="208"/>
      <c r="M48" s="151"/>
      <c r="N48" s="208"/>
      <c r="O48" s="151"/>
      <c r="P48" s="208"/>
      <c r="Q48" s="151"/>
      <c r="R48" s="208"/>
      <c r="S48" s="151"/>
      <c r="T48" s="42">
        <f>T10/T47*1000000</f>
        <v>8214546.6876470577</v>
      </c>
      <c r="U48" s="151"/>
      <c r="V48" s="208"/>
      <c r="W48" s="151"/>
      <c r="X48" s="208"/>
      <c r="Y48" s="151"/>
      <c r="Z48" s="208"/>
      <c r="AA48" s="151"/>
      <c r="AB48" s="208"/>
      <c r="AC48" s="151"/>
      <c r="AD48" s="208"/>
      <c r="AE48" s="151"/>
      <c r="AF48" s="208"/>
      <c r="AG48" s="151"/>
      <c r="AH48" s="208"/>
      <c r="AI48" s="151"/>
      <c r="AJ48" s="42">
        <f>AJ10/AJ47*1000000</f>
        <v>128768.10477657938</v>
      </c>
      <c r="AK48" s="151"/>
      <c r="AL48" s="208"/>
      <c r="AM48" s="151"/>
      <c r="AN48" s="208"/>
      <c r="AO48" s="151"/>
      <c r="AP48" s="208"/>
      <c r="AQ48" s="151"/>
      <c r="AR48" s="208"/>
      <c r="AS48" s="151"/>
      <c r="AT48" s="208"/>
      <c r="AU48" s="151"/>
      <c r="AV48" s="208"/>
      <c r="AW48" s="151"/>
      <c r="AX48" s="208"/>
      <c r="AY48" s="151"/>
      <c r="AZ48" s="208"/>
      <c r="BA48" s="151"/>
      <c r="BB48" s="208"/>
      <c r="BC48" s="151"/>
      <c r="BD48" s="208"/>
      <c r="BE48" s="151"/>
      <c r="BF48" s="208"/>
      <c r="BG48" s="151"/>
      <c r="BH48" s="208"/>
      <c r="BI48" s="151"/>
      <c r="BJ48" s="208"/>
      <c r="BK48" s="151"/>
      <c r="BL48" s="208"/>
      <c r="BM48" s="151"/>
      <c r="BN48" s="208"/>
      <c r="BO48" s="151"/>
      <c r="BT48" s="71"/>
      <c r="BU48" s="138"/>
      <c r="BV48" s="149"/>
      <c r="BW48" s="138"/>
      <c r="BX48" s="149"/>
    </row>
    <row r="49" spans="1:80" ht="12.75" customHeight="1">
      <c r="A49" s="36"/>
      <c r="D49" s="36"/>
      <c r="F49" s="36"/>
      <c r="J49" s="36"/>
      <c r="N49" s="36"/>
      <c r="P49" s="36"/>
      <c r="R49" s="36"/>
      <c r="T49" s="36"/>
      <c r="V49" s="36"/>
      <c r="AJ49" s="36"/>
      <c r="BT49" s="71"/>
      <c r="BU49" s="138"/>
      <c r="BV49" s="149"/>
      <c r="BW49" s="138"/>
      <c r="BX49" s="149"/>
    </row>
    <row r="50" spans="1:80" ht="12.75" customHeight="1">
      <c r="A50" s="154" t="s">
        <v>164</v>
      </c>
      <c r="B50" s="39" t="s">
        <v>80</v>
      </c>
      <c r="C50" s="157"/>
      <c r="D50" s="39"/>
      <c r="E50" s="157"/>
      <c r="F50" s="39"/>
      <c r="G50" s="157"/>
      <c r="H50" s="85"/>
      <c r="I50" s="157"/>
      <c r="J50" s="73"/>
      <c r="K50" s="157"/>
      <c r="L50" s="73"/>
      <c r="M50" s="157"/>
      <c r="N50" s="73"/>
      <c r="O50" s="157"/>
      <c r="P50" s="74"/>
      <c r="Q50" s="157"/>
      <c r="R50" s="74"/>
      <c r="S50" s="157"/>
      <c r="T50" s="39" t="str">
        <f>T3</f>
        <v>INVESTEC</v>
      </c>
      <c r="U50" s="157"/>
      <c r="V50" s="86"/>
      <c r="W50" s="157"/>
      <c r="X50" s="86"/>
      <c r="Y50" s="157"/>
      <c r="Z50" s="86"/>
      <c r="AA50" s="157"/>
      <c r="AB50" s="92"/>
      <c r="AC50" s="157"/>
      <c r="AD50" s="86"/>
      <c r="AE50" s="157"/>
      <c r="AF50" s="97"/>
      <c r="AG50" s="157"/>
      <c r="AH50" s="97"/>
      <c r="AI50" s="157"/>
      <c r="AJ50" s="39" t="str">
        <f>AJ3</f>
        <v>NEDBANK GLOBAL</v>
      </c>
      <c r="AK50" s="157"/>
      <c r="AL50" s="86"/>
      <c r="AM50" s="157"/>
      <c r="AN50" s="39"/>
      <c r="AO50" s="157"/>
      <c r="AP50" s="85"/>
      <c r="AQ50" s="157"/>
      <c r="AR50" s="85"/>
      <c r="AS50" s="157"/>
      <c r="AT50" s="39"/>
      <c r="AU50" s="157"/>
      <c r="AV50" s="92"/>
      <c r="AW50" s="157"/>
      <c r="AX50" s="85"/>
      <c r="AY50" s="157"/>
      <c r="AZ50" s="39"/>
      <c r="BA50" s="157"/>
      <c r="BB50" s="39"/>
      <c r="BC50" s="157"/>
      <c r="BD50" s="85"/>
      <c r="BE50" s="157"/>
      <c r="BF50" s="39"/>
      <c r="BG50" s="157"/>
      <c r="BH50" s="39"/>
      <c r="BI50" s="157"/>
      <c r="BJ50" s="39"/>
      <c r="BK50" s="157"/>
      <c r="BL50" s="39"/>
      <c r="BM50" s="157"/>
      <c r="BN50" s="39"/>
      <c r="BO50" s="157"/>
      <c r="BT50" s="36"/>
      <c r="BU50" s="71"/>
      <c r="BV50" s="36"/>
      <c r="BW50" s="71"/>
      <c r="BX50" s="37"/>
      <c r="BY50" s="71"/>
      <c r="BZ50" s="37"/>
      <c r="CA50" s="71"/>
      <c r="CB50" s="36"/>
    </row>
    <row r="51" spans="1:80" ht="12.75" customHeight="1">
      <c r="A51" s="109"/>
      <c r="B51" s="60"/>
      <c r="C51" s="109"/>
      <c r="D51" s="102"/>
      <c r="E51" s="109"/>
      <c r="F51" s="102"/>
      <c r="G51" s="109"/>
      <c r="H51" s="87"/>
      <c r="I51" s="109"/>
      <c r="J51" s="202"/>
      <c r="K51" s="109"/>
      <c r="L51" s="76"/>
      <c r="M51" s="109"/>
      <c r="N51" s="202"/>
      <c r="O51" s="109"/>
      <c r="P51" s="77"/>
      <c r="Q51" s="109"/>
      <c r="R51" s="77"/>
      <c r="S51" s="109"/>
      <c r="T51" s="60" t="str">
        <f>T4</f>
        <v xml:space="preserve">AFRICA </v>
      </c>
      <c r="U51" s="109"/>
      <c r="V51" s="109"/>
      <c r="W51" s="109"/>
      <c r="X51" s="88"/>
      <c r="Y51" s="109"/>
      <c r="Z51" s="88"/>
      <c r="AA51" s="109"/>
      <c r="AB51" s="95"/>
      <c r="AC51" s="109"/>
      <c r="AD51" s="88"/>
      <c r="AE51" s="109"/>
      <c r="AF51" s="98"/>
      <c r="AG51" s="109"/>
      <c r="AH51" s="98"/>
      <c r="AI51" s="109"/>
      <c r="AJ51" s="60" t="str">
        <f>AJ4</f>
        <v>BALANCED</v>
      </c>
      <c r="AK51" s="109"/>
      <c r="AL51" s="88"/>
      <c r="AM51" s="109"/>
      <c r="AN51" s="60"/>
      <c r="AO51" s="109"/>
      <c r="AP51" s="87"/>
      <c r="AQ51" s="109"/>
      <c r="AR51" s="87"/>
      <c r="AS51" s="109"/>
      <c r="AT51" s="60"/>
      <c r="AU51" s="109"/>
      <c r="AV51" s="95"/>
      <c r="AW51" s="109"/>
      <c r="AX51" s="87"/>
      <c r="AY51" s="109"/>
      <c r="AZ51" s="60"/>
      <c r="BA51" s="109"/>
      <c r="BB51" s="60"/>
      <c r="BC51" s="109"/>
      <c r="BD51" s="87"/>
      <c r="BE51" s="109"/>
      <c r="BF51" s="60"/>
      <c r="BG51" s="109"/>
      <c r="BH51" s="60"/>
      <c r="BI51" s="109"/>
      <c r="BJ51" s="60"/>
      <c r="BK51" s="109"/>
      <c r="BL51" s="60"/>
      <c r="BM51" s="109"/>
      <c r="BN51" s="60"/>
      <c r="BO51" s="109"/>
      <c r="BT51" s="36"/>
      <c r="BU51" s="36"/>
      <c r="BV51" s="36"/>
      <c r="BW51" s="36"/>
      <c r="BX51" s="37"/>
      <c r="BY51" s="36"/>
      <c r="BZ51" s="37"/>
      <c r="CA51" s="71"/>
      <c r="CB51" s="36"/>
    </row>
    <row r="52" spans="1:80" ht="12.75" customHeight="1">
      <c r="A52" s="89"/>
      <c r="B52" s="89" t="s">
        <v>84</v>
      </c>
      <c r="C52" s="89" t="s">
        <v>15</v>
      </c>
      <c r="D52" s="40"/>
      <c r="E52" s="89"/>
      <c r="F52" s="40"/>
      <c r="G52" s="89"/>
      <c r="H52" s="89"/>
      <c r="I52" s="89"/>
      <c r="J52" s="40"/>
      <c r="K52" s="89"/>
      <c r="L52" s="89"/>
      <c r="M52" s="89"/>
      <c r="N52" s="40"/>
      <c r="O52" s="89"/>
      <c r="P52" s="40"/>
      <c r="Q52" s="89"/>
      <c r="R52" s="40"/>
      <c r="S52" s="89"/>
      <c r="T52" s="40" t="s">
        <v>84</v>
      </c>
      <c r="U52" s="89" t="s">
        <v>15</v>
      </c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40" t="s">
        <v>84</v>
      </c>
      <c r="AK52" s="89" t="s">
        <v>15</v>
      </c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T52" s="36"/>
      <c r="BU52" s="79"/>
      <c r="BV52" s="79"/>
      <c r="BW52" s="79"/>
      <c r="BX52" s="162"/>
      <c r="BY52" s="79"/>
      <c r="BZ52" s="162"/>
      <c r="CA52" s="79"/>
      <c r="CB52" s="79"/>
    </row>
    <row r="53" spans="1:80" ht="12.75" customHeight="1">
      <c r="A53" s="36" t="s">
        <v>165</v>
      </c>
      <c r="B53" s="36">
        <f t="shared" ref="B53:B61" si="8">D53+F53+H53+J53+L53+N53+P53+R53+T53+V53+X53+Z53+AB53+AD53+AF53+AH53+AJ53+AL53+AN53+AP53+AR53+AT53+AV53+AX53+AZ53+BB53+BD53+BF53+BH53+BJ53+BL53+BN53</f>
        <v>42.318683</v>
      </c>
      <c r="C53" s="37">
        <f t="shared" ref="C53:C61" si="9">B53/B$10*100</f>
        <v>0.62560692138790108</v>
      </c>
      <c r="D53" s="36"/>
      <c r="E53" s="37"/>
      <c r="F53" s="36"/>
      <c r="G53" s="37"/>
      <c r="H53" s="36"/>
      <c r="I53" s="37"/>
      <c r="J53" s="36"/>
      <c r="K53" s="37"/>
      <c r="L53" s="36"/>
      <c r="M53" s="37"/>
      <c r="N53" s="36"/>
      <c r="O53" s="37"/>
      <c r="P53" s="36"/>
      <c r="Q53" s="37"/>
      <c r="R53" s="36"/>
      <c r="S53" s="37"/>
      <c r="T53" s="356">
        <f>1337683/1000000</f>
        <v>1.337683</v>
      </c>
      <c r="U53" s="37">
        <f t="shared" ref="U53:U61" si="10">T53/T$10*100</f>
        <v>0.95790112694163154</v>
      </c>
      <c r="V53" s="36"/>
      <c r="W53" s="37"/>
      <c r="X53" s="36"/>
      <c r="Y53" s="37"/>
      <c r="Z53" s="36"/>
      <c r="AA53" s="37"/>
      <c r="AB53" s="36"/>
      <c r="AC53" s="37"/>
      <c r="AD53" s="36"/>
      <c r="AE53" s="37"/>
      <c r="AF53" s="36"/>
      <c r="AG53" s="37"/>
      <c r="AH53" s="36"/>
      <c r="AI53" s="37"/>
      <c r="AJ53" s="356">
        <v>40.981000000000002</v>
      </c>
      <c r="AK53" s="37">
        <f t="shared" ref="AK53:AK61" si="11">AJ53/AJ$10*100</f>
        <v>12.259409719937059</v>
      </c>
      <c r="AL53" s="36"/>
      <c r="AM53" s="37"/>
      <c r="AN53" s="36"/>
      <c r="AO53" s="37"/>
      <c r="AP53" s="36"/>
      <c r="AQ53" s="37"/>
      <c r="AR53" s="36"/>
      <c r="AS53" s="37"/>
      <c r="AT53" s="36"/>
      <c r="AU53" s="37"/>
      <c r="AV53" s="36"/>
      <c r="AW53" s="37"/>
      <c r="AX53" s="36"/>
      <c r="AY53" s="37"/>
      <c r="AZ53" s="36"/>
      <c r="BA53" s="37"/>
      <c r="BB53" s="36"/>
      <c r="BC53" s="37"/>
      <c r="BD53" s="36"/>
      <c r="BE53" s="37"/>
      <c r="BF53" s="36"/>
      <c r="BG53" s="37"/>
      <c r="BH53" s="36"/>
      <c r="BI53" s="37"/>
      <c r="BJ53" s="36"/>
      <c r="BK53" s="37"/>
      <c r="BL53" s="36"/>
      <c r="BM53" s="37"/>
      <c r="BN53" s="36"/>
      <c r="BO53" s="37"/>
      <c r="BT53" s="2"/>
      <c r="BU53" s="138"/>
      <c r="BV53" s="149"/>
      <c r="BW53" s="138"/>
      <c r="BX53" s="149"/>
    </row>
    <row r="54" spans="1:80" ht="12.75" customHeight="1">
      <c r="A54" s="36" t="s">
        <v>166</v>
      </c>
      <c r="B54" s="36">
        <f t="shared" si="8"/>
        <v>0</v>
      </c>
      <c r="C54" s="37">
        <f t="shared" si="9"/>
        <v>0</v>
      </c>
      <c r="D54" s="36"/>
      <c r="E54" s="37"/>
      <c r="F54" s="36"/>
      <c r="G54" s="37"/>
      <c r="H54" s="36"/>
      <c r="I54" s="37"/>
      <c r="J54" s="36"/>
      <c r="K54" s="37"/>
      <c r="L54" s="36"/>
      <c r="M54" s="37"/>
      <c r="N54" s="36"/>
      <c r="O54" s="37"/>
      <c r="P54" s="36"/>
      <c r="Q54" s="37"/>
      <c r="R54" s="36"/>
      <c r="S54" s="37"/>
      <c r="T54" s="356">
        <v>0</v>
      </c>
      <c r="U54" s="37">
        <f t="shared" si="10"/>
        <v>0</v>
      </c>
      <c r="V54" s="36"/>
      <c r="W54" s="37"/>
      <c r="X54" s="36"/>
      <c r="Y54" s="37"/>
      <c r="Z54" s="36"/>
      <c r="AA54" s="37"/>
      <c r="AB54" s="36"/>
      <c r="AC54" s="37"/>
      <c r="AD54" s="36"/>
      <c r="AE54" s="37"/>
      <c r="AF54" s="36"/>
      <c r="AG54" s="37"/>
      <c r="AH54" s="36"/>
      <c r="AI54" s="37"/>
      <c r="AJ54" s="356"/>
      <c r="AK54" s="37">
        <f t="shared" si="11"/>
        <v>0</v>
      </c>
      <c r="AL54" s="36"/>
      <c r="AM54" s="37"/>
      <c r="AN54" s="36"/>
      <c r="AO54" s="37"/>
      <c r="AP54" s="36"/>
      <c r="AQ54" s="37"/>
      <c r="AR54" s="36"/>
      <c r="AS54" s="37"/>
      <c r="AT54" s="36"/>
      <c r="AU54" s="37"/>
      <c r="AV54" s="36"/>
      <c r="AW54" s="37"/>
      <c r="AX54" s="36"/>
      <c r="AY54" s="37"/>
      <c r="AZ54" s="36"/>
      <c r="BA54" s="37"/>
      <c r="BB54" s="36"/>
      <c r="BC54" s="37"/>
      <c r="BD54" s="36"/>
      <c r="BE54" s="37"/>
      <c r="BF54" s="36"/>
      <c r="BG54" s="37"/>
      <c r="BH54" s="36"/>
      <c r="BI54" s="37"/>
      <c r="BJ54" s="36"/>
      <c r="BK54" s="37"/>
      <c r="BL54" s="36"/>
      <c r="BM54" s="37"/>
      <c r="BN54" s="36"/>
      <c r="BO54" s="37"/>
      <c r="BT54" s="36"/>
      <c r="BU54" s="36"/>
      <c r="BV54" s="36"/>
      <c r="BW54" s="138"/>
      <c r="BX54" s="149"/>
    </row>
    <row r="55" spans="1:80" ht="12.75" customHeight="1">
      <c r="A55" s="36" t="s">
        <v>167</v>
      </c>
      <c r="B55" s="36">
        <f t="shared" si="8"/>
        <v>0</v>
      </c>
      <c r="C55" s="37">
        <f t="shared" si="9"/>
        <v>0</v>
      </c>
      <c r="D55" s="36"/>
      <c r="E55" s="37"/>
      <c r="F55" s="36"/>
      <c r="G55" s="37"/>
      <c r="H55" s="36"/>
      <c r="I55" s="37"/>
      <c r="J55" s="36"/>
      <c r="K55" s="37"/>
      <c r="L55" s="36"/>
      <c r="M55" s="37"/>
      <c r="N55" s="36"/>
      <c r="O55" s="37"/>
      <c r="P55" s="36"/>
      <c r="Q55" s="37"/>
      <c r="R55" s="36"/>
      <c r="S55" s="37"/>
      <c r="T55" s="356">
        <v>0</v>
      </c>
      <c r="U55" s="37">
        <f t="shared" si="10"/>
        <v>0</v>
      </c>
      <c r="V55" s="36"/>
      <c r="W55" s="37"/>
      <c r="X55" s="36"/>
      <c r="Y55" s="37"/>
      <c r="Z55" s="36"/>
      <c r="AA55" s="37"/>
      <c r="AB55" s="36"/>
      <c r="AC55" s="37"/>
      <c r="AD55" s="36"/>
      <c r="AE55" s="37"/>
      <c r="AF55" s="36"/>
      <c r="AG55" s="37"/>
      <c r="AH55" s="36"/>
      <c r="AI55" s="37"/>
      <c r="AJ55" s="356"/>
      <c r="AK55" s="37">
        <f t="shared" si="11"/>
        <v>0</v>
      </c>
      <c r="AL55" s="36"/>
      <c r="AM55" s="37"/>
      <c r="AN55" s="36"/>
      <c r="AO55" s="37"/>
      <c r="AP55" s="36"/>
      <c r="AQ55" s="37"/>
      <c r="AR55" s="36"/>
      <c r="AS55" s="37"/>
      <c r="AT55" s="36"/>
      <c r="AU55" s="37"/>
      <c r="AV55" s="36"/>
      <c r="AW55" s="37"/>
      <c r="AX55" s="36"/>
      <c r="AY55" s="37"/>
      <c r="AZ55" s="36"/>
      <c r="BA55" s="37"/>
      <c r="BB55" s="36"/>
      <c r="BC55" s="37"/>
      <c r="BD55" s="36"/>
      <c r="BE55" s="37"/>
      <c r="BF55" s="36"/>
      <c r="BG55" s="37"/>
      <c r="BH55" s="36"/>
      <c r="BI55" s="37"/>
      <c r="BJ55" s="36"/>
      <c r="BK55" s="37"/>
      <c r="BL55" s="36"/>
      <c r="BM55" s="37"/>
      <c r="BN55" s="36"/>
      <c r="BO55" s="37"/>
      <c r="BT55" s="81"/>
      <c r="BU55" s="138"/>
      <c r="BV55" s="81"/>
      <c r="BW55" s="153"/>
      <c r="BX55" s="149"/>
    </row>
    <row r="56" spans="1:80" ht="12.75" customHeight="1">
      <c r="A56" s="36" t="s">
        <v>168</v>
      </c>
      <c r="B56" s="36">
        <f t="shared" si="8"/>
        <v>0</v>
      </c>
      <c r="C56" s="37">
        <f t="shared" si="9"/>
        <v>0</v>
      </c>
      <c r="D56" s="36"/>
      <c r="E56" s="37"/>
      <c r="F56" s="36"/>
      <c r="G56" s="37"/>
      <c r="H56" s="36"/>
      <c r="I56" s="37"/>
      <c r="J56" s="36"/>
      <c r="K56" s="37"/>
      <c r="L56" s="36"/>
      <c r="M56" s="37"/>
      <c r="N56" s="36"/>
      <c r="O56" s="37"/>
      <c r="P56" s="36"/>
      <c r="Q56" s="37"/>
      <c r="R56" s="36"/>
      <c r="S56" s="37"/>
      <c r="T56" s="356">
        <v>0</v>
      </c>
      <c r="U56" s="37">
        <f t="shared" si="10"/>
        <v>0</v>
      </c>
      <c r="V56" s="36"/>
      <c r="W56" s="37"/>
      <c r="X56" s="36"/>
      <c r="Y56" s="37"/>
      <c r="Z56" s="36"/>
      <c r="AA56" s="37"/>
      <c r="AB56" s="36"/>
      <c r="AC56" s="37"/>
      <c r="AD56" s="36"/>
      <c r="AE56" s="37"/>
      <c r="AF56" s="36"/>
      <c r="AG56" s="37"/>
      <c r="AH56" s="36"/>
      <c r="AI56" s="37"/>
      <c r="AJ56" s="356"/>
      <c r="AK56" s="37">
        <f t="shared" si="11"/>
        <v>0</v>
      </c>
      <c r="AL56" s="36"/>
      <c r="AM56" s="37"/>
      <c r="AN56" s="36"/>
      <c r="AO56" s="37"/>
      <c r="AP56" s="36"/>
      <c r="AQ56" s="37"/>
      <c r="AR56" s="36"/>
      <c r="AS56" s="37"/>
      <c r="AT56" s="36"/>
      <c r="AU56" s="37"/>
      <c r="AV56" s="36"/>
      <c r="AW56" s="37"/>
      <c r="AX56" s="36"/>
      <c r="AY56" s="37"/>
      <c r="AZ56" s="36"/>
      <c r="BA56" s="37"/>
      <c r="BB56" s="36"/>
      <c r="BC56" s="37"/>
      <c r="BD56" s="36"/>
      <c r="BE56" s="37"/>
      <c r="BF56" s="36"/>
      <c r="BG56" s="37"/>
      <c r="BH56" s="36"/>
      <c r="BI56" s="37"/>
      <c r="BJ56" s="36"/>
      <c r="BK56" s="37"/>
      <c r="BL56" s="36"/>
      <c r="BM56" s="37"/>
      <c r="BN56" s="36"/>
      <c r="BO56" s="37"/>
      <c r="BT56" s="81"/>
      <c r="BU56" s="81"/>
      <c r="BV56" s="81"/>
      <c r="BW56" s="153"/>
      <c r="BX56" s="149"/>
    </row>
    <row r="57" spans="1:80" ht="12.75" customHeight="1">
      <c r="A57" s="36" t="s">
        <v>169</v>
      </c>
      <c r="B57" s="36">
        <f t="shared" si="8"/>
        <v>27.091000000000001</v>
      </c>
      <c r="C57" s="37">
        <f t="shared" si="9"/>
        <v>0.40049254621935249</v>
      </c>
      <c r="D57" s="36"/>
      <c r="E57" s="37"/>
      <c r="F57" s="36"/>
      <c r="G57" s="37"/>
      <c r="H57" s="36"/>
      <c r="I57" s="37"/>
      <c r="J57" s="36"/>
      <c r="K57" s="37"/>
      <c r="L57" s="36"/>
      <c r="M57" s="37"/>
      <c r="N57" s="36"/>
      <c r="O57" s="37"/>
      <c r="P57" s="36"/>
      <c r="Q57" s="37"/>
      <c r="R57" s="36"/>
      <c r="S57" s="37"/>
      <c r="T57" s="356">
        <v>0</v>
      </c>
      <c r="U57" s="37">
        <f t="shared" si="10"/>
        <v>0</v>
      </c>
      <c r="V57" s="36"/>
      <c r="W57" s="37"/>
      <c r="X57" s="36"/>
      <c r="Y57" s="37"/>
      <c r="Z57" s="36"/>
      <c r="AA57" s="37"/>
      <c r="AB57" s="36"/>
      <c r="AC57" s="37"/>
      <c r="AD57" s="36"/>
      <c r="AE57" s="37"/>
      <c r="AF57" s="36"/>
      <c r="AG57" s="37"/>
      <c r="AH57" s="36"/>
      <c r="AI57" s="37"/>
      <c r="AJ57" s="356">
        <v>27.091000000000001</v>
      </c>
      <c r="AK57" s="37">
        <f t="shared" si="11"/>
        <v>8.1042353462047014</v>
      </c>
      <c r="AL57" s="36"/>
      <c r="AM57" s="37"/>
      <c r="AN57" s="36"/>
      <c r="AO57" s="37"/>
      <c r="AP57" s="36"/>
      <c r="AQ57" s="37"/>
      <c r="AR57" s="36"/>
      <c r="AS57" s="37"/>
      <c r="AT57" s="36"/>
      <c r="AU57" s="37"/>
      <c r="AV57" s="36"/>
      <c r="AW57" s="37"/>
      <c r="AX57" s="36"/>
      <c r="AY57" s="37"/>
      <c r="AZ57" s="36"/>
      <c r="BA57" s="37"/>
      <c r="BB57" s="36"/>
      <c r="BC57" s="37"/>
      <c r="BD57" s="36"/>
      <c r="BE57" s="37"/>
      <c r="BF57" s="36"/>
      <c r="BG57" s="37"/>
      <c r="BH57" s="36"/>
      <c r="BI57" s="37"/>
      <c r="BJ57" s="36"/>
      <c r="BK57" s="37"/>
      <c r="BL57" s="36"/>
      <c r="BM57" s="37"/>
      <c r="BN57" s="36"/>
      <c r="BO57" s="37"/>
    </row>
    <row r="58" spans="1:80" ht="12.75" customHeight="1">
      <c r="A58" s="36" t="s">
        <v>170</v>
      </c>
      <c r="B58" s="36">
        <f t="shared" si="8"/>
        <v>32.972999999999999</v>
      </c>
      <c r="C58" s="37">
        <f t="shared" si="9"/>
        <v>0.48744751860362145</v>
      </c>
      <c r="D58" s="36"/>
      <c r="E58" s="37"/>
      <c r="F58" s="36"/>
      <c r="G58" s="37"/>
      <c r="H58" s="36"/>
      <c r="I58" s="37"/>
      <c r="J58" s="36"/>
      <c r="K58" s="37"/>
      <c r="L58" s="36"/>
      <c r="M58" s="37"/>
      <c r="N58" s="36"/>
      <c r="O58" s="37"/>
      <c r="P58" s="36"/>
      <c r="Q58" s="37"/>
      <c r="R58" s="36"/>
      <c r="S58" s="37"/>
      <c r="T58" s="356">
        <v>0</v>
      </c>
      <c r="U58" s="37">
        <f t="shared" si="10"/>
        <v>0</v>
      </c>
      <c r="V58" s="36"/>
      <c r="W58" s="37"/>
      <c r="X58" s="36"/>
      <c r="Y58" s="37"/>
      <c r="Z58" s="36"/>
      <c r="AA58" s="37"/>
      <c r="AB58" s="36"/>
      <c r="AC58" s="37"/>
      <c r="AD58" s="36"/>
      <c r="AE58" s="37"/>
      <c r="AF58" s="36"/>
      <c r="AG58" s="37"/>
      <c r="AH58" s="36"/>
      <c r="AI58" s="37"/>
      <c r="AJ58" s="356">
        <v>32.972999999999999</v>
      </c>
      <c r="AK58" s="37">
        <f t="shared" si="11"/>
        <v>9.8638275468018008</v>
      </c>
      <c r="AL58" s="36"/>
      <c r="AM58" s="37"/>
      <c r="AN58" s="36"/>
      <c r="AO58" s="37"/>
      <c r="AP58" s="36"/>
      <c r="AQ58" s="37"/>
      <c r="AR58" s="36"/>
      <c r="AS58" s="37"/>
      <c r="AT58" s="36"/>
      <c r="AU58" s="37"/>
      <c r="AV58" s="36"/>
      <c r="AW58" s="37"/>
      <c r="AX58" s="36"/>
      <c r="AY58" s="37"/>
      <c r="AZ58" s="36"/>
      <c r="BA58" s="37"/>
      <c r="BB58" s="36"/>
      <c r="BC58" s="37"/>
      <c r="BD58" s="36"/>
      <c r="BE58" s="37"/>
      <c r="BF58" s="36"/>
      <c r="BG58" s="37"/>
      <c r="BH58" s="36"/>
      <c r="BI58" s="37"/>
      <c r="BJ58" s="36"/>
      <c r="BK58" s="37"/>
      <c r="BL58" s="36"/>
      <c r="BM58" s="37"/>
      <c r="BN58" s="36"/>
      <c r="BO58" s="37"/>
    </row>
    <row r="59" spans="1:80" ht="12.75" customHeight="1">
      <c r="A59" s="36" t="s">
        <v>171</v>
      </c>
      <c r="B59" s="36">
        <f t="shared" si="8"/>
        <v>25.183</v>
      </c>
      <c r="C59" s="37">
        <f t="shared" si="9"/>
        <v>0.37228613899235735</v>
      </c>
      <c r="D59" s="36"/>
      <c r="E59" s="37"/>
      <c r="F59" s="36"/>
      <c r="G59" s="37"/>
      <c r="H59" s="36"/>
      <c r="I59" s="37"/>
      <c r="J59" s="36"/>
      <c r="K59" s="37"/>
      <c r="L59" s="36"/>
      <c r="M59" s="37"/>
      <c r="N59" s="36"/>
      <c r="O59" s="37"/>
      <c r="P59" s="36"/>
      <c r="Q59" s="37"/>
      <c r="R59" s="36"/>
      <c r="S59" s="37"/>
      <c r="T59" s="356">
        <v>0</v>
      </c>
      <c r="U59" s="37">
        <f t="shared" si="10"/>
        <v>0</v>
      </c>
      <c r="V59" s="36"/>
      <c r="W59" s="37"/>
      <c r="X59" s="36"/>
      <c r="Y59" s="37"/>
      <c r="Z59" s="36"/>
      <c r="AA59" s="37"/>
      <c r="AB59" s="36"/>
      <c r="AC59" s="37"/>
      <c r="AD59" s="36"/>
      <c r="AE59" s="37"/>
      <c r="AF59" s="36"/>
      <c r="AG59" s="37"/>
      <c r="AH59" s="36"/>
      <c r="AI59" s="37"/>
      <c r="AJ59" s="356">
        <v>25.183</v>
      </c>
      <c r="AK59" s="37">
        <f t="shared" si="11"/>
        <v>7.5334597734846618</v>
      </c>
      <c r="AL59" s="36"/>
      <c r="AM59" s="37"/>
      <c r="AN59" s="36"/>
      <c r="AO59" s="37"/>
      <c r="AP59" s="36"/>
      <c r="AQ59" s="37"/>
      <c r="AR59" s="36"/>
      <c r="AS59" s="37"/>
      <c r="AT59" s="36"/>
      <c r="AU59" s="37"/>
      <c r="AV59" s="36"/>
      <c r="AW59" s="37"/>
      <c r="AX59" s="36"/>
      <c r="AY59" s="37"/>
      <c r="AZ59" s="36"/>
      <c r="BA59" s="37"/>
      <c r="BB59" s="36"/>
      <c r="BC59" s="37"/>
      <c r="BD59" s="36"/>
      <c r="BE59" s="37"/>
      <c r="BF59" s="36"/>
      <c r="BG59" s="37"/>
      <c r="BH59" s="36"/>
      <c r="BI59" s="37"/>
      <c r="BJ59" s="36"/>
      <c r="BK59" s="37"/>
      <c r="BL59" s="36"/>
      <c r="BM59" s="37"/>
      <c r="BN59" s="36"/>
      <c r="BO59" s="37"/>
    </row>
    <row r="60" spans="1:80" ht="12.75" customHeight="1" thickBot="1">
      <c r="A60" s="36" t="s">
        <v>172</v>
      </c>
      <c r="B60" s="36">
        <f t="shared" si="8"/>
        <v>0</v>
      </c>
      <c r="C60" s="37">
        <f t="shared" si="9"/>
        <v>0</v>
      </c>
      <c r="D60" s="36"/>
      <c r="E60" s="37"/>
      <c r="F60" s="36"/>
      <c r="G60" s="37"/>
      <c r="H60" s="36"/>
      <c r="I60" s="37"/>
      <c r="J60" s="36"/>
      <c r="K60" s="37"/>
      <c r="L60" s="36"/>
      <c r="M60" s="37"/>
      <c r="N60" s="36"/>
      <c r="O60" s="37"/>
      <c r="P60" s="36"/>
      <c r="Q60" s="37"/>
      <c r="R60" s="36"/>
      <c r="S60" s="37"/>
      <c r="T60" s="356">
        <v>0</v>
      </c>
      <c r="U60" s="37">
        <f t="shared" si="10"/>
        <v>0</v>
      </c>
      <c r="V60" s="36"/>
      <c r="W60" s="37"/>
      <c r="X60" s="36"/>
      <c r="Y60" s="37"/>
      <c r="Z60" s="36"/>
      <c r="AA60" s="37"/>
      <c r="AB60" s="36"/>
      <c r="AC60" s="37"/>
      <c r="AD60" s="36"/>
      <c r="AE60" s="37"/>
      <c r="AF60" s="36"/>
      <c r="AG60" s="37"/>
      <c r="AH60" s="36"/>
      <c r="AI60" s="37"/>
      <c r="AJ60" s="356"/>
      <c r="AK60" s="37">
        <f t="shared" si="11"/>
        <v>0</v>
      </c>
      <c r="AL60" s="36"/>
      <c r="AM60" s="37"/>
      <c r="AN60" s="36"/>
      <c r="AO60" s="37"/>
      <c r="AP60" s="36"/>
      <c r="AQ60" s="37"/>
      <c r="AR60" s="36"/>
      <c r="AS60" s="37"/>
      <c r="AT60" s="36"/>
      <c r="AU60" s="37"/>
      <c r="AV60" s="36"/>
      <c r="AW60" s="37"/>
      <c r="AX60" s="36"/>
      <c r="AY60" s="37"/>
      <c r="AZ60" s="36"/>
      <c r="BA60" s="37"/>
      <c r="BB60" s="36"/>
      <c r="BC60" s="37"/>
      <c r="BD60" s="36"/>
      <c r="BE60" s="37"/>
      <c r="BF60" s="36"/>
      <c r="BG60" s="37"/>
      <c r="BH60" s="36"/>
      <c r="BI60" s="37"/>
      <c r="BJ60" s="36"/>
      <c r="BK60" s="37"/>
      <c r="BL60" s="36"/>
      <c r="BM60" s="37"/>
      <c r="BN60" s="36"/>
      <c r="BO60" s="37"/>
    </row>
    <row r="61" spans="1:80" ht="12.75" customHeight="1" thickBot="1">
      <c r="A61" s="69" t="s">
        <v>21</v>
      </c>
      <c r="B61" s="5">
        <f t="shared" si="8"/>
        <v>127.56568300000001</v>
      </c>
      <c r="C61" s="80">
        <f t="shared" si="9"/>
        <v>1.8858331252032325</v>
      </c>
      <c r="D61" s="5"/>
      <c r="E61" s="80"/>
      <c r="F61" s="5"/>
      <c r="G61" s="80"/>
      <c r="H61" s="5"/>
      <c r="I61" s="80"/>
      <c r="J61" s="5"/>
      <c r="K61" s="80"/>
      <c r="L61" s="5"/>
      <c r="M61" s="80"/>
      <c r="N61" s="5"/>
      <c r="O61" s="80"/>
      <c r="P61" s="5"/>
      <c r="Q61" s="80"/>
      <c r="R61" s="5"/>
      <c r="S61" s="80"/>
      <c r="T61" s="429">
        <f>SUM(T53:T60)</f>
        <v>1.337683</v>
      </c>
      <c r="U61" s="80">
        <f t="shared" si="10"/>
        <v>0.95790112694163154</v>
      </c>
      <c r="V61" s="5"/>
      <c r="W61" s="80"/>
      <c r="X61" s="5"/>
      <c r="Y61" s="80"/>
      <c r="Z61" s="5"/>
      <c r="AA61" s="80"/>
      <c r="AB61" s="5"/>
      <c r="AC61" s="80"/>
      <c r="AD61" s="5"/>
      <c r="AE61" s="80"/>
      <c r="AF61" s="5"/>
      <c r="AG61" s="80"/>
      <c r="AH61" s="5"/>
      <c r="AI61" s="80"/>
      <c r="AJ61" s="429">
        <f>SUM(AJ53:AJ60)</f>
        <v>126.22800000000001</v>
      </c>
      <c r="AK61" s="80">
        <f t="shared" si="11"/>
        <v>37.760932386428223</v>
      </c>
      <c r="AL61" s="5"/>
      <c r="AM61" s="80"/>
      <c r="AN61" s="5"/>
      <c r="AO61" s="80"/>
      <c r="AP61" s="5"/>
      <c r="AQ61" s="80"/>
      <c r="AR61" s="5"/>
      <c r="AS61" s="80"/>
      <c r="AT61" s="5"/>
      <c r="AU61" s="80"/>
      <c r="AV61" s="5"/>
      <c r="AW61" s="80"/>
      <c r="AX61" s="5"/>
      <c r="AY61" s="80"/>
      <c r="AZ61" s="5"/>
      <c r="BA61" s="80"/>
      <c r="BB61" s="5"/>
      <c r="BC61" s="80"/>
      <c r="BD61" s="5"/>
      <c r="BE61" s="80"/>
      <c r="BF61" s="5"/>
      <c r="BG61" s="80"/>
      <c r="BH61" s="5"/>
      <c r="BI61" s="80"/>
      <c r="BJ61" s="5"/>
      <c r="BK61" s="80"/>
      <c r="BL61" s="5"/>
      <c r="BM61" s="80"/>
      <c r="BN61" s="5"/>
      <c r="BO61" s="80"/>
    </row>
    <row r="62" spans="1:80" ht="12.75" customHeight="1">
      <c r="A62" s="62"/>
      <c r="B62" s="36"/>
      <c r="D62" s="36"/>
      <c r="E62" s="37"/>
      <c r="F62" s="36"/>
      <c r="G62" s="37"/>
      <c r="H62" s="36"/>
      <c r="I62" s="37"/>
      <c r="J62" s="36"/>
      <c r="K62" s="37"/>
      <c r="L62" s="36"/>
      <c r="M62" s="37"/>
      <c r="N62" s="36"/>
      <c r="O62" s="37"/>
      <c r="P62" s="36"/>
      <c r="Q62" s="37"/>
      <c r="R62" s="36"/>
      <c r="S62" s="37"/>
      <c r="T62" s="430"/>
      <c r="U62" s="37"/>
      <c r="V62" s="36"/>
      <c r="W62" s="37"/>
      <c r="X62" s="36"/>
      <c r="Y62" s="37"/>
      <c r="Z62" s="36"/>
      <c r="AA62" s="37"/>
      <c r="AB62" s="36"/>
      <c r="AC62" s="37"/>
      <c r="AD62" s="36"/>
      <c r="AE62" s="37"/>
      <c r="AF62" s="36"/>
      <c r="AG62" s="37"/>
      <c r="AH62" s="36"/>
      <c r="AI62" s="37"/>
      <c r="AJ62" s="430"/>
      <c r="AK62" s="37"/>
      <c r="AL62" s="36"/>
      <c r="AM62" s="37"/>
      <c r="AN62" s="36"/>
      <c r="AO62" s="37"/>
      <c r="AP62" s="36"/>
      <c r="AQ62" s="37"/>
      <c r="AR62" s="36"/>
      <c r="AS62" s="37"/>
      <c r="AT62" s="36"/>
      <c r="AU62" s="37"/>
      <c r="AV62" s="36"/>
      <c r="AW62" s="37"/>
      <c r="AX62" s="36"/>
      <c r="AY62" s="37"/>
      <c r="AZ62" s="36"/>
      <c r="BA62" s="37"/>
      <c r="BB62" s="36"/>
      <c r="BC62" s="37"/>
      <c r="BD62" s="36"/>
      <c r="BE62" s="37"/>
      <c r="BF62" s="36"/>
      <c r="BG62" s="37"/>
      <c r="BH62" s="36"/>
      <c r="BI62" s="37"/>
      <c r="BJ62" s="36"/>
      <c r="BK62" s="37"/>
      <c r="BL62" s="36"/>
      <c r="BM62" s="37"/>
      <c r="BN62" s="36"/>
      <c r="BO62" s="37"/>
    </row>
    <row r="63" spans="1:80" ht="12.75" customHeight="1">
      <c r="A63" s="31"/>
    </row>
    <row r="64" spans="1:80" ht="12.75" customHeight="1">
      <c r="A64" s="36" t="s">
        <v>496</v>
      </c>
      <c r="AJ64" s="30">
        <v>1.02</v>
      </c>
      <c r="AL64" s="30">
        <v>1.82</v>
      </c>
      <c r="AN64" s="30">
        <v>68.099999999999994</v>
      </c>
      <c r="AZ64" s="30">
        <v>2.7</v>
      </c>
      <c r="BB64" s="30">
        <v>17.8</v>
      </c>
    </row>
    <row r="65" spans="1:1" ht="12.75" customHeight="1">
      <c r="A65" s="31"/>
    </row>
    <row r="66" spans="1:1" ht="12.75" customHeight="1">
      <c r="A66" s="31"/>
    </row>
    <row r="67" spans="1:1" ht="12.75" customHeight="1">
      <c r="A67" s="31"/>
    </row>
    <row r="68" spans="1:1" ht="12.75" customHeight="1">
      <c r="A68" s="31"/>
    </row>
    <row r="69" spans="1:1" ht="12.75" customHeight="1">
      <c r="A69" s="31"/>
    </row>
    <row r="70" spans="1:1" ht="12.75" customHeight="1">
      <c r="A70" s="31"/>
    </row>
    <row r="71" spans="1:1" ht="12.75" customHeight="1">
      <c r="A71" s="31"/>
    </row>
    <row r="72" spans="1:1" ht="12.75" customHeight="1">
      <c r="A72" s="1"/>
    </row>
    <row r="73" spans="1:1" ht="12.75" customHeight="1">
      <c r="A73" s="1"/>
    </row>
    <row r="74" spans="1:1" ht="12.75" customHeight="1">
      <c r="A74" s="1"/>
    </row>
    <row r="79" spans="1:1" ht="12.75" customHeight="1">
      <c r="A79" s="1"/>
    </row>
    <row r="82" spans="1:1" ht="12.75" customHeight="1">
      <c r="A82" s="1"/>
    </row>
    <row r="90" spans="1:1" ht="12.75" customHeight="1">
      <c r="A90" s="1"/>
    </row>
    <row r="93" spans="1:1" ht="12.75" customHeight="1">
      <c r="A93" s="152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6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70">
    <pageSetUpPr fitToPage="1"/>
  </sheetPr>
  <dimension ref="A2:W47"/>
  <sheetViews>
    <sheetView workbookViewId="0" xr3:uid="{22EC4E50-C5E2-5B45-B3E6-2D2467F4FBB9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0.5703125" style="36" customWidth="1"/>
    <col min="2" max="2" width="12.7109375" style="36" customWidth="1"/>
    <col min="3" max="3" width="4.85546875" style="36" customWidth="1"/>
    <col min="4" max="4" width="12.7109375" style="36" customWidth="1"/>
    <col min="5" max="5" width="4.85546875" style="36" customWidth="1"/>
    <col min="6" max="6" width="13.28515625" style="36" customWidth="1"/>
    <col min="7" max="7" width="4.85546875" style="36" customWidth="1"/>
    <col min="8" max="8" width="12.7109375" style="36" customWidth="1"/>
    <col min="9" max="9" width="4.85546875" style="36" customWidth="1"/>
    <col min="10" max="10" width="12.7109375" style="36" customWidth="1"/>
    <col min="11" max="11" width="4.85546875" style="36" customWidth="1"/>
    <col min="12" max="12" width="12.7109375" style="36" customWidth="1"/>
    <col min="13" max="13" width="4.85546875" style="36" customWidth="1"/>
    <col min="14" max="14" width="12.7109375" style="36" customWidth="1"/>
    <col min="15" max="15" width="4.85546875" style="36" customWidth="1"/>
    <col min="16" max="16" width="12.7109375" style="36" customWidth="1"/>
    <col min="17" max="17" width="4.85546875" style="36" customWidth="1"/>
    <col min="18" max="18" width="12.7109375" style="36" customWidth="1"/>
    <col min="19" max="19" width="4.85546875" style="36" customWidth="1"/>
    <col min="20" max="20" width="7" style="36" customWidth="1"/>
    <col min="21" max="21" width="4.85546875" style="36" hidden="1" customWidth="1"/>
    <col min="22" max="22" width="12.5703125" hidden="1" customWidth="1"/>
    <col min="24" max="16384" width="9.140625" style="36"/>
  </cols>
  <sheetData>
    <row r="2" spans="1:21" ht="12.75" customHeight="1">
      <c r="A2" s="30"/>
      <c r="H2" s="79" t="s">
        <v>375</v>
      </c>
      <c r="J2" s="79" t="s">
        <v>375</v>
      </c>
      <c r="L2" s="79" t="s">
        <v>375</v>
      </c>
      <c r="N2" s="79" t="s">
        <v>375</v>
      </c>
      <c r="R2" s="79" t="s">
        <v>375</v>
      </c>
      <c r="T2" s="79" t="s">
        <v>375</v>
      </c>
    </row>
    <row r="3" spans="1:21" s="57" customFormat="1" ht="12.75" customHeight="1">
      <c r="A3" s="224" t="s">
        <v>1026</v>
      </c>
      <c r="B3" s="38" t="s">
        <v>80</v>
      </c>
      <c r="C3" s="38"/>
      <c r="D3" s="38" t="s">
        <v>573</v>
      </c>
      <c r="E3" s="236"/>
      <c r="F3" s="38" t="s">
        <v>387</v>
      </c>
      <c r="G3" s="236"/>
      <c r="H3" s="38" t="s">
        <v>1027</v>
      </c>
      <c r="I3" s="236"/>
      <c r="J3" s="38" t="s">
        <v>404</v>
      </c>
      <c r="K3" s="236"/>
      <c r="L3" s="38" t="s">
        <v>411</v>
      </c>
      <c r="M3" s="236"/>
      <c r="N3" s="38" t="s">
        <v>416</v>
      </c>
      <c r="O3" s="236"/>
      <c r="P3" s="38" t="s">
        <v>721</v>
      </c>
      <c r="Q3" s="236"/>
      <c r="R3" s="38" t="s">
        <v>422</v>
      </c>
      <c r="S3" s="236"/>
      <c r="T3" s="38" t="s">
        <v>429</v>
      </c>
      <c r="U3" s="236"/>
    </row>
    <row r="4" spans="1:21" s="57" customFormat="1" ht="12.75" customHeight="1">
      <c r="A4" s="354" t="s">
        <v>246</v>
      </c>
      <c r="B4" s="227"/>
      <c r="C4" s="227"/>
      <c r="D4" s="227" t="s">
        <v>1028</v>
      </c>
      <c r="E4" s="239"/>
      <c r="F4" s="227" t="s">
        <v>1029</v>
      </c>
      <c r="G4" s="239"/>
      <c r="H4" s="227" t="s">
        <v>1030</v>
      </c>
      <c r="I4" s="239"/>
      <c r="J4" s="227" t="s">
        <v>1031</v>
      </c>
      <c r="K4" s="239"/>
      <c r="L4" s="227" t="s">
        <v>1032</v>
      </c>
      <c r="M4" s="239"/>
      <c r="N4" s="227" t="s">
        <v>1033</v>
      </c>
      <c r="O4" s="239"/>
      <c r="P4" s="227" t="s">
        <v>1034</v>
      </c>
      <c r="Q4" s="239"/>
      <c r="R4" s="227" t="s">
        <v>1035</v>
      </c>
      <c r="S4" s="239"/>
      <c r="T4" s="227" t="s">
        <v>1036</v>
      </c>
      <c r="U4" s="239"/>
    </row>
    <row r="5" spans="1:21" ht="12.75" customHeight="1">
      <c r="A5" s="40"/>
      <c r="B5" s="40" t="s">
        <v>84</v>
      </c>
      <c r="C5" s="40" t="s">
        <v>15</v>
      </c>
      <c r="D5" s="40" t="s">
        <v>84</v>
      </c>
      <c r="E5" s="78" t="s">
        <v>15</v>
      </c>
      <c r="F5" s="40" t="s">
        <v>84</v>
      </c>
      <c r="G5" s="78" t="s">
        <v>15</v>
      </c>
      <c r="H5" s="40" t="s">
        <v>84</v>
      </c>
      <c r="I5" s="78" t="s">
        <v>15</v>
      </c>
      <c r="J5" s="40" t="s">
        <v>84</v>
      </c>
      <c r="K5" s="78" t="s">
        <v>15</v>
      </c>
      <c r="L5" s="40" t="s">
        <v>84</v>
      </c>
      <c r="M5" s="78" t="s">
        <v>15</v>
      </c>
      <c r="N5" s="40" t="s">
        <v>84</v>
      </c>
      <c r="O5" s="78" t="s">
        <v>15</v>
      </c>
      <c r="P5" s="40" t="s">
        <v>84</v>
      </c>
      <c r="Q5" s="78" t="s">
        <v>15</v>
      </c>
      <c r="R5" s="40" t="s">
        <v>84</v>
      </c>
      <c r="S5" s="78" t="s">
        <v>15</v>
      </c>
      <c r="T5" s="40" t="s">
        <v>84</v>
      </c>
      <c r="U5" s="78" t="s">
        <v>15</v>
      </c>
    </row>
    <row r="6" spans="1:21" ht="12.75" customHeight="1">
      <c r="A6" s="1" t="s">
        <v>86</v>
      </c>
      <c r="E6" s="37"/>
      <c r="G6" s="37"/>
      <c r="I6" s="37"/>
      <c r="K6" s="37"/>
      <c r="M6" s="37"/>
      <c r="O6" s="37"/>
      <c r="Q6" s="37"/>
      <c r="S6" s="37"/>
      <c r="U6" s="37"/>
    </row>
    <row r="7" spans="1:21" ht="12.75" customHeight="1">
      <c r="A7" s="2" t="s">
        <v>1037</v>
      </c>
      <c r="E7" s="37"/>
      <c r="G7" s="37"/>
      <c r="I7" s="37"/>
      <c r="K7" s="37"/>
      <c r="M7" s="37"/>
      <c r="O7" s="37"/>
      <c r="Q7" s="37"/>
      <c r="S7" s="37"/>
      <c r="U7" s="37"/>
    </row>
    <row r="8" spans="1:21" ht="12.75" customHeight="1">
      <c r="A8" s="405" t="s">
        <v>141</v>
      </c>
      <c r="B8" s="138">
        <f>D8+F8+H8+J8+L8+N8+P8+R8+T8</f>
        <v>0</v>
      </c>
      <c r="C8" s="149">
        <f t="shared" ref="C8:C24" si="0">B8/B$20*100</f>
        <v>0</v>
      </c>
      <c r="D8" s="138"/>
      <c r="E8" s="149">
        <f t="shared" ref="E8:E24" si="1">D8/D$20*100</f>
        <v>0</v>
      </c>
      <c r="F8" s="138">
        <v>0</v>
      </c>
      <c r="G8" s="149">
        <f t="shared" ref="G8:G24" si="2">F8/F$20*100</f>
        <v>0</v>
      </c>
      <c r="H8" s="138">
        <v>0</v>
      </c>
      <c r="I8" s="149">
        <f t="shared" ref="I8:I20" si="3">H8/H$20*100</f>
        <v>0</v>
      </c>
      <c r="J8" s="138">
        <v>0</v>
      </c>
      <c r="K8" s="149">
        <f t="shared" ref="K8:K20" si="4">J8/J$20*100</f>
        <v>0</v>
      </c>
      <c r="L8" s="138">
        <v>0</v>
      </c>
      <c r="M8" s="149">
        <f t="shared" ref="M8:M20" si="5">L8/L$20*100</f>
        <v>0</v>
      </c>
      <c r="N8" s="138">
        <v>0</v>
      </c>
      <c r="O8" s="149">
        <f t="shared" ref="O8:O20" si="6">N8/N$20*100</f>
        <v>0</v>
      </c>
      <c r="P8" s="138">
        <v>0</v>
      </c>
      <c r="Q8" s="149">
        <f t="shared" ref="Q8:Q24" si="7">P8/P$20*100</f>
        <v>0</v>
      </c>
      <c r="R8" s="138">
        <v>0</v>
      </c>
      <c r="S8" s="149">
        <f t="shared" ref="S8:S20" si="8">R8/R$20*100</f>
        <v>0</v>
      </c>
      <c r="T8" s="138">
        <v>0</v>
      </c>
      <c r="U8" s="149">
        <f t="shared" ref="U8:U20" si="9">T8/T$20*100</f>
        <v>0</v>
      </c>
    </row>
    <row r="9" spans="1:21" ht="12.75" customHeight="1">
      <c r="A9" s="405" t="s">
        <v>143</v>
      </c>
      <c r="B9" s="138">
        <f t="shared" ref="B9:B26" si="10">D9+F9+H9+J9+L9+N9+P9+R9+T9</f>
        <v>0</v>
      </c>
      <c r="C9" s="149">
        <f t="shared" si="0"/>
        <v>0</v>
      </c>
      <c r="D9" s="138"/>
      <c r="E9" s="149">
        <f t="shared" si="1"/>
        <v>0</v>
      </c>
      <c r="F9" s="138">
        <v>0</v>
      </c>
      <c r="G9" s="149">
        <f t="shared" si="2"/>
        <v>0</v>
      </c>
      <c r="H9" s="138">
        <v>0</v>
      </c>
      <c r="I9" s="149">
        <f t="shared" si="3"/>
        <v>0</v>
      </c>
      <c r="J9" s="138">
        <v>0</v>
      </c>
      <c r="K9" s="149">
        <f t="shared" si="4"/>
        <v>0</v>
      </c>
      <c r="L9" s="138">
        <v>0</v>
      </c>
      <c r="M9" s="149">
        <f t="shared" si="5"/>
        <v>0</v>
      </c>
      <c r="N9" s="138">
        <v>0</v>
      </c>
      <c r="O9" s="149">
        <f t="shared" si="6"/>
        <v>0</v>
      </c>
      <c r="P9" s="138">
        <v>0</v>
      </c>
      <c r="Q9" s="149">
        <f t="shared" si="7"/>
        <v>0</v>
      </c>
      <c r="R9" s="138">
        <v>0</v>
      </c>
      <c r="S9" s="149">
        <f t="shared" si="8"/>
        <v>0</v>
      </c>
      <c r="T9" s="138">
        <v>0</v>
      </c>
      <c r="U9" s="149">
        <f t="shared" si="9"/>
        <v>0</v>
      </c>
    </row>
    <row r="10" spans="1:21" ht="12.75" customHeight="1">
      <c r="A10" s="405" t="s">
        <v>145</v>
      </c>
      <c r="B10" s="138">
        <f t="shared" si="10"/>
        <v>0</v>
      </c>
      <c r="C10" s="149">
        <f t="shared" si="0"/>
        <v>0</v>
      </c>
      <c r="D10" s="138"/>
      <c r="E10" s="149">
        <f t="shared" si="1"/>
        <v>0</v>
      </c>
      <c r="F10" s="138">
        <v>0</v>
      </c>
      <c r="G10" s="149">
        <f t="shared" si="2"/>
        <v>0</v>
      </c>
      <c r="H10" s="138">
        <v>0</v>
      </c>
      <c r="I10" s="149">
        <f t="shared" si="3"/>
        <v>0</v>
      </c>
      <c r="J10" s="138">
        <v>0</v>
      </c>
      <c r="K10" s="149">
        <f t="shared" si="4"/>
        <v>0</v>
      </c>
      <c r="L10" s="138">
        <v>0</v>
      </c>
      <c r="M10" s="149">
        <f t="shared" si="5"/>
        <v>0</v>
      </c>
      <c r="N10" s="138">
        <v>0</v>
      </c>
      <c r="O10" s="149">
        <f t="shared" si="6"/>
        <v>0</v>
      </c>
      <c r="P10" s="138">
        <v>0</v>
      </c>
      <c r="Q10" s="149">
        <f t="shared" si="7"/>
        <v>0</v>
      </c>
      <c r="R10" s="138">
        <v>0</v>
      </c>
      <c r="S10" s="149">
        <f t="shared" si="8"/>
        <v>0</v>
      </c>
      <c r="T10" s="138">
        <v>0</v>
      </c>
      <c r="U10" s="149">
        <f t="shared" si="9"/>
        <v>0</v>
      </c>
    </row>
    <row r="11" spans="1:21" ht="12.75" customHeight="1">
      <c r="A11" s="405" t="s">
        <v>147</v>
      </c>
      <c r="B11" s="138">
        <f t="shared" si="10"/>
        <v>0</v>
      </c>
      <c r="C11" s="149">
        <f t="shared" si="0"/>
        <v>0</v>
      </c>
      <c r="D11" s="138"/>
      <c r="E11" s="149">
        <f t="shared" si="1"/>
        <v>0</v>
      </c>
      <c r="F11" s="138">
        <v>0</v>
      </c>
      <c r="G11" s="149">
        <f t="shared" si="2"/>
        <v>0</v>
      </c>
      <c r="H11" s="138">
        <v>0</v>
      </c>
      <c r="I11" s="149">
        <f t="shared" si="3"/>
        <v>0</v>
      </c>
      <c r="J11" s="138">
        <v>0</v>
      </c>
      <c r="K11" s="149">
        <f t="shared" si="4"/>
        <v>0</v>
      </c>
      <c r="L11" s="138">
        <v>0</v>
      </c>
      <c r="M11" s="149">
        <f t="shared" si="5"/>
        <v>0</v>
      </c>
      <c r="N11" s="138">
        <v>0</v>
      </c>
      <c r="O11" s="149">
        <f t="shared" si="6"/>
        <v>0</v>
      </c>
      <c r="P11" s="138">
        <v>0</v>
      </c>
      <c r="Q11" s="149">
        <f t="shared" si="7"/>
        <v>0</v>
      </c>
      <c r="R11" s="138">
        <v>0</v>
      </c>
      <c r="S11" s="149">
        <f t="shared" si="8"/>
        <v>0</v>
      </c>
      <c r="T11" s="138">
        <v>0</v>
      </c>
      <c r="U11" s="149">
        <f t="shared" si="9"/>
        <v>0</v>
      </c>
    </row>
    <row r="12" spans="1:21" ht="12.75" customHeight="1">
      <c r="A12" s="405" t="s">
        <v>148</v>
      </c>
      <c r="B12" s="138">
        <f t="shared" si="10"/>
        <v>20.381452710000001</v>
      </c>
      <c r="C12" s="149">
        <f t="shared" si="0"/>
        <v>1.1809515207094912</v>
      </c>
      <c r="D12" s="138"/>
      <c r="E12" s="149">
        <f t="shared" si="1"/>
        <v>0</v>
      </c>
      <c r="F12" s="138">
        <v>19.381452710000001</v>
      </c>
      <c r="G12" s="149">
        <f t="shared" si="2"/>
        <v>2.8887315881219773</v>
      </c>
      <c r="H12" s="138">
        <v>0</v>
      </c>
      <c r="I12" s="149">
        <f t="shared" si="3"/>
        <v>0</v>
      </c>
      <c r="J12" s="138">
        <v>0</v>
      </c>
      <c r="K12" s="149">
        <f t="shared" si="4"/>
        <v>0</v>
      </c>
      <c r="L12" s="138">
        <v>0</v>
      </c>
      <c r="M12" s="149">
        <f t="shared" si="5"/>
        <v>0</v>
      </c>
      <c r="N12" s="138">
        <v>0</v>
      </c>
      <c r="O12" s="149">
        <f t="shared" si="6"/>
        <v>0</v>
      </c>
      <c r="P12" s="138">
        <v>1</v>
      </c>
      <c r="Q12" s="149">
        <f t="shared" si="7"/>
        <v>2.2779043280182232</v>
      </c>
      <c r="R12" s="138">
        <v>0</v>
      </c>
      <c r="S12" s="149">
        <f t="shared" si="8"/>
        <v>0</v>
      </c>
      <c r="T12" s="138">
        <v>0</v>
      </c>
      <c r="U12" s="149">
        <f t="shared" si="9"/>
        <v>0</v>
      </c>
    </row>
    <row r="13" spans="1:21" ht="12.75" customHeight="1">
      <c r="A13" s="405" t="s">
        <v>150</v>
      </c>
      <c r="B13" s="138">
        <f t="shared" si="10"/>
        <v>13.128792042868984</v>
      </c>
      <c r="C13" s="149">
        <f t="shared" si="0"/>
        <v>0.76071451572721549</v>
      </c>
      <c r="D13" s="138"/>
      <c r="E13" s="149">
        <f t="shared" si="1"/>
        <v>0</v>
      </c>
      <c r="F13" s="138">
        <v>0</v>
      </c>
      <c r="G13" s="149">
        <f t="shared" si="2"/>
        <v>0</v>
      </c>
      <c r="H13" s="138">
        <f>'FoF1'!HO8</f>
        <v>0.22722000286897903</v>
      </c>
      <c r="I13" s="149">
        <f t="shared" si="3"/>
        <v>0.26782269633062056</v>
      </c>
      <c r="J13" s="138">
        <f>'FoF2'!BI8</f>
        <v>1.9209849999999999</v>
      </c>
      <c r="K13" s="149">
        <f t="shared" si="4"/>
        <v>22.94919395852077</v>
      </c>
      <c r="L13" s="138">
        <f>'FoF2'!FY8</f>
        <v>9.3270800000000005</v>
      </c>
      <c r="M13" s="149">
        <f t="shared" si="5"/>
        <v>7.2065476026748438</v>
      </c>
      <c r="N13" s="138">
        <f>'FoF3'!Y8</f>
        <v>-1.7267029599999981</v>
      </c>
      <c r="O13" s="149">
        <f t="shared" si="6"/>
        <v>-0.29939761357857597</v>
      </c>
      <c r="P13" s="138">
        <v>0</v>
      </c>
      <c r="Q13" s="149">
        <f t="shared" si="7"/>
        <v>0</v>
      </c>
      <c r="R13" s="138">
        <f>'FoF3'!DB8</f>
        <v>-8.0000000000000002E-3</v>
      </c>
      <c r="S13" s="149">
        <f t="shared" si="8"/>
        <v>-2.0870835616080975E-2</v>
      </c>
      <c r="T13" s="138">
        <f>'FoF4'!DH8</f>
        <v>3.3882099999999999</v>
      </c>
      <c r="U13" s="149">
        <f t="shared" si="9"/>
        <v>5.779460714896131</v>
      </c>
    </row>
    <row r="14" spans="1:21" ht="12.75" customHeight="1" thickBot="1">
      <c r="A14" s="405" t="s">
        <v>151</v>
      </c>
      <c r="B14" s="138">
        <f t="shared" si="10"/>
        <v>2.6</v>
      </c>
      <c r="C14" s="149">
        <f t="shared" si="0"/>
        <v>0.15065039757142401</v>
      </c>
      <c r="D14" s="138">
        <v>2.6</v>
      </c>
      <c r="E14" s="149">
        <f t="shared" si="1"/>
        <v>2.2667829119442024</v>
      </c>
      <c r="F14" s="138">
        <v>0</v>
      </c>
      <c r="G14" s="149">
        <f t="shared" si="2"/>
        <v>0</v>
      </c>
      <c r="H14" s="138">
        <v>0</v>
      </c>
      <c r="I14" s="149">
        <f t="shared" si="3"/>
        <v>0</v>
      </c>
      <c r="J14" s="138">
        <v>0</v>
      </c>
      <c r="K14" s="149">
        <f t="shared" si="4"/>
        <v>0</v>
      </c>
      <c r="L14" s="138">
        <v>0</v>
      </c>
      <c r="M14" s="149">
        <f t="shared" si="5"/>
        <v>0</v>
      </c>
      <c r="N14" s="138">
        <v>0</v>
      </c>
      <c r="O14" s="149">
        <f t="shared" si="6"/>
        <v>0</v>
      </c>
      <c r="P14" s="138">
        <v>0</v>
      </c>
      <c r="Q14" s="149">
        <f t="shared" si="7"/>
        <v>0</v>
      </c>
      <c r="R14" s="138">
        <v>0</v>
      </c>
      <c r="S14" s="149">
        <f t="shared" si="8"/>
        <v>0</v>
      </c>
      <c r="T14" s="138">
        <v>0</v>
      </c>
      <c r="U14" s="149">
        <f t="shared" si="9"/>
        <v>0</v>
      </c>
    </row>
    <row r="15" spans="1:21" ht="12.75" customHeight="1" thickBot="1">
      <c r="A15" s="69" t="s">
        <v>153</v>
      </c>
      <c r="B15" s="148">
        <f t="shared" si="10"/>
        <v>36.13124475286898</v>
      </c>
      <c r="C15" s="150">
        <f t="shared" si="0"/>
        <v>2.0935332256808223</v>
      </c>
      <c r="D15" s="148">
        <v>2.621</v>
      </c>
      <c r="E15" s="150">
        <f t="shared" si="1"/>
        <v>2.2850915431560592</v>
      </c>
      <c r="F15" s="148">
        <v>19.381452710000001</v>
      </c>
      <c r="G15" s="150">
        <f t="shared" si="2"/>
        <v>2.8887315881219773</v>
      </c>
      <c r="H15" s="148">
        <f>SUM(H8:H14)</f>
        <v>0.22722000286897903</v>
      </c>
      <c r="I15" s="150">
        <f t="shared" si="3"/>
        <v>0.26782269633062056</v>
      </c>
      <c r="J15" s="148">
        <f>SUM(J8:J14)</f>
        <v>1.9209849999999999</v>
      </c>
      <c r="K15" s="150">
        <f t="shared" si="4"/>
        <v>22.94919395852077</v>
      </c>
      <c r="L15" s="148">
        <f>SUM(L8:L14)</f>
        <v>9.3270800000000005</v>
      </c>
      <c r="M15" s="150">
        <f t="shared" si="5"/>
        <v>7.2065476026748438</v>
      </c>
      <c r="N15" s="148">
        <f>SUM(N8:N14)</f>
        <v>-1.7267029599999981</v>
      </c>
      <c r="O15" s="150">
        <f t="shared" si="6"/>
        <v>-0.29939761357857597</v>
      </c>
      <c r="P15" s="148">
        <v>1</v>
      </c>
      <c r="Q15" s="150">
        <f t="shared" si="7"/>
        <v>2.2779043280182232</v>
      </c>
      <c r="R15" s="148">
        <f>SUM(R8:R14)</f>
        <v>-8.0000000000000002E-3</v>
      </c>
      <c r="S15" s="150">
        <f t="shared" si="8"/>
        <v>-2.0870835616080975E-2</v>
      </c>
      <c r="T15" s="148">
        <f>SUM(T8:T14)</f>
        <v>3.3882099999999999</v>
      </c>
      <c r="U15" s="150">
        <f t="shared" si="9"/>
        <v>5.779460714896131</v>
      </c>
    </row>
    <row r="16" spans="1:21" ht="12.75" customHeight="1">
      <c r="A16" s="71" t="s">
        <v>287</v>
      </c>
      <c r="B16" s="138">
        <f t="shared" si="10"/>
        <v>1658.3514203361385</v>
      </c>
      <c r="C16" s="149">
        <f t="shared" si="0"/>
        <v>96.088961841067274</v>
      </c>
      <c r="D16" s="138">
        <v>99.4</v>
      </c>
      <c r="E16" s="149">
        <f t="shared" si="1"/>
        <v>86.660854402789894</v>
      </c>
      <c r="F16" s="138">
        <v>633.26310947000013</v>
      </c>
      <c r="G16" s="149">
        <f t="shared" si="2"/>
        <v>94.385450631080943</v>
      </c>
      <c r="H16" s="138">
        <f>SUM('FoF1'!HO9:HO12)</f>
        <v>84.612491486138481</v>
      </c>
      <c r="I16" s="149">
        <f t="shared" si="3"/>
        <v>99.732177303669388</v>
      </c>
      <c r="J16" s="138">
        <f>SUM('FoF2'!BI9:BI12)</f>
        <v>6.4496140000000004</v>
      </c>
      <c r="K16" s="149">
        <f t="shared" si="4"/>
        <v>77.050806041479234</v>
      </c>
      <c r="L16" s="138">
        <f>SUM('FoF2'!FY9:FY12)</f>
        <v>120.098</v>
      </c>
      <c r="M16" s="149">
        <f t="shared" si="5"/>
        <v>92.793452397325154</v>
      </c>
      <c r="N16" s="138">
        <f>SUM('FoF3'!Y9:Y12)</f>
        <v>578.45239537999998</v>
      </c>
      <c r="O16" s="149">
        <f t="shared" si="6"/>
        <v>100.29939761357858</v>
      </c>
      <c r="P16" s="138">
        <v>42.5</v>
      </c>
      <c r="Q16" s="149">
        <f t="shared" si="7"/>
        <v>96.81093394077449</v>
      </c>
      <c r="R16" s="138">
        <f>SUM('FoF3'!DB9:DB12)</f>
        <v>38.339000000000006</v>
      </c>
      <c r="S16" s="149">
        <f t="shared" si="8"/>
        <v>100.02087083561608</v>
      </c>
      <c r="T16" s="138">
        <f>SUM('FoF4'!DH9:DH12)</f>
        <v>55.236809999999998</v>
      </c>
      <c r="U16" s="149">
        <f t="shared" si="9"/>
        <v>94.220539285103868</v>
      </c>
    </row>
    <row r="17" spans="1:21" ht="12.75" customHeight="1">
      <c r="A17" s="71" t="s">
        <v>288</v>
      </c>
      <c r="B17" s="138">
        <f t="shared" si="10"/>
        <v>23.388410259999997</v>
      </c>
      <c r="C17" s="149">
        <f t="shared" si="0"/>
        <v>1.3551820400894505</v>
      </c>
      <c r="D17" s="138">
        <v>4.7</v>
      </c>
      <c r="E17" s="149">
        <f t="shared" si="1"/>
        <v>4.0976460331299043</v>
      </c>
      <c r="F17" s="138">
        <v>18.288410259999999</v>
      </c>
      <c r="G17" s="149">
        <f t="shared" si="2"/>
        <v>2.7258177807970956</v>
      </c>
      <c r="H17" s="138"/>
      <c r="I17" s="149">
        <f t="shared" si="3"/>
        <v>0</v>
      </c>
      <c r="J17" s="138"/>
      <c r="K17" s="149">
        <f t="shared" si="4"/>
        <v>0</v>
      </c>
      <c r="L17" s="138"/>
      <c r="M17" s="149">
        <f t="shared" si="5"/>
        <v>0</v>
      </c>
      <c r="N17" s="138"/>
      <c r="O17" s="149">
        <f t="shared" si="6"/>
        <v>0</v>
      </c>
      <c r="P17" s="138">
        <v>0.4</v>
      </c>
      <c r="Q17" s="149">
        <f t="shared" si="7"/>
        <v>0.91116173120728938</v>
      </c>
      <c r="R17" s="138"/>
      <c r="S17" s="149">
        <f t="shared" si="8"/>
        <v>0</v>
      </c>
      <c r="T17" s="138"/>
      <c r="U17" s="149">
        <f t="shared" si="9"/>
        <v>0</v>
      </c>
    </row>
    <row r="18" spans="1:21" ht="12.75" customHeight="1" thickBot="1">
      <c r="A18" s="71" t="s">
        <v>289</v>
      </c>
      <c r="B18" s="138">
        <f t="shared" si="10"/>
        <v>8</v>
      </c>
      <c r="C18" s="149">
        <f t="shared" si="0"/>
        <v>0.46353968483515073</v>
      </c>
      <c r="D18" s="138">
        <v>8</v>
      </c>
      <c r="E18" s="149">
        <f t="shared" si="1"/>
        <v>6.9747166521360064</v>
      </c>
      <c r="F18" s="138">
        <v>0</v>
      </c>
      <c r="G18" s="149">
        <f t="shared" si="2"/>
        <v>0</v>
      </c>
      <c r="H18" s="138"/>
      <c r="I18" s="149">
        <f t="shared" si="3"/>
        <v>0</v>
      </c>
      <c r="J18" s="138"/>
      <c r="K18" s="149">
        <f t="shared" si="4"/>
        <v>0</v>
      </c>
      <c r="L18" s="138"/>
      <c r="M18" s="149">
        <f t="shared" si="5"/>
        <v>0</v>
      </c>
      <c r="N18" s="138"/>
      <c r="O18" s="149">
        <f t="shared" si="6"/>
        <v>0</v>
      </c>
      <c r="P18" s="138">
        <v>0</v>
      </c>
      <c r="Q18" s="149">
        <f t="shared" si="7"/>
        <v>0</v>
      </c>
      <c r="R18" s="138"/>
      <c r="S18" s="149">
        <f t="shared" si="8"/>
        <v>0</v>
      </c>
      <c r="T18" s="138"/>
      <c r="U18" s="149">
        <f t="shared" si="9"/>
        <v>0</v>
      </c>
    </row>
    <row r="19" spans="1:21" ht="12.75" customHeight="1" thickBot="1">
      <c r="A19" s="69" t="s">
        <v>155</v>
      </c>
      <c r="B19" s="148">
        <f t="shared" si="10"/>
        <v>1689.7398305961387</v>
      </c>
      <c r="C19" s="150">
        <f t="shared" si="0"/>
        <v>97.907683565991903</v>
      </c>
      <c r="D19" s="148">
        <v>112.1</v>
      </c>
      <c r="E19" s="150">
        <f t="shared" si="1"/>
        <v>97.733217088055795</v>
      </c>
      <c r="F19" s="148">
        <v>651.55151973000011</v>
      </c>
      <c r="G19" s="150">
        <f t="shared" si="2"/>
        <v>97.111268411878029</v>
      </c>
      <c r="H19" s="148">
        <f>SUM(H16:H18)</f>
        <v>84.612491486138481</v>
      </c>
      <c r="I19" s="150">
        <f t="shared" si="3"/>
        <v>99.732177303669388</v>
      </c>
      <c r="J19" s="148">
        <f>SUM(J16:J18)</f>
        <v>6.4496140000000004</v>
      </c>
      <c r="K19" s="150">
        <f t="shared" si="4"/>
        <v>77.050806041479234</v>
      </c>
      <c r="L19" s="148">
        <f>SUM(L16:L18)</f>
        <v>120.098</v>
      </c>
      <c r="M19" s="150">
        <f t="shared" si="5"/>
        <v>92.793452397325154</v>
      </c>
      <c r="N19" s="148">
        <f>SUM(N16:N18)</f>
        <v>578.45239537999998</v>
      </c>
      <c r="O19" s="150">
        <f t="shared" si="6"/>
        <v>100.29939761357858</v>
      </c>
      <c r="P19" s="148">
        <v>42.9</v>
      </c>
      <c r="Q19" s="150">
        <f t="shared" si="7"/>
        <v>97.722095671981776</v>
      </c>
      <c r="R19" s="148">
        <f>SUM(R16:R18)</f>
        <v>38.339000000000006</v>
      </c>
      <c r="S19" s="150">
        <f t="shared" si="8"/>
        <v>100.02087083561608</v>
      </c>
      <c r="T19" s="148">
        <f>SUM(T16:T18)</f>
        <v>55.236809999999998</v>
      </c>
      <c r="U19" s="150">
        <f t="shared" si="9"/>
        <v>94.220539285103868</v>
      </c>
    </row>
    <row r="20" spans="1:21" ht="12.75" customHeight="1" thickBot="1">
      <c r="A20" s="69" t="s">
        <v>156</v>
      </c>
      <c r="B20" s="148">
        <f t="shared" si="10"/>
        <v>1725.8500753490073</v>
      </c>
      <c r="C20" s="150">
        <f t="shared" si="0"/>
        <v>100</v>
      </c>
      <c r="D20" s="148">
        <v>114.7</v>
      </c>
      <c r="E20" s="150">
        <f t="shared" si="1"/>
        <v>100</v>
      </c>
      <c r="F20" s="148">
        <f>F15+F19</f>
        <v>670.93297244000007</v>
      </c>
      <c r="G20" s="150">
        <f t="shared" si="2"/>
        <v>100</v>
      </c>
      <c r="H20" s="148">
        <f>H15+H19</f>
        <v>84.839711489007456</v>
      </c>
      <c r="I20" s="150">
        <f t="shared" si="3"/>
        <v>100</v>
      </c>
      <c r="J20" s="148">
        <f>J15+J19</f>
        <v>8.3705990000000003</v>
      </c>
      <c r="K20" s="150">
        <f t="shared" si="4"/>
        <v>100</v>
      </c>
      <c r="L20" s="148">
        <f>L15+L19</f>
        <v>129.42508000000001</v>
      </c>
      <c r="M20" s="150">
        <f t="shared" si="5"/>
        <v>100</v>
      </c>
      <c r="N20" s="148">
        <f>N15+N19</f>
        <v>576.72569241999997</v>
      </c>
      <c r="O20" s="150">
        <f t="shared" si="6"/>
        <v>100</v>
      </c>
      <c r="P20" s="148">
        <f>P15+P19</f>
        <v>43.9</v>
      </c>
      <c r="Q20" s="150">
        <f t="shared" si="7"/>
        <v>100</v>
      </c>
      <c r="R20" s="148">
        <f>R15+R19</f>
        <v>38.331000000000003</v>
      </c>
      <c r="S20" s="150">
        <f t="shared" si="8"/>
        <v>100</v>
      </c>
      <c r="T20" s="148">
        <f>T15+T19</f>
        <v>58.625019999999999</v>
      </c>
      <c r="U20" s="150">
        <f t="shared" si="9"/>
        <v>100</v>
      </c>
    </row>
    <row r="21" spans="1:21" ht="12.75" customHeight="1">
      <c r="A21" s="356" t="s">
        <v>158</v>
      </c>
      <c r="B21" s="138">
        <f t="shared" si="10"/>
        <v>0</v>
      </c>
      <c r="C21" s="358">
        <f t="shared" si="0"/>
        <v>0</v>
      </c>
      <c r="D21" s="138"/>
      <c r="E21" s="358">
        <f t="shared" si="1"/>
        <v>0</v>
      </c>
      <c r="F21" s="138"/>
      <c r="G21" s="358">
        <f t="shared" si="2"/>
        <v>0</v>
      </c>
      <c r="H21" s="138"/>
      <c r="I21" s="358"/>
      <c r="J21" s="138"/>
      <c r="K21" s="358"/>
      <c r="L21" s="138"/>
      <c r="M21" s="358"/>
      <c r="N21" s="138"/>
      <c r="O21" s="358"/>
      <c r="P21" s="138"/>
      <c r="Q21" s="358">
        <f t="shared" si="7"/>
        <v>0</v>
      </c>
      <c r="R21" s="138"/>
      <c r="S21" s="358"/>
      <c r="T21" s="138"/>
      <c r="U21" s="358"/>
    </row>
    <row r="22" spans="1:21" ht="12.75" customHeight="1">
      <c r="A22" s="356" t="s">
        <v>257</v>
      </c>
      <c r="B22" s="138">
        <f t="shared" si="10"/>
        <v>0</v>
      </c>
      <c r="C22" s="358">
        <f t="shared" si="0"/>
        <v>0</v>
      </c>
      <c r="D22" s="138"/>
      <c r="E22" s="358">
        <f t="shared" si="1"/>
        <v>0</v>
      </c>
      <c r="F22" s="138"/>
      <c r="G22" s="358">
        <f t="shared" si="2"/>
        <v>0</v>
      </c>
      <c r="H22" s="138"/>
      <c r="I22" s="358"/>
      <c r="J22" s="138"/>
      <c r="K22" s="358"/>
      <c r="L22" s="138"/>
      <c r="M22" s="358"/>
      <c r="N22" s="138"/>
      <c r="O22" s="358"/>
      <c r="P22" s="138"/>
      <c r="Q22" s="358">
        <f t="shared" si="7"/>
        <v>0</v>
      </c>
      <c r="R22" s="138"/>
      <c r="S22" s="358"/>
      <c r="T22" s="138"/>
      <c r="U22" s="358"/>
    </row>
    <row r="23" spans="1:21" ht="12.75" customHeight="1" thickBot="1">
      <c r="A23" s="356" t="s">
        <v>258</v>
      </c>
      <c r="B23" s="138">
        <f t="shared" si="10"/>
        <v>0</v>
      </c>
      <c r="C23" s="358">
        <f t="shared" si="0"/>
        <v>0</v>
      </c>
      <c r="D23" s="138"/>
      <c r="E23" s="358">
        <f t="shared" si="1"/>
        <v>0</v>
      </c>
      <c r="F23" s="138"/>
      <c r="G23" s="358">
        <f t="shared" si="2"/>
        <v>0</v>
      </c>
      <c r="H23" s="138"/>
      <c r="I23" s="358"/>
      <c r="J23" s="138"/>
      <c r="K23" s="358"/>
      <c r="L23" s="138"/>
      <c r="M23" s="358"/>
      <c r="N23" s="138"/>
      <c r="O23" s="358"/>
      <c r="P23" s="138"/>
      <c r="Q23" s="358">
        <f t="shared" si="7"/>
        <v>0</v>
      </c>
      <c r="R23" s="138"/>
      <c r="S23" s="358"/>
      <c r="T23" s="138"/>
      <c r="U23" s="358"/>
    </row>
    <row r="24" spans="1:21" ht="12.75" customHeight="1" thickBot="1">
      <c r="A24" s="69" t="s">
        <v>163</v>
      </c>
      <c r="B24" s="359">
        <f t="shared" si="10"/>
        <v>0</v>
      </c>
      <c r="C24" s="360">
        <f t="shared" si="0"/>
        <v>0</v>
      </c>
      <c r="D24" s="359">
        <f>SUM(D21:D23)</f>
        <v>0</v>
      </c>
      <c r="E24" s="360">
        <f t="shared" si="1"/>
        <v>0</v>
      </c>
      <c r="F24" s="359">
        <f>SUM(F21:F23)</f>
        <v>0</v>
      </c>
      <c r="G24" s="360">
        <f t="shared" si="2"/>
        <v>0</v>
      </c>
      <c r="H24" s="359"/>
      <c r="I24" s="360"/>
      <c r="J24" s="359"/>
      <c r="K24" s="360"/>
      <c r="L24" s="359"/>
      <c r="M24" s="360"/>
      <c r="N24" s="359"/>
      <c r="O24" s="360"/>
      <c r="P24" s="359">
        <f>SUM(P21:P23)</f>
        <v>0</v>
      </c>
      <c r="Q24" s="360">
        <f t="shared" si="7"/>
        <v>0</v>
      </c>
      <c r="R24" s="359"/>
      <c r="S24" s="360"/>
      <c r="T24" s="359"/>
      <c r="U24" s="360"/>
    </row>
    <row r="25" spans="1:21" ht="12.75" customHeight="1" thickBot="1">
      <c r="B25" s="138"/>
      <c r="C25" s="149"/>
      <c r="D25" s="138"/>
      <c r="E25" s="149"/>
      <c r="F25" s="138"/>
      <c r="G25" s="149"/>
      <c r="H25" s="138"/>
      <c r="I25" s="149"/>
      <c r="J25" s="138"/>
      <c r="K25" s="149"/>
      <c r="L25" s="138"/>
      <c r="M25" s="149"/>
      <c r="N25" s="138"/>
      <c r="O25" s="149"/>
      <c r="P25" s="138"/>
      <c r="Q25" s="149"/>
      <c r="R25" s="345"/>
      <c r="S25" s="149"/>
      <c r="T25" s="138"/>
      <c r="U25" s="149"/>
    </row>
    <row r="26" spans="1:21" s="81" customFormat="1" ht="12.75" customHeight="1">
      <c r="A26" s="41" t="s">
        <v>152</v>
      </c>
      <c r="B26" s="176">
        <f t="shared" si="10"/>
        <v>467</v>
      </c>
      <c r="C26" s="204"/>
      <c r="D26" s="176">
        <v>166</v>
      </c>
      <c r="E26" s="204"/>
      <c r="F26" s="176">
        <v>7</v>
      </c>
      <c r="G26" s="204"/>
      <c r="H26" s="176"/>
      <c r="I26" s="204"/>
      <c r="J26" s="176"/>
      <c r="K26" s="204"/>
      <c r="L26" s="176"/>
      <c r="M26" s="204"/>
      <c r="N26" s="176"/>
      <c r="O26" s="204"/>
      <c r="P26" s="176">
        <v>294</v>
      </c>
      <c r="Q26" s="204"/>
      <c r="R26" s="346"/>
      <c r="S26" s="204"/>
      <c r="T26" s="176"/>
      <c r="U26" s="204"/>
    </row>
    <row r="27" spans="1:21" s="81" customFormat="1" ht="12.75" customHeight="1" thickBot="1">
      <c r="A27" s="42" t="s">
        <v>154</v>
      </c>
      <c r="B27" s="151">
        <f>B20/B26*1000000</f>
        <v>3695610.4397195014</v>
      </c>
      <c r="C27" s="205"/>
      <c r="D27" s="151">
        <f>D20/D26*1000000</f>
        <v>690963.85542168678</v>
      </c>
      <c r="E27" s="205"/>
      <c r="F27" s="151">
        <f>F20/F26*1000000</f>
        <v>95847567.491428584</v>
      </c>
      <c r="G27" s="205"/>
      <c r="H27" s="151"/>
      <c r="I27" s="205"/>
      <c r="J27" s="151"/>
      <c r="K27" s="205"/>
      <c r="L27" s="151"/>
      <c r="M27" s="205"/>
      <c r="N27" s="151"/>
      <c r="O27" s="205"/>
      <c r="P27" s="151">
        <f>P20/P26*1000000</f>
        <v>149319.72789115648</v>
      </c>
      <c r="Q27" s="205"/>
      <c r="R27" s="151"/>
      <c r="S27" s="205"/>
      <c r="T27" s="151"/>
      <c r="U27" s="205"/>
    </row>
    <row r="28" spans="1:21" ht="12.75" customHeight="1">
      <c r="B28" s="138"/>
      <c r="C28" s="149"/>
      <c r="D28" s="138"/>
      <c r="E28" s="149"/>
      <c r="F28" s="138"/>
      <c r="G28" s="149"/>
      <c r="H28" s="138"/>
      <c r="I28" s="149"/>
      <c r="J28" s="138"/>
      <c r="K28" s="149"/>
      <c r="L28" s="138"/>
      <c r="M28" s="149"/>
      <c r="N28" s="138"/>
      <c r="O28" s="149"/>
      <c r="P28" s="138"/>
      <c r="Q28" s="149"/>
      <c r="R28" s="138"/>
      <c r="S28" s="149"/>
      <c r="T28" s="138"/>
      <c r="U28" s="149"/>
    </row>
    <row r="29" spans="1:21" ht="12.75" customHeight="1">
      <c r="A29" s="8" t="s">
        <v>164</v>
      </c>
      <c r="B29" s="39" t="s">
        <v>80</v>
      </c>
      <c r="C29" s="90"/>
      <c r="D29" s="39" t="str">
        <f>D3</f>
        <v>ABSA</v>
      </c>
      <c r="E29" s="90"/>
      <c r="F29" s="39" t="str">
        <f>F3</f>
        <v>CORIS CAPITAL</v>
      </c>
      <c r="G29" s="90"/>
      <c r="H29" s="39"/>
      <c r="I29" s="90"/>
      <c r="J29" s="39"/>
      <c r="K29" s="90"/>
      <c r="L29" s="39"/>
      <c r="M29" s="90"/>
      <c r="N29" s="39"/>
      <c r="O29" s="90"/>
      <c r="P29" s="39" t="str">
        <f>P3</f>
        <v xml:space="preserve">RMB </v>
      </c>
      <c r="Q29" s="90"/>
      <c r="R29" s="39"/>
      <c r="S29" s="90"/>
      <c r="T29" s="39"/>
      <c r="U29" s="90"/>
    </row>
    <row r="30" spans="1:21" ht="12.75" customHeight="1">
      <c r="A30" s="143"/>
      <c r="B30" s="102"/>
      <c r="C30" s="91"/>
      <c r="D30" s="102" t="str">
        <f>D4</f>
        <v>GLOBAL BOND</v>
      </c>
      <c r="E30" s="91"/>
      <c r="F30" s="102" t="str">
        <f>F4</f>
        <v>INT BOND</v>
      </c>
      <c r="G30" s="91"/>
      <c r="H30" s="102"/>
      <c r="I30" s="91"/>
      <c r="J30" s="102"/>
      <c r="K30" s="91"/>
      <c r="L30" s="102"/>
      <c r="M30" s="91"/>
      <c r="N30" s="102"/>
      <c r="O30" s="91"/>
      <c r="P30" s="102" t="str">
        <f>P4</f>
        <v>INTERNATIONAL BOND</v>
      </c>
      <c r="Q30" s="91"/>
      <c r="R30" s="102"/>
      <c r="S30" s="91"/>
      <c r="T30" s="102"/>
      <c r="U30" s="91"/>
    </row>
    <row r="31" spans="1:21" ht="12.75" customHeight="1">
      <c r="A31" s="40"/>
      <c r="B31" s="40" t="s">
        <v>84</v>
      </c>
      <c r="C31" s="78" t="s">
        <v>15</v>
      </c>
      <c r="D31" s="40" t="s">
        <v>84</v>
      </c>
      <c r="E31" s="78" t="s">
        <v>15</v>
      </c>
      <c r="F31" s="40" t="s">
        <v>84</v>
      </c>
      <c r="G31" s="78" t="s">
        <v>15</v>
      </c>
      <c r="H31" s="40"/>
      <c r="I31" s="78"/>
      <c r="J31" s="40"/>
      <c r="K31" s="78"/>
      <c r="L31" s="40"/>
      <c r="M31" s="78"/>
      <c r="N31" s="40"/>
      <c r="O31" s="78"/>
      <c r="P31" s="40" t="s">
        <v>84</v>
      </c>
      <c r="Q31" s="78" t="s">
        <v>15</v>
      </c>
      <c r="R31" s="40"/>
      <c r="S31" s="78"/>
      <c r="T31" s="40"/>
      <c r="U31" s="78"/>
    </row>
    <row r="32" spans="1:21" ht="12.75" customHeight="1">
      <c r="A32" s="36" t="s">
        <v>1038</v>
      </c>
      <c r="B32" s="138">
        <f t="shared" ref="B32:B39" si="11">P32+L32+J32+D32+F32+N32+T32+R32+H32</f>
        <v>81.469862969999994</v>
      </c>
      <c r="C32" s="149">
        <f t="shared" ref="C32:C40" si="12">B32/B$20*100</f>
        <v>4.720564325584589</v>
      </c>
      <c r="D32" s="138"/>
      <c r="E32" s="149">
        <f t="shared" ref="E32:G40" si="13">D32/D$20*100</f>
        <v>0</v>
      </c>
      <c r="F32" s="138">
        <v>37.569862969999996</v>
      </c>
      <c r="G32" s="149">
        <f t="shared" si="13"/>
        <v>5.5996447504090696</v>
      </c>
      <c r="H32" s="138"/>
      <c r="I32" s="149"/>
      <c r="J32" s="138"/>
      <c r="K32" s="149"/>
      <c r="L32" s="138"/>
      <c r="M32" s="149"/>
      <c r="N32" s="138"/>
      <c r="O32" s="149"/>
      <c r="P32" s="138">
        <v>43.9</v>
      </c>
      <c r="Q32" s="149">
        <f t="shared" ref="Q32:Q40" si="14">P32/P$20*100</f>
        <v>100</v>
      </c>
      <c r="R32" s="138"/>
      <c r="S32" s="149"/>
      <c r="T32" s="138"/>
      <c r="U32" s="149"/>
    </row>
    <row r="33" spans="1:21" ht="12.75" customHeight="1">
      <c r="A33" s="36" t="s">
        <v>166</v>
      </c>
      <c r="B33" s="138">
        <f t="shared" si="11"/>
        <v>21.736999999999998</v>
      </c>
      <c r="C33" s="149">
        <f t="shared" si="12"/>
        <v>1.259495266157709</v>
      </c>
      <c r="D33" s="138">
        <v>21.736999999999998</v>
      </c>
      <c r="E33" s="149">
        <f t="shared" si="13"/>
        <v>18.951176983435044</v>
      </c>
      <c r="F33" s="138">
        <v>0</v>
      </c>
      <c r="G33" s="149">
        <f t="shared" si="13"/>
        <v>0</v>
      </c>
      <c r="H33" s="138"/>
      <c r="I33" s="149"/>
      <c r="J33" s="138"/>
      <c r="K33" s="149"/>
      <c r="L33" s="138"/>
      <c r="M33" s="149"/>
      <c r="N33" s="138"/>
      <c r="O33" s="149"/>
      <c r="P33" s="138">
        <v>0</v>
      </c>
      <c r="Q33" s="149">
        <f t="shared" si="14"/>
        <v>0</v>
      </c>
      <c r="R33" s="138"/>
      <c r="S33" s="149"/>
      <c r="T33" s="138"/>
      <c r="U33" s="149"/>
    </row>
    <row r="34" spans="1:21" ht="12.75" customHeight="1">
      <c r="A34" s="36" t="s">
        <v>167</v>
      </c>
      <c r="B34" s="138">
        <f t="shared" si="11"/>
        <v>0</v>
      </c>
      <c r="C34" s="149">
        <f t="shared" si="12"/>
        <v>0</v>
      </c>
      <c r="D34" s="138">
        <v>0</v>
      </c>
      <c r="E34" s="149">
        <f t="shared" si="13"/>
        <v>0</v>
      </c>
      <c r="F34" s="138">
        <v>0</v>
      </c>
      <c r="G34" s="149">
        <f t="shared" si="13"/>
        <v>0</v>
      </c>
      <c r="H34" s="138"/>
      <c r="I34" s="149"/>
      <c r="J34" s="138"/>
      <c r="K34" s="149"/>
      <c r="L34" s="138"/>
      <c r="M34" s="149"/>
      <c r="N34" s="138"/>
      <c r="O34" s="149"/>
      <c r="P34" s="138">
        <v>0</v>
      </c>
      <c r="Q34" s="149">
        <f t="shared" si="14"/>
        <v>0</v>
      </c>
      <c r="R34" s="138"/>
      <c r="S34" s="149"/>
      <c r="T34" s="138"/>
      <c r="U34" s="149"/>
    </row>
    <row r="35" spans="1:21" ht="12.75" customHeight="1">
      <c r="A35" s="36" t="s">
        <v>168</v>
      </c>
      <c r="B35" s="138">
        <f t="shared" si="11"/>
        <v>0</v>
      </c>
      <c r="C35" s="149">
        <f t="shared" si="12"/>
        <v>0</v>
      </c>
      <c r="D35" s="138">
        <v>0</v>
      </c>
      <c r="E35" s="149">
        <f t="shared" si="13"/>
        <v>0</v>
      </c>
      <c r="F35" s="138">
        <v>0</v>
      </c>
      <c r="G35" s="149">
        <f t="shared" si="13"/>
        <v>0</v>
      </c>
      <c r="H35" s="138"/>
      <c r="I35" s="149"/>
      <c r="J35" s="138"/>
      <c r="K35" s="149"/>
      <c r="L35" s="138"/>
      <c r="M35" s="149"/>
      <c r="N35" s="138"/>
      <c r="O35" s="149"/>
      <c r="P35" s="138">
        <v>0</v>
      </c>
      <c r="Q35" s="149">
        <f t="shared" si="14"/>
        <v>0</v>
      </c>
      <c r="R35" s="138"/>
      <c r="S35" s="149"/>
      <c r="T35" s="138"/>
      <c r="U35" s="149"/>
    </row>
    <row r="36" spans="1:21" ht="12.75" customHeight="1">
      <c r="A36" s="36" t="s">
        <v>169</v>
      </c>
      <c r="B36" s="138">
        <f t="shared" si="11"/>
        <v>138.42799332000001</v>
      </c>
      <c r="C36" s="149">
        <f t="shared" si="12"/>
        <v>8.0208585494893949</v>
      </c>
      <c r="D36" s="138">
        <v>80.349000000000004</v>
      </c>
      <c r="E36" s="149">
        <f t="shared" si="13"/>
        <v>70.051438535309501</v>
      </c>
      <c r="F36" s="138">
        <v>58.078993320000002</v>
      </c>
      <c r="G36" s="149">
        <f t="shared" si="13"/>
        <v>8.6564523887956426</v>
      </c>
      <c r="H36" s="138"/>
      <c r="I36" s="149"/>
      <c r="J36" s="138"/>
      <c r="K36" s="149"/>
      <c r="L36" s="138"/>
      <c r="M36" s="149"/>
      <c r="N36" s="138"/>
      <c r="O36" s="149"/>
      <c r="P36" s="138">
        <v>0</v>
      </c>
      <c r="Q36" s="149">
        <f t="shared" si="14"/>
        <v>0</v>
      </c>
      <c r="R36" s="138"/>
      <c r="S36" s="149"/>
      <c r="T36" s="138"/>
      <c r="U36" s="149"/>
    </row>
    <row r="37" spans="1:21" ht="12.75" customHeight="1">
      <c r="A37" s="36" t="s">
        <v>170</v>
      </c>
      <c r="B37" s="138">
        <f t="shared" si="11"/>
        <v>357.97438241000003</v>
      </c>
      <c r="C37" s="149">
        <f t="shared" si="12"/>
        <v>20.741916550173642</v>
      </c>
      <c r="D37" s="138">
        <v>8.0559999999999992</v>
      </c>
      <c r="E37" s="149">
        <f t="shared" si="13"/>
        <v>7.0235396687009581</v>
      </c>
      <c r="F37" s="138">
        <v>349.91838241000005</v>
      </c>
      <c r="G37" s="149">
        <f t="shared" si="13"/>
        <v>52.153999994581035</v>
      </c>
      <c r="H37" s="138"/>
      <c r="I37" s="149"/>
      <c r="J37" s="138"/>
      <c r="K37" s="149"/>
      <c r="L37" s="138"/>
      <c r="M37" s="149"/>
      <c r="N37" s="138"/>
      <c r="O37" s="149"/>
      <c r="P37" s="138">
        <v>0</v>
      </c>
      <c r="Q37" s="149">
        <f t="shared" si="14"/>
        <v>0</v>
      </c>
      <c r="R37" s="138"/>
      <c r="S37" s="149"/>
      <c r="T37" s="138"/>
      <c r="U37" s="149"/>
    </row>
    <row r="38" spans="1:21" ht="12.75" customHeight="1">
      <c r="A38" s="36" t="s">
        <v>171</v>
      </c>
      <c r="B38" s="138">
        <f t="shared" si="11"/>
        <v>167.08449522999999</v>
      </c>
      <c r="C38" s="149">
        <f t="shared" si="12"/>
        <v>9.6812867824693054</v>
      </c>
      <c r="D38" s="138">
        <v>16.477</v>
      </c>
      <c r="E38" s="149">
        <f t="shared" si="13"/>
        <v>14.365300784655624</v>
      </c>
      <c r="F38" s="138">
        <v>150.60749522999998</v>
      </c>
      <c r="G38" s="149">
        <f t="shared" si="13"/>
        <v>22.447472611501208</v>
      </c>
      <c r="H38" s="138"/>
      <c r="I38" s="149"/>
      <c r="J38" s="138"/>
      <c r="K38" s="149"/>
      <c r="L38" s="138"/>
      <c r="M38" s="149"/>
      <c r="N38" s="138"/>
      <c r="O38" s="149"/>
      <c r="P38" s="138">
        <v>0</v>
      </c>
      <c r="Q38" s="149">
        <f t="shared" si="14"/>
        <v>0</v>
      </c>
      <c r="R38" s="138"/>
      <c r="S38" s="149"/>
      <c r="T38" s="138"/>
      <c r="U38" s="149"/>
    </row>
    <row r="39" spans="1:21" ht="12.75" customHeight="1" thickBot="1">
      <c r="A39" s="36" t="s">
        <v>172</v>
      </c>
      <c r="B39" s="138">
        <f t="shared" si="11"/>
        <v>74.758238510000012</v>
      </c>
      <c r="C39" s="149">
        <f t="shared" si="12"/>
        <v>4.331676289719554</v>
      </c>
      <c r="D39" s="138">
        <v>0</v>
      </c>
      <c r="E39" s="149">
        <f t="shared" si="13"/>
        <v>0</v>
      </c>
      <c r="F39" s="138">
        <v>74.758238510000012</v>
      </c>
      <c r="G39" s="149">
        <f t="shared" si="13"/>
        <v>11.142430254713032</v>
      </c>
      <c r="H39" s="138"/>
      <c r="I39" s="149"/>
      <c r="J39" s="138"/>
      <c r="K39" s="149"/>
      <c r="L39" s="138"/>
      <c r="M39" s="149"/>
      <c r="N39" s="138"/>
      <c r="O39" s="149"/>
      <c r="P39" s="138">
        <v>0</v>
      </c>
      <c r="Q39" s="149">
        <f t="shared" si="14"/>
        <v>0</v>
      </c>
      <c r="R39" s="138"/>
      <c r="S39" s="149"/>
      <c r="T39" s="138"/>
      <c r="U39" s="149"/>
    </row>
    <row r="40" spans="1:21" ht="12.75" customHeight="1" thickBot="1">
      <c r="A40" s="69" t="s">
        <v>21</v>
      </c>
      <c r="B40" s="148">
        <f>SUM(B32:B39)</f>
        <v>841.45197244000019</v>
      </c>
      <c r="C40" s="150">
        <f t="shared" si="12"/>
        <v>48.755797763594202</v>
      </c>
      <c r="D40" s="148">
        <v>126.619</v>
      </c>
      <c r="E40" s="150">
        <f t="shared" si="13"/>
        <v>110.39145597210114</v>
      </c>
      <c r="F40" s="148">
        <v>671.03297243999998</v>
      </c>
      <c r="G40" s="150">
        <f t="shared" si="13"/>
        <v>100.01490461850999</v>
      </c>
      <c r="H40" s="148"/>
      <c r="I40" s="150"/>
      <c r="J40" s="148"/>
      <c r="K40" s="150"/>
      <c r="L40" s="148"/>
      <c r="M40" s="150"/>
      <c r="N40" s="148"/>
      <c r="O40" s="150"/>
      <c r="P40" s="148">
        <v>43.9</v>
      </c>
      <c r="Q40" s="150">
        <f t="shared" si="14"/>
        <v>100</v>
      </c>
      <c r="R40" s="148"/>
      <c r="S40" s="150"/>
      <c r="T40" s="148"/>
      <c r="U40" s="150"/>
    </row>
    <row r="41" spans="1:21" ht="12.75" customHeight="1" thickBot="1">
      <c r="A41" s="62"/>
      <c r="B41" s="138"/>
      <c r="C41" s="149"/>
      <c r="D41" s="138"/>
      <c r="E41" s="149"/>
      <c r="F41" s="138"/>
      <c r="G41" s="149"/>
      <c r="H41" s="138"/>
      <c r="I41" s="149"/>
      <c r="J41" s="138"/>
      <c r="K41" s="149"/>
      <c r="L41" s="138"/>
      <c r="M41" s="149"/>
      <c r="N41" s="138"/>
      <c r="O41" s="149"/>
      <c r="P41" s="138"/>
      <c r="Q41" s="149"/>
      <c r="R41" s="138"/>
      <c r="S41" s="149"/>
      <c r="T41" s="138"/>
      <c r="U41" s="149"/>
    </row>
    <row r="42" spans="1:21" ht="12.75" customHeight="1">
      <c r="A42" s="212" t="s">
        <v>1039</v>
      </c>
      <c r="B42" s="182"/>
      <c r="C42" s="204"/>
      <c r="D42" s="182">
        <v>2</v>
      </c>
      <c r="E42" s="204"/>
      <c r="F42" s="182">
        <v>6.5</v>
      </c>
      <c r="G42" s="204"/>
      <c r="H42" s="182"/>
      <c r="I42" s="204"/>
      <c r="J42" s="182"/>
      <c r="K42" s="204"/>
      <c r="L42" s="182"/>
      <c r="M42" s="204"/>
      <c r="N42" s="182"/>
      <c r="O42" s="204"/>
      <c r="P42" s="182">
        <v>5</v>
      </c>
      <c r="Q42" s="204"/>
      <c r="R42" s="182"/>
      <c r="S42" s="204"/>
      <c r="T42" s="182"/>
      <c r="U42" s="204"/>
    </row>
    <row r="43" spans="1:21" ht="12.75" customHeight="1">
      <c r="A43" s="143" t="s">
        <v>1040</v>
      </c>
      <c r="B43" s="143"/>
      <c r="C43" s="211"/>
      <c r="D43" s="143">
        <v>24</v>
      </c>
      <c r="E43" s="211"/>
      <c r="F43" s="143">
        <v>7</v>
      </c>
      <c r="G43" s="211"/>
      <c r="H43" s="143"/>
      <c r="I43" s="211"/>
      <c r="J43" s="143"/>
      <c r="K43" s="211"/>
      <c r="L43" s="143"/>
      <c r="M43" s="211"/>
      <c r="N43" s="143"/>
      <c r="O43" s="211"/>
      <c r="P43" s="143">
        <v>4</v>
      </c>
      <c r="Q43" s="211"/>
      <c r="R43" s="143"/>
      <c r="S43" s="211"/>
      <c r="T43" s="143"/>
      <c r="U43" s="211"/>
    </row>
    <row r="44" spans="1:21" ht="12.75" customHeight="1" thickBot="1">
      <c r="A44" s="134" t="s">
        <v>884</v>
      </c>
      <c r="B44" s="177"/>
      <c r="C44" s="205"/>
      <c r="D44" s="177">
        <v>2</v>
      </c>
      <c r="E44" s="205"/>
      <c r="F44" s="177"/>
      <c r="G44" s="205"/>
      <c r="H44" s="177"/>
      <c r="I44" s="205"/>
      <c r="J44" s="177"/>
      <c r="K44" s="205"/>
      <c r="L44" s="177"/>
      <c r="M44" s="205"/>
      <c r="N44" s="177"/>
      <c r="O44" s="205"/>
      <c r="P44" s="177">
        <v>2.73</v>
      </c>
      <c r="Q44" s="205"/>
      <c r="R44" s="177"/>
      <c r="S44" s="205"/>
      <c r="T44" s="177"/>
      <c r="U44" s="205"/>
    </row>
    <row r="45" spans="1:21" ht="12.75" customHeight="1"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1:21" ht="12.75" customHeight="1"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1:21" ht="12.75" customHeight="1">
      <c r="A47" s="36" t="s">
        <v>496</v>
      </c>
      <c r="P47" s="36">
        <v>0.8</v>
      </c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8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69">
    <pageSetUpPr fitToPage="1"/>
  </sheetPr>
  <dimension ref="A2:AE47"/>
  <sheetViews>
    <sheetView workbookViewId="0" xr3:uid="{701D7CAA-229E-5CB1-96B2-8F6C91020655}">
      <pane xSplit="3" ySplit="5" topLeftCell="D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8.140625" style="36" customWidth="1"/>
    <col min="2" max="2" width="13" style="36" customWidth="1"/>
    <col min="3" max="3" width="4.7109375" style="36" customWidth="1"/>
    <col min="4" max="4" width="12.7109375" style="36" customWidth="1"/>
    <col min="5" max="5" width="4.85546875" style="37" customWidth="1"/>
    <col min="6" max="6" width="12.85546875" style="37" customWidth="1"/>
    <col min="7" max="7" width="4.85546875" style="37" customWidth="1"/>
    <col min="8" max="8" width="12.7109375" style="36" customWidth="1"/>
    <col min="9" max="9" width="4.85546875" style="36" customWidth="1"/>
    <col min="10" max="10" width="12.85546875" style="36" customWidth="1"/>
    <col min="11" max="11" width="4.7109375" style="36" customWidth="1"/>
    <col min="12" max="12" width="12.7109375" style="36" customWidth="1"/>
    <col min="13" max="13" width="5.42578125" style="36" customWidth="1"/>
    <col min="14" max="14" width="12.7109375" style="36" customWidth="1"/>
    <col min="15" max="15" width="5.7109375" style="36" customWidth="1"/>
    <col min="16" max="16" width="14" style="36" customWidth="1"/>
    <col min="17" max="17" width="6.28515625" style="36" customWidth="1"/>
    <col min="18" max="18" width="12.28515625" style="36" customWidth="1"/>
    <col min="19" max="19" width="6.85546875" style="36" customWidth="1"/>
    <col min="20" max="20" width="13" style="36" customWidth="1"/>
    <col min="21" max="21" width="6.5703125" style="36" customWidth="1"/>
    <col min="22" max="22" width="11.42578125" style="36" customWidth="1"/>
    <col min="23" max="23" width="5.85546875" style="36" customWidth="1"/>
    <col min="24" max="24" width="14.5703125" style="36" customWidth="1"/>
    <col min="25" max="25" width="5" style="36" customWidth="1"/>
    <col min="26" max="26" width="9.140625" style="36"/>
    <col min="27" max="27" width="6.5703125" style="36" customWidth="1"/>
    <col min="28" max="28" width="9.140625" style="36"/>
    <col min="29" max="29" width="6.5703125" style="36" customWidth="1"/>
    <col min="30" max="30" width="9.140625" style="36"/>
    <col min="32" max="16384" width="9.140625" style="36"/>
  </cols>
  <sheetData>
    <row r="2" spans="1:29" ht="12.75" customHeight="1">
      <c r="A2" s="30"/>
      <c r="F2" s="79" t="s">
        <v>375</v>
      </c>
      <c r="H2" s="79" t="s">
        <v>375</v>
      </c>
      <c r="L2" s="79" t="s">
        <v>375</v>
      </c>
      <c r="N2" s="79" t="s">
        <v>375</v>
      </c>
      <c r="P2" s="79" t="s">
        <v>375</v>
      </c>
      <c r="Z2" s="79" t="s">
        <v>375</v>
      </c>
      <c r="AB2" s="79" t="s">
        <v>375</v>
      </c>
    </row>
    <row r="3" spans="1:29" s="57" customFormat="1" ht="12.75" customHeight="1">
      <c r="A3" s="224" t="s">
        <v>1026</v>
      </c>
      <c r="B3" s="38" t="s">
        <v>80</v>
      </c>
      <c r="C3" s="236"/>
      <c r="D3" s="38" t="s">
        <v>1041</v>
      </c>
      <c r="E3" s="236"/>
      <c r="F3" s="38" t="s">
        <v>488</v>
      </c>
      <c r="G3" s="236"/>
      <c r="H3" s="38" t="s">
        <v>1042</v>
      </c>
      <c r="I3" s="236"/>
      <c r="J3" s="38" t="s">
        <v>549</v>
      </c>
      <c r="K3" s="236"/>
      <c r="L3" s="38" t="s">
        <v>1043</v>
      </c>
      <c r="M3" s="236"/>
      <c r="N3" s="231" t="s">
        <v>1044</v>
      </c>
      <c r="O3" s="236"/>
      <c r="P3" s="38" t="s">
        <v>1045</v>
      </c>
      <c r="Q3" s="236"/>
      <c r="R3" s="328" t="s">
        <v>721</v>
      </c>
      <c r="S3" s="330"/>
      <c r="T3" s="38" t="s">
        <v>420</v>
      </c>
      <c r="U3" s="236"/>
      <c r="V3" s="328" t="s">
        <v>721</v>
      </c>
      <c r="W3" s="330"/>
      <c r="X3" s="328" t="s">
        <v>721</v>
      </c>
      <c r="Y3" s="236"/>
      <c r="Z3" s="38" t="s">
        <v>429</v>
      </c>
      <c r="AA3" s="236"/>
      <c r="AB3" s="38" t="s">
        <v>429</v>
      </c>
      <c r="AC3" s="236"/>
    </row>
    <row r="4" spans="1:29" s="57" customFormat="1" ht="12.75" customHeight="1">
      <c r="A4" s="354" t="s">
        <v>175</v>
      </c>
      <c r="B4" s="227"/>
      <c r="C4" s="239"/>
      <c r="D4" s="227" t="s">
        <v>1046</v>
      </c>
      <c r="E4" s="239"/>
      <c r="F4" s="227" t="s">
        <v>1047</v>
      </c>
      <c r="G4" s="239"/>
      <c r="H4" s="227" t="s">
        <v>1048</v>
      </c>
      <c r="I4" s="239"/>
      <c r="J4" s="227" t="s">
        <v>1049</v>
      </c>
      <c r="K4" s="239"/>
      <c r="L4" s="227" t="s">
        <v>1050</v>
      </c>
      <c r="M4" s="239"/>
      <c r="N4" s="233" t="s">
        <v>1051</v>
      </c>
      <c r="O4" s="239"/>
      <c r="P4" s="227" t="s">
        <v>938</v>
      </c>
      <c r="Q4" s="239"/>
      <c r="R4" s="329" t="s">
        <v>1052</v>
      </c>
      <c r="S4" s="331"/>
      <c r="T4" s="227" t="s">
        <v>1053</v>
      </c>
      <c r="U4" s="239"/>
      <c r="V4" s="329" t="s">
        <v>1054</v>
      </c>
      <c r="W4" s="331"/>
      <c r="X4" s="329" t="s">
        <v>1055</v>
      </c>
      <c r="Y4" s="239"/>
      <c r="Z4" s="227" t="s">
        <v>1056</v>
      </c>
      <c r="AA4" s="239"/>
      <c r="AB4" s="227" t="s">
        <v>1057</v>
      </c>
      <c r="AC4" s="239"/>
    </row>
    <row r="5" spans="1:29" ht="12.75" customHeight="1">
      <c r="A5" s="40"/>
      <c r="B5" s="40" t="s">
        <v>84</v>
      </c>
      <c r="C5" s="78" t="s">
        <v>15</v>
      </c>
      <c r="D5" s="40" t="s">
        <v>84</v>
      </c>
      <c r="E5" s="78" t="s">
        <v>15</v>
      </c>
      <c r="F5" s="40" t="s">
        <v>84</v>
      </c>
      <c r="G5" s="78" t="s">
        <v>15</v>
      </c>
      <c r="H5" s="40" t="s">
        <v>84</v>
      </c>
      <c r="I5" s="78" t="s">
        <v>15</v>
      </c>
      <c r="J5" s="40" t="s">
        <v>84</v>
      </c>
      <c r="K5" s="78" t="s">
        <v>15</v>
      </c>
      <c r="L5" s="40" t="s">
        <v>84</v>
      </c>
      <c r="M5" s="78" t="s">
        <v>15</v>
      </c>
      <c r="N5" s="40" t="s">
        <v>84</v>
      </c>
      <c r="O5" s="78" t="s">
        <v>15</v>
      </c>
      <c r="P5" s="40" t="s">
        <v>84</v>
      </c>
      <c r="Q5" s="78" t="s">
        <v>15</v>
      </c>
      <c r="R5" s="40" t="s">
        <v>84</v>
      </c>
      <c r="S5" s="78" t="s">
        <v>15</v>
      </c>
      <c r="T5" s="40" t="s">
        <v>84</v>
      </c>
      <c r="U5" s="78" t="s">
        <v>15</v>
      </c>
      <c r="V5" s="40" t="s">
        <v>84</v>
      </c>
      <c r="W5" s="78" t="s">
        <v>15</v>
      </c>
      <c r="X5" s="40" t="s">
        <v>84</v>
      </c>
      <c r="Y5" s="78" t="s">
        <v>15</v>
      </c>
      <c r="Z5" s="40" t="s">
        <v>84</v>
      </c>
      <c r="AA5" s="78" t="s">
        <v>15</v>
      </c>
      <c r="AB5" s="40" t="s">
        <v>84</v>
      </c>
      <c r="AC5" s="78" t="s">
        <v>15</v>
      </c>
    </row>
    <row r="6" spans="1:29" ht="12.75" customHeight="1">
      <c r="A6" s="1" t="s">
        <v>86</v>
      </c>
      <c r="C6" s="37"/>
      <c r="F6" s="36"/>
      <c r="I6" s="37"/>
      <c r="K6" s="37"/>
      <c r="M6" s="37"/>
      <c r="O6" s="37"/>
      <c r="Q6" s="37"/>
      <c r="S6" s="37"/>
      <c r="U6" s="37"/>
      <c r="W6" s="37"/>
      <c r="Y6" s="37"/>
      <c r="AA6" s="37"/>
      <c r="AC6" s="37"/>
    </row>
    <row r="7" spans="1:29" ht="12.75" customHeight="1">
      <c r="A7" s="2" t="s">
        <v>1037</v>
      </c>
      <c r="C7" s="37"/>
      <c r="F7" s="36"/>
      <c r="I7" s="37"/>
      <c r="K7" s="37"/>
      <c r="M7" s="37"/>
      <c r="O7" s="37"/>
      <c r="Q7" s="37"/>
      <c r="S7" s="37"/>
      <c r="U7" s="37"/>
      <c r="W7" s="37"/>
      <c r="Y7" s="37"/>
      <c r="AA7" s="37"/>
      <c r="AC7" s="37"/>
    </row>
    <row r="8" spans="1:29" ht="12.75" customHeight="1">
      <c r="A8" s="405" t="s">
        <v>141</v>
      </c>
      <c r="B8" s="138">
        <f>D8+F8+H8+J8+L8+N8+P8+R8+T8+V8+X8+Z8+AB8</f>
        <v>0</v>
      </c>
      <c r="C8" s="149">
        <f t="shared" ref="C8:C23" si="0">B8/B$20*100</f>
        <v>0</v>
      </c>
      <c r="D8" s="357">
        <v>0</v>
      </c>
      <c r="E8" s="149">
        <f t="shared" ref="E8:E24" si="1">D8/D$20*100</f>
        <v>0</v>
      </c>
      <c r="F8" s="138">
        <v>0</v>
      </c>
      <c r="G8" s="149">
        <f t="shared" ref="G8:G15" si="2">F8/F$20*100</f>
        <v>0</v>
      </c>
      <c r="H8" s="138">
        <v>0</v>
      </c>
      <c r="I8" s="149">
        <f t="shared" ref="I8:I20" si="3">H8/H$20*100</f>
        <v>0</v>
      </c>
      <c r="J8" s="357"/>
      <c r="K8" s="149">
        <f t="shared" ref="K8:K24" si="4">J8/J$20*100</f>
        <v>0</v>
      </c>
      <c r="L8" s="138">
        <v>0</v>
      </c>
      <c r="M8" s="149">
        <f t="shared" ref="M8:M15" si="5">L8/L$20*100</f>
        <v>0</v>
      </c>
      <c r="N8" s="138">
        <v>0</v>
      </c>
      <c r="O8" s="149">
        <f t="shared" ref="O8:O20" si="6">N8/N$20*100</f>
        <v>0</v>
      </c>
      <c r="P8" s="138">
        <v>0</v>
      </c>
      <c r="Q8" s="149">
        <f t="shared" ref="Q8:Q20" si="7">P8/P$20*100</f>
        <v>0</v>
      </c>
      <c r="R8" s="357"/>
      <c r="S8" s="149">
        <f t="shared" ref="S8:S24" si="8">R8/R$20*100</f>
        <v>0</v>
      </c>
      <c r="T8" s="357"/>
      <c r="U8" s="149">
        <f t="shared" ref="U8:U24" si="9">T8/T$20*100</f>
        <v>0</v>
      </c>
      <c r="V8" s="357"/>
      <c r="W8" s="149">
        <f t="shared" ref="W8:W24" si="10">V8/V$20*100</f>
        <v>0</v>
      </c>
      <c r="X8" s="357"/>
      <c r="Y8" s="149">
        <f t="shared" ref="Y8:Y24" si="11">X8/X$20*100</f>
        <v>0</v>
      </c>
      <c r="Z8" s="138">
        <v>0</v>
      </c>
      <c r="AA8" s="149">
        <f t="shared" ref="AA8:AA20" si="12">Z8/Z$20*100</f>
        <v>0</v>
      </c>
      <c r="AB8" s="138">
        <v>0</v>
      </c>
      <c r="AC8" s="149">
        <f t="shared" ref="AC8:AC24" si="13">AB8/AB$20*100</f>
        <v>0</v>
      </c>
    </row>
    <row r="9" spans="1:29" ht="12.75" customHeight="1">
      <c r="A9" s="405" t="s">
        <v>143</v>
      </c>
      <c r="B9" s="138">
        <f t="shared" ref="B9:B24" si="14">D9+F9+H9+J9+L9+N9+P9+R9+T9+V9+X9+Z9+AB9</f>
        <v>0</v>
      </c>
      <c r="C9" s="149">
        <f t="shared" si="0"/>
        <v>0</v>
      </c>
      <c r="D9" s="357">
        <v>0</v>
      </c>
      <c r="E9" s="149">
        <f t="shared" si="1"/>
        <v>0</v>
      </c>
      <c r="F9" s="138">
        <v>0</v>
      </c>
      <c r="G9" s="149">
        <f t="shared" si="2"/>
        <v>0</v>
      </c>
      <c r="H9" s="138">
        <v>0</v>
      </c>
      <c r="I9" s="149">
        <f t="shared" si="3"/>
        <v>0</v>
      </c>
      <c r="J9" s="357"/>
      <c r="K9" s="149">
        <f t="shared" si="4"/>
        <v>0</v>
      </c>
      <c r="L9" s="138">
        <v>0</v>
      </c>
      <c r="M9" s="149">
        <f t="shared" si="5"/>
        <v>0</v>
      </c>
      <c r="N9" s="138">
        <v>0</v>
      </c>
      <c r="O9" s="149">
        <f t="shared" si="6"/>
        <v>0</v>
      </c>
      <c r="P9" s="138">
        <v>0</v>
      </c>
      <c r="Q9" s="149">
        <f t="shared" si="7"/>
        <v>0</v>
      </c>
      <c r="R9" s="357"/>
      <c r="S9" s="149">
        <f t="shared" si="8"/>
        <v>0</v>
      </c>
      <c r="T9" s="357"/>
      <c r="U9" s="149">
        <f t="shared" si="9"/>
        <v>0</v>
      </c>
      <c r="V9" s="357"/>
      <c r="W9" s="149">
        <f t="shared" si="10"/>
        <v>0</v>
      </c>
      <c r="X9" s="357"/>
      <c r="Y9" s="149">
        <f t="shared" si="11"/>
        <v>0</v>
      </c>
      <c r="Z9" s="138">
        <v>0</v>
      </c>
      <c r="AA9" s="149">
        <f t="shared" si="12"/>
        <v>0</v>
      </c>
      <c r="AB9" s="138">
        <v>0</v>
      </c>
      <c r="AC9" s="149">
        <f t="shared" si="13"/>
        <v>0</v>
      </c>
    </row>
    <row r="10" spans="1:29" ht="12.75" customHeight="1">
      <c r="A10" s="405" t="s">
        <v>145</v>
      </c>
      <c r="B10" s="138">
        <f t="shared" si="14"/>
        <v>0</v>
      </c>
      <c r="C10" s="149">
        <f t="shared" si="0"/>
        <v>0</v>
      </c>
      <c r="D10" s="357">
        <v>0</v>
      </c>
      <c r="E10" s="149">
        <f t="shared" si="1"/>
        <v>0</v>
      </c>
      <c r="F10" s="138">
        <v>0</v>
      </c>
      <c r="G10" s="149">
        <f t="shared" si="2"/>
        <v>0</v>
      </c>
      <c r="H10" s="138">
        <v>0</v>
      </c>
      <c r="I10" s="149">
        <f t="shared" si="3"/>
        <v>0</v>
      </c>
      <c r="J10" s="357"/>
      <c r="K10" s="149">
        <f t="shared" si="4"/>
        <v>0</v>
      </c>
      <c r="L10" s="138">
        <v>0</v>
      </c>
      <c r="M10" s="149">
        <f t="shared" si="5"/>
        <v>0</v>
      </c>
      <c r="N10" s="138">
        <v>0</v>
      </c>
      <c r="O10" s="149">
        <f t="shared" si="6"/>
        <v>0</v>
      </c>
      <c r="P10" s="138">
        <v>0</v>
      </c>
      <c r="Q10" s="149">
        <f t="shared" si="7"/>
        <v>0</v>
      </c>
      <c r="R10" s="357"/>
      <c r="S10" s="149">
        <f t="shared" si="8"/>
        <v>0</v>
      </c>
      <c r="T10" s="357"/>
      <c r="U10" s="149">
        <f t="shared" si="9"/>
        <v>0</v>
      </c>
      <c r="V10" s="357"/>
      <c r="W10" s="149">
        <f t="shared" si="10"/>
        <v>0</v>
      </c>
      <c r="X10" s="357"/>
      <c r="Y10" s="149">
        <f t="shared" si="11"/>
        <v>0</v>
      </c>
      <c r="Z10" s="138">
        <v>0</v>
      </c>
      <c r="AA10" s="149">
        <f t="shared" si="12"/>
        <v>0</v>
      </c>
      <c r="AB10" s="138">
        <v>0</v>
      </c>
      <c r="AC10" s="149">
        <f t="shared" si="13"/>
        <v>0</v>
      </c>
    </row>
    <row r="11" spans="1:29" ht="12.75" customHeight="1">
      <c r="A11" s="405" t="s">
        <v>147</v>
      </c>
      <c r="B11" s="138">
        <f t="shared" si="14"/>
        <v>0</v>
      </c>
      <c r="C11" s="149">
        <f t="shared" si="0"/>
        <v>0</v>
      </c>
      <c r="D11" s="357">
        <v>0</v>
      </c>
      <c r="E11" s="149">
        <f t="shared" si="1"/>
        <v>0</v>
      </c>
      <c r="F11" s="138">
        <v>0</v>
      </c>
      <c r="G11" s="149">
        <f t="shared" si="2"/>
        <v>0</v>
      </c>
      <c r="H11" s="138">
        <v>0</v>
      </c>
      <c r="I11" s="149">
        <f t="shared" si="3"/>
        <v>0</v>
      </c>
      <c r="J11" s="357"/>
      <c r="K11" s="149">
        <f t="shared" si="4"/>
        <v>0</v>
      </c>
      <c r="L11" s="138">
        <v>0</v>
      </c>
      <c r="M11" s="149">
        <f t="shared" si="5"/>
        <v>0</v>
      </c>
      <c r="N11" s="138">
        <v>0</v>
      </c>
      <c r="O11" s="149">
        <f t="shared" si="6"/>
        <v>0</v>
      </c>
      <c r="P11" s="138">
        <v>0</v>
      </c>
      <c r="Q11" s="149">
        <f t="shared" si="7"/>
        <v>0</v>
      </c>
      <c r="R11" s="357"/>
      <c r="S11" s="149">
        <f t="shared" si="8"/>
        <v>0</v>
      </c>
      <c r="T11" s="357"/>
      <c r="U11" s="149">
        <f t="shared" si="9"/>
        <v>0</v>
      </c>
      <c r="V11" s="357"/>
      <c r="W11" s="149">
        <f t="shared" si="10"/>
        <v>0</v>
      </c>
      <c r="X11" s="357"/>
      <c r="Y11" s="149">
        <f t="shared" si="11"/>
        <v>0</v>
      </c>
      <c r="Z11" s="138">
        <v>0</v>
      </c>
      <c r="AA11" s="149">
        <f t="shared" si="12"/>
        <v>0</v>
      </c>
      <c r="AB11" s="138">
        <v>0</v>
      </c>
      <c r="AC11" s="149">
        <f t="shared" si="13"/>
        <v>0</v>
      </c>
    </row>
    <row r="12" spans="1:29" ht="12.75" customHeight="1">
      <c r="A12" s="405" t="s">
        <v>148</v>
      </c>
      <c r="B12" s="138">
        <f t="shared" si="14"/>
        <v>272.5</v>
      </c>
      <c r="C12" s="149">
        <f t="shared" si="0"/>
        <v>14.427521324214542</v>
      </c>
      <c r="D12" s="357">
        <v>93.6</v>
      </c>
      <c r="E12" s="149">
        <f t="shared" si="1"/>
        <v>85.714285714285708</v>
      </c>
      <c r="F12" s="138">
        <v>0</v>
      </c>
      <c r="G12" s="149">
        <f t="shared" si="2"/>
        <v>0</v>
      </c>
      <c r="H12" s="138">
        <v>0</v>
      </c>
      <c r="I12" s="149">
        <f t="shared" si="3"/>
        <v>0</v>
      </c>
      <c r="J12" s="357">
        <v>5.4</v>
      </c>
      <c r="K12" s="149">
        <f t="shared" si="4"/>
        <v>13.989637305699482</v>
      </c>
      <c r="L12" s="138">
        <v>0</v>
      </c>
      <c r="M12" s="149">
        <f t="shared" si="5"/>
        <v>0</v>
      </c>
      <c r="N12" s="138">
        <v>0</v>
      </c>
      <c r="O12" s="149">
        <f t="shared" si="6"/>
        <v>0</v>
      </c>
      <c r="P12" s="138">
        <v>0</v>
      </c>
      <c r="Q12" s="149">
        <f t="shared" si="7"/>
        <v>0</v>
      </c>
      <c r="R12" s="357">
        <f>0.2+1.3+8</f>
        <v>9.5</v>
      </c>
      <c r="S12" s="149">
        <f t="shared" si="8"/>
        <v>100</v>
      </c>
      <c r="T12" s="357">
        <f>5+0.3+81.3</f>
        <v>86.6</v>
      </c>
      <c r="U12" s="149">
        <f t="shared" si="9"/>
        <v>100</v>
      </c>
      <c r="V12" s="357">
        <f>0.5+2.4+7.2</f>
        <v>10.1</v>
      </c>
      <c r="W12" s="149">
        <f t="shared" si="10"/>
        <v>100</v>
      </c>
      <c r="X12" s="357">
        <f>1.6+5.4+60.3</f>
        <v>67.3</v>
      </c>
      <c r="Y12" s="149">
        <f t="shared" si="11"/>
        <v>100</v>
      </c>
      <c r="Z12" s="138">
        <v>0</v>
      </c>
      <c r="AA12" s="149">
        <f t="shared" si="12"/>
        <v>0</v>
      </c>
      <c r="AB12" s="138">
        <v>0</v>
      </c>
      <c r="AC12" s="149">
        <f t="shared" si="13"/>
        <v>0</v>
      </c>
    </row>
    <row r="13" spans="1:29" ht="12.75" customHeight="1">
      <c r="A13" s="405" t="s">
        <v>150</v>
      </c>
      <c r="B13" s="138">
        <f t="shared" si="14"/>
        <v>51.741230146029196</v>
      </c>
      <c r="C13" s="149">
        <f t="shared" si="0"/>
        <v>2.7394411055887287</v>
      </c>
      <c r="D13" s="357">
        <v>0</v>
      </c>
      <c r="E13" s="149">
        <f t="shared" si="1"/>
        <v>0</v>
      </c>
      <c r="F13" s="138">
        <f>'FoF1'!HF8</f>
        <v>1.6560183700000002</v>
      </c>
      <c r="G13" s="149">
        <f t="shared" si="2"/>
        <v>0.48740019706019472</v>
      </c>
      <c r="H13" s="138">
        <f>'FoF1'!HU8</f>
        <v>4.02326060291954E-2</v>
      </c>
      <c r="I13" s="149">
        <f t="shared" si="3"/>
        <v>0.41433824596340879</v>
      </c>
      <c r="J13" s="357"/>
      <c r="K13" s="149">
        <f t="shared" si="4"/>
        <v>0</v>
      </c>
      <c r="L13" s="138">
        <f>'FoF2'!BX8</f>
        <v>2.8380000000000001</v>
      </c>
      <c r="M13" s="149">
        <f t="shared" si="5"/>
        <v>100</v>
      </c>
      <c r="N13" s="138">
        <f>'FoF2'!GE8</f>
        <v>29.190059999999999</v>
      </c>
      <c r="O13" s="149">
        <f t="shared" si="6"/>
        <v>5.5492399838135142</v>
      </c>
      <c r="P13" s="138">
        <f>'FoF3'!AB8</f>
        <v>11.19554817</v>
      </c>
      <c r="Q13" s="149">
        <f t="shared" si="7"/>
        <v>15.009865914060102</v>
      </c>
      <c r="R13" s="357"/>
      <c r="S13" s="149">
        <f t="shared" si="8"/>
        <v>0</v>
      </c>
      <c r="T13" s="357"/>
      <c r="U13" s="149">
        <f t="shared" si="9"/>
        <v>0</v>
      </c>
      <c r="V13" s="357"/>
      <c r="W13" s="149">
        <f t="shared" si="10"/>
        <v>0</v>
      </c>
      <c r="X13" s="357"/>
      <c r="Y13" s="149">
        <f t="shared" si="11"/>
        <v>0</v>
      </c>
      <c r="Z13" s="138">
        <f>'FoF4'!AT8</f>
        <v>6.7942720000000003</v>
      </c>
      <c r="AA13" s="149">
        <f t="shared" si="12"/>
        <v>1.3166052689518644</v>
      </c>
      <c r="AB13" s="138">
        <f>'FoF4'!DK8</f>
        <v>2.7099000000000002E-2</v>
      </c>
      <c r="AC13" s="149">
        <f t="shared" si="13"/>
        <v>2.7515616424691736E-2</v>
      </c>
    </row>
    <row r="14" spans="1:29" ht="12.75" customHeight="1" thickBot="1">
      <c r="A14" s="405" t="s">
        <v>151</v>
      </c>
      <c r="B14" s="138">
        <f t="shared" si="14"/>
        <v>0</v>
      </c>
      <c r="C14" s="149">
        <f t="shared" si="0"/>
        <v>0</v>
      </c>
      <c r="D14" s="357"/>
      <c r="E14" s="149">
        <f t="shared" si="1"/>
        <v>0</v>
      </c>
      <c r="F14" s="138">
        <v>0</v>
      </c>
      <c r="G14" s="149">
        <f t="shared" si="2"/>
        <v>0</v>
      </c>
      <c r="H14" s="138">
        <v>0</v>
      </c>
      <c r="I14" s="149">
        <f t="shared" si="3"/>
        <v>0</v>
      </c>
      <c r="J14" s="357"/>
      <c r="K14" s="149">
        <f t="shared" si="4"/>
        <v>0</v>
      </c>
      <c r="L14" s="138">
        <v>0</v>
      </c>
      <c r="M14" s="149">
        <f t="shared" si="5"/>
        <v>0</v>
      </c>
      <c r="N14" s="138">
        <v>0</v>
      </c>
      <c r="O14" s="149">
        <f t="shared" si="6"/>
        <v>0</v>
      </c>
      <c r="P14" s="138">
        <v>0</v>
      </c>
      <c r="Q14" s="149">
        <f t="shared" si="7"/>
        <v>0</v>
      </c>
      <c r="R14" s="357"/>
      <c r="S14" s="149">
        <f t="shared" si="8"/>
        <v>0</v>
      </c>
      <c r="T14" s="357"/>
      <c r="U14" s="149">
        <f t="shared" si="9"/>
        <v>0</v>
      </c>
      <c r="V14" s="357"/>
      <c r="W14" s="149">
        <f t="shared" si="10"/>
        <v>0</v>
      </c>
      <c r="X14" s="357"/>
      <c r="Y14" s="149">
        <f t="shared" si="11"/>
        <v>0</v>
      </c>
      <c r="Z14" s="138">
        <v>0</v>
      </c>
      <c r="AA14" s="149">
        <f t="shared" si="12"/>
        <v>0</v>
      </c>
      <c r="AB14" s="138">
        <v>0</v>
      </c>
      <c r="AC14" s="149">
        <f t="shared" si="13"/>
        <v>0</v>
      </c>
    </row>
    <row r="15" spans="1:29" ht="12.75" customHeight="1" thickBot="1">
      <c r="A15" s="69" t="s">
        <v>153</v>
      </c>
      <c r="B15" s="148">
        <f t="shared" si="14"/>
        <v>324.24123014602918</v>
      </c>
      <c r="C15" s="150">
        <f t="shared" si="0"/>
        <v>17.16696242980327</v>
      </c>
      <c r="D15" s="359">
        <f>SUM(D7:D14)</f>
        <v>93.6</v>
      </c>
      <c r="E15" s="150">
        <f t="shared" si="1"/>
        <v>85.714285714285708</v>
      </c>
      <c r="F15" s="148">
        <f>SUM(F8:F14)</f>
        <v>1.6560183700000002</v>
      </c>
      <c r="G15" s="150">
        <f t="shared" si="2"/>
        <v>0.48740019706019472</v>
      </c>
      <c r="H15" s="148">
        <f>SUM(H8:H14)</f>
        <v>4.02326060291954E-2</v>
      </c>
      <c r="I15" s="150">
        <f t="shared" si="3"/>
        <v>0.41433824596340879</v>
      </c>
      <c r="J15" s="359">
        <v>5.4</v>
      </c>
      <c r="K15" s="150">
        <f t="shared" si="4"/>
        <v>13.989637305699482</v>
      </c>
      <c r="L15" s="148">
        <f>SUM(L8:L14)</f>
        <v>2.8380000000000001</v>
      </c>
      <c r="M15" s="150">
        <f t="shared" si="5"/>
        <v>100</v>
      </c>
      <c r="N15" s="148">
        <f>SUM(N8:N14)</f>
        <v>29.190059999999999</v>
      </c>
      <c r="O15" s="150">
        <f t="shared" si="6"/>
        <v>5.5492399838135142</v>
      </c>
      <c r="P15" s="148">
        <f>SUM(P8:P14)</f>
        <v>11.19554817</v>
      </c>
      <c r="Q15" s="150">
        <f t="shared" si="7"/>
        <v>15.009865914060102</v>
      </c>
      <c r="R15" s="359">
        <f>SUM(R7:R14)</f>
        <v>9.5</v>
      </c>
      <c r="S15" s="150">
        <f t="shared" si="8"/>
        <v>100</v>
      </c>
      <c r="T15" s="359">
        <f>SUM(T7:T14)</f>
        <v>86.6</v>
      </c>
      <c r="U15" s="150">
        <f t="shared" si="9"/>
        <v>100</v>
      </c>
      <c r="V15" s="359">
        <f>SUM(V7:V14)</f>
        <v>10.1</v>
      </c>
      <c r="W15" s="150">
        <f t="shared" si="10"/>
        <v>100</v>
      </c>
      <c r="X15" s="359">
        <f>SUM(X7:X14)</f>
        <v>67.3</v>
      </c>
      <c r="Y15" s="150">
        <f t="shared" si="11"/>
        <v>100</v>
      </c>
      <c r="Z15" s="148">
        <f>SUM(Z8:Z14)</f>
        <v>6.7942720000000003</v>
      </c>
      <c r="AA15" s="150">
        <f t="shared" si="12"/>
        <v>1.3166052689518644</v>
      </c>
      <c r="AB15" s="148">
        <f>SUM(AB8:AB14)</f>
        <v>2.7099000000000002E-2</v>
      </c>
      <c r="AC15" s="150">
        <f t="shared" si="13"/>
        <v>2.7515616424691736E-2</v>
      </c>
    </row>
    <row r="16" spans="1:29" ht="12.75" customHeight="1">
      <c r="A16" s="71" t="s">
        <v>287</v>
      </c>
      <c r="B16" s="138">
        <f t="shared" si="14"/>
        <v>1544.810093635745</v>
      </c>
      <c r="C16" s="149">
        <f t="shared" si="0"/>
        <v>81.790020432262665</v>
      </c>
      <c r="D16" s="356">
        <v>0</v>
      </c>
      <c r="E16" s="149">
        <f t="shared" si="1"/>
        <v>0</v>
      </c>
      <c r="F16" s="138">
        <f>SUM('FoF1'!HF9:HF12)</f>
        <v>338.10961570000001</v>
      </c>
      <c r="G16" s="149">
        <f>F16/F$20*100</f>
        <v>99.512599802939789</v>
      </c>
      <c r="H16" s="138">
        <f>SUM('FoF1'!HU9:HU12)</f>
        <v>9.6698548457452738</v>
      </c>
      <c r="I16" s="149">
        <f t="shared" si="3"/>
        <v>99.585661754036579</v>
      </c>
      <c r="J16" s="356">
        <v>29.1</v>
      </c>
      <c r="K16" s="149">
        <f t="shared" si="4"/>
        <v>75.388601036269435</v>
      </c>
      <c r="L16" s="138">
        <f>SUM('FoF2'!BX9:BX12)</f>
        <v>0</v>
      </c>
      <c r="M16" s="149">
        <f>L16/L$20*100</f>
        <v>0</v>
      </c>
      <c r="N16" s="138">
        <f>SUM('FoF2'!GE9:GE12)</f>
        <v>496.82900000000001</v>
      </c>
      <c r="O16" s="149">
        <f t="shared" si="6"/>
        <v>94.450760016186493</v>
      </c>
      <c r="P16" s="138">
        <f>SUM('FoF3'!AB9:AB12)</f>
        <v>63.392381090000001</v>
      </c>
      <c r="Q16" s="149">
        <f t="shared" si="7"/>
        <v>84.9901340859399</v>
      </c>
      <c r="R16" s="356"/>
      <c r="S16" s="149">
        <f t="shared" si="8"/>
        <v>0</v>
      </c>
      <c r="T16" s="356"/>
      <c r="U16" s="149">
        <f t="shared" si="9"/>
        <v>0</v>
      </c>
      <c r="V16" s="356"/>
      <c r="W16" s="149">
        <f t="shared" si="10"/>
        <v>0</v>
      </c>
      <c r="X16" s="356"/>
      <c r="Y16" s="149">
        <f t="shared" si="11"/>
        <v>0</v>
      </c>
      <c r="Z16" s="138">
        <f>SUM('FoF4'!AT9:AT12)</f>
        <v>509.25045</v>
      </c>
      <c r="AA16" s="149">
        <f t="shared" si="12"/>
        <v>98.683394731048139</v>
      </c>
      <c r="AB16" s="138">
        <f>SUM('FoF4'!DK9:DK12)</f>
        <v>98.458792000000003</v>
      </c>
      <c r="AC16" s="149">
        <f t="shared" si="13"/>
        <v>99.972484383575306</v>
      </c>
    </row>
    <row r="17" spans="1:29" ht="12.75" customHeight="1">
      <c r="A17" s="71" t="s">
        <v>288</v>
      </c>
      <c r="B17" s="138">
        <f t="shared" si="14"/>
        <v>19.7</v>
      </c>
      <c r="C17" s="149">
        <f t="shared" si="0"/>
        <v>1.0430171379340423</v>
      </c>
      <c r="D17" s="356">
        <v>15.6</v>
      </c>
      <c r="E17" s="149">
        <f t="shared" si="1"/>
        <v>14.285714285714285</v>
      </c>
      <c r="F17" s="138"/>
      <c r="G17" s="149">
        <f>F17/F$20*100</f>
        <v>0</v>
      </c>
      <c r="H17" s="138"/>
      <c r="I17" s="149">
        <f t="shared" si="3"/>
        <v>0</v>
      </c>
      <c r="J17" s="356">
        <v>4.0999999999999996</v>
      </c>
      <c r="K17" s="149">
        <f t="shared" si="4"/>
        <v>10.621761658031087</v>
      </c>
      <c r="L17" s="138"/>
      <c r="M17" s="149">
        <f>L17/L$20*100</f>
        <v>0</v>
      </c>
      <c r="N17" s="138"/>
      <c r="O17" s="149">
        <f t="shared" si="6"/>
        <v>0</v>
      </c>
      <c r="P17" s="138"/>
      <c r="Q17" s="149">
        <f t="shared" si="7"/>
        <v>0</v>
      </c>
      <c r="R17" s="356"/>
      <c r="S17" s="149">
        <f t="shared" si="8"/>
        <v>0</v>
      </c>
      <c r="T17" s="356"/>
      <c r="U17" s="149">
        <f t="shared" si="9"/>
        <v>0</v>
      </c>
      <c r="V17" s="356"/>
      <c r="W17" s="149">
        <f t="shared" si="10"/>
        <v>0</v>
      </c>
      <c r="X17" s="356"/>
      <c r="Y17" s="149">
        <f t="shared" si="11"/>
        <v>0</v>
      </c>
      <c r="Z17" s="138"/>
      <c r="AA17" s="149">
        <f t="shared" si="12"/>
        <v>0</v>
      </c>
      <c r="AB17" s="138"/>
      <c r="AC17" s="149">
        <f t="shared" si="13"/>
        <v>0</v>
      </c>
    </row>
    <row r="18" spans="1:29" ht="12.75" customHeight="1" thickBot="1">
      <c r="A18" s="71" t="s">
        <v>289</v>
      </c>
      <c r="B18" s="138">
        <f t="shared" si="14"/>
        <v>0</v>
      </c>
      <c r="C18" s="149">
        <f t="shared" si="0"/>
        <v>0</v>
      </c>
      <c r="D18" s="376">
        <v>0</v>
      </c>
      <c r="E18" s="149">
        <f t="shared" si="1"/>
        <v>0</v>
      </c>
      <c r="F18" s="138"/>
      <c r="G18" s="149">
        <f>F18/F$20*100</f>
        <v>0</v>
      </c>
      <c r="H18" s="138"/>
      <c r="I18" s="149">
        <f t="shared" si="3"/>
        <v>0</v>
      </c>
      <c r="J18" s="376"/>
      <c r="K18" s="149">
        <f t="shared" si="4"/>
        <v>0</v>
      </c>
      <c r="L18" s="138"/>
      <c r="M18" s="149">
        <f>L18/L$20*100</f>
        <v>0</v>
      </c>
      <c r="N18" s="138"/>
      <c r="O18" s="149">
        <f t="shared" si="6"/>
        <v>0</v>
      </c>
      <c r="P18" s="138"/>
      <c r="Q18" s="149">
        <f t="shared" si="7"/>
        <v>0</v>
      </c>
      <c r="R18" s="376"/>
      <c r="S18" s="149">
        <f t="shared" si="8"/>
        <v>0</v>
      </c>
      <c r="T18" s="376"/>
      <c r="U18" s="149">
        <f t="shared" si="9"/>
        <v>0</v>
      </c>
      <c r="V18" s="376"/>
      <c r="W18" s="149">
        <f t="shared" si="10"/>
        <v>0</v>
      </c>
      <c r="X18" s="376"/>
      <c r="Y18" s="149">
        <f t="shared" si="11"/>
        <v>0</v>
      </c>
      <c r="Z18" s="138"/>
      <c r="AA18" s="149">
        <f t="shared" si="12"/>
        <v>0</v>
      </c>
      <c r="AB18" s="138"/>
      <c r="AC18" s="149">
        <f t="shared" si="13"/>
        <v>0</v>
      </c>
    </row>
    <row r="19" spans="1:29" ht="12.75" customHeight="1" thickBot="1">
      <c r="A19" s="69" t="s">
        <v>158</v>
      </c>
      <c r="B19" s="148">
        <f t="shared" si="14"/>
        <v>1564.5100936357453</v>
      </c>
      <c r="C19" s="150">
        <f t="shared" si="0"/>
        <v>82.833037570196723</v>
      </c>
      <c r="D19" s="359">
        <f>D16+D17+D18</f>
        <v>15.6</v>
      </c>
      <c r="E19" s="150">
        <f t="shared" si="1"/>
        <v>14.285714285714285</v>
      </c>
      <c r="F19" s="148">
        <f>SUM(F16:F18)</f>
        <v>338.10961570000001</v>
      </c>
      <c r="G19" s="150">
        <f>F19/F$20*100</f>
        <v>99.512599802939789</v>
      </c>
      <c r="H19" s="148">
        <f>SUM(H16:H18)</f>
        <v>9.6698548457452738</v>
      </c>
      <c r="I19" s="150">
        <f t="shared" si="3"/>
        <v>99.585661754036579</v>
      </c>
      <c r="J19" s="359">
        <v>33.200000000000003</v>
      </c>
      <c r="K19" s="150">
        <f t="shared" si="4"/>
        <v>86.010362694300525</v>
      </c>
      <c r="L19" s="148">
        <f>SUM(L16:L18)</f>
        <v>0</v>
      </c>
      <c r="M19" s="150">
        <f>L19/L$20*100</f>
        <v>0</v>
      </c>
      <c r="N19" s="148">
        <f>SUM(N16:N18)</f>
        <v>496.82900000000001</v>
      </c>
      <c r="O19" s="150">
        <f t="shared" si="6"/>
        <v>94.450760016186493</v>
      </c>
      <c r="P19" s="148">
        <f>SUM(P16:P18)</f>
        <v>63.392381090000001</v>
      </c>
      <c r="Q19" s="150">
        <f t="shared" si="7"/>
        <v>84.9901340859399</v>
      </c>
      <c r="R19" s="359">
        <f>R16+R17+R18</f>
        <v>0</v>
      </c>
      <c r="S19" s="150">
        <f t="shared" si="8"/>
        <v>0</v>
      </c>
      <c r="T19" s="359">
        <f>T16+T17+T18</f>
        <v>0</v>
      </c>
      <c r="U19" s="150">
        <f t="shared" si="9"/>
        <v>0</v>
      </c>
      <c r="V19" s="359">
        <f>V16+V17+V18</f>
        <v>0</v>
      </c>
      <c r="W19" s="150">
        <f t="shared" si="10"/>
        <v>0</v>
      </c>
      <c r="X19" s="359">
        <f>X16+X17+X18</f>
        <v>0</v>
      </c>
      <c r="Y19" s="150">
        <f t="shared" si="11"/>
        <v>0</v>
      </c>
      <c r="Z19" s="148">
        <f>SUM(Z16:Z18)</f>
        <v>509.25045</v>
      </c>
      <c r="AA19" s="150">
        <f t="shared" si="12"/>
        <v>98.683394731048139</v>
      </c>
      <c r="AB19" s="148">
        <f>SUM(AB16:AB18)</f>
        <v>98.458792000000003</v>
      </c>
      <c r="AC19" s="150">
        <f t="shared" si="13"/>
        <v>99.972484383575306</v>
      </c>
    </row>
    <row r="20" spans="1:29" ht="12.75" customHeight="1" thickBot="1">
      <c r="A20" s="69" t="s">
        <v>156</v>
      </c>
      <c r="B20" s="148">
        <f t="shared" si="14"/>
        <v>1888.7513237817745</v>
      </c>
      <c r="C20" s="150">
        <f t="shared" si="0"/>
        <v>100</v>
      </c>
      <c r="D20" s="370">
        <v>109.2</v>
      </c>
      <c r="E20" s="150">
        <f t="shared" si="1"/>
        <v>100</v>
      </c>
      <c r="F20" s="148">
        <f>F15+F19</f>
        <v>339.76563407000003</v>
      </c>
      <c r="G20" s="150">
        <f>F20/F$20*100</f>
        <v>100</v>
      </c>
      <c r="H20" s="148">
        <f>H15+H19</f>
        <v>9.71008745177447</v>
      </c>
      <c r="I20" s="150">
        <f t="shared" si="3"/>
        <v>100</v>
      </c>
      <c r="J20" s="370">
        <v>38.6</v>
      </c>
      <c r="K20" s="150">
        <f t="shared" si="4"/>
        <v>100</v>
      </c>
      <c r="L20" s="148">
        <f>L15+L19</f>
        <v>2.8380000000000001</v>
      </c>
      <c r="M20" s="150">
        <f>L20/L$20*100</f>
        <v>100</v>
      </c>
      <c r="N20" s="148">
        <f>N15+N19</f>
        <v>526.01905999999997</v>
      </c>
      <c r="O20" s="150">
        <f t="shared" si="6"/>
        <v>100</v>
      </c>
      <c r="P20" s="148">
        <f>P15+P19</f>
        <v>74.587929259999996</v>
      </c>
      <c r="Q20" s="150">
        <f t="shared" si="7"/>
        <v>100</v>
      </c>
      <c r="R20" s="370">
        <f>R15+R19</f>
        <v>9.5</v>
      </c>
      <c r="S20" s="150">
        <f t="shared" si="8"/>
        <v>100</v>
      </c>
      <c r="T20" s="370">
        <f>T15+T19</f>
        <v>86.6</v>
      </c>
      <c r="U20" s="150">
        <f t="shared" si="9"/>
        <v>100</v>
      </c>
      <c r="V20" s="370">
        <f>V15+V19</f>
        <v>10.1</v>
      </c>
      <c r="W20" s="150">
        <f t="shared" si="10"/>
        <v>100</v>
      </c>
      <c r="X20" s="370">
        <f>X15+X19</f>
        <v>67.3</v>
      </c>
      <c r="Y20" s="150">
        <f t="shared" si="11"/>
        <v>100</v>
      </c>
      <c r="Z20" s="148">
        <f>Z15+Z19</f>
        <v>516.04472199999998</v>
      </c>
      <c r="AA20" s="150">
        <f t="shared" si="12"/>
        <v>100</v>
      </c>
      <c r="AB20" s="148">
        <f>AB15+AB19</f>
        <v>98.485891000000009</v>
      </c>
      <c r="AC20" s="150">
        <f t="shared" si="13"/>
        <v>100</v>
      </c>
    </row>
    <row r="21" spans="1:29" ht="12.75" customHeight="1">
      <c r="A21" s="356" t="s">
        <v>158</v>
      </c>
      <c r="B21" s="138">
        <f t="shared" si="14"/>
        <v>0</v>
      </c>
      <c r="C21" s="358">
        <f t="shared" si="0"/>
        <v>0</v>
      </c>
      <c r="D21" s="357">
        <v>0</v>
      </c>
      <c r="E21" s="358">
        <f t="shared" si="1"/>
        <v>0</v>
      </c>
      <c r="F21" s="138"/>
      <c r="G21" s="358"/>
      <c r="H21" s="138"/>
      <c r="I21" s="358"/>
      <c r="J21" s="357"/>
      <c r="K21" s="358">
        <f t="shared" si="4"/>
        <v>0</v>
      </c>
      <c r="L21" s="138"/>
      <c r="M21" s="358"/>
      <c r="N21" s="138"/>
      <c r="O21" s="358"/>
      <c r="P21" s="138"/>
      <c r="Q21" s="358"/>
      <c r="R21" s="357">
        <v>0</v>
      </c>
      <c r="S21" s="358">
        <f t="shared" si="8"/>
        <v>0</v>
      </c>
      <c r="T21" s="357">
        <v>0</v>
      </c>
      <c r="U21" s="358">
        <f t="shared" si="9"/>
        <v>0</v>
      </c>
      <c r="V21" s="357">
        <v>0</v>
      </c>
      <c r="W21" s="358">
        <f t="shared" si="10"/>
        <v>0</v>
      </c>
      <c r="X21" s="357">
        <v>0</v>
      </c>
      <c r="Y21" s="358">
        <f t="shared" si="11"/>
        <v>0</v>
      </c>
      <c r="Z21" s="138"/>
      <c r="AA21" s="358">
        <f>Z21/Z$20*100</f>
        <v>0</v>
      </c>
      <c r="AB21" s="138"/>
      <c r="AC21" s="358">
        <f t="shared" si="13"/>
        <v>0</v>
      </c>
    </row>
    <row r="22" spans="1:29" ht="12.75" customHeight="1">
      <c r="A22" s="356" t="s">
        <v>257</v>
      </c>
      <c r="B22" s="138">
        <f t="shared" si="14"/>
        <v>0</v>
      </c>
      <c r="C22" s="358">
        <f t="shared" si="0"/>
        <v>0</v>
      </c>
      <c r="D22" s="357">
        <v>0</v>
      </c>
      <c r="E22" s="358">
        <f t="shared" si="1"/>
        <v>0</v>
      </c>
      <c r="F22" s="138"/>
      <c r="G22" s="358"/>
      <c r="H22" s="138"/>
      <c r="I22" s="358"/>
      <c r="J22" s="357"/>
      <c r="K22" s="358">
        <f t="shared" si="4"/>
        <v>0</v>
      </c>
      <c r="L22" s="138"/>
      <c r="M22" s="358"/>
      <c r="N22" s="138"/>
      <c r="O22" s="358"/>
      <c r="P22" s="138"/>
      <c r="Q22" s="358"/>
      <c r="R22" s="357">
        <v>0</v>
      </c>
      <c r="S22" s="358">
        <f t="shared" si="8"/>
        <v>0</v>
      </c>
      <c r="T22" s="357">
        <v>0</v>
      </c>
      <c r="U22" s="358">
        <f t="shared" si="9"/>
        <v>0</v>
      </c>
      <c r="V22" s="357">
        <v>0</v>
      </c>
      <c r="W22" s="358">
        <f t="shared" si="10"/>
        <v>0</v>
      </c>
      <c r="X22" s="357">
        <v>0</v>
      </c>
      <c r="Y22" s="358">
        <f t="shared" si="11"/>
        <v>0</v>
      </c>
      <c r="Z22" s="138"/>
      <c r="AA22" s="358">
        <f>Z22/Z$20*100</f>
        <v>0</v>
      </c>
      <c r="AB22" s="138"/>
      <c r="AC22" s="358">
        <f t="shared" si="13"/>
        <v>0</v>
      </c>
    </row>
    <row r="23" spans="1:29" ht="12.75" customHeight="1" thickBot="1">
      <c r="A23" s="356" t="s">
        <v>258</v>
      </c>
      <c r="B23" s="138">
        <f t="shared" si="14"/>
        <v>0</v>
      </c>
      <c r="C23" s="358">
        <f t="shared" si="0"/>
        <v>0</v>
      </c>
      <c r="D23" s="357">
        <v>0</v>
      </c>
      <c r="E23" s="358">
        <f t="shared" si="1"/>
        <v>0</v>
      </c>
      <c r="F23" s="138"/>
      <c r="G23" s="358"/>
      <c r="H23" s="138"/>
      <c r="I23" s="358"/>
      <c r="J23" s="357"/>
      <c r="K23" s="358">
        <f t="shared" si="4"/>
        <v>0</v>
      </c>
      <c r="L23" s="138"/>
      <c r="M23" s="358"/>
      <c r="N23" s="138"/>
      <c r="O23" s="358"/>
      <c r="P23" s="138"/>
      <c r="Q23" s="358"/>
      <c r="R23" s="357">
        <v>0</v>
      </c>
      <c r="S23" s="358">
        <f t="shared" si="8"/>
        <v>0</v>
      </c>
      <c r="T23" s="357">
        <v>0</v>
      </c>
      <c r="U23" s="358">
        <f t="shared" si="9"/>
        <v>0</v>
      </c>
      <c r="V23" s="357">
        <v>0</v>
      </c>
      <c r="W23" s="358">
        <f t="shared" si="10"/>
        <v>0</v>
      </c>
      <c r="X23" s="357">
        <v>0</v>
      </c>
      <c r="Y23" s="358">
        <f t="shared" si="11"/>
        <v>0</v>
      </c>
      <c r="Z23" s="138"/>
      <c r="AA23" s="358">
        <f>Z23/Z$20*100</f>
        <v>0</v>
      </c>
      <c r="AB23" s="138"/>
      <c r="AC23" s="358">
        <f t="shared" si="13"/>
        <v>0</v>
      </c>
    </row>
    <row r="24" spans="1:29" ht="12.75" customHeight="1" thickBot="1">
      <c r="A24" s="69" t="s">
        <v>163</v>
      </c>
      <c r="B24" s="359">
        <f t="shared" si="14"/>
        <v>0</v>
      </c>
      <c r="C24" s="360">
        <f>B24/B$20*100</f>
        <v>0</v>
      </c>
      <c r="D24" s="359">
        <f>SUM(D21:D23)</f>
        <v>0</v>
      </c>
      <c r="E24" s="360">
        <f t="shared" si="1"/>
        <v>0</v>
      </c>
      <c r="F24" s="359"/>
      <c r="G24" s="360"/>
      <c r="H24" s="359"/>
      <c r="I24" s="360"/>
      <c r="J24" s="359">
        <v>0</v>
      </c>
      <c r="K24" s="360">
        <f t="shared" si="4"/>
        <v>0</v>
      </c>
      <c r="L24" s="359"/>
      <c r="M24" s="360"/>
      <c r="N24" s="359"/>
      <c r="O24" s="360"/>
      <c r="P24" s="359"/>
      <c r="Q24" s="360"/>
      <c r="R24" s="359">
        <f>SUM(R21:R23)</f>
        <v>0</v>
      </c>
      <c r="S24" s="360">
        <f t="shared" si="8"/>
        <v>0</v>
      </c>
      <c r="T24" s="359">
        <f>SUM(T21:T23)</f>
        <v>0</v>
      </c>
      <c r="U24" s="360">
        <f t="shared" si="9"/>
        <v>0</v>
      </c>
      <c r="V24" s="359">
        <f>SUM(V21:V23)</f>
        <v>0</v>
      </c>
      <c r="W24" s="360">
        <f t="shared" si="10"/>
        <v>0</v>
      </c>
      <c r="X24" s="359">
        <f>SUM(X21:X23)</f>
        <v>0</v>
      </c>
      <c r="Y24" s="360">
        <f t="shared" si="11"/>
        <v>0</v>
      </c>
      <c r="Z24" s="359"/>
      <c r="AA24" s="360">
        <f>Z24/Z$20*100</f>
        <v>0</v>
      </c>
      <c r="AB24" s="359"/>
      <c r="AC24" s="360">
        <f t="shared" si="13"/>
        <v>0</v>
      </c>
    </row>
    <row r="25" spans="1:29" ht="12.75" customHeight="1" thickBot="1">
      <c r="B25" s="138"/>
      <c r="C25" s="149"/>
      <c r="D25" s="357"/>
      <c r="E25" s="149"/>
      <c r="F25" s="138"/>
      <c r="G25" s="149"/>
      <c r="H25" s="138"/>
      <c r="I25" s="149"/>
      <c r="J25" s="357"/>
      <c r="K25" s="149"/>
      <c r="L25" s="138"/>
      <c r="M25" s="149"/>
      <c r="N25" s="138"/>
      <c r="O25" s="149"/>
      <c r="P25" s="138"/>
      <c r="Q25" s="149"/>
      <c r="R25" s="357"/>
      <c r="S25" s="149"/>
      <c r="T25" s="357"/>
      <c r="U25" s="149"/>
      <c r="V25" s="357"/>
      <c r="W25" s="149"/>
      <c r="X25" s="357"/>
      <c r="Y25" s="149"/>
      <c r="Z25" s="138"/>
      <c r="AA25" s="149"/>
      <c r="AB25" s="138"/>
      <c r="AC25" s="149"/>
    </row>
    <row r="26" spans="1:29" s="81" customFormat="1" ht="12.75" customHeight="1">
      <c r="A26" s="41" t="s">
        <v>152</v>
      </c>
      <c r="B26" s="176">
        <f>D26+F26+H26+J26+L26+N26+P26+R26+T26+V26+X26+Z26+AB26</f>
        <v>232</v>
      </c>
      <c r="C26" s="204"/>
      <c r="D26" s="373">
        <v>39</v>
      </c>
      <c r="E26" s="204"/>
      <c r="F26" s="176"/>
      <c r="G26" s="204"/>
      <c r="H26" s="176"/>
      <c r="I26" s="204"/>
      <c r="J26" s="373">
        <v>70</v>
      </c>
      <c r="K26" s="204"/>
      <c r="L26" s="176"/>
      <c r="M26" s="204"/>
      <c r="N26" s="176"/>
      <c r="O26" s="204"/>
      <c r="P26" s="176"/>
      <c r="Q26" s="204"/>
      <c r="R26" s="373">
        <v>11</v>
      </c>
      <c r="S26" s="204"/>
      <c r="T26" s="373">
        <v>68</v>
      </c>
      <c r="U26" s="204"/>
      <c r="V26" s="373">
        <v>11</v>
      </c>
      <c r="W26" s="204"/>
      <c r="X26" s="373">
        <v>33</v>
      </c>
      <c r="Y26" s="204"/>
      <c r="Z26" s="176"/>
      <c r="AA26" s="204"/>
      <c r="AB26" s="176"/>
      <c r="AC26" s="204"/>
    </row>
    <row r="27" spans="1:29" s="81" customFormat="1" ht="12.75" customHeight="1" thickBot="1">
      <c r="A27" s="42" t="s">
        <v>154</v>
      </c>
      <c r="B27" s="151">
        <f>B20/B26*1000000</f>
        <v>8141169.4990593726</v>
      </c>
      <c r="C27" s="205"/>
      <c r="D27" s="151">
        <f>D20/D26*1000000</f>
        <v>2800000.0000000005</v>
      </c>
      <c r="E27" s="205"/>
      <c r="F27" s="151"/>
      <c r="G27" s="205"/>
      <c r="H27" s="151"/>
      <c r="I27" s="205"/>
      <c r="J27" s="151">
        <f>J20/J26*1000000</f>
        <v>551428.57142857148</v>
      </c>
      <c r="K27" s="205"/>
      <c r="L27" s="151"/>
      <c r="M27" s="205"/>
      <c r="N27" s="151"/>
      <c r="O27" s="205"/>
      <c r="P27" s="151"/>
      <c r="Q27" s="205"/>
      <c r="R27" s="151">
        <f>R20/R26*1000000</f>
        <v>863636.36363636365</v>
      </c>
      <c r="S27" s="205"/>
      <c r="T27" s="151">
        <f>T20/T26*1000000</f>
        <v>1273529.4117647058</v>
      </c>
      <c r="U27" s="205"/>
      <c r="V27" s="151">
        <f>V20/V26*1000000</f>
        <v>918181.81818181812</v>
      </c>
      <c r="W27" s="205"/>
      <c r="X27" s="151">
        <f>X20/X26*1000000</f>
        <v>2039393.939393939</v>
      </c>
      <c r="Y27" s="205"/>
      <c r="Z27" s="151"/>
      <c r="AA27" s="205"/>
      <c r="AB27" s="151"/>
      <c r="AC27" s="205"/>
    </row>
    <row r="28" spans="1:29" ht="12.75" customHeight="1">
      <c r="B28" s="138"/>
      <c r="C28" s="149"/>
      <c r="D28" s="138"/>
      <c r="E28" s="149"/>
      <c r="F28" s="138"/>
      <c r="G28" s="149"/>
      <c r="H28" s="138"/>
      <c r="I28" s="149"/>
      <c r="J28" s="138"/>
      <c r="K28" s="149"/>
      <c r="L28" s="138"/>
      <c r="M28" s="149"/>
      <c r="N28" s="138"/>
      <c r="O28" s="149"/>
      <c r="P28" s="138"/>
      <c r="Q28" s="149"/>
      <c r="R28" s="138"/>
      <c r="S28" s="149"/>
      <c r="T28" s="138"/>
      <c r="U28" s="149"/>
      <c r="V28" s="138"/>
      <c r="W28" s="149"/>
      <c r="X28" s="138"/>
      <c r="Y28" s="149"/>
      <c r="Z28" s="138"/>
      <c r="AA28" s="149"/>
      <c r="AB28" s="138"/>
      <c r="AC28" s="149"/>
    </row>
    <row r="29" spans="1:29" ht="12.75" customHeight="1">
      <c r="A29" s="8" t="s">
        <v>164</v>
      </c>
      <c r="B29" s="39" t="s">
        <v>80</v>
      </c>
      <c r="C29" s="90"/>
      <c r="D29" s="39" t="str">
        <f>D3</f>
        <v>INNOFIN INTERNATIONAL</v>
      </c>
      <c r="E29" s="90"/>
      <c r="F29" s="39"/>
      <c r="G29" s="90"/>
      <c r="H29" s="39"/>
      <c r="I29" s="90"/>
      <c r="J29" s="39" t="str">
        <f>J3</f>
        <v>MARRIOTT</v>
      </c>
      <c r="K29" s="90"/>
      <c r="L29" s="39"/>
      <c r="M29" s="90"/>
      <c r="N29" s="39"/>
      <c r="O29" s="90"/>
      <c r="P29" s="39"/>
      <c r="Q29" s="90"/>
      <c r="R29" s="39" t="str">
        <f>R3</f>
        <v xml:space="preserve">RMB </v>
      </c>
      <c r="S29" s="90"/>
      <c r="T29" s="39" t="str">
        <f>T3</f>
        <v>RMB</v>
      </c>
      <c r="U29" s="90"/>
      <c r="V29" s="39" t="str">
        <f>V3</f>
        <v xml:space="preserve">RMB </v>
      </c>
      <c r="W29" s="90"/>
      <c r="X29" s="39" t="str">
        <f>X3</f>
        <v xml:space="preserve">RMB </v>
      </c>
      <c r="Y29" s="90"/>
      <c r="Z29" s="39"/>
      <c r="AA29" s="90"/>
      <c r="AB29" s="39"/>
      <c r="AC29" s="90"/>
    </row>
    <row r="30" spans="1:29" ht="12.75" customHeight="1">
      <c r="A30" s="143"/>
      <c r="B30" s="102"/>
      <c r="C30" s="91"/>
      <c r="D30" s="102" t="str">
        <f>D4</f>
        <v xml:space="preserve">MULTI CURRENCY </v>
      </c>
      <c r="E30" s="91"/>
      <c r="F30" s="102"/>
      <c r="G30" s="91"/>
      <c r="H30" s="102"/>
      <c r="I30" s="91"/>
      <c r="J30" s="102" t="str">
        <f>J4</f>
        <v>GLOBAL INCOME</v>
      </c>
      <c r="K30" s="91"/>
      <c r="L30" s="102"/>
      <c r="M30" s="91"/>
      <c r="N30" s="102"/>
      <c r="O30" s="91"/>
      <c r="P30" s="102"/>
      <c r="Q30" s="91"/>
      <c r="R30" s="102" t="str">
        <f>R4</f>
        <v xml:space="preserve">EURO INCOME </v>
      </c>
      <c r="S30" s="91"/>
      <c r="T30" s="102" t="str">
        <f>T4</f>
        <v xml:space="preserve">INTERNATIONAL INCOME </v>
      </c>
      <c r="U30" s="91"/>
      <c r="V30" s="102" t="str">
        <f>V4</f>
        <v>STERLING INCOME</v>
      </c>
      <c r="W30" s="91"/>
      <c r="X30" s="102" t="str">
        <f>X4</f>
        <v>US DOLLAR INCOME</v>
      </c>
      <c r="Y30" s="91"/>
      <c r="Z30" s="102"/>
      <c r="AA30" s="91"/>
      <c r="AB30" s="102"/>
      <c r="AC30" s="91"/>
    </row>
    <row r="31" spans="1:29" ht="12.75" customHeight="1">
      <c r="A31" s="40"/>
      <c r="B31" s="40" t="s">
        <v>84</v>
      </c>
      <c r="C31" s="78" t="s">
        <v>15</v>
      </c>
      <c r="D31" s="40" t="s">
        <v>84</v>
      </c>
      <c r="E31" s="78" t="s">
        <v>15</v>
      </c>
      <c r="F31" s="40"/>
      <c r="G31" s="78"/>
      <c r="H31" s="40"/>
      <c r="I31" s="78"/>
      <c r="J31" s="40" t="s">
        <v>84</v>
      </c>
      <c r="K31" s="78" t="s">
        <v>15</v>
      </c>
      <c r="L31" s="40"/>
      <c r="M31" s="78"/>
      <c r="N31" s="40"/>
      <c r="O31" s="78"/>
      <c r="P31" s="40"/>
      <c r="Q31" s="78"/>
      <c r="R31" s="40" t="s">
        <v>84</v>
      </c>
      <c r="S31" s="78" t="s">
        <v>15</v>
      </c>
      <c r="T31" s="40" t="s">
        <v>84</v>
      </c>
      <c r="U31" s="78" t="s">
        <v>15</v>
      </c>
      <c r="V31" s="40" t="s">
        <v>84</v>
      </c>
      <c r="W31" s="78" t="s">
        <v>15</v>
      </c>
      <c r="X31" s="40" t="s">
        <v>84</v>
      </c>
      <c r="Y31" s="78" t="s">
        <v>15</v>
      </c>
      <c r="Z31" s="40"/>
      <c r="AA31" s="78" t="s">
        <v>15</v>
      </c>
      <c r="AB31" s="40"/>
      <c r="AC31" s="78" t="s">
        <v>15</v>
      </c>
    </row>
    <row r="32" spans="1:29" ht="12.75" customHeight="1">
      <c r="A32" s="36" t="s">
        <v>165</v>
      </c>
      <c r="B32" s="138">
        <f t="shared" ref="B32:B40" si="15">D32+F32+H32+J32+L32+N32+P32+R32+T32+V32+X32+Z32+AB32</f>
        <v>34.700000000000003</v>
      </c>
      <c r="C32" s="149">
        <f t="shared" ref="C32:C40" si="16">B32/B$20*100</f>
        <v>1.8371926236706229</v>
      </c>
      <c r="D32" s="356">
        <v>25.2</v>
      </c>
      <c r="E32" s="149">
        <f t="shared" ref="E32:E40" si="17">D32/D$20*100</f>
        <v>23.076923076923077</v>
      </c>
      <c r="F32" s="138"/>
      <c r="G32" s="149"/>
      <c r="H32" s="138"/>
      <c r="I32" s="149"/>
      <c r="J32" s="356">
        <v>9.5</v>
      </c>
      <c r="K32" s="149">
        <f t="shared" ref="K32:K40" si="18">J32/J$20*100</f>
        <v>24.611398963730569</v>
      </c>
      <c r="L32" s="138"/>
      <c r="M32" s="149"/>
      <c r="N32" s="138"/>
      <c r="O32" s="149"/>
      <c r="P32" s="138"/>
      <c r="Q32" s="149"/>
      <c r="R32" s="356"/>
      <c r="S32" s="149">
        <f t="shared" ref="S32:S40" si="19">R32/R$20*100</f>
        <v>0</v>
      </c>
      <c r="T32" s="356"/>
      <c r="U32" s="149">
        <f t="shared" ref="U32:U40" si="20">T32/T$20*100</f>
        <v>0</v>
      </c>
      <c r="V32" s="356"/>
      <c r="W32" s="149">
        <f t="shared" ref="W32:W40" si="21">V32/V$20*100</f>
        <v>0</v>
      </c>
      <c r="X32" s="356"/>
      <c r="Y32" s="149">
        <f t="shared" ref="Y32:Y40" si="22">X32/X$20*100</f>
        <v>0</v>
      </c>
      <c r="Z32" s="138"/>
      <c r="AA32" s="149">
        <f t="shared" ref="AA32:AA40" si="23">Z32/Z$20*100</f>
        <v>0</v>
      </c>
      <c r="AB32" s="138"/>
      <c r="AC32" s="149">
        <f t="shared" ref="AC32:AC40" si="24">AB32/AB$20*100</f>
        <v>0</v>
      </c>
    </row>
    <row r="33" spans="1:29" ht="12.75" customHeight="1">
      <c r="A33" s="36" t="s">
        <v>166</v>
      </c>
      <c r="B33" s="138">
        <f t="shared" si="15"/>
        <v>53</v>
      </c>
      <c r="C33" s="149">
        <f t="shared" si="16"/>
        <v>2.8060867162692507</v>
      </c>
      <c r="D33" s="356">
        <v>53</v>
      </c>
      <c r="E33" s="149">
        <f t="shared" si="17"/>
        <v>48.534798534798533</v>
      </c>
      <c r="F33" s="138"/>
      <c r="G33" s="149"/>
      <c r="H33" s="138"/>
      <c r="I33" s="149"/>
      <c r="J33" s="356"/>
      <c r="K33" s="149">
        <f t="shared" si="18"/>
        <v>0</v>
      </c>
      <c r="L33" s="138"/>
      <c r="M33" s="149"/>
      <c r="N33" s="138"/>
      <c r="O33" s="149"/>
      <c r="P33" s="138"/>
      <c r="Q33" s="149"/>
      <c r="R33" s="356"/>
      <c r="S33" s="149">
        <f t="shared" si="19"/>
        <v>0</v>
      </c>
      <c r="T33" s="356"/>
      <c r="U33" s="149">
        <f t="shared" si="20"/>
        <v>0</v>
      </c>
      <c r="V33" s="356"/>
      <c r="W33" s="149">
        <f t="shared" si="21"/>
        <v>0</v>
      </c>
      <c r="X33" s="356"/>
      <c r="Y33" s="149">
        <f t="shared" si="22"/>
        <v>0</v>
      </c>
      <c r="Z33" s="138"/>
      <c r="AA33" s="149">
        <f t="shared" si="23"/>
        <v>0</v>
      </c>
      <c r="AB33" s="138"/>
      <c r="AC33" s="149">
        <f t="shared" si="24"/>
        <v>0</v>
      </c>
    </row>
    <row r="34" spans="1:29" ht="12.75" customHeight="1">
      <c r="A34" s="36" t="s">
        <v>167</v>
      </c>
      <c r="B34" s="138">
        <f t="shared" si="15"/>
        <v>28.6</v>
      </c>
      <c r="C34" s="149">
        <f t="shared" si="16"/>
        <v>1.5142279261377467</v>
      </c>
      <c r="D34" s="356">
        <v>28.6</v>
      </c>
      <c r="E34" s="149">
        <f t="shared" si="17"/>
        <v>26.190476190476193</v>
      </c>
      <c r="F34" s="138"/>
      <c r="G34" s="149"/>
      <c r="H34" s="138"/>
      <c r="I34" s="149"/>
      <c r="J34" s="356"/>
      <c r="K34" s="149">
        <f t="shared" si="18"/>
        <v>0</v>
      </c>
      <c r="L34" s="138"/>
      <c r="M34" s="149"/>
      <c r="N34" s="138"/>
      <c r="O34" s="149"/>
      <c r="P34" s="138"/>
      <c r="Q34" s="149"/>
      <c r="R34" s="356"/>
      <c r="S34" s="149">
        <f t="shared" si="19"/>
        <v>0</v>
      </c>
      <c r="T34" s="356"/>
      <c r="U34" s="149">
        <f t="shared" si="20"/>
        <v>0</v>
      </c>
      <c r="V34" s="356"/>
      <c r="W34" s="149">
        <f t="shared" si="21"/>
        <v>0</v>
      </c>
      <c r="X34" s="356"/>
      <c r="Y34" s="149">
        <f t="shared" si="22"/>
        <v>0</v>
      </c>
      <c r="Z34" s="138"/>
      <c r="AA34" s="149">
        <f t="shared" si="23"/>
        <v>0</v>
      </c>
      <c r="AB34" s="138"/>
      <c r="AC34" s="149">
        <f t="shared" si="24"/>
        <v>0</v>
      </c>
    </row>
    <row r="35" spans="1:29" ht="12.75" customHeight="1">
      <c r="A35" s="36" t="s">
        <v>168</v>
      </c>
      <c r="B35" s="138">
        <f t="shared" si="15"/>
        <v>9.8000000000000007</v>
      </c>
      <c r="C35" s="149">
        <f t="shared" si="16"/>
        <v>0.5188613173478992</v>
      </c>
      <c r="D35" s="356">
        <v>2.4</v>
      </c>
      <c r="E35" s="149">
        <f t="shared" si="17"/>
        <v>2.1978021978021975</v>
      </c>
      <c r="F35" s="138"/>
      <c r="G35" s="149"/>
      <c r="H35" s="138"/>
      <c r="I35" s="149"/>
      <c r="J35" s="356">
        <v>7.4</v>
      </c>
      <c r="K35" s="149">
        <f t="shared" si="18"/>
        <v>19.17098445595855</v>
      </c>
      <c r="L35" s="138"/>
      <c r="M35" s="149"/>
      <c r="N35" s="138"/>
      <c r="O35" s="149"/>
      <c r="P35" s="138"/>
      <c r="Q35" s="149"/>
      <c r="R35" s="356"/>
      <c r="S35" s="149">
        <f t="shared" si="19"/>
        <v>0</v>
      </c>
      <c r="T35" s="356"/>
      <c r="U35" s="149">
        <f t="shared" si="20"/>
        <v>0</v>
      </c>
      <c r="V35" s="356"/>
      <c r="W35" s="149">
        <f t="shared" si="21"/>
        <v>0</v>
      </c>
      <c r="X35" s="356"/>
      <c r="Y35" s="149">
        <f t="shared" si="22"/>
        <v>0</v>
      </c>
      <c r="Z35" s="138"/>
      <c r="AA35" s="149">
        <f t="shared" si="23"/>
        <v>0</v>
      </c>
      <c r="AB35" s="138"/>
      <c r="AC35" s="149">
        <f t="shared" si="24"/>
        <v>0</v>
      </c>
    </row>
    <row r="36" spans="1:29" ht="12.75" customHeight="1">
      <c r="A36" s="36" t="s">
        <v>169</v>
      </c>
      <c r="B36" s="138">
        <f t="shared" si="15"/>
        <v>6.2</v>
      </c>
      <c r="C36" s="149">
        <f t="shared" si="16"/>
        <v>0.32825920077111986</v>
      </c>
      <c r="D36" s="356">
        <v>0</v>
      </c>
      <c r="E36" s="149">
        <f t="shared" si="17"/>
        <v>0</v>
      </c>
      <c r="F36" s="138"/>
      <c r="G36" s="149"/>
      <c r="H36" s="138"/>
      <c r="I36" s="149"/>
      <c r="J36" s="356">
        <v>6.2</v>
      </c>
      <c r="K36" s="149">
        <f t="shared" si="18"/>
        <v>16.062176165803109</v>
      </c>
      <c r="L36" s="138"/>
      <c r="M36" s="149"/>
      <c r="N36" s="138"/>
      <c r="O36" s="149"/>
      <c r="P36" s="138"/>
      <c r="Q36" s="149"/>
      <c r="R36" s="356"/>
      <c r="S36" s="149">
        <f t="shared" si="19"/>
        <v>0</v>
      </c>
      <c r="T36" s="356"/>
      <c r="U36" s="149">
        <f t="shared" si="20"/>
        <v>0</v>
      </c>
      <c r="V36" s="356"/>
      <c r="W36" s="149">
        <f t="shared" si="21"/>
        <v>0</v>
      </c>
      <c r="X36" s="356"/>
      <c r="Y36" s="149">
        <f t="shared" si="22"/>
        <v>0</v>
      </c>
      <c r="Z36" s="138"/>
      <c r="AA36" s="149">
        <f t="shared" si="23"/>
        <v>0</v>
      </c>
      <c r="AB36" s="138"/>
      <c r="AC36" s="149">
        <f t="shared" si="24"/>
        <v>0</v>
      </c>
    </row>
    <row r="37" spans="1:29" ht="12.75" customHeight="1">
      <c r="A37" s="36" t="s">
        <v>170</v>
      </c>
      <c r="B37" s="138">
        <f t="shared" si="15"/>
        <v>9.1</v>
      </c>
      <c r="C37" s="149">
        <f t="shared" si="16"/>
        <v>0.48179979468019207</v>
      </c>
      <c r="D37" s="356">
        <v>0</v>
      </c>
      <c r="E37" s="149">
        <f t="shared" si="17"/>
        <v>0</v>
      </c>
      <c r="F37" s="138"/>
      <c r="G37" s="149"/>
      <c r="H37" s="138"/>
      <c r="I37" s="149"/>
      <c r="J37" s="356">
        <v>9.1</v>
      </c>
      <c r="K37" s="149">
        <f t="shared" si="18"/>
        <v>23.575129533678755</v>
      </c>
      <c r="L37" s="138"/>
      <c r="M37" s="149"/>
      <c r="N37" s="138"/>
      <c r="O37" s="149"/>
      <c r="P37" s="138"/>
      <c r="Q37" s="149"/>
      <c r="R37" s="356"/>
      <c r="S37" s="149">
        <f t="shared" si="19"/>
        <v>0</v>
      </c>
      <c r="T37" s="356"/>
      <c r="U37" s="149">
        <f t="shared" si="20"/>
        <v>0</v>
      </c>
      <c r="V37" s="356"/>
      <c r="W37" s="149">
        <f t="shared" si="21"/>
        <v>0</v>
      </c>
      <c r="X37" s="356"/>
      <c r="Y37" s="149">
        <f t="shared" si="22"/>
        <v>0</v>
      </c>
      <c r="Z37" s="138"/>
      <c r="AA37" s="149">
        <f t="shared" si="23"/>
        <v>0</v>
      </c>
      <c r="AB37" s="138"/>
      <c r="AC37" s="149">
        <f t="shared" si="24"/>
        <v>0</v>
      </c>
    </row>
    <row r="38" spans="1:29" ht="12.75" customHeight="1">
      <c r="A38" s="36" t="s">
        <v>171</v>
      </c>
      <c r="B38" s="138">
        <f t="shared" si="15"/>
        <v>4.7</v>
      </c>
      <c r="C38" s="149">
        <f t="shared" si="16"/>
        <v>0.24884165219746188</v>
      </c>
      <c r="D38" s="356">
        <v>0</v>
      </c>
      <c r="E38" s="149">
        <f t="shared" si="17"/>
        <v>0</v>
      </c>
      <c r="F38" s="138"/>
      <c r="G38" s="149"/>
      <c r="H38" s="138"/>
      <c r="I38" s="149"/>
      <c r="J38" s="356">
        <v>4.7</v>
      </c>
      <c r="K38" s="149">
        <f t="shared" si="18"/>
        <v>12.176165803108809</v>
      </c>
      <c r="L38" s="138"/>
      <c r="M38" s="149"/>
      <c r="N38" s="138"/>
      <c r="O38" s="149"/>
      <c r="P38" s="138"/>
      <c r="Q38" s="149"/>
      <c r="R38" s="356"/>
      <c r="S38" s="149">
        <f t="shared" si="19"/>
        <v>0</v>
      </c>
      <c r="T38" s="356"/>
      <c r="U38" s="149">
        <f t="shared" si="20"/>
        <v>0</v>
      </c>
      <c r="V38" s="356"/>
      <c r="W38" s="149">
        <f t="shared" si="21"/>
        <v>0</v>
      </c>
      <c r="X38" s="356"/>
      <c r="Y38" s="149">
        <f t="shared" si="22"/>
        <v>0</v>
      </c>
      <c r="Z38" s="138"/>
      <c r="AA38" s="149">
        <f t="shared" si="23"/>
        <v>0</v>
      </c>
      <c r="AB38" s="138"/>
      <c r="AC38" s="149">
        <f t="shared" si="24"/>
        <v>0</v>
      </c>
    </row>
    <row r="39" spans="1:29" ht="12.75" customHeight="1" thickBot="1">
      <c r="A39" s="36" t="s">
        <v>172</v>
      </c>
      <c r="B39" s="138">
        <f t="shared" si="15"/>
        <v>1.7</v>
      </c>
      <c r="C39" s="149">
        <f t="shared" si="16"/>
        <v>9.0006555050145765E-2</v>
      </c>
      <c r="D39" s="356">
        <v>0</v>
      </c>
      <c r="E39" s="149">
        <f t="shared" si="17"/>
        <v>0</v>
      </c>
      <c r="F39" s="138"/>
      <c r="G39" s="149"/>
      <c r="H39" s="138"/>
      <c r="I39" s="149"/>
      <c r="J39" s="356">
        <v>1.7</v>
      </c>
      <c r="K39" s="149">
        <f t="shared" si="18"/>
        <v>4.4041450777202069</v>
      </c>
      <c r="L39" s="138"/>
      <c r="M39" s="149"/>
      <c r="N39" s="138"/>
      <c r="O39" s="149"/>
      <c r="P39" s="138"/>
      <c r="Q39" s="149"/>
      <c r="R39" s="356"/>
      <c r="S39" s="149">
        <f t="shared" si="19"/>
        <v>0</v>
      </c>
      <c r="T39" s="356"/>
      <c r="U39" s="149">
        <f t="shared" si="20"/>
        <v>0</v>
      </c>
      <c r="V39" s="356"/>
      <c r="W39" s="149">
        <f t="shared" si="21"/>
        <v>0</v>
      </c>
      <c r="X39" s="356"/>
      <c r="Y39" s="149">
        <f t="shared" si="22"/>
        <v>0</v>
      </c>
      <c r="Z39" s="138"/>
      <c r="AA39" s="149">
        <f t="shared" si="23"/>
        <v>0</v>
      </c>
      <c r="AB39" s="138"/>
      <c r="AC39" s="149">
        <f t="shared" si="24"/>
        <v>0</v>
      </c>
    </row>
    <row r="40" spans="1:29" ht="12.75" customHeight="1" thickBot="1">
      <c r="A40" s="69" t="s">
        <v>21</v>
      </c>
      <c r="B40" s="148">
        <f t="shared" si="15"/>
        <v>147.80000000000001</v>
      </c>
      <c r="C40" s="150">
        <f t="shared" si="16"/>
        <v>7.8252757861244389</v>
      </c>
      <c r="D40" s="370">
        <f>SUM(D32:D39)</f>
        <v>109.20000000000002</v>
      </c>
      <c r="E40" s="150">
        <f t="shared" si="17"/>
        <v>100.00000000000003</v>
      </c>
      <c r="F40" s="148"/>
      <c r="G40" s="150"/>
      <c r="H40" s="148"/>
      <c r="I40" s="150"/>
      <c r="J40" s="370">
        <v>38.6</v>
      </c>
      <c r="K40" s="150">
        <f t="shared" si="18"/>
        <v>100</v>
      </c>
      <c r="L40" s="148"/>
      <c r="M40" s="150"/>
      <c r="N40" s="148"/>
      <c r="O40" s="150"/>
      <c r="P40" s="148"/>
      <c r="Q40" s="150"/>
      <c r="R40" s="370">
        <f>SUM(R32:R39)</f>
        <v>0</v>
      </c>
      <c r="S40" s="150">
        <f t="shared" si="19"/>
        <v>0</v>
      </c>
      <c r="T40" s="370">
        <f>SUM(T32:T39)</f>
        <v>0</v>
      </c>
      <c r="U40" s="150">
        <f t="shared" si="20"/>
        <v>0</v>
      </c>
      <c r="V40" s="370">
        <f>SUM(V32:V39)</f>
        <v>0</v>
      </c>
      <c r="W40" s="150">
        <f t="shared" si="21"/>
        <v>0</v>
      </c>
      <c r="X40" s="370">
        <f>SUM(X32:X39)</f>
        <v>0</v>
      </c>
      <c r="Y40" s="150">
        <f t="shared" si="22"/>
        <v>0</v>
      </c>
      <c r="Z40" s="148"/>
      <c r="AA40" s="150">
        <f t="shared" si="23"/>
        <v>0</v>
      </c>
      <c r="AB40" s="148"/>
      <c r="AC40" s="150">
        <f t="shared" si="24"/>
        <v>0</v>
      </c>
    </row>
    <row r="41" spans="1:29" ht="12.75" customHeight="1" thickBot="1">
      <c r="A41" s="62"/>
      <c r="B41" s="138"/>
      <c r="C41" s="149"/>
      <c r="D41" s="383"/>
      <c r="E41" s="149"/>
      <c r="F41" s="138"/>
      <c r="G41" s="149"/>
      <c r="H41" s="138"/>
      <c r="I41" s="149"/>
      <c r="J41" s="383"/>
      <c r="K41" s="149"/>
      <c r="L41" s="138"/>
      <c r="M41" s="149"/>
      <c r="N41" s="138"/>
      <c r="O41" s="149"/>
      <c r="P41" s="138"/>
      <c r="Q41" s="149"/>
      <c r="R41" s="383"/>
      <c r="S41" s="149"/>
      <c r="T41" s="383"/>
      <c r="U41" s="149"/>
      <c r="V41" s="383"/>
      <c r="W41" s="149"/>
      <c r="X41" s="383"/>
      <c r="Y41" s="149"/>
      <c r="Z41" s="138"/>
      <c r="AA41" s="149"/>
      <c r="AB41" s="138"/>
      <c r="AC41" s="149"/>
    </row>
    <row r="42" spans="1:29" ht="12.75" customHeight="1">
      <c r="A42" s="212" t="s">
        <v>1039</v>
      </c>
      <c r="B42" s="182"/>
      <c r="C42" s="204"/>
      <c r="D42" s="371">
        <v>0</v>
      </c>
      <c r="E42" s="204"/>
      <c r="F42" s="182"/>
      <c r="G42" s="204"/>
      <c r="H42" s="182"/>
      <c r="I42" s="204"/>
      <c r="J42" s="182">
        <v>2</v>
      </c>
      <c r="K42" s="204"/>
      <c r="L42" s="182"/>
      <c r="M42" s="204"/>
      <c r="N42" s="182"/>
      <c r="O42" s="204"/>
      <c r="P42" s="182"/>
      <c r="Q42" s="204"/>
      <c r="R42" s="182"/>
      <c r="S42" s="204"/>
      <c r="T42" s="182"/>
      <c r="U42" s="204"/>
      <c r="V42" s="182"/>
      <c r="W42" s="204"/>
      <c r="X42" s="182"/>
      <c r="Y42" s="204"/>
      <c r="Z42" s="182"/>
      <c r="AA42" s="204"/>
      <c r="AB42" s="182"/>
      <c r="AC42" s="204"/>
    </row>
    <row r="43" spans="1:29" ht="12.75" customHeight="1" thickBot="1">
      <c r="A43" s="143" t="s">
        <v>1040</v>
      </c>
      <c r="B43" s="143"/>
      <c r="C43" s="211"/>
      <c r="D43" s="372">
        <v>1.1399999999999999</v>
      </c>
      <c r="E43" s="211"/>
      <c r="F43" s="143"/>
      <c r="G43" s="211"/>
      <c r="H43" s="143"/>
      <c r="I43" s="211"/>
      <c r="J43" s="143">
        <v>7</v>
      </c>
      <c r="K43" s="211"/>
      <c r="L43" s="143"/>
      <c r="M43" s="211"/>
      <c r="N43" s="143"/>
      <c r="O43" s="211"/>
      <c r="P43" s="143"/>
      <c r="Q43" s="211"/>
      <c r="R43" s="143"/>
      <c r="S43" s="211"/>
      <c r="T43" s="143"/>
      <c r="U43" s="211"/>
      <c r="V43" s="143"/>
      <c r="W43" s="211"/>
      <c r="X43" s="143"/>
      <c r="Y43" s="211"/>
      <c r="Z43" s="143"/>
      <c r="AA43" s="211"/>
      <c r="AB43" s="143"/>
      <c r="AC43" s="211"/>
    </row>
    <row r="44" spans="1:29" ht="12.75" customHeight="1" thickBot="1">
      <c r="A44" s="134" t="s">
        <v>884</v>
      </c>
      <c r="B44" s="177"/>
      <c r="C44" s="205"/>
      <c r="D44" s="372">
        <v>0</v>
      </c>
      <c r="E44" s="205"/>
      <c r="F44" s="177"/>
      <c r="G44" s="205"/>
      <c r="H44" s="177"/>
      <c r="I44" s="205"/>
      <c r="J44" s="177"/>
      <c r="K44" s="205"/>
      <c r="L44" s="177"/>
      <c r="M44" s="205"/>
      <c r="N44" s="177"/>
      <c r="O44" s="205"/>
      <c r="P44" s="177"/>
      <c r="Q44" s="205"/>
      <c r="R44" s="177"/>
      <c r="S44" s="205"/>
      <c r="T44" s="177"/>
      <c r="U44" s="205"/>
      <c r="V44" s="177"/>
      <c r="W44" s="205"/>
      <c r="X44" s="177"/>
      <c r="Y44" s="205"/>
      <c r="Z44" s="177"/>
      <c r="AA44" s="205"/>
      <c r="AB44" s="177"/>
      <c r="AC44" s="205"/>
    </row>
    <row r="45" spans="1:29" ht="12.75" customHeight="1"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</row>
    <row r="46" spans="1:29" ht="12.75" customHeight="1"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</row>
    <row r="47" spans="1:29" ht="12.75" customHeight="1">
      <c r="A47" s="36" t="s">
        <v>496</v>
      </c>
      <c r="T47" s="36">
        <v>20</v>
      </c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89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31">
    <pageSetUpPr fitToPage="1"/>
  </sheetPr>
  <dimension ref="A1:IU477"/>
  <sheetViews>
    <sheetView workbookViewId="0" xr3:uid="{762215AB-03FA-5155-B868-AA11ECFE6524}">
      <pane xSplit="2" ySplit="5" topLeftCell="C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0.5703125" style="36" customWidth="1"/>
    <col min="2" max="2" width="7.5703125" style="36" bestFit="1" customWidth="1"/>
    <col min="4" max="4" width="10.140625" bestFit="1" customWidth="1"/>
    <col min="5" max="5" width="4.140625" bestFit="1" customWidth="1"/>
    <col min="8" max="8" width="5.7109375" bestFit="1" customWidth="1"/>
    <col min="10" max="10" width="10.140625" bestFit="1" customWidth="1"/>
    <col min="11" max="11" width="5.7109375" bestFit="1" customWidth="1"/>
    <col min="12" max="12" width="15.7109375" style="36" customWidth="1"/>
    <col min="13" max="13" width="10.7109375" style="36" customWidth="1"/>
    <col min="14" max="14" width="4.7109375" style="37" bestFit="1" customWidth="1"/>
    <col min="15" max="15" width="15.7109375" style="36" customWidth="1"/>
    <col min="16" max="16" width="10.7109375" style="36" customWidth="1"/>
    <col min="17" max="17" width="5.7109375" style="36" bestFit="1" customWidth="1"/>
    <col min="18" max="18" width="15.7109375" style="36" customWidth="1"/>
    <col min="19" max="19" width="10.7109375" style="36" customWidth="1"/>
    <col min="20" max="20" width="5.7109375" style="36" bestFit="1" customWidth="1"/>
    <col min="21" max="21" width="15.7109375" style="36" customWidth="1"/>
    <col min="22" max="22" width="10.7109375" style="36" customWidth="1"/>
    <col min="23" max="23" width="5.7109375" style="36" bestFit="1" customWidth="1"/>
    <col min="24" max="25" width="9.140625" style="36"/>
    <col min="26" max="26" width="6" style="36" bestFit="1" customWidth="1"/>
    <col min="27" max="28" width="9.140625" style="36"/>
    <col min="29" max="29" width="6" style="36" bestFit="1" customWidth="1"/>
    <col min="30" max="31" width="9.140625" style="36"/>
    <col min="32" max="32" width="6" style="36" bestFit="1" customWidth="1"/>
    <col min="33" max="34" width="9.140625" style="36"/>
    <col min="35" max="35" width="6" style="36" bestFit="1" customWidth="1"/>
    <col min="36" max="37" width="9.140625" style="36"/>
    <col min="38" max="38" width="6" style="36" bestFit="1" customWidth="1"/>
    <col min="39" max="39" width="15.7109375" style="36" customWidth="1"/>
    <col min="40" max="40" width="9.140625" style="36" bestFit="1"/>
    <col min="41" max="41" width="6" style="36" bestFit="1" customWidth="1"/>
    <col min="42" max="42" width="15.7109375" style="36" customWidth="1"/>
    <col min="43" max="43" width="9.140625" style="36" bestFit="1"/>
    <col min="44" max="44" width="6" style="36" bestFit="1" customWidth="1"/>
    <col min="47" max="47" width="5.7109375" bestFit="1" customWidth="1"/>
    <col min="48" max="49" width="9.140625" style="36"/>
    <col min="50" max="50" width="5.7109375" style="36" bestFit="1" customWidth="1"/>
    <col min="51" max="52" width="9.140625" style="36"/>
    <col min="53" max="53" width="5.7109375" style="36" bestFit="1" customWidth="1"/>
    <col min="54" max="55" width="9.140625" style="36"/>
    <col min="56" max="56" width="5.7109375" style="36" bestFit="1" customWidth="1"/>
    <col min="57" max="58" width="9.140625" style="36"/>
    <col min="59" max="59" width="5.7109375" style="36" bestFit="1" customWidth="1"/>
    <col min="62" max="62" width="5.7109375" bestFit="1" customWidth="1"/>
    <col min="65" max="65" width="5.7109375" bestFit="1" customWidth="1"/>
    <col min="66" max="66" width="13.85546875" style="29" customWidth="1"/>
    <col min="67" max="67" width="9.140625" style="29"/>
    <col min="68" max="68" width="5.7109375" style="29" bestFit="1" customWidth="1"/>
    <col min="69" max="70" width="9.140625" style="29"/>
    <col min="71" max="71" width="5.7109375" style="29" bestFit="1" customWidth="1"/>
    <col min="72" max="73" width="9.140625" style="29"/>
    <col min="74" max="74" width="5.7109375" style="29" bestFit="1" customWidth="1"/>
    <col min="75" max="76" width="9.140625" style="29"/>
    <col min="77" max="77" width="6" style="29" bestFit="1" customWidth="1"/>
    <col min="78" max="79" width="9.140625" style="29"/>
    <col min="80" max="80" width="6" style="29" bestFit="1" customWidth="1"/>
    <col min="81" max="82" width="9.140625" style="29"/>
    <col min="83" max="83" width="6" style="29" bestFit="1" customWidth="1"/>
    <col min="84" max="85" width="9.140625" style="29"/>
    <col min="86" max="86" width="6" style="29" bestFit="1" customWidth="1"/>
    <col min="87" max="88" width="9.140625" style="29"/>
    <col min="89" max="89" width="6" style="29" bestFit="1" customWidth="1"/>
    <col min="90" max="91" width="9.140625" style="36"/>
    <col min="92" max="92" width="5.7109375" style="36" bestFit="1" customWidth="1"/>
    <col min="93" max="94" width="9.140625" style="36"/>
    <col min="95" max="95" width="5.7109375" style="36" bestFit="1" customWidth="1"/>
    <col min="96" max="97" width="9.140625" style="36"/>
    <col min="98" max="98" width="5.7109375" style="36" bestFit="1" customWidth="1"/>
    <col min="99" max="100" width="9.140625" style="36"/>
    <col min="101" max="101" width="5.7109375" style="36" bestFit="1" customWidth="1"/>
    <col min="102" max="103" width="9.140625" style="36"/>
    <col min="104" max="104" width="5.7109375" style="36" bestFit="1" customWidth="1"/>
    <col min="105" max="106" width="9.140625" style="36"/>
    <col min="107" max="107" width="5.7109375" style="36" bestFit="1" customWidth="1"/>
    <col min="108" max="109" width="9.140625" style="36"/>
    <col min="110" max="110" width="5.7109375" style="36" bestFit="1" customWidth="1"/>
    <col min="111" max="112" width="9.140625" style="36"/>
    <col min="113" max="113" width="5.7109375" style="36" bestFit="1" customWidth="1"/>
    <col min="114" max="115" width="9.140625" style="36"/>
    <col min="116" max="116" width="5.7109375" style="36" bestFit="1" customWidth="1"/>
    <col min="119" max="119" width="5.7109375" bestFit="1" customWidth="1"/>
    <col min="121" max="121" width="7.5703125" bestFit="1" customWidth="1"/>
    <col min="122" max="122" width="5.7109375" bestFit="1" customWidth="1"/>
    <col min="123" max="123" width="21.42578125" style="30" customWidth="1"/>
    <col min="124" max="124" width="9.140625" style="30" bestFit="1"/>
    <col min="125" max="125" width="5.7109375" style="30" bestFit="1" customWidth="1"/>
    <col min="126" max="126" width="22.140625" style="29" customWidth="1"/>
    <col min="127" max="127" width="9.140625" style="29" bestFit="1"/>
    <col min="128" max="128" width="5.7109375" style="29" customWidth="1"/>
    <col min="129" max="130" width="9.140625" style="36"/>
    <col min="131" max="131" width="5.7109375" style="36" bestFit="1" customWidth="1"/>
    <col min="132" max="132" width="9.140625" style="36"/>
    <col min="133" max="133" width="11.140625" style="36" bestFit="1" customWidth="1"/>
    <col min="134" max="134" width="5.7109375" style="36" bestFit="1" customWidth="1"/>
    <col min="135" max="136" width="9.140625" style="36"/>
    <col min="137" max="137" width="5.7109375" style="36" bestFit="1" customWidth="1"/>
    <col min="138" max="138" width="9.140625" style="36"/>
    <col min="139" max="139" width="7.5703125" style="36" bestFit="1" customWidth="1"/>
    <col min="140" max="140" width="5.7109375" style="36" bestFit="1" customWidth="1"/>
    <col min="141" max="141" width="9.140625" style="30"/>
    <col min="142" max="142" width="10.140625" style="30" bestFit="1" customWidth="1"/>
    <col min="143" max="143" width="5.7109375" style="30" bestFit="1" customWidth="1"/>
    <col min="144" max="144" width="16.85546875" style="30" customWidth="1"/>
    <col min="145" max="145" width="10.140625" style="30" bestFit="1" customWidth="1"/>
    <col min="146" max="146" width="5.7109375" style="30" bestFit="1" customWidth="1"/>
    <col min="147" max="147" width="15.42578125" style="30" customWidth="1"/>
    <col min="148" max="148" width="9.140625" style="30"/>
    <col min="149" max="149" width="5.7109375" style="30" bestFit="1" customWidth="1"/>
    <col min="150" max="150" width="17.140625" style="30" customWidth="1"/>
    <col min="151" max="151" width="9.140625" style="30" bestFit="1"/>
    <col min="152" max="152" width="5.7109375" style="30" bestFit="1" customWidth="1"/>
    <col min="153" max="153" width="16.85546875" style="30" customWidth="1"/>
    <col min="154" max="154" width="9.140625" style="30" bestFit="1"/>
    <col min="155" max="155" width="6" style="30" bestFit="1" customWidth="1"/>
    <col min="156" max="156" width="16.85546875" style="30" customWidth="1"/>
    <col min="157" max="157" width="9.140625" style="30" bestFit="1"/>
    <col min="158" max="158" width="5.7109375" style="30" bestFit="1" customWidth="1"/>
    <col min="159" max="159" width="16.7109375" style="30" customWidth="1"/>
    <col min="160" max="160" width="10.140625" style="30" bestFit="1" customWidth="1"/>
    <col min="161" max="161" width="6.7109375" style="30" customWidth="1"/>
    <col min="162" max="162" width="9.140625" style="36"/>
    <col min="163" max="163" width="10.28515625" style="36" bestFit="1" customWidth="1"/>
    <col min="164" max="164" width="6" style="36" bestFit="1" customWidth="1"/>
    <col min="165" max="165" width="9.140625" style="36"/>
    <col min="166" max="166" width="10.28515625" style="36" bestFit="1" customWidth="1"/>
    <col min="167" max="167" width="5.7109375" style="36" bestFit="1" customWidth="1"/>
    <col min="168" max="168" width="9.140625" style="30"/>
    <col min="169" max="169" width="10.28515625" style="30" bestFit="1" customWidth="1"/>
    <col min="170" max="170" width="6" style="30" bestFit="1" customWidth="1"/>
    <col min="171" max="171" width="9.140625" style="30"/>
    <col min="172" max="172" width="10.28515625" style="30" bestFit="1" customWidth="1"/>
    <col min="173" max="173" width="6" style="30" bestFit="1" customWidth="1"/>
    <col min="174" max="175" width="9.140625" style="30"/>
    <col min="176" max="176" width="6" style="30" bestFit="1" customWidth="1"/>
    <col min="177" max="177" width="20.140625" customWidth="1"/>
    <col min="179" max="179" width="5.7109375" style="36" bestFit="1" customWidth="1"/>
    <col min="183" max="183" width="9.140625" style="36"/>
    <col min="184" max="184" width="10.28515625" style="36" bestFit="1" customWidth="1"/>
    <col min="185" max="185" width="6" style="36" bestFit="1" customWidth="1"/>
    <col min="186" max="186" width="9.140625" style="36"/>
    <col min="187" max="187" width="10.28515625" style="36" bestFit="1" customWidth="1"/>
    <col min="188" max="188" width="6" style="36" bestFit="1" customWidth="1"/>
    <col min="189" max="190" width="9.140625" style="36"/>
    <col min="191" max="191" width="5.7109375" style="36" bestFit="1" customWidth="1"/>
    <col min="192" max="193" width="9.140625" style="36"/>
    <col min="194" max="194" width="5.7109375" style="36" bestFit="1" customWidth="1"/>
    <col min="195" max="196" width="9.140625" style="36"/>
    <col min="197" max="197" width="5.7109375" style="36" bestFit="1" customWidth="1"/>
    <col min="198" max="199" width="9.140625" style="36"/>
    <col min="200" max="200" width="5.7109375" style="36" bestFit="1" customWidth="1"/>
    <col min="201" max="202" width="9.140625" style="36"/>
    <col min="203" max="203" width="5.7109375" style="36" bestFit="1" customWidth="1"/>
    <col min="204" max="205" width="9.140625" style="36"/>
    <col min="206" max="206" width="5.7109375" style="36" bestFit="1" customWidth="1"/>
    <col min="207" max="208" width="9.140625" style="36"/>
    <col min="209" max="209" width="5.7109375" style="36" bestFit="1" customWidth="1"/>
    <col min="210" max="211" width="9.140625" style="36"/>
    <col min="212" max="212" width="5.7109375" style="36" bestFit="1" customWidth="1"/>
    <col min="213" max="214" width="9.140625" style="36"/>
    <col min="215" max="215" width="5.7109375" style="36" bestFit="1" customWidth="1"/>
    <col min="216" max="217" width="9.140625" style="36"/>
    <col min="218" max="218" width="6" style="36" bestFit="1" customWidth="1"/>
    <col min="219" max="219" width="9.140625" style="36"/>
    <col min="220" max="220" width="10.28515625" style="36" bestFit="1" customWidth="1"/>
    <col min="221" max="221" width="6" style="36" bestFit="1" customWidth="1"/>
    <col min="222" max="222" width="9.140625" style="36"/>
    <col min="223" max="223" width="10.28515625" style="36" bestFit="1" customWidth="1"/>
    <col min="224" max="224" width="6" style="36" bestFit="1" customWidth="1"/>
    <col min="225" max="226" width="9.140625" style="36"/>
    <col min="227" max="227" width="6" style="36" bestFit="1" customWidth="1"/>
    <col min="228" max="229" width="9.140625" style="36"/>
    <col min="230" max="230" width="6" style="36" bestFit="1" customWidth="1"/>
    <col min="231" max="255" width="9.140625" style="375"/>
  </cols>
  <sheetData>
    <row r="1" spans="1:242" ht="12.75" customHeight="1">
      <c r="HQ1" s="30"/>
    </row>
    <row r="2" spans="1:242" ht="12.75" customHeight="1">
      <c r="AS2" s="36"/>
      <c r="AT2" s="36"/>
      <c r="AU2" s="36"/>
      <c r="FU2" s="36"/>
      <c r="FV2" s="36"/>
    </row>
    <row r="3" spans="1:242" s="57" customFormat="1" ht="12.75" customHeight="1">
      <c r="A3" s="391" t="s">
        <v>20</v>
      </c>
      <c r="B3" s="38" t="s">
        <v>80</v>
      </c>
      <c r="C3" s="206" t="s">
        <v>635</v>
      </c>
      <c r="D3" s="236"/>
      <c r="E3" s="340"/>
      <c r="F3" s="206" t="s">
        <v>635</v>
      </c>
      <c r="G3" s="236"/>
      <c r="H3" s="340"/>
      <c r="I3" s="206" t="s">
        <v>635</v>
      </c>
      <c r="J3" s="236"/>
      <c r="K3" s="340"/>
      <c r="L3" s="339" t="s">
        <v>573</v>
      </c>
      <c r="M3" s="236"/>
      <c r="N3" s="340"/>
      <c r="O3" s="339" t="s">
        <v>377</v>
      </c>
      <c r="P3" s="236"/>
      <c r="Q3" s="340"/>
      <c r="R3" s="339" t="s">
        <v>573</v>
      </c>
      <c r="S3" s="236"/>
      <c r="T3" s="340"/>
      <c r="U3" s="339" t="s">
        <v>377</v>
      </c>
      <c r="V3" s="236"/>
      <c r="W3" s="340"/>
      <c r="X3" s="339" t="s">
        <v>574</v>
      </c>
      <c r="Y3" s="72"/>
      <c r="Z3" s="136"/>
      <c r="AA3" s="339" t="s">
        <v>574</v>
      </c>
      <c r="AB3" s="72"/>
      <c r="AC3" s="136"/>
      <c r="AD3" s="339" t="s">
        <v>574</v>
      </c>
      <c r="AE3" s="236"/>
      <c r="AF3" s="340"/>
      <c r="AG3" s="339" t="s">
        <v>574</v>
      </c>
      <c r="AH3" s="236"/>
      <c r="AI3" s="340"/>
      <c r="AJ3" s="339" t="s">
        <v>574</v>
      </c>
      <c r="AK3" s="236"/>
      <c r="AL3" s="340"/>
      <c r="AM3" s="339" t="s">
        <v>380</v>
      </c>
      <c r="AN3" s="236"/>
      <c r="AO3" s="340"/>
      <c r="AP3" s="339" t="s">
        <v>380</v>
      </c>
      <c r="AQ3" s="236"/>
      <c r="AR3" s="340"/>
      <c r="AS3" s="4" t="s">
        <v>1058</v>
      </c>
      <c r="AT3" s="72"/>
      <c r="AU3" s="136"/>
      <c r="AV3" s="4" t="s">
        <v>381</v>
      </c>
      <c r="AW3" s="72"/>
      <c r="AX3" s="136"/>
      <c r="AY3" s="339" t="s">
        <v>381</v>
      </c>
      <c r="AZ3" s="236"/>
      <c r="BA3" s="340"/>
      <c r="BB3" s="339" t="s">
        <v>381</v>
      </c>
      <c r="BC3" s="236"/>
      <c r="BD3" s="340"/>
      <c r="BE3" s="4" t="s">
        <v>381</v>
      </c>
      <c r="BF3" s="72"/>
      <c r="BG3" s="136"/>
      <c r="BH3" s="339" t="s">
        <v>697</v>
      </c>
      <c r="BI3" s="236"/>
      <c r="BJ3" s="340"/>
      <c r="BK3" s="339" t="s">
        <v>697</v>
      </c>
      <c r="BL3" s="236"/>
      <c r="BM3" s="340"/>
      <c r="BN3" s="4" t="s">
        <v>698</v>
      </c>
      <c r="BO3" s="72"/>
      <c r="BP3" s="136"/>
      <c r="BQ3" s="4" t="s">
        <v>698</v>
      </c>
      <c r="BR3" s="72"/>
      <c r="BS3" s="136"/>
      <c r="BT3" s="4" t="s">
        <v>576</v>
      </c>
      <c r="BU3" s="72"/>
      <c r="BV3" s="136"/>
      <c r="BW3" s="4" t="s">
        <v>576</v>
      </c>
      <c r="BX3" s="72"/>
      <c r="BY3" s="136"/>
      <c r="BZ3" s="4" t="s">
        <v>576</v>
      </c>
      <c r="CA3" s="72"/>
      <c r="CB3" s="136"/>
      <c r="CC3" s="4" t="s">
        <v>576</v>
      </c>
      <c r="CD3" s="72"/>
      <c r="CE3" s="136"/>
      <c r="CF3" s="4" t="s">
        <v>576</v>
      </c>
      <c r="CG3" s="72"/>
      <c r="CH3" s="136"/>
      <c r="CI3" s="4" t="s">
        <v>953</v>
      </c>
      <c r="CJ3" s="72"/>
      <c r="CK3" s="136"/>
      <c r="CL3" s="339" t="s">
        <v>577</v>
      </c>
      <c r="CM3" s="236"/>
      <c r="CN3" s="340"/>
      <c r="CO3" s="339" t="s">
        <v>577</v>
      </c>
      <c r="CP3" s="236"/>
      <c r="CQ3" s="340"/>
      <c r="CR3" s="339" t="s">
        <v>577</v>
      </c>
      <c r="CS3" s="236"/>
      <c r="CT3" s="340"/>
      <c r="CU3" s="339" t="s">
        <v>577</v>
      </c>
      <c r="CV3" s="236"/>
      <c r="CW3" s="340"/>
      <c r="CX3" s="339" t="s">
        <v>577</v>
      </c>
      <c r="CY3" s="236"/>
      <c r="CZ3" s="340"/>
      <c r="DA3" s="339" t="s">
        <v>577</v>
      </c>
      <c r="DB3" s="236"/>
      <c r="DC3" s="340"/>
      <c r="DD3" s="339" t="s">
        <v>577</v>
      </c>
      <c r="DE3" s="236"/>
      <c r="DF3" s="340"/>
      <c r="DG3" s="339" t="s">
        <v>577</v>
      </c>
      <c r="DH3" s="236"/>
      <c r="DI3" s="340"/>
      <c r="DJ3" s="339" t="s">
        <v>577</v>
      </c>
      <c r="DK3" s="236"/>
      <c r="DL3" s="340"/>
      <c r="DM3" s="339" t="s">
        <v>578</v>
      </c>
      <c r="DN3" s="236"/>
      <c r="DO3" s="340"/>
      <c r="DP3" s="339" t="s">
        <v>578</v>
      </c>
      <c r="DQ3" s="236"/>
      <c r="DR3" s="340"/>
      <c r="DS3" s="339" t="s">
        <v>385</v>
      </c>
      <c r="DT3" s="236"/>
      <c r="DU3" s="340"/>
      <c r="DV3" s="339" t="s">
        <v>1059</v>
      </c>
      <c r="DW3" s="236"/>
      <c r="DX3" s="340"/>
      <c r="DY3" s="339" t="s">
        <v>387</v>
      </c>
      <c r="DZ3" s="236"/>
      <c r="EA3" s="340"/>
      <c r="EB3" s="4" t="s">
        <v>387</v>
      </c>
      <c r="EC3" s="72"/>
      <c r="ED3" s="136"/>
      <c r="EE3" s="4" t="s">
        <v>388</v>
      </c>
      <c r="EF3" s="72"/>
      <c r="EG3" s="136"/>
      <c r="EH3" s="4" t="s">
        <v>388</v>
      </c>
      <c r="EI3" s="72"/>
      <c r="EJ3" s="136"/>
      <c r="EK3" s="4" t="s">
        <v>1001</v>
      </c>
      <c r="EL3" s="72"/>
      <c r="EM3" s="136"/>
      <c r="EN3" s="339" t="s">
        <v>1060</v>
      </c>
      <c r="EO3" s="236"/>
      <c r="EP3" s="340"/>
      <c r="EQ3" s="339" t="s">
        <v>1061</v>
      </c>
      <c r="ER3" s="236"/>
      <c r="ES3" s="340"/>
      <c r="ET3" s="339" t="s">
        <v>1061</v>
      </c>
      <c r="EU3" s="236"/>
      <c r="EV3" s="340"/>
      <c r="EW3" s="339" t="s">
        <v>540</v>
      </c>
      <c r="EX3" s="236"/>
      <c r="EY3" s="340"/>
      <c r="EZ3" s="339" t="s">
        <v>540</v>
      </c>
      <c r="FA3" s="236"/>
      <c r="FB3" s="340"/>
      <c r="FC3" s="339" t="s">
        <v>540</v>
      </c>
      <c r="FD3" s="236"/>
      <c r="FE3" s="340"/>
      <c r="FF3" s="4" t="s">
        <v>638</v>
      </c>
      <c r="FG3" s="72"/>
      <c r="FH3" s="136"/>
      <c r="FI3" s="4" t="s">
        <v>638</v>
      </c>
      <c r="FJ3" s="72"/>
      <c r="FK3" s="136"/>
      <c r="FL3" s="4" t="s">
        <v>1062</v>
      </c>
      <c r="FM3" s="72"/>
      <c r="FN3" s="136"/>
      <c r="FO3" s="4" t="s">
        <v>1062</v>
      </c>
      <c r="FP3" s="72"/>
      <c r="FQ3" s="136"/>
      <c r="FR3" s="4" t="s">
        <v>1062</v>
      </c>
      <c r="FS3" s="72"/>
      <c r="FT3" s="136"/>
      <c r="FU3" s="4" t="s">
        <v>706</v>
      </c>
      <c r="FV3" s="72"/>
      <c r="FW3" s="136"/>
      <c r="FX3" s="206" t="s">
        <v>392</v>
      </c>
      <c r="FY3" s="236"/>
      <c r="FZ3" s="340"/>
      <c r="GA3" s="4" t="s">
        <v>394</v>
      </c>
      <c r="GB3" s="72"/>
      <c r="GC3" s="136"/>
      <c r="GD3" s="4" t="s">
        <v>394</v>
      </c>
      <c r="GE3" s="72"/>
      <c r="GF3" s="136"/>
      <c r="GG3" s="4" t="s">
        <v>641</v>
      </c>
      <c r="GH3" s="72"/>
      <c r="GI3" s="136"/>
      <c r="GJ3" s="4" t="s">
        <v>641</v>
      </c>
      <c r="GK3" s="72"/>
      <c r="GL3" s="136"/>
      <c r="GM3" s="4" t="s">
        <v>1063</v>
      </c>
      <c r="GN3" s="72"/>
      <c r="GO3" s="136"/>
      <c r="GP3" s="4" t="s">
        <v>642</v>
      </c>
      <c r="GQ3" s="72"/>
      <c r="GR3" s="136"/>
      <c r="GS3" s="4" t="s">
        <v>642</v>
      </c>
      <c r="GT3" s="72"/>
      <c r="GU3" s="136"/>
      <c r="GV3" s="4" t="s">
        <v>642</v>
      </c>
      <c r="GW3" s="72"/>
      <c r="GX3" s="136"/>
      <c r="GY3" s="4" t="s">
        <v>488</v>
      </c>
      <c r="GZ3" s="72"/>
      <c r="HA3" s="136"/>
      <c r="HB3" s="4" t="s">
        <v>488</v>
      </c>
      <c r="HC3" s="72"/>
      <c r="HD3" s="136"/>
      <c r="HE3" s="4" t="s">
        <v>488</v>
      </c>
      <c r="HF3" s="72"/>
      <c r="HG3" s="136"/>
      <c r="HH3" s="339" t="s">
        <v>1064</v>
      </c>
      <c r="HI3" s="236"/>
      <c r="HJ3" s="340"/>
      <c r="HK3" s="4" t="s">
        <v>400</v>
      </c>
      <c r="HL3" s="72"/>
      <c r="HM3" s="136"/>
      <c r="HN3" s="4" t="s">
        <v>400</v>
      </c>
      <c r="HO3" s="72"/>
      <c r="HP3" s="136"/>
      <c r="HQ3" s="339" t="s">
        <v>400</v>
      </c>
      <c r="HR3" s="236"/>
      <c r="HS3" s="340"/>
      <c r="HT3" s="4" t="s">
        <v>400</v>
      </c>
      <c r="HU3" s="72"/>
      <c r="HV3" s="136"/>
    </row>
    <row r="4" spans="1:242" s="57" customFormat="1" ht="12.75" customHeight="1">
      <c r="A4" s="392" t="s">
        <v>1065</v>
      </c>
      <c r="B4" s="227"/>
      <c r="C4" s="228" t="s">
        <v>1066</v>
      </c>
      <c r="D4" s="239"/>
      <c r="E4" s="342"/>
      <c r="F4" s="228" t="s">
        <v>616</v>
      </c>
      <c r="G4" s="239"/>
      <c r="H4" s="342"/>
      <c r="I4" s="228" t="s">
        <v>629</v>
      </c>
      <c r="J4" s="239"/>
      <c r="K4" s="342"/>
      <c r="L4" s="341" t="s">
        <v>1067</v>
      </c>
      <c r="M4" s="239"/>
      <c r="N4" s="342"/>
      <c r="O4" s="341" t="s">
        <v>443</v>
      </c>
      <c r="P4" s="239"/>
      <c r="Q4" s="342"/>
      <c r="R4" s="341" t="s">
        <v>991</v>
      </c>
      <c r="S4" s="239"/>
      <c r="T4" s="342"/>
      <c r="U4" s="341" t="s">
        <v>610</v>
      </c>
      <c r="V4" s="239"/>
      <c r="W4" s="342"/>
      <c r="X4" s="59" t="s">
        <v>686</v>
      </c>
      <c r="Y4" s="75"/>
      <c r="Z4" s="137"/>
      <c r="AA4" s="59" t="s">
        <v>616</v>
      </c>
      <c r="AB4" s="75"/>
      <c r="AC4" s="137"/>
      <c r="AD4" s="341" t="s">
        <v>606</v>
      </c>
      <c r="AE4" s="239"/>
      <c r="AF4" s="342"/>
      <c r="AG4" s="341" t="s">
        <v>601</v>
      </c>
      <c r="AH4" s="239"/>
      <c r="AI4" s="342"/>
      <c r="AJ4" s="341" t="s">
        <v>1068</v>
      </c>
      <c r="AK4" s="239"/>
      <c r="AL4" s="342"/>
      <c r="AM4" s="341" t="s">
        <v>1069</v>
      </c>
      <c r="AN4" s="239"/>
      <c r="AO4" s="342"/>
      <c r="AP4" s="341" t="s">
        <v>1070</v>
      </c>
      <c r="AQ4" s="239"/>
      <c r="AR4" s="342"/>
      <c r="AS4" s="59" t="s">
        <v>1071</v>
      </c>
      <c r="AT4" s="75"/>
      <c r="AU4" s="137"/>
      <c r="AV4" s="59" t="s">
        <v>616</v>
      </c>
      <c r="AW4" s="75"/>
      <c r="AX4" s="137"/>
      <c r="AY4" s="341" t="s">
        <v>604</v>
      </c>
      <c r="AZ4" s="239"/>
      <c r="BA4" s="342"/>
      <c r="BB4" s="341" t="s">
        <v>662</v>
      </c>
      <c r="BC4" s="239"/>
      <c r="BD4" s="342"/>
      <c r="BE4" s="59" t="s">
        <v>601</v>
      </c>
      <c r="BF4" s="75"/>
      <c r="BG4" s="137"/>
      <c r="BH4" s="341" t="s">
        <v>662</v>
      </c>
      <c r="BI4" s="239"/>
      <c r="BJ4" s="342"/>
      <c r="BK4" s="341" t="s">
        <v>1072</v>
      </c>
      <c r="BL4" s="239"/>
      <c r="BM4" s="342"/>
      <c r="BN4" s="59" t="s">
        <v>605</v>
      </c>
      <c r="BO4" s="75"/>
      <c r="BP4" s="137"/>
      <c r="BQ4" s="59" t="s">
        <v>732</v>
      </c>
      <c r="BR4" s="75"/>
      <c r="BS4" s="137"/>
      <c r="BT4" s="59" t="s">
        <v>1073</v>
      </c>
      <c r="BU4" s="75"/>
      <c r="BV4" s="137"/>
      <c r="BW4" s="59" t="s">
        <v>604</v>
      </c>
      <c r="BX4" s="75"/>
      <c r="BY4" s="137"/>
      <c r="BZ4" s="59" t="s">
        <v>915</v>
      </c>
      <c r="CA4" s="75"/>
      <c r="CB4" s="137"/>
      <c r="CC4" s="59" t="s">
        <v>601</v>
      </c>
      <c r="CD4" s="75"/>
      <c r="CE4" s="137"/>
      <c r="CF4" s="59" t="s">
        <v>1074</v>
      </c>
      <c r="CG4" s="75"/>
      <c r="CH4" s="137"/>
      <c r="CI4" s="59" t="s">
        <v>1075</v>
      </c>
      <c r="CJ4" s="75"/>
      <c r="CK4" s="137"/>
      <c r="CL4" s="341" t="s">
        <v>616</v>
      </c>
      <c r="CM4" s="239"/>
      <c r="CN4" s="342"/>
      <c r="CO4" s="341" t="s">
        <v>606</v>
      </c>
      <c r="CP4" s="239"/>
      <c r="CQ4" s="342"/>
      <c r="CR4" s="341" t="s">
        <v>605</v>
      </c>
      <c r="CS4" s="239"/>
      <c r="CT4" s="342"/>
      <c r="CU4" s="341" t="s">
        <v>660</v>
      </c>
      <c r="CV4" s="239"/>
      <c r="CW4" s="342"/>
      <c r="CX4" s="341" t="s">
        <v>1076</v>
      </c>
      <c r="CY4" s="239"/>
      <c r="CZ4" s="342"/>
      <c r="DA4" s="341" t="s">
        <v>608</v>
      </c>
      <c r="DB4" s="239"/>
      <c r="DC4" s="342"/>
      <c r="DD4" s="341" t="s">
        <v>735</v>
      </c>
      <c r="DE4" s="239"/>
      <c r="DF4" s="342"/>
      <c r="DG4" s="341" t="s">
        <v>736</v>
      </c>
      <c r="DH4" s="239"/>
      <c r="DI4" s="342"/>
      <c r="DJ4" s="341" t="s">
        <v>668</v>
      </c>
      <c r="DK4" s="239"/>
      <c r="DL4" s="342"/>
      <c r="DM4" s="341" t="s">
        <v>616</v>
      </c>
      <c r="DN4" s="239"/>
      <c r="DO4" s="342"/>
      <c r="DP4" s="341" t="s">
        <v>605</v>
      </c>
      <c r="DQ4" s="239"/>
      <c r="DR4" s="342"/>
      <c r="DS4" s="341" t="s">
        <v>442</v>
      </c>
      <c r="DT4" s="239"/>
      <c r="DU4" s="342"/>
      <c r="DV4" s="341" t="s">
        <v>1072</v>
      </c>
      <c r="DW4" s="239"/>
      <c r="DX4" s="342"/>
      <c r="DY4" s="341" t="s">
        <v>993</v>
      </c>
      <c r="DZ4" s="239"/>
      <c r="EA4" s="342"/>
      <c r="EB4" s="59" t="s">
        <v>1077</v>
      </c>
      <c r="EC4" s="75"/>
      <c r="ED4" s="137"/>
      <c r="EE4" s="59" t="s">
        <v>1078</v>
      </c>
      <c r="EF4" s="75"/>
      <c r="EG4" s="137"/>
      <c r="EH4" s="59" t="s">
        <v>1079</v>
      </c>
      <c r="EI4" s="75"/>
      <c r="EJ4" s="137"/>
      <c r="EK4" s="59" t="s">
        <v>1011</v>
      </c>
      <c r="EL4" s="75"/>
      <c r="EM4" s="137"/>
      <c r="EN4" s="341" t="s">
        <v>606</v>
      </c>
      <c r="EO4" s="239"/>
      <c r="EP4" s="342"/>
      <c r="EQ4" s="341" t="s">
        <v>1080</v>
      </c>
      <c r="ER4" s="239"/>
      <c r="ES4" s="342"/>
      <c r="ET4" s="341" t="s">
        <v>1081</v>
      </c>
      <c r="EU4" s="239"/>
      <c r="EV4" s="342"/>
      <c r="EW4" s="341" t="s">
        <v>661</v>
      </c>
      <c r="EX4" s="239"/>
      <c r="EY4" s="342"/>
      <c r="EZ4" s="341" t="s">
        <v>688</v>
      </c>
      <c r="FA4" s="239"/>
      <c r="FB4" s="342"/>
      <c r="FC4" s="341" t="s">
        <v>609</v>
      </c>
      <c r="FD4" s="239"/>
      <c r="FE4" s="342"/>
      <c r="FF4" s="59" t="s">
        <v>662</v>
      </c>
      <c r="FG4" s="75"/>
      <c r="FH4" s="137"/>
      <c r="FI4" s="59" t="s">
        <v>610</v>
      </c>
      <c r="FJ4" s="75"/>
      <c r="FK4" s="137"/>
      <c r="FL4" s="59" t="s">
        <v>1082</v>
      </c>
      <c r="FM4" s="75"/>
      <c r="FN4" s="137"/>
      <c r="FO4" s="59" t="s">
        <v>445</v>
      </c>
      <c r="FP4" s="75"/>
      <c r="FQ4" s="137"/>
      <c r="FR4" s="59" t="s">
        <v>1083</v>
      </c>
      <c r="FS4" s="75"/>
      <c r="FT4" s="137"/>
      <c r="FU4" s="59" t="s">
        <v>1084</v>
      </c>
      <c r="FV4" s="75"/>
      <c r="FW4" s="137"/>
      <c r="FX4" s="228" t="s">
        <v>988</v>
      </c>
      <c r="FY4" s="239"/>
      <c r="FZ4" s="342"/>
      <c r="GA4" s="59" t="s">
        <v>616</v>
      </c>
      <c r="GB4" s="75"/>
      <c r="GC4" s="137"/>
      <c r="GD4" s="59" t="s">
        <v>981</v>
      </c>
      <c r="GE4" s="75"/>
      <c r="GF4" s="137"/>
      <c r="GG4" s="59" t="s">
        <v>616</v>
      </c>
      <c r="GH4" s="75"/>
      <c r="GI4" s="137"/>
      <c r="GJ4" s="59" t="s">
        <v>662</v>
      </c>
      <c r="GK4" s="75"/>
      <c r="GL4" s="137"/>
      <c r="GM4" s="59" t="s">
        <v>616</v>
      </c>
      <c r="GN4" s="75"/>
      <c r="GO4" s="137"/>
      <c r="GP4" s="59" t="s">
        <v>442</v>
      </c>
      <c r="GQ4" s="75"/>
      <c r="GR4" s="137"/>
      <c r="GS4" s="59" t="s">
        <v>921</v>
      </c>
      <c r="GT4" s="75"/>
      <c r="GU4" s="137"/>
      <c r="GV4" s="59" t="s">
        <v>1085</v>
      </c>
      <c r="GW4" s="75"/>
      <c r="GX4" s="137"/>
      <c r="GY4" s="59" t="s">
        <v>1086</v>
      </c>
      <c r="GZ4" s="75"/>
      <c r="HA4" s="137"/>
      <c r="HB4" s="59" t="s">
        <v>983</v>
      </c>
      <c r="HC4" s="75"/>
      <c r="HD4" s="137"/>
      <c r="HE4" s="59" t="s">
        <v>1087</v>
      </c>
      <c r="HF4" s="75"/>
      <c r="HG4" s="137"/>
      <c r="HH4" s="341" t="s">
        <v>453</v>
      </c>
      <c r="HI4" s="239"/>
      <c r="HJ4" s="342"/>
      <c r="HK4" s="59" t="s">
        <v>977</v>
      </c>
      <c r="HL4" s="75"/>
      <c r="HM4" s="137"/>
      <c r="HN4" s="59" t="s">
        <v>1088</v>
      </c>
      <c r="HO4" s="75"/>
      <c r="HP4" s="137"/>
      <c r="HQ4" s="341" t="s">
        <v>1089</v>
      </c>
      <c r="HR4" s="239"/>
      <c r="HS4" s="342"/>
      <c r="HT4" s="59" t="s">
        <v>1090</v>
      </c>
      <c r="HU4" s="75"/>
      <c r="HV4" s="137"/>
    </row>
    <row r="5" spans="1:242" ht="12.75" customHeight="1">
      <c r="A5" s="393"/>
      <c r="B5" s="61" t="s">
        <v>84</v>
      </c>
      <c r="C5" s="140"/>
      <c r="D5" s="61" t="s">
        <v>84</v>
      </c>
      <c r="E5" s="141" t="s">
        <v>15</v>
      </c>
      <c r="F5" s="140"/>
      <c r="G5" s="61" t="s">
        <v>84</v>
      </c>
      <c r="H5" s="141" t="s">
        <v>15</v>
      </c>
      <c r="I5" s="140"/>
      <c r="J5" s="61" t="s">
        <v>84</v>
      </c>
      <c r="K5" s="141" t="s">
        <v>15</v>
      </c>
      <c r="L5" s="140"/>
      <c r="M5" s="61" t="s">
        <v>84</v>
      </c>
      <c r="N5" s="141" t="s">
        <v>15</v>
      </c>
      <c r="O5" s="140"/>
      <c r="P5" s="61" t="s">
        <v>84</v>
      </c>
      <c r="Q5" s="141" t="s">
        <v>15</v>
      </c>
      <c r="R5" s="140"/>
      <c r="S5" s="61" t="s">
        <v>84</v>
      </c>
      <c r="T5" s="141" t="s">
        <v>15</v>
      </c>
      <c r="U5" s="140"/>
      <c r="V5" s="61" t="s">
        <v>84</v>
      </c>
      <c r="W5" s="141" t="s">
        <v>15</v>
      </c>
      <c r="X5" s="140"/>
      <c r="Y5" s="61" t="s">
        <v>84</v>
      </c>
      <c r="Z5" s="141" t="s">
        <v>15</v>
      </c>
      <c r="AA5" s="140"/>
      <c r="AB5" s="61" t="s">
        <v>84</v>
      </c>
      <c r="AC5" s="141" t="s">
        <v>15</v>
      </c>
      <c r="AD5" s="140"/>
      <c r="AE5" s="61" t="s">
        <v>84</v>
      </c>
      <c r="AF5" s="141" t="s">
        <v>15</v>
      </c>
      <c r="AG5" s="140"/>
      <c r="AH5" s="61" t="s">
        <v>84</v>
      </c>
      <c r="AI5" s="141" t="s">
        <v>15</v>
      </c>
      <c r="AJ5" s="140"/>
      <c r="AK5" s="61" t="s">
        <v>84</v>
      </c>
      <c r="AL5" s="141" t="s">
        <v>15</v>
      </c>
      <c r="AM5" s="140"/>
      <c r="AN5" s="61" t="s">
        <v>84</v>
      </c>
      <c r="AO5" s="141" t="s">
        <v>15</v>
      </c>
      <c r="AP5" s="140"/>
      <c r="AQ5" s="61" t="s">
        <v>84</v>
      </c>
      <c r="AR5" s="141" t="s">
        <v>15</v>
      </c>
      <c r="AS5" s="140"/>
      <c r="AT5" s="61" t="s">
        <v>84</v>
      </c>
      <c r="AU5" s="141" t="s">
        <v>15</v>
      </c>
      <c r="AV5" s="140"/>
      <c r="AW5" s="61" t="s">
        <v>84</v>
      </c>
      <c r="AX5" s="141" t="s">
        <v>15</v>
      </c>
      <c r="AY5" s="140"/>
      <c r="AZ5" s="61" t="s">
        <v>84</v>
      </c>
      <c r="BA5" s="141" t="s">
        <v>15</v>
      </c>
      <c r="BB5" s="140"/>
      <c r="BC5" s="61" t="s">
        <v>84</v>
      </c>
      <c r="BD5" s="141" t="s">
        <v>15</v>
      </c>
      <c r="BE5" s="140"/>
      <c r="BF5" s="61" t="s">
        <v>84</v>
      </c>
      <c r="BG5" s="141" t="s">
        <v>15</v>
      </c>
      <c r="BH5" s="140"/>
      <c r="BI5" s="61" t="s">
        <v>84</v>
      </c>
      <c r="BJ5" s="141" t="s">
        <v>15</v>
      </c>
      <c r="BK5" s="140"/>
      <c r="BL5" s="61" t="s">
        <v>84</v>
      </c>
      <c r="BM5" s="141" t="s">
        <v>15</v>
      </c>
      <c r="BN5" s="140"/>
      <c r="BO5" s="61" t="s">
        <v>84</v>
      </c>
      <c r="BP5" s="141" t="s">
        <v>15</v>
      </c>
      <c r="BQ5" s="140"/>
      <c r="BR5" s="61" t="s">
        <v>84</v>
      </c>
      <c r="BS5" s="141" t="s">
        <v>15</v>
      </c>
      <c r="BT5" s="140"/>
      <c r="BU5" s="61" t="s">
        <v>84</v>
      </c>
      <c r="BV5" s="141" t="s">
        <v>15</v>
      </c>
      <c r="BW5" s="140"/>
      <c r="BX5" s="61" t="s">
        <v>84</v>
      </c>
      <c r="BY5" s="141" t="s">
        <v>15</v>
      </c>
      <c r="BZ5" s="140"/>
      <c r="CA5" s="61" t="s">
        <v>84</v>
      </c>
      <c r="CB5" s="141" t="s">
        <v>15</v>
      </c>
      <c r="CC5" s="140"/>
      <c r="CD5" s="61" t="s">
        <v>84</v>
      </c>
      <c r="CE5" s="141" t="s">
        <v>15</v>
      </c>
      <c r="CF5" s="140"/>
      <c r="CG5" s="61" t="s">
        <v>84</v>
      </c>
      <c r="CH5" s="141" t="s">
        <v>15</v>
      </c>
      <c r="CI5" s="140"/>
      <c r="CJ5" s="61" t="s">
        <v>84</v>
      </c>
      <c r="CK5" s="141" t="s">
        <v>15</v>
      </c>
      <c r="CL5" s="140"/>
      <c r="CM5" s="61" t="s">
        <v>84</v>
      </c>
      <c r="CN5" s="141" t="s">
        <v>15</v>
      </c>
      <c r="CO5" s="140"/>
      <c r="CP5" s="61" t="s">
        <v>84</v>
      </c>
      <c r="CQ5" s="141" t="s">
        <v>15</v>
      </c>
      <c r="CR5" s="140"/>
      <c r="CS5" s="61" t="s">
        <v>84</v>
      </c>
      <c r="CT5" s="141" t="s">
        <v>15</v>
      </c>
      <c r="CU5" s="140"/>
      <c r="CV5" s="61" t="s">
        <v>84</v>
      </c>
      <c r="CW5" s="141" t="s">
        <v>15</v>
      </c>
      <c r="CX5" s="140"/>
      <c r="CY5" s="61" t="s">
        <v>84</v>
      </c>
      <c r="CZ5" s="141" t="s">
        <v>15</v>
      </c>
      <c r="DA5" s="140"/>
      <c r="DB5" s="61" t="s">
        <v>84</v>
      </c>
      <c r="DC5" s="141" t="s">
        <v>15</v>
      </c>
      <c r="DD5" s="140"/>
      <c r="DE5" s="61" t="s">
        <v>84</v>
      </c>
      <c r="DF5" s="141" t="s">
        <v>15</v>
      </c>
      <c r="DG5" s="140"/>
      <c r="DH5" s="61" t="s">
        <v>84</v>
      </c>
      <c r="DI5" s="141" t="s">
        <v>15</v>
      </c>
      <c r="DJ5" s="140"/>
      <c r="DK5" s="61" t="s">
        <v>84</v>
      </c>
      <c r="DL5" s="141" t="s">
        <v>15</v>
      </c>
      <c r="DM5" s="140"/>
      <c r="DN5" s="61" t="s">
        <v>84</v>
      </c>
      <c r="DO5" s="141" t="s">
        <v>15</v>
      </c>
      <c r="DP5" s="140"/>
      <c r="DQ5" s="61" t="s">
        <v>84</v>
      </c>
      <c r="DR5" s="141" t="s">
        <v>15</v>
      </c>
      <c r="DS5" s="140"/>
      <c r="DT5" s="61" t="s">
        <v>84</v>
      </c>
      <c r="DU5" s="141" t="s">
        <v>15</v>
      </c>
      <c r="DV5" s="140"/>
      <c r="DW5" s="61" t="s">
        <v>84</v>
      </c>
      <c r="DX5" s="141" t="s">
        <v>15</v>
      </c>
      <c r="DY5" s="140"/>
      <c r="DZ5" s="61" t="s">
        <v>84</v>
      </c>
      <c r="EA5" s="141" t="s">
        <v>15</v>
      </c>
      <c r="EB5" s="140"/>
      <c r="EC5" s="61" t="s">
        <v>84</v>
      </c>
      <c r="ED5" s="141" t="s">
        <v>15</v>
      </c>
      <c r="EE5" s="140"/>
      <c r="EF5" s="61" t="s">
        <v>84</v>
      </c>
      <c r="EG5" s="141" t="s">
        <v>15</v>
      </c>
      <c r="EH5" s="140"/>
      <c r="EI5" s="61" t="s">
        <v>84</v>
      </c>
      <c r="EJ5" s="141" t="s">
        <v>15</v>
      </c>
      <c r="EK5" s="140"/>
      <c r="EL5" s="61" t="s">
        <v>84</v>
      </c>
      <c r="EM5" s="141" t="s">
        <v>15</v>
      </c>
      <c r="EN5" s="140"/>
      <c r="EO5" s="61" t="s">
        <v>84</v>
      </c>
      <c r="EP5" s="141" t="s">
        <v>15</v>
      </c>
      <c r="EQ5" s="140"/>
      <c r="ER5" s="61" t="s">
        <v>84</v>
      </c>
      <c r="ES5" s="141" t="s">
        <v>15</v>
      </c>
      <c r="ET5" s="140"/>
      <c r="EU5" s="61" t="s">
        <v>84</v>
      </c>
      <c r="EV5" s="141" t="s">
        <v>15</v>
      </c>
      <c r="EW5" s="140"/>
      <c r="EX5" s="61" t="s">
        <v>84</v>
      </c>
      <c r="EY5" s="141" t="s">
        <v>15</v>
      </c>
      <c r="EZ5" s="140"/>
      <c r="FA5" s="61" t="s">
        <v>84</v>
      </c>
      <c r="FB5" s="141" t="s">
        <v>15</v>
      </c>
      <c r="FC5" s="140"/>
      <c r="FD5" s="61" t="s">
        <v>84</v>
      </c>
      <c r="FE5" s="141" t="s">
        <v>15</v>
      </c>
      <c r="FF5" s="140"/>
      <c r="FG5" s="61" t="s">
        <v>84</v>
      </c>
      <c r="FH5" s="141" t="s">
        <v>15</v>
      </c>
      <c r="FI5" s="140"/>
      <c r="FJ5" s="61" t="s">
        <v>84</v>
      </c>
      <c r="FK5" s="141" t="s">
        <v>15</v>
      </c>
      <c r="FL5" s="140"/>
      <c r="FM5" s="61" t="s">
        <v>84</v>
      </c>
      <c r="FN5" s="141" t="s">
        <v>15</v>
      </c>
      <c r="FO5" s="140"/>
      <c r="FP5" s="61" t="s">
        <v>84</v>
      </c>
      <c r="FQ5" s="141" t="s">
        <v>15</v>
      </c>
      <c r="FR5" s="140"/>
      <c r="FS5" s="61" t="s">
        <v>84</v>
      </c>
      <c r="FT5" s="141" t="s">
        <v>15</v>
      </c>
      <c r="FU5" s="140"/>
      <c r="FV5" s="61" t="s">
        <v>84</v>
      </c>
      <c r="FW5" s="141" t="s">
        <v>15</v>
      </c>
      <c r="FX5" s="140"/>
      <c r="FY5" s="61" t="s">
        <v>84</v>
      </c>
      <c r="FZ5" s="141" t="s">
        <v>15</v>
      </c>
      <c r="GA5" s="140"/>
      <c r="GB5" s="61" t="s">
        <v>84</v>
      </c>
      <c r="GC5" s="141" t="s">
        <v>15</v>
      </c>
      <c r="GD5" s="140"/>
      <c r="GE5" s="61" t="s">
        <v>84</v>
      </c>
      <c r="GF5" s="141" t="s">
        <v>15</v>
      </c>
      <c r="GG5" s="140"/>
      <c r="GH5" s="61" t="s">
        <v>84</v>
      </c>
      <c r="GI5" s="141" t="s">
        <v>15</v>
      </c>
      <c r="GJ5" s="140"/>
      <c r="GK5" s="61" t="s">
        <v>84</v>
      </c>
      <c r="GL5" s="141" t="s">
        <v>15</v>
      </c>
      <c r="GM5" s="140"/>
      <c r="GN5" s="61" t="s">
        <v>84</v>
      </c>
      <c r="GO5" s="141" t="s">
        <v>15</v>
      </c>
      <c r="GP5" s="140"/>
      <c r="GQ5" s="61" t="s">
        <v>84</v>
      </c>
      <c r="GR5" s="141" t="s">
        <v>15</v>
      </c>
      <c r="GS5" s="140"/>
      <c r="GT5" s="61" t="s">
        <v>84</v>
      </c>
      <c r="GU5" s="141" t="s">
        <v>15</v>
      </c>
      <c r="GV5" s="140"/>
      <c r="GW5" s="61" t="s">
        <v>84</v>
      </c>
      <c r="GX5" s="141" t="s">
        <v>15</v>
      </c>
      <c r="GY5" s="140"/>
      <c r="GZ5" s="61" t="s">
        <v>84</v>
      </c>
      <c r="HA5" s="141" t="s">
        <v>15</v>
      </c>
      <c r="HB5" s="140"/>
      <c r="HC5" s="61" t="s">
        <v>84</v>
      </c>
      <c r="HD5" s="141" t="s">
        <v>15</v>
      </c>
      <c r="HE5" s="140"/>
      <c r="HF5" s="61" t="s">
        <v>84</v>
      </c>
      <c r="HG5" s="141" t="s">
        <v>15</v>
      </c>
      <c r="HH5" s="140"/>
      <c r="HI5" s="61" t="s">
        <v>84</v>
      </c>
      <c r="HJ5" s="141" t="s">
        <v>15</v>
      </c>
      <c r="HK5" s="140"/>
      <c r="HL5" s="61" t="s">
        <v>84</v>
      </c>
      <c r="HM5" s="141" t="s">
        <v>15</v>
      </c>
      <c r="HN5" s="140"/>
      <c r="HO5" s="61" t="s">
        <v>84</v>
      </c>
      <c r="HP5" s="141" t="s">
        <v>15</v>
      </c>
      <c r="HQ5" s="140"/>
      <c r="HR5" s="61" t="s">
        <v>84</v>
      </c>
      <c r="HS5" s="141" t="s">
        <v>15</v>
      </c>
      <c r="HT5" s="140"/>
      <c r="HU5" s="61" t="s">
        <v>84</v>
      </c>
      <c r="HV5" s="141" t="s">
        <v>15</v>
      </c>
    </row>
    <row r="6" spans="1:242" ht="12.75" customHeight="1">
      <c r="A6" s="394" t="s">
        <v>86</v>
      </c>
      <c r="C6" s="128"/>
      <c r="D6" s="36"/>
      <c r="E6" s="64"/>
      <c r="F6" s="128"/>
      <c r="G6" s="36"/>
      <c r="H6" s="64"/>
      <c r="I6" s="128"/>
      <c r="J6" s="36"/>
      <c r="K6" s="64"/>
      <c r="L6" s="128"/>
      <c r="N6" s="64"/>
      <c r="O6" s="128"/>
      <c r="Q6" s="64"/>
      <c r="R6" s="128"/>
      <c r="T6" s="64"/>
      <c r="U6" s="128"/>
      <c r="W6" s="64"/>
      <c r="X6" s="128"/>
      <c r="Z6" s="64"/>
      <c r="AA6" s="128"/>
      <c r="AC6" s="64"/>
      <c r="AD6" s="128"/>
      <c r="AF6" s="64"/>
      <c r="AG6" s="128"/>
      <c r="AI6" s="64"/>
      <c r="AJ6" s="128"/>
      <c r="AL6" s="64"/>
      <c r="AM6" s="128"/>
      <c r="AO6" s="64"/>
      <c r="AP6" s="128"/>
      <c r="AR6" s="64"/>
      <c r="AS6" s="128"/>
      <c r="AT6" s="36"/>
      <c r="AU6" s="64"/>
      <c r="AV6" s="128"/>
      <c r="AX6" s="64"/>
      <c r="AY6" s="128"/>
      <c r="BA6" s="64"/>
      <c r="BB6" s="128"/>
      <c r="BD6" s="64"/>
      <c r="BE6" s="128"/>
      <c r="BG6" s="64"/>
      <c r="BH6" s="128"/>
      <c r="BI6" s="36"/>
      <c r="BJ6" s="64"/>
      <c r="BK6" s="128"/>
      <c r="BL6" s="36"/>
      <c r="BM6" s="64"/>
      <c r="BN6" s="128"/>
      <c r="BO6" s="36"/>
      <c r="BP6" s="64"/>
      <c r="BQ6" s="128"/>
      <c r="BR6" s="36"/>
      <c r="BS6" s="64"/>
      <c r="BT6" s="128"/>
      <c r="BU6" s="36"/>
      <c r="BV6" s="64"/>
      <c r="BW6" s="128"/>
      <c r="BX6" s="36"/>
      <c r="BY6" s="64"/>
      <c r="BZ6" s="128"/>
      <c r="CA6" s="36"/>
      <c r="CB6" s="64"/>
      <c r="CC6" s="128"/>
      <c r="CD6" s="36"/>
      <c r="CE6" s="64"/>
      <c r="CF6" s="128"/>
      <c r="CG6" s="36"/>
      <c r="CH6" s="64"/>
      <c r="CI6" s="128"/>
      <c r="CJ6" s="36"/>
      <c r="CK6" s="64"/>
      <c r="CL6" s="128"/>
      <c r="CN6" s="64"/>
      <c r="CO6" s="128"/>
      <c r="CQ6" s="64"/>
      <c r="CR6" s="128"/>
      <c r="CT6" s="64"/>
      <c r="CU6" s="128"/>
      <c r="CW6" s="64"/>
      <c r="CX6" s="128"/>
      <c r="CZ6" s="64"/>
      <c r="DA6" s="128"/>
      <c r="DC6" s="64"/>
      <c r="DD6" s="128"/>
      <c r="DF6" s="64"/>
      <c r="DG6" s="128"/>
      <c r="DI6" s="64"/>
      <c r="DJ6" s="128"/>
      <c r="DL6" s="64"/>
      <c r="DM6" s="128"/>
      <c r="DN6" s="36"/>
      <c r="DO6" s="64"/>
      <c r="DP6" s="128"/>
      <c r="DQ6" s="36"/>
      <c r="DR6" s="64"/>
      <c r="DS6" s="128"/>
      <c r="DT6" s="36"/>
      <c r="DU6" s="64"/>
      <c r="DV6" s="128"/>
      <c r="DW6" s="36"/>
      <c r="DX6" s="64"/>
      <c r="DY6" s="128"/>
      <c r="EA6" s="64"/>
      <c r="EB6" s="128"/>
      <c r="ED6" s="64"/>
      <c r="EE6" s="128"/>
      <c r="EG6" s="64"/>
      <c r="EH6" s="128"/>
      <c r="EJ6" s="64"/>
      <c r="EK6" s="128"/>
      <c r="EL6" s="36"/>
      <c r="EM6" s="64"/>
      <c r="EN6" s="128"/>
      <c r="EO6" s="36"/>
      <c r="EP6" s="64"/>
      <c r="EQ6" s="128"/>
      <c r="ER6" s="36"/>
      <c r="ES6" s="64"/>
      <c r="ET6" s="128"/>
      <c r="EU6" s="36"/>
      <c r="EV6" s="64"/>
      <c r="EW6" s="128"/>
      <c r="EX6" s="36"/>
      <c r="EY6" s="64"/>
      <c r="EZ6" s="128"/>
      <c r="FA6" s="36"/>
      <c r="FB6" s="64"/>
      <c r="FC6" s="128"/>
      <c r="FD6" s="36"/>
      <c r="FE6" s="64"/>
      <c r="FF6" s="128"/>
      <c r="FH6" s="64"/>
      <c r="FI6" s="128"/>
      <c r="FK6" s="64"/>
      <c r="FL6" s="128"/>
      <c r="FM6" s="36"/>
      <c r="FN6" s="64"/>
      <c r="FO6" s="128"/>
      <c r="FP6" s="36"/>
      <c r="FQ6" s="64"/>
      <c r="FR6" s="128"/>
      <c r="FS6" s="36"/>
      <c r="FT6" s="64"/>
      <c r="FU6" s="128"/>
      <c r="FV6" s="36"/>
      <c r="FW6" s="64"/>
      <c r="FX6" s="128"/>
      <c r="FY6" s="36"/>
      <c r="FZ6" s="64"/>
      <c r="GA6" s="128"/>
      <c r="GC6" s="64"/>
      <c r="GD6" s="128"/>
      <c r="GF6" s="64"/>
      <c r="GG6" s="128"/>
      <c r="GI6" s="64"/>
      <c r="GJ6" s="128"/>
      <c r="GL6" s="64"/>
      <c r="GM6" s="128"/>
      <c r="GO6" s="64"/>
      <c r="GP6" s="128"/>
      <c r="GR6" s="64"/>
      <c r="GS6" s="128"/>
      <c r="GU6" s="64"/>
      <c r="GV6" s="128"/>
      <c r="GX6" s="64"/>
      <c r="GY6" s="128"/>
      <c r="HA6" s="64"/>
      <c r="HB6" s="128"/>
      <c r="HD6" s="64"/>
      <c r="HE6" s="128"/>
      <c r="HG6" s="64"/>
      <c r="HH6" s="128"/>
      <c r="HJ6" s="64"/>
      <c r="HK6" s="128"/>
      <c r="HM6" s="64"/>
      <c r="HN6" s="128"/>
      <c r="HP6" s="64"/>
      <c r="HQ6" s="128"/>
      <c r="HS6" s="64"/>
      <c r="HT6" s="128"/>
      <c r="HV6" s="64"/>
    </row>
    <row r="7" spans="1:242" ht="12.75" customHeight="1">
      <c r="A7" s="128" t="s">
        <v>1091</v>
      </c>
      <c r="B7" s="36">
        <f>D7+G7+J7+M7+P7+S7+V7+Y7+AB7+AE7+AH7+AK7+AN7+AQ7+AT7+AW7+AZ7+BC7+BF7+BI7+BL7+BO7+BR7+BU7+BX7+CA7+CD7+CG7+CJ7+CM7+CP7+CS7+CV7+CY7+DB7+DE7+DH7+DK7+DN7+DQ7+DT7+DW7+DZ7+EC7+EF7+EI7+EL7+EO7+ER7+EU7+EX7+FA7+FD7+FG7+FJ7+FM7+FP7+FS7+FV7+FY7+GB7+GE7+GH7+GK7+GN7+GQ7+GT7+GW7+GZ7+HC7+HF7+HI7+HL7+HO7+HR7+HU7+'FoF2'!B7+'FoF3'!B7+'FoF4'!B7</f>
        <v>49803.626717605672</v>
      </c>
      <c r="C7" s="128"/>
      <c r="D7" s="36">
        <v>87.515000000000001</v>
      </c>
      <c r="E7" s="64">
        <f t="shared" ref="E7:E12" si="0">D7/D$13*100</f>
        <v>99.34613070574747</v>
      </c>
      <c r="F7" s="128"/>
      <c r="G7" s="36">
        <v>41.877000000000002</v>
      </c>
      <c r="H7" s="64">
        <f t="shared" ref="H7:H12" si="1">G7/G$13*100</f>
        <v>99.721388769824273</v>
      </c>
      <c r="I7" s="128"/>
      <c r="J7" s="36">
        <v>177.71</v>
      </c>
      <c r="K7" s="64">
        <f t="shared" ref="K7:K12" si="2">J7/J$13*100</f>
        <v>99.828105338845944</v>
      </c>
      <c r="L7" s="128"/>
      <c r="M7" s="36">
        <v>2524.0320000000002</v>
      </c>
      <c r="N7" s="64">
        <f t="shared" ref="N7:N12" si="3">M7/M$13*100</f>
        <v>99.983798393386891</v>
      </c>
      <c r="O7" s="128"/>
      <c r="P7" s="36">
        <v>95.867000000000004</v>
      </c>
      <c r="Q7" s="64">
        <f t="shared" ref="Q7:Q12" si="4">P7/P$13*100</f>
        <v>99.914537931609502</v>
      </c>
      <c r="R7" s="128"/>
      <c r="T7" s="64">
        <f t="shared" ref="T7:T12" si="5">S7/S$13*100</f>
        <v>0</v>
      </c>
      <c r="U7" s="128"/>
      <c r="V7" s="36">
        <v>93.808000000000007</v>
      </c>
      <c r="W7" s="64">
        <f t="shared" ref="W7:W12" si="6">V7/V$13*100</f>
        <v>98.553343488995111</v>
      </c>
      <c r="X7" s="128"/>
      <c r="Y7" s="36">
        <v>6.5596720776578126</v>
      </c>
      <c r="Z7" s="64">
        <f t="shared" ref="Z7:Z12" si="7">Y7/Y$13*100</f>
        <v>98.519099915836122</v>
      </c>
      <c r="AA7" s="128"/>
      <c r="AB7" s="36">
        <v>24.787887911883548</v>
      </c>
      <c r="AC7" s="64">
        <f t="shared" ref="AC7:AC12" si="8">AB7/AB$13*100</f>
        <v>97.426907715089285</v>
      </c>
      <c r="AD7" s="128"/>
      <c r="AE7" s="36">
        <v>31.859329019667022</v>
      </c>
      <c r="AF7" s="64">
        <f t="shared" ref="AF7:AF12" si="9">AE7/AE$13*100</f>
        <v>96.625791408491395</v>
      </c>
      <c r="AG7" s="128"/>
      <c r="AH7" s="36">
        <v>47.863240770044158</v>
      </c>
      <c r="AI7" s="64">
        <f t="shared" ref="AI7:AI12" si="10">AH7/AH$13*100</f>
        <v>96.995070586393652</v>
      </c>
      <c r="AJ7" s="128"/>
      <c r="AK7" s="36">
        <v>3.3602581359026757</v>
      </c>
      <c r="AL7" s="64">
        <f t="shared" ref="AL7:AL12" si="11">AK7/AK$13*100</f>
        <v>99.625371339663744</v>
      </c>
      <c r="AM7" s="128"/>
      <c r="AN7" s="36">
        <v>0</v>
      </c>
      <c r="AO7" s="64">
        <f t="shared" ref="AO7:AO12" si="12">AN7/AN$13*100</f>
        <v>0</v>
      </c>
      <c r="AP7" s="128"/>
      <c r="AQ7" s="36">
        <v>0</v>
      </c>
      <c r="AR7" s="64">
        <f t="shared" ref="AR7:AR12" si="13">AQ7/AQ$13*100</f>
        <v>0</v>
      </c>
      <c r="AS7" s="128"/>
      <c r="AT7" s="408">
        <v>47.087340999999995</v>
      </c>
      <c r="AU7" s="64">
        <f t="shared" ref="AU7:AU12" si="14">AT7/AT$13*100</f>
        <v>73.955142953907398</v>
      </c>
      <c r="AV7" s="128"/>
      <c r="AW7" s="356">
        <f>(408628015.32+43453505.42+22019085.59)/1000000</f>
        <v>474.10060633000001</v>
      </c>
      <c r="AX7" s="64">
        <f t="shared" ref="AX7:AX12" si="15">AW7/AW$13*100</f>
        <v>81.319916233420926</v>
      </c>
      <c r="AY7" s="128"/>
      <c r="AZ7" s="356">
        <f>(321623254.09+68127805.32+333767124.49+1500)/1000000</f>
        <v>723.51968390000002</v>
      </c>
      <c r="BA7" s="64">
        <f t="shared" ref="BA7:BA12" si="16">AZ7/AZ$13*100</f>
        <v>77.743399973416132</v>
      </c>
      <c r="BB7" s="128"/>
      <c r="BC7" s="356">
        <f>(155778064.33+8648242)/1000000</f>
        <v>164.42630633000002</v>
      </c>
      <c r="BD7" s="64">
        <f t="shared" ref="BD7:BD12" si="17">BC7/BC$13*100</f>
        <v>66.604486474589862</v>
      </c>
      <c r="BE7" s="128"/>
      <c r="BF7" s="356">
        <f>(266859346.49+35764528.11+29313470.02)/1000000</f>
        <v>331.93734462000003</v>
      </c>
      <c r="BG7" s="64">
        <f t="shared" ref="BG7:BG12" si="18">BF7/BF$13*100</f>
        <v>76.672314060558108</v>
      </c>
      <c r="BH7" s="128"/>
      <c r="BI7" s="36">
        <v>22.942</v>
      </c>
      <c r="BJ7" s="64">
        <f t="shared" ref="BJ7:BJ12" si="19">BI7/BI$13*100</f>
        <v>64.429341720961574</v>
      </c>
      <c r="BK7" s="128"/>
      <c r="BL7" s="36">
        <v>53.026000000000003</v>
      </c>
      <c r="BM7" s="64">
        <f t="shared" ref="BM7:BM12" si="20">BL7/BL$13*100</f>
        <v>99.093644297434167</v>
      </c>
      <c r="BN7" s="128"/>
      <c r="BO7" s="36">
        <v>17.888999999999999</v>
      </c>
      <c r="BP7" s="64">
        <f t="shared" ref="BP7:BP12" si="21">BO7/BO$13*100</f>
        <v>93.434659981197115</v>
      </c>
      <c r="BQ7" s="128"/>
      <c r="BR7" s="36">
        <v>15.61</v>
      </c>
      <c r="BS7" s="64">
        <f t="shared" ref="BS7:BS12" si="22">BR7/BR$13*100</f>
        <v>87.343330349149511</v>
      </c>
      <c r="BT7" s="128"/>
      <c r="BU7" s="36">
        <v>99.9</v>
      </c>
      <c r="BV7" s="64">
        <f t="shared" ref="BV7:BV12" si="23">BU7/BU$13*100</f>
        <v>80.825242718446603</v>
      </c>
      <c r="BW7" s="128"/>
      <c r="BX7" s="36">
        <v>294.89999999999998</v>
      </c>
      <c r="BY7" s="64">
        <f t="shared" ref="BY7:BY12" si="24">BX7/BX$13*100</f>
        <v>98.234510326449026</v>
      </c>
      <c r="BZ7" s="128"/>
      <c r="CA7" s="36">
        <v>144.30000000000001</v>
      </c>
      <c r="CB7" s="64">
        <f t="shared" ref="CB7:CB12" si="25">CA7/CA$13*100</f>
        <v>98.297002724795647</v>
      </c>
      <c r="CC7" s="128"/>
      <c r="CD7" s="36">
        <v>477.2</v>
      </c>
      <c r="CE7" s="64">
        <f t="shared" ref="CE7:CE12" si="26">CD7/CD$13*100</f>
        <v>98.676592224979331</v>
      </c>
      <c r="CF7" s="128"/>
      <c r="CG7" s="36">
        <v>308.2</v>
      </c>
      <c r="CH7" s="64">
        <f t="shared" ref="CH7:CH12" si="27">CG7/CG$13*100</f>
        <v>98.246732547019448</v>
      </c>
      <c r="CI7" s="128"/>
      <c r="CJ7" s="36">
        <v>8.5239999999999991</v>
      </c>
      <c r="CK7" s="64">
        <f t="shared" ref="CK7:CK12" si="28">CJ7/CJ$13*100</f>
        <v>99.127805558785909</v>
      </c>
      <c r="CL7" s="128"/>
      <c r="CM7" s="36">
        <v>696.13300000000004</v>
      </c>
      <c r="CN7" s="64">
        <f t="shared" ref="CN7:CN12" si="29">CM7/CM$13*100</f>
        <v>98.911330714199437</v>
      </c>
      <c r="CO7" s="128"/>
      <c r="CP7" s="36">
        <v>33.441000000000003</v>
      </c>
      <c r="CQ7" s="64">
        <f t="shared" ref="CQ7:CQ12" si="30">CP7/CP$13*100</f>
        <v>99.484102297062066</v>
      </c>
      <c r="CR7" s="128"/>
      <c r="CS7" s="36">
        <v>180.04599999999999</v>
      </c>
      <c r="CT7" s="64">
        <f t="shared" ref="CT7:CT12" si="31">CS7/CS$13*100</f>
        <v>99.056453254548543</v>
      </c>
      <c r="CU7" s="128"/>
      <c r="CV7" s="36">
        <v>51.628999999999998</v>
      </c>
      <c r="CW7" s="64">
        <f t="shared" ref="CW7:CW12" si="32">CV7/CV$13*100</f>
        <v>97.962165341631419</v>
      </c>
      <c r="CX7" s="128"/>
      <c r="CY7" s="36">
        <v>5.53</v>
      </c>
      <c r="CZ7" s="64">
        <f t="shared" ref="CZ7:CZ12" si="33">CY7/CY$13*100</f>
        <v>91.163864160896793</v>
      </c>
      <c r="DA7" s="128"/>
      <c r="DB7" s="36">
        <v>10.44</v>
      </c>
      <c r="DC7" s="64">
        <f t="shared" ref="DC7:DC12" si="34">DB7/DB$13*100</f>
        <v>90.171013992053901</v>
      </c>
      <c r="DD7" s="128"/>
      <c r="DE7" s="36">
        <v>30.846748000000002</v>
      </c>
      <c r="DF7" s="64">
        <f t="shared" ref="DF7:DF12" si="35">DE7/DE$13*100</f>
        <v>98.754632032503281</v>
      </c>
      <c r="DG7" s="128"/>
      <c r="DH7" s="36">
        <v>19.096</v>
      </c>
      <c r="DI7" s="64">
        <f t="shared" ref="DI7:DI12" si="36">DH7/DH$13*100</f>
        <v>99.401384623392858</v>
      </c>
      <c r="DJ7" s="128"/>
      <c r="DK7" s="36">
        <v>52.677999999999997</v>
      </c>
      <c r="DL7" s="64">
        <f t="shared" ref="DL7:DL12" si="37">DK7/DK$13*100</f>
        <v>98.905390435778529</v>
      </c>
      <c r="DM7" s="128"/>
      <c r="DN7" s="36">
        <v>1.0720000000000001</v>
      </c>
      <c r="DO7" s="64">
        <f t="shared" ref="DO7:DO12" si="38">DN7/DN$13*100</f>
        <v>98.710865561694291</v>
      </c>
      <c r="DP7" s="128"/>
      <c r="DQ7" s="36">
        <v>1.3</v>
      </c>
      <c r="DR7" s="64">
        <f t="shared" ref="DR7:DR12" si="39">DQ7/DQ$13*100</f>
        <v>99.616858237547902</v>
      </c>
      <c r="DS7" s="128"/>
      <c r="DT7" s="36">
        <v>90.923000000000002</v>
      </c>
      <c r="DU7" s="64">
        <f t="shared" ref="DU7:DU12" si="40">DT7/DT$13*100</f>
        <v>99.723608445297501</v>
      </c>
      <c r="DV7" s="128"/>
      <c r="DW7" s="36">
        <v>124.908</v>
      </c>
      <c r="DX7" s="64">
        <f t="shared" ref="DX7:DX12" si="41">DW7/DW$13*100</f>
        <v>97.144945908740922</v>
      </c>
      <c r="DY7" s="128"/>
      <c r="EA7" s="64">
        <f t="shared" ref="EA7:EA12" si="42">DZ7/DZ$13*100</f>
        <v>0</v>
      </c>
      <c r="EB7" s="128"/>
      <c r="ED7" s="64">
        <f t="shared" ref="ED7:ED12" si="43">EC7/EC$13*100</f>
        <v>0</v>
      </c>
      <c r="EE7" s="128"/>
      <c r="EF7" s="36">
        <v>0</v>
      </c>
      <c r="EG7" s="64">
        <f t="shared" ref="EG7:EG12" si="44">EF7/EF$13*100</f>
        <v>0</v>
      </c>
      <c r="EH7" s="128"/>
      <c r="EI7" s="36">
        <v>0</v>
      </c>
      <c r="EJ7" s="64">
        <f t="shared" ref="EJ7:EJ12" si="45">EI7/EI$13*100</f>
        <v>0</v>
      </c>
      <c r="EK7" s="128"/>
      <c r="EL7" s="36"/>
      <c r="EM7" s="64">
        <f t="shared" ref="EM7:EM12" si="46">EL7/EL$13*100</f>
        <v>0</v>
      </c>
      <c r="EN7" s="128"/>
      <c r="EO7" s="36">
        <v>79.492000000000004</v>
      </c>
      <c r="EP7" s="64">
        <f t="shared" ref="EP7:EP12" si="47">EO7/EO$13*100</f>
        <v>99.346372555145905</v>
      </c>
      <c r="EQ7" s="128"/>
      <c r="ER7" s="36">
        <v>42.195999999999998</v>
      </c>
      <c r="ES7" s="64">
        <f t="shared" ref="ES7:ES12" si="48">ER7/ER$13*100</f>
        <v>95.843365284150281</v>
      </c>
      <c r="ET7" s="128"/>
      <c r="EU7" s="36">
        <v>80.953000000000003</v>
      </c>
      <c r="EV7" s="64">
        <f t="shared" ref="EV7:EV12" si="49">EU7/EU$13*100</f>
        <v>96.478285741526435</v>
      </c>
      <c r="EW7" s="128"/>
      <c r="EX7" s="36">
        <v>81.423000000000002</v>
      </c>
      <c r="EY7" s="64">
        <f t="shared" ref="EY7:EY12" si="50">EX7/EX$13*100</f>
        <v>100.22032396238491</v>
      </c>
      <c r="EZ7" s="128"/>
      <c r="FA7" s="36">
        <v>13.516</v>
      </c>
      <c r="FB7" s="64">
        <f t="shared" ref="FB7:FB12" si="51">FA7/FA$13*100</f>
        <v>97.623690863127479</v>
      </c>
      <c r="FC7" s="128"/>
      <c r="FD7" s="36">
        <v>686.92700000000002</v>
      </c>
      <c r="FE7" s="64">
        <f t="shared" ref="FE7:FE12" si="52">FD7/FD$13*100</f>
        <v>99.264755821766869</v>
      </c>
      <c r="FF7" s="128"/>
      <c r="FG7" s="36">
        <v>744.92200000000003</v>
      </c>
      <c r="FH7" s="64">
        <f t="shared" ref="FH7:FH12" si="53">FG7/FG$13*100</f>
        <v>91.52657743222025</v>
      </c>
      <c r="FI7" s="128"/>
      <c r="FJ7" s="36">
        <v>818.11</v>
      </c>
      <c r="FK7" s="64">
        <f t="shared" ref="FK7:FK12" si="54">FJ7/FJ$13*100</f>
        <v>92.301842855240977</v>
      </c>
      <c r="FL7" s="128"/>
      <c r="FM7" s="36">
        <v>515.63099999999997</v>
      </c>
      <c r="FN7" s="64">
        <f t="shared" ref="FN7:FN12" si="55">FM7/FM$13*100</f>
        <v>97.008641076437698</v>
      </c>
      <c r="FO7" s="128"/>
      <c r="FP7" s="36">
        <v>90.10199999999999</v>
      </c>
      <c r="FQ7" s="64">
        <f t="shared" ref="FQ7:FQ12" si="56">FP7/FP$13*100</f>
        <v>98.469978798277623</v>
      </c>
      <c r="FR7" s="128"/>
      <c r="FS7" s="36">
        <v>397.55600000000004</v>
      </c>
      <c r="FT7" s="64">
        <f t="shared" ref="FT7:FT12" si="57">FS7/FS$13*100</f>
        <v>97.022618338718658</v>
      </c>
      <c r="FU7" s="128"/>
      <c r="FV7" s="36">
        <v>8.6590000000000007</v>
      </c>
      <c r="FW7" s="64">
        <f t="shared" ref="FW7:FW12" si="58">FV7/FV$13*100</f>
        <v>11.168519978017402</v>
      </c>
      <c r="FX7" s="128"/>
      <c r="FY7" s="36"/>
      <c r="FZ7" s="64">
        <f t="shared" ref="FZ7:FZ12" si="59">FY7/FY$13*100</f>
        <v>0</v>
      </c>
      <c r="GA7" s="128"/>
      <c r="GB7" s="36">
        <v>103.15</v>
      </c>
      <c r="GC7" s="64">
        <f t="shared" ref="GC7:GC12" si="60">GB7/GB$13*100</f>
        <v>76.640166431384202</v>
      </c>
      <c r="GD7" s="128"/>
      <c r="GF7" s="64">
        <f t="shared" ref="GF7:GF12" si="61">GE7/GE$13*100</f>
        <v>0</v>
      </c>
      <c r="GG7" s="128"/>
      <c r="GH7" s="36">
        <v>74.27</v>
      </c>
      <c r="GI7" s="64">
        <f t="shared" ref="GI7:GI12" si="62">GH7/GH$13*100</f>
        <v>99.83466186334735</v>
      </c>
      <c r="GJ7" s="128"/>
      <c r="GK7" s="36">
        <v>95.442999999999998</v>
      </c>
      <c r="GL7" s="64">
        <f t="shared" ref="GL7:GL12" si="63">GK7/GK$13*100</f>
        <v>99.801323810818445</v>
      </c>
      <c r="GM7" s="128"/>
      <c r="GN7" s="36">
        <v>114.247</v>
      </c>
      <c r="GO7" s="64">
        <f t="shared" ref="GO7:GO12" si="64">GN7/GN$13*100</f>
        <v>97.39893263312247</v>
      </c>
      <c r="GP7" s="128"/>
      <c r="GQ7" s="36">
        <v>23.722999999999999</v>
      </c>
      <c r="GR7" s="64">
        <f t="shared" ref="GR7:GR12" si="65">GQ7/GQ$13*100</f>
        <v>95.499376031560729</v>
      </c>
      <c r="GS7" s="128"/>
      <c r="GT7" s="36">
        <v>221.87700000000001</v>
      </c>
      <c r="GU7" s="64">
        <f t="shared" ref="GU7:GU12" si="66">GT7/GT$13*100</f>
        <v>96.621174380323637</v>
      </c>
      <c r="GV7" s="128"/>
      <c r="GW7" s="36">
        <v>210.43700000000001</v>
      </c>
      <c r="GX7" s="64">
        <f t="shared" ref="GX7:GX12" si="67">GW7/GW$13*100</f>
        <v>96.261378710946431</v>
      </c>
      <c r="GY7" s="128"/>
      <c r="GZ7" s="356">
        <v>0</v>
      </c>
      <c r="HA7" s="64">
        <f t="shared" ref="HA7:HA12" si="68">GZ7/GZ$13*100</f>
        <v>0</v>
      </c>
      <c r="HB7" s="128"/>
      <c r="HC7" s="356">
        <f>82433452.8/1000000</f>
        <v>82.433452799999998</v>
      </c>
      <c r="HD7" s="64">
        <f t="shared" ref="HD7:HD12" si="69">HC7/HC$13*100</f>
        <v>22.444987417472824</v>
      </c>
      <c r="HE7" s="128"/>
      <c r="HF7" s="356">
        <v>0</v>
      </c>
      <c r="HG7" s="64">
        <f t="shared" ref="HG7:HG12" si="70">HF7/HF$13*100</f>
        <v>0</v>
      </c>
      <c r="HH7" s="128"/>
      <c r="HI7" s="356">
        <v>0</v>
      </c>
      <c r="HJ7" s="64">
        <f t="shared" ref="HJ7:HJ12" si="71">HI7/HI$13*100</f>
        <v>0</v>
      </c>
      <c r="HK7" s="128"/>
      <c r="HM7" s="64">
        <f t="shared" ref="HM7:HM12" si="72">HL7/HL$13*100</f>
        <v>0</v>
      </c>
      <c r="HN7" s="128"/>
      <c r="HP7" s="64">
        <f t="shared" ref="HP7:HP12" si="73">HO7/HO$13*100</f>
        <v>0</v>
      </c>
      <c r="HQ7" s="128"/>
      <c r="HR7" s="36">
        <v>47.03</v>
      </c>
      <c r="HS7" s="64">
        <f t="shared" ref="HS7:HS12" si="74">HR7/HR$13*100</f>
        <v>98.781768536021858</v>
      </c>
      <c r="HT7" s="128"/>
      <c r="HV7" s="64">
        <f t="shared" ref="HV7:HV12" si="75">HU7/HU$13*100</f>
        <v>0</v>
      </c>
    </row>
    <row r="8" spans="1:242" ht="12.75" customHeight="1">
      <c r="A8" s="128" t="s">
        <v>1092</v>
      </c>
      <c r="B8" s="36">
        <f>D8+G8+J8+M8+P8+S8+V8+Y8+AB8+AE8+AH8+AK8+AN8+AQ8+AT8+AW8+AZ8+BC8+BF8+BI8+BL8+BO8+BR8+BU8+BX8+CA8+CD8+CG8+CJ8+CM8+CP8+CS8+CV8+CY8+DB8+DE8+DH8+DK8+DN8+DQ8+DT8+DW8+DZ8+EC8+EF8+EI8+EL8+EO8+ER8+EU8+EX8+FA8+FD8+FG8+FJ8+FM8+FP8+FS8+FV8+FY8+GB8+GE8+GH8+GK8+GN8+GQ8+GT8+GW8+GZ8+HC8+HF8+HI8+HL8+HO8+HR8+HU8+'FoF2'!B8+'FoF3'!B8+'FoF4'!B8</f>
        <v>4483.8182032235754</v>
      </c>
      <c r="C8" s="128"/>
      <c r="D8" s="36">
        <v>0.57599999999999996</v>
      </c>
      <c r="E8" s="64">
        <f t="shared" si="0"/>
        <v>0.65386929425253426</v>
      </c>
      <c r="F8" s="128"/>
      <c r="G8" s="36">
        <v>0.11700000000000001</v>
      </c>
      <c r="H8" s="64">
        <f t="shared" si="1"/>
        <v>0.27861123017573941</v>
      </c>
      <c r="I8" s="128"/>
      <c r="J8" s="36">
        <v>0.30599999999999999</v>
      </c>
      <c r="K8" s="64">
        <f t="shared" si="2"/>
        <v>0.17189466115405355</v>
      </c>
      <c r="L8" s="128"/>
      <c r="M8" s="36">
        <v>0.40899999999999997</v>
      </c>
      <c r="N8" s="64">
        <f t="shared" si="3"/>
        <v>1.620160661310761E-2</v>
      </c>
      <c r="O8" s="128"/>
      <c r="P8" s="36">
        <v>8.2000000000000003E-2</v>
      </c>
      <c r="Q8" s="64">
        <f t="shared" si="4"/>
        <v>8.5462068390499135E-2</v>
      </c>
      <c r="R8" s="128"/>
      <c r="S8" s="36">
        <v>13.685</v>
      </c>
      <c r="T8" s="64">
        <f t="shared" si="5"/>
        <v>16.681090700764269</v>
      </c>
      <c r="U8" s="128"/>
      <c r="V8" s="36">
        <v>1.377</v>
      </c>
      <c r="W8" s="64">
        <f t="shared" si="6"/>
        <v>1.4466565110048852</v>
      </c>
      <c r="X8" s="128"/>
      <c r="Y8" s="36">
        <v>9.8602392228406707E-2</v>
      </c>
      <c r="Z8" s="64">
        <f t="shared" si="7"/>
        <v>1.4809000841638731</v>
      </c>
      <c r="AA8" s="128"/>
      <c r="AB8" s="36">
        <v>0.65466024367538089</v>
      </c>
      <c r="AC8" s="64">
        <f t="shared" si="8"/>
        <v>2.5730922849107176</v>
      </c>
      <c r="AD8" s="128"/>
      <c r="AE8" s="36">
        <v>1.1125396245749399</v>
      </c>
      <c r="AF8" s="64">
        <f t="shared" si="9"/>
        <v>3.3742085915085922</v>
      </c>
      <c r="AG8" s="128"/>
      <c r="AH8" s="36">
        <v>1.4828141177785199</v>
      </c>
      <c r="AI8" s="64">
        <f t="shared" si="10"/>
        <v>3.0049294136063551</v>
      </c>
      <c r="AJ8" s="128"/>
      <c r="AK8" s="36">
        <v>1.2635827469543901E-2</v>
      </c>
      <c r="AL8" s="64">
        <f t="shared" si="11"/>
        <v>0.37462866033625908</v>
      </c>
      <c r="AM8" s="128"/>
      <c r="AN8" s="36">
        <v>60.1</v>
      </c>
      <c r="AO8" s="64">
        <f t="shared" si="12"/>
        <v>1.8200539050906999</v>
      </c>
      <c r="AP8" s="128"/>
      <c r="AQ8" s="36">
        <v>50.4</v>
      </c>
      <c r="AR8" s="64">
        <f t="shared" si="13"/>
        <v>4.6550290939318364</v>
      </c>
      <c r="AS8" s="128"/>
      <c r="AT8" s="408">
        <v>4.8096350000000001</v>
      </c>
      <c r="AU8" s="64">
        <f t="shared" si="14"/>
        <v>7.5539887457462598</v>
      </c>
      <c r="AV8" s="128"/>
      <c r="AW8" s="356">
        <f>24044820.25/1000000</f>
        <v>24.044820250000001</v>
      </c>
      <c r="AX8" s="64">
        <f t="shared" si="15"/>
        <v>4.1242781436492226</v>
      </c>
      <c r="AY8" s="128"/>
      <c r="AZ8" s="356">
        <f>(78633500.66+128497757.06)/1000000</f>
        <v>207.13125772000001</v>
      </c>
      <c r="BA8" s="64">
        <f t="shared" si="16"/>
        <v>22.256600026583875</v>
      </c>
      <c r="BB8" s="128"/>
      <c r="BC8" s="356">
        <f>12472343.51/1000000</f>
        <v>12.47234351</v>
      </c>
      <c r="BD8" s="64">
        <f t="shared" si="17"/>
        <v>5.0521966536851393</v>
      </c>
      <c r="BE8" s="128"/>
      <c r="BF8" s="356">
        <f>27142216.58/1000000</f>
        <v>27.142216579999999</v>
      </c>
      <c r="BG8" s="64">
        <f t="shared" si="18"/>
        <v>6.2694258047518856</v>
      </c>
      <c r="BH8" s="128"/>
      <c r="BI8" s="36">
        <v>12.666</v>
      </c>
      <c r="BJ8" s="64">
        <f t="shared" si="19"/>
        <v>35.570658279038412</v>
      </c>
      <c r="BK8" s="128"/>
      <c r="BL8" s="36">
        <v>0.48499999999999999</v>
      </c>
      <c r="BM8" s="64">
        <f t="shared" si="20"/>
        <v>0.90635570256582754</v>
      </c>
      <c r="BN8" s="128"/>
      <c r="BO8" s="36">
        <v>1.2569999999999999</v>
      </c>
      <c r="BP8" s="64">
        <f t="shared" si="21"/>
        <v>6.5653400188028828</v>
      </c>
      <c r="BQ8" s="128"/>
      <c r="BR8" s="36">
        <v>2.262</v>
      </c>
      <c r="BS8" s="64">
        <f t="shared" si="22"/>
        <v>12.656669650850494</v>
      </c>
      <c r="BT8" s="128"/>
      <c r="BU8" s="36">
        <v>3.9</v>
      </c>
      <c r="BV8" s="64">
        <f t="shared" si="23"/>
        <v>3.1553398058252426</v>
      </c>
      <c r="BW8" s="128"/>
      <c r="BX8" s="36">
        <v>5.3</v>
      </c>
      <c r="BY8" s="64">
        <f t="shared" si="24"/>
        <v>1.765489673550966</v>
      </c>
      <c r="BZ8" s="128"/>
      <c r="CA8" s="36">
        <v>2.5</v>
      </c>
      <c r="CB8" s="64">
        <f t="shared" si="25"/>
        <v>1.7029972752043594</v>
      </c>
      <c r="CC8" s="128"/>
      <c r="CD8" s="36">
        <v>6.4</v>
      </c>
      <c r="CE8" s="64">
        <f t="shared" si="26"/>
        <v>1.3234077750206785</v>
      </c>
      <c r="CF8" s="128"/>
      <c r="CG8" s="36">
        <v>5.5</v>
      </c>
      <c r="CH8" s="64">
        <f t="shared" si="27"/>
        <v>1.7532674529805548</v>
      </c>
      <c r="CI8" s="128"/>
      <c r="CJ8" s="36">
        <v>7.4999999999999997E-2</v>
      </c>
      <c r="CK8" s="64">
        <f t="shared" si="28"/>
        <v>0.87219444121409484</v>
      </c>
      <c r="CL8" s="128"/>
      <c r="CM8" s="36">
        <v>7.6619999999999999</v>
      </c>
      <c r="CN8" s="64">
        <f t="shared" si="29"/>
        <v>1.0886692858005527</v>
      </c>
      <c r="CO8" s="128"/>
      <c r="CP8" s="36">
        <v>0.17341599999999999</v>
      </c>
      <c r="CQ8" s="64">
        <f t="shared" si="30"/>
        <v>0.5158977029379298</v>
      </c>
      <c r="CR8" s="128"/>
      <c r="CS8" s="36">
        <v>1.7150000000000001</v>
      </c>
      <c r="CT8" s="64">
        <f t="shared" si="31"/>
        <v>0.94354674545144446</v>
      </c>
      <c r="CU8" s="128"/>
      <c r="CV8" s="36">
        <v>1.0740000000000001</v>
      </c>
      <c r="CW8" s="64">
        <f t="shared" si="32"/>
        <v>2.037834658368594</v>
      </c>
      <c r="CX8" s="128"/>
      <c r="CY8" s="36">
        <v>0.53600000000000003</v>
      </c>
      <c r="CZ8" s="64">
        <f t="shared" si="33"/>
        <v>8.8361358391031963</v>
      </c>
      <c r="DA8" s="128"/>
      <c r="DB8" s="36">
        <v>1.1379999999999999</v>
      </c>
      <c r="DC8" s="64">
        <f t="shared" si="34"/>
        <v>9.8289860079461047</v>
      </c>
      <c r="DD8" s="128"/>
      <c r="DE8" s="36">
        <v>0.38900000000000001</v>
      </c>
      <c r="DF8" s="64">
        <f t="shared" si="35"/>
        <v>1.2453679674967284</v>
      </c>
      <c r="DG8" s="128"/>
      <c r="DH8" s="36">
        <v>0.115</v>
      </c>
      <c r="DI8" s="64">
        <f t="shared" si="36"/>
        <v>0.59861537660715225</v>
      </c>
      <c r="DJ8" s="128"/>
      <c r="DK8" s="36">
        <v>0.58299999999999996</v>
      </c>
      <c r="DL8" s="64">
        <f t="shared" si="37"/>
        <v>1.0946095642214755</v>
      </c>
      <c r="DM8" s="128"/>
      <c r="DN8" s="36">
        <v>1.4E-2</v>
      </c>
      <c r="DO8" s="64">
        <f t="shared" si="38"/>
        <v>1.2891344383057091</v>
      </c>
      <c r="DP8" s="128"/>
      <c r="DQ8" s="36">
        <v>5.0000000000000001E-3</v>
      </c>
      <c r="DR8" s="64">
        <f t="shared" si="39"/>
        <v>0.38314176245210729</v>
      </c>
      <c r="DS8" s="128"/>
      <c r="DT8" s="36">
        <v>0.252</v>
      </c>
      <c r="DU8" s="64">
        <f t="shared" si="40"/>
        <v>0.27639155470249521</v>
      </c>
      <c r="DV8" s="128"/>
      <c r="DW8" s="36">
        <v>3.6709999999999998</v>
      </c>
      <c r="DX8" s="64">
        <f t="shared" si="41"/>
        <v>2.8550540912590701</v>
      </c>
      <c r="DY8" s="128"/>
      <c r="DZ8" s="36">
        <v>0.4</v>
      </c>
      <c r="EA8" s="64">
        <f t="shared" si="42"/>
        <v>0.28268551236749118</v>
      </c>
      <c r="EB8" s="128"/>
      <c r="EC8" s="36">
        <v>12.8</v>
      </c>
      <c r="ED8" s="64">
        <f t="shared" si="43"/>
        <v>1.0695187165775402</v>
      </c>
      <c r="EE8" s="128"/>
      <c r="EF8" s="36">
        <v>11.133935009999998</v>
      </c>
      <c r="EG8" s="64">
        <f t="shared" si="44"/>
        <v>1.0291281409338586</v>
      </c>
      <c r="EH8" s="128"/>
      <c r="EI8" s="36">
        <v>2.491895</v>
      </c>
      <c r="EJ8" s="64">
        <f t="shared" si="45"/>
        <v>38.186229442764009</v>
      </c>
      <c r="EK8" s="128"/>
      <c r="EL8" s="36">
        <v>18</v>
      </c>
      <c r="EM8" s="64">
        <f t="shared" si="46"/>
        <v>2.6143790849673203</v>
      </c>
      <c r="EN8" s="128"/>
      <c r="EO8" s="36">
        <v>0.52300000000000002</v>
      </c>
      <c r="EP8" s="64">
        <f t="shared" si="47"/>
        <v>0.65362744485408986</v>
      </c>
      <c r="EQ8" s="128"/>
      <c r="ER8" s="36">
        <v>1.83</v>
      </c>
      <c r="ES8" s="64">
        <f t="shared" si="48"/>
        <v>4.1566347158497257</v>
      </c>
      <c r="ET8" s="128"/>
      <c r="EU8" s="36">
        <v>2.9550000000000001</v>
      </c>
      <c r="EV8" s="64">
        <f t="shared" si="49"/>
        <v>3.5217142584735663</v>
      </c>
      <c r="EW8" s="128"/>
      <c r="EX8" s="36">
        <v>-0.17899999999999999</v>
      </c>
      <c r="EY8" s="64">
        <f t="shared" si="50"/>
        <v>-0.22032396238491456</v>
      </c>
      <c r="EZ8" s="128"/>
      <c r="FA8" s="36">
        <v>0.32900000000000001</v>
      </c>
      <c r="FB8" s="64">
        <f t="shared" si="51"/>
        <v>2.3763091368725173</v>
      </c>
      <c r="FC8" s="128"/>
      <c r="FD8" s="36">
        <v>5.0880000000000001</v>
      </c>
      <c r="FE8" s="64">
        <f t="shared" si="52"/>
        <v>0.73524417823313082</v>
      </c>
      <c r="FF8" s="128"/>
      <c r="FG8" s="36">
        <v>68.963999999999999</v>
      </c>
      <c r="FH8" s="64">
        <f t="shared" si="53"/>
        <v>8.4734225677797639</v>
      </c>
      <c r="FI8" s="128"/>
      <c r="FJ8" s="36">
        <v>68.231999999999999</v>
      </c>
      <c r="FK8" s="64">
        <f t="shared" si="54"/>
        <v>7.6981571447590209</v>
      </c>
      <c r="FL8" s="128"/>
      <c r="FM8" s="36">
        <v>15.9</v>
      </c>
      <c r="FN8" s="64">
        <f t="shared" si="55"/>
        <v>2.9913589235623137</v>
      </c>
      <c r="FO8" s="128"/>
      <c r="FP8" s="36">
        <v>1.4</v>
      </c>
      <c r="FQ8" s="64">
        <f t="shared" si="56"/>
        <v>1.5300212017223667</v>
      </c>
      <c r="FR8" s="128"/>
      <c r="FS8" s="36">
        <v>12.2</v>
      </c>
      <c r="FT8" s="64">
        <f t="shared" si="57"/>
        <v>2.9773816612813473</v>
      </c>
      <c r="FU8" s="128"/>
      <c r="FV8" s="36">
        <v>25.806000000000001</v>
      </c>
      <c r="FW8" s="64">
        <f t="shared" si="58"/>
        <v>33.285001334186063</v>
      </c>
      <c r="FX8" s="128"/>
      <c r="FY8" s="36">
        <v>0.8</v>
      </c>
      <c r="FZ8" s="64">
        <f t="shared" si="59"/>
        <v>3.1128404669260705</v>
      </c>
      <c r="GA8" s="128"/>
      <c r="GB8" s="36">
        <v>23.64</v>
      </c>
      <c r="GC8" s="64">
        <f t="shared" si="60"/>
        <v>17.564455011516458</v>
      </c>
      <c r="GD8" s="128"/>
      <c r="GE8" s="36">
        <v>1.2</v>
      </c>
      <c r="GF8" s="64">
        <f t="shared" si="61"/>
        <v>2.2641509433962264</v>
      </c>
      <c r="GG8" s="128"/>
      <c r="GH8" s="36">
        <v>0.123</v>
      </c>
      <c r="GI8" s="64">
        <f t="shared" si="62"/>
        <v>0.16533813665264205</v>
      </c>
      <c r="GJ8" s="128"/>
      <c r="GK8" s="36">
        <v>0.19</v>
      </c>
      <c r="GL8" s="64">
        <f t="shared" si="63"/>
        <v>0.19867618918155866</v>
      </c>
      <c r="GM8" s="128"/>
      <c r="GN8" s="36">
        <v>3.0510000000000002</v>
      </c>
      <c r="GO8" s="64">
        <f t="shared" si="64"/>
        <v>2.6010673668775257</v>
      </c>
      <c r="GP8" s="128"/>
      <c r="GQ8" s="36">
        <v>1.1180000000000001</v>
      </c>
      <c r="GR8" s="64">
        <f t="shared" si="65"/>
        <v>4.5006239684392746</v>
      </c>
      <c r="GS8" s="128"/>
      <c r="GT8" s="36">
        <v>7.7590000000000003</v>
      </c>
      <c r="GU8" s="64">
        <f t="shared" si="66"/>
        <v>3.3788256196763573</v>
      </c>
      <c r="GV8" s="128"/>
      <c r="GW8" s="36">
        <v>8.173</v>
      </c>
      <c r="GX8" s="64">
        <f t="shared" si="67"/>
        <v>3.7386212890535653</v>
      </c>
      <c r="GY8" s="128"/>
      <c r="GZ8" s="356">
        <f>42409147.28/1000000</f>
        <v>42.409147279999999</v>
      </c>
      <c r="HA8" s="64">
        <f t="shared" si="68"/>
        <v>11.198655627684829</v>
      </c>
      <c r="HB8" s="128"/>
      <c r="HC8" s="356">
        <f>-13834549.08/1000000</f>
        <v>-13.83454908</v>
      </c>
      <c r="HD8" s="64">
        <f t="shared" si="69"/>
        <v>-3.7668721796766746</v>
      </c>
      <c r="HE8" s="128"/>
      <c r="HF8" s="356">
        <f>1656018.37/1000000</f>
        <v>1.6560183700000002</v>
      </c>
      <c r="HG8" s="64">
        <f t="shared" si="70"/>
        <v>0.48740019706019472</v>
      </c>
      <c r="HH8" s="128"/>
      <c r="HI8" s="356">
        <f>21121104.25/1000000</f>
        <v>21.121104249999998</v>
      </c>
      <c r="HJ8" s="64">
        <f t="shared" si="71"/>
        <v>1.0067925158484139</v>
      </c>
      <c r="HK8" s="128"/>
      <c r="HL8" s="36">
        <v>1.26452261895011</v>
      </c>
      <c r="HM8" s="64">
        <f t="shared" si="72"/>
        <v>0.55354728169553558</v>
      </c>
      <c r="HN8" s="128"/>
      <c r="HO8" s="36">
        <v>0.22722000286897903</v>
      </c>
      <c r="HP8" s="64">
        <f t="shared" si="73"/>
        <v>0.26782269633062056</v>
      </c>
      <c r="HQ8" s="128"/>
      <c r="HR8" s="36">
        <v>0.57999999999999996</v>
      </c>
      <c r="HS8" s="64">
        <f t="shared" si="74"/>
        <v>1.2182314639781557</v>
      </c>
      <c r="HT8" s="128"/>
      <c r="HU8" s="36">
        <v>4.02326060291954E-2</v>
      </c>
      <c r="HV8" s="64">
        <f t="shared" si="75"/>
        <v>0.41433824596340879</v>
      </c>
    </row>
    <row r="9" spans="1:242" ht="12.75" customHeight="1">
      <c r="A9" s="128" t="s">
        <v>180</v>
      </c>
      <c r="B9" s="36">
        <f>D9+G9+J9+M9+P9+S9+V9+Y9+AB9+AE9+AH9+AK9+AN9+AQ9+AT9+AW9+AZ9+BC9+BF9+BI9+BL9+BO9+BR9+BU9+BX9+CA9+CD9+CG9+CJ9+CM9+CP9+CS9+CV9+CY9+DB9+DE9+DH9+DK9+DN9+DQ9+DT9+DW9+DZ9+EC9+EF9+EI9+EL9+EO9+ER9+EU9+EX9+FA9+FD9+FG9+FJ9+FM9+FP9+FS9+FV9+FY9+GB9+GE9+GH9+GK9+GN9+GQ9+GT9+GW9+GZ9+HC9+HF9+HI9+HL9+HO9+HR9+HU9+'FoF2'!B9+'FoF3'!B9+'FoF4'!B9</f>
        <v>0</v>
      </c>
      <c r="C9" s="128"/>
      <c r="D9" s="36"/>
      <c r="E9" s="64">
        <f t="shared" si="0"/>
        <v>0</v>
      </c>
      <c r="F9" s="128"/>
      <c r="G9" s="36"/>
      <c r="H9" s="64">
        <f t="shared" si="1"/>
        <v>0</v>
      </c>
      <c r="I9" s="128"/>
      <c r="J9" s="36"/>
      <c r="K9" s="64">
        <f t="shared" si="2"/>
        <v>0</v>
      </c>
      <c r="L9" s="128"/>
      <c r="M9" s="36">
        <v>0</v>
      </c>
      <c r="N9" s="64">
        <f t="shared" si="3"/>
        <v>0</v>
      </c>
      <c r="O9" s="128"/>
      <c r="P9" s="36">
        <v>0</v>
      </c>
      <c r="Q9" s="64">
        <f t="shared" si="4"/>
        <v>0</v>
      </c>
      <c r="R9" s="128"/>
      <c r="S9" s="36">
        <v>0</v>
      </c>
      <c r="T9" s="64">
        <f t="shared" si="5"/>
        <v>0</v>
      </c>
      <c r="U9" s="128"/>
      <c r="V9" s="36">
        <v>0</v>
      </c>
      <c r="W9" s="64">
        <f t="shared" si="6"/>
        <v>0</v>
      </c>
      <c r="X9" s="128"/>
      <c r="Z9" s="64">
        <f t="shared" si="7"/>
        <v>0</v>
      </c>
      <c r="AA9" s="128"/>
      <c r="AC9" s="64">
        <f t="shared" si="8"/>
        <v>0</v>
      </c>
      <c r="AD9" s="128"/>
      <c r="AF9" s="64">
        <f t="shared" si="9"/>
        <v>0</v>
      </c>
      <c r="AG9" s="128"/>
      <c r="AI9" s="64">
        <f t="shared" si="10"/>
        <v>0</v>
      </c>
      <c r="AJ9" s="128"/>
      <c r="AL9" s="64">
        <f t="shared" si="11"/>
        <v>0</v>
      </c>
      <c r="AM9" s="128"/>
      <c r="AN9" s="36">
        <v>0</v>
      </c>
      <c r="AO9" s="64">
        <f t="shared" si="12"/>
        <v>0</v>
      </c>
      <c r="AP9" s="128"/>
      <c r="AQ9" s="36">
        <v>0</v>
      </c>
      <c r="AR9" s="64">
        <f t="shared" si="13"/>
        <v>0</v>
      </c>
      <c r="AS9" s="128"/>
      <c r="AT9" s="408"/>
      <c r="AU9" s="64">
        <f t="shared" si="14"/>
        <v>0</v>
      </c>
      <c r="AV9" s="128"/>
      <c r="AW9" s="356">
        <v>0</v>
      </c>
      <c r="AX9" s="64">
        <f t="shared" si="15"/>
        <v>0</v>
      </c>
      <c r="AY9" s="128"/>
      <c r="AZ9" s="356">
        <v>0</v>
      </c>
      <c r="BA9" s="64">
        <f t="shared" si="16"/>
        <v>0</v>
      </c>
      <c r="BB9" s="128"/>
      <c r="BC9" s="356">
        <v>0</v>
      </c>
      <c r="BD9" s="64">
        <f t="shared" si="17"/>
        <v>0</v>
      </c>
      <c r="BE9" s="128"/>
      <c r="BF9" s="356">
        <v>0</v>
      </c>
      <c r="BG9" s="64">
        <f t="shared" si="18"/>
        <v>0</v>
      </c>
      <c r="BH9" s="128"/>
      <c r="BI9" s="36"/>
      <c r="BJ9" s="64">
        <f t="shared" si="19"/>
        <v>0</v>
      </c>
      <c r="BK9" s="128"/>
      <c r="BL9" s="36"/>
      <c r="BM9" s="64">
        <f t="shared" si="20"/>
        <v>0</v>
      </c>
      <c r="BN9" s="128"/>
      <c r="BO9" s="36"/>
      <c r="BP9" s="64">
        <f t="shared" si="21"/>
        <v>0</v>
      </c>
      <c r="BQ9" s="128"/>
      <c r="BR9" s="36"/>
      <c r="BS9" s="64">
        <f t="shared" si="22"/>
        <v>0</v>
      </c>
      <c r="BT9" s="128"/>
      <c r="BU9" s="36"/>
      <c r="BV9" s="64">
        <f t="shared" si="23"/>
        <v>0</v>
      </c>
      <c r="BW9" s="128"/>
      <c r="BX9" s="36"/>
      <c r="BY9" s="64">
        <f t="shared" si="24"/>
        <v>0</v>
      </c>
      <c r="BZ9" s="128"/>
      <c r="CA9" s="36"/>
      <c r="CB9" s="64">
        <f t="shared" si="25"/>
        <v>0</v>
      </c>
      <c r="CC9" s="128"/>
      <c r="CD9" s="36"/>
      <c r="CE9" s="64">
        <f t="shared" si="26"/>
        <v>0</v>
      </c>
      <c r="CF9" s="128"/>
      <c r="CG9" s="36"/>
      <c r="CH9" s="64">
        <f t="shared" si="27"/>
        <v>0</v>
      </c>
      <c r="CI9" s="128"/>
      <c r="CJ9" s="36"/>
      <c r="CK9" s="64">
        <f t="shared" si="28"/>
        <v>0</v>
      </c>
      <c r="CL9" s="128"/>
      <c r="CN9" s="64">
        <f t="shared" si="29"/>
        <v>0</v>
      </c>
      <c r="CO9" s="128"/>
      <c r="CQ9" s="64">
        <f t="shared" si="30"/>
        <v>0</v>
      </c>
      <c r="CR9" s="128"/>
      <c r="CT9" s="64">
        <f t="shared" si="31"/>
        <v>0</v>
      </c>
      <c r="CU9" s="128"/>
      <c r="CW9" s="64">
        <f t="shared" si="32"/>
        <v>0</v>
      </c>
      <c r="CX9" s="128"/>
      <c r="CZ9" s="64">
        <f t="shared" si="33"/>
        <v>0</v>
      </c>
      <c r="DA9" s="128"/>
      <c r="DC9" s="64">
        <f t="shared" si="34"/>
        <v>0</v>
      </c>
      <c r="DD9" s="128"/>
      <c r="DF9" s="64">
        <f t="shared" si="35"/>
        <v>0</v>
      </c>
      <c r="DG9" s="128"/>
      <c r="DI9" s="64">
        <f t="shared" si="36"/>
        <v>0</v>
      </c>
      <c r="DJ9" s="128"/>
      <c r="DL9" s="64">
        <f t="shared" si="37"/>
        <v>0</v>
      </c>
      <c r="DM9" s="128"/>
      <c r="DN9" s="36"/>
      <c r="DO9" s="64">
        <f t="shared" si="38"/>
        <v>0</v>
      </c>
      <c r="DP9" s="128"/>
      <c r="DQ9" s="36"/>
      <c r="DR9" s="64">
        <f t="shared" si="39"/>
        <v>0</v>
      </c>
      <c r="DS9" s="128"/>
      <c r="DT9" s="36"/>
      <c r="DU9" s="64">
        <f t="shared" si="40"/>
        <v>0</v>
      </c>
      <c r="DV9" s="128"/>
      <c r="DW9" s="36"/>
      <c r="DX9" s="64">
        <f t="shared" si="41"/>
        <v>0</v>
      </c>
      <c r="DY9" s="128"/>
      <c r="EA9" s="64">
        <f t="shared" si="42"/>
        <v>0</v>
      </c>
      <c r="EB9" s="128"/>
      <c r="ED9" s="64">
        <f t="shared" si="43"/>
        <v>0</v>
      </c>
      <c r="EE9" s="128"/>
      <c r="EF9" s="36">
        <v>0</v>
      </c>
      <c r="EG9" s="64">
        <f t="shared" si="44"/>
        <v>0</v>
      </c>
      <c r="EH9" s="128"/>
      <c r="EI9" s="36">
        <v>0</v>
      </c>
      <c r="EJ9" s="64">
        <f t="shared" si="45"/>
        <v>0</v>
      </c>
      <c r="EK9" s="128"/>
      <c r="EL9" s="36"/>
      <c r="EM9" s="64">
        <f t="shared" si="46"/>
        <v>0</v>
      </c>
      <c r="EN9" s="128"/>
      <c r="EO9" s="36"/>
      <c r="EP9" s="64">
        <f t="shared" si="47"/>
        <v>0</v>
      </c>
      <c r="EQ9" s="128"/>
      <c r="ER9" s="36"/>
      <c r="ES9" s="64">
        <f t="shared" si="48"/>
        <v>0</v>
      </c>
      <c r="ET9" s="128"/>
      <c r="EU9" s="36"/>
      <c r="EV9" s="64">
        <f t="shared" si="49"/>
        <v>0</v>
      </c>
      <c r="EW9" s="128"/>
      <c r="EX9" s="36"/>
      <c r="EY9" s="64">
        <f t="shared" si="50"/>
        <v>0</v>
      </c>
      <c r="EZ9" s="128"/>
      <c r="FA9" s="36"/>
      <c r="FB9" s="64">
        <f t="shared" si="51"/>
        <v>0</v>
      </c>
      <c r="FC9" s="128"/>
      <c r="FD9" s="36"/>
      <c r="FE9" s="64">
        <f t="shared" si="52"/>
        <v>0</v>
      </c>
      <c r="FF9" s="128"/>
      <c r="FH9" s="64">
        <f t="shared" si="53"/>
        <v>0</v>
      </c>
      <c r="FI9" s="128"/>
      <c r="FK9" s="64">
        <f t="shared" si="54"/>
        <v>0</v>
      </c>
      <c r="FL9" s="128"/>
      <c r="FM9" s="36"/>
      <c r="FN9" s="64">
        <f t="shared" si="55"/>
        <v>0</v>
      </c>
      <c r="FO9" s="128"/>
      <c r="FP9" s="36"/>
      <c r="FQ9" s="64">
        <f t="shared" si="56"/>
        <v>0</v>
      </c>
      <c r="FR9" s="128"/>
      <c r="FS9" s="36"/>
      <c r="FT9" s="64">
        <f t="shared" si="57"/>
        <v>0</v>
      </c>
      <c r="FU9" s="128"/>
      <c r="FV9" s="36"/>
      <c r="FW9" s="64">
        <f t="shared" si="58"/>
        <v>0</v>
      </c>
      <c r="FX9" s="128"/>
      <c r="FY9" s="36"/>
      <c r="FZ9" s="64">
        <f t="shared" si="59"/>
        <v>0</v>
      </c>
      <c r="GA9" s="128"/>
      <c r="GC9" s="64">
        <f t="shared" si="60"/>
        <v>0</v>
      </c>
      <c r="GD9" s="128"/>
      <c r="GF9" s="64">
        <f t="shared" si="61"/>
        <v>0</v>
      </c>
      <c r="GG9" s="128"/>
      <c r="GI9" s="64">
        <f t="shared" si="62"/>
        <v>0</v>
      </c>
      <c r="GJ9" s="128"/>
      <c r="GL9" s="64">
        <f t="shared" si="63"/>
        <v>0</v>
      </c>
      <c r="GM9" s="128"/>
      <c r="GO9" s="64">
        <f t="shared" si="64"/>
        <v>0</v>
      </c>
      <c r="GP9" s="128"/>
      <c r="GR9" s="64">
        <f t="shared" si="65"/>
        <v>0</v>
      </c>
      <c r="GS9" s="128"/>
      <c r="GU9" s="64">
        <f t="shared" si="66"/>
        <v>0</v>
      </c>
      <c r="GV9" s="128"/>
      <c r="GX9" s="64">
        <f t="shared" si="67"/>
        <v>0</v>
      </c>
      <c r="GY9" s="128"/>
      <c r="GZ9" s="356">
        <v>0</v>
      </c>
      <c r="HA9" s="64">
        <f t="shared" si="68"/>
        <v>0</v>
      </c>
      <c r="HB9" s="128"/>
      <c r="HC9" s="356">
        <v>0</v>
      </c>
      <c r="HD9" s="64">
        <f t="shared" si="69"/>
        <v>0</v>
      </c>
      <c r="HE9" s="128"/>
      <c r="HF9" s="356">
        <v>0</v>
      </c>
      <c r="HG9" s="64">
        <f t="shared" si="70"/>
        <v>0</v>
      </c>
      <c r="HH9" s="128"/>
      <c r="HI9" s="356">
        <v>0</v>
      </c>
      <c r="HJ9" s="64">
        <f t="shared" si="71"/>
        <v>0</v>
      </c>
      <c r="HK9" s="128"/>
      <c r="HM9" s="64">
        <f t="shared" si="72"/>
        <v>0</v>
      </c>
      <c r="HN9" s="128"/>
      <c r="HP9" s="64">
        <f t="shared" si="73"/>
        <v>0</v>
      </c>
      <c r="HQ9" s="128"/>
      <c r="HS9" s="64">
        <f t="shared" si="74"/>
        <v>0</v>
      </c>
      <c r="HT9" s="128"/>
      <c r="HV9" s="64">
        <f t="shared" si="75"/>
        <v>0</v>
      </c>
    </row>
    <row r="10" spans="1:242" ht="12.75" customHeight="1">
      <c r="A10" s="128" t="s">
        <v>1093</v>
      </c>
      <c r="B10" s="36">
        <f>D10+G10+J10+M10+P10+S10+V10+Y10+AB10+AE10+AH10+AK10+AN10+AQ10+AT10+AW10+AZ10+BC10+BF10+BI10+BL10+BO10+BR10+BU10+BX10+CA10+CD10+CG10+CJ10+CM10+CP10+CS10+CV10+CY10+DB10+DE10+DH10+DK10+DN10+DQ10+DT10+DW10+DZ10+EC10+EF10+EI10+EL10+EO10+ER10+EU10+EX10+FA10+FD10+FG10+FJ10+FM10+FP10+FS10+FV10+FY10+GB10+GE10+GH10+GK10+GN10+GQ10+GT10+GW10+GZ10+HC10+HF10+HI10+HL10+HO10+HR10+HU10+'FoF2'!B10+'FoF3'!B10+'FoF4'!B10</f>
        <v>139.9</v>
      </c>
      <c r="C10" s="128"/>
      <c r="D10" s="36"/>
      <c r="E10" s="64">
        <f t="shared" si="0"/>
        <v>0</v>
      </c>
      <c r="F10" s="128"/>
      <c r="G10" s="36"/>
      <c r="H10" s="64">
        <f t="shared" si="1"/>
        <v>0</v>
      </c>
      <c r="I10" s="128"/>
      <c r="J10" s="36"/>
      <c r="K10" s="64">
        <f t="shared" si="2"/>
        <v>0</v>
      </c>
      <c r="L10" s="128"/>
      <c r="M10" s="36">
        <v>0</v>
      </c>
      <c r="N10" s="64">
        <f t="shared" si="3"/>
        <v>0</v>
      </c>
      <c r="O10" s="128"/>
      <c r="P10" s="36">
        <v>0</v>
      </c>
      <c r="Q10" s="64">
        <f t="shared" si="4"/>
        <v>0</v>
      </c>
      <c r="R10" s="128"/>
      <c r="S10" s="36">
        <v>0</v>
      </c>
      <c r="T10" s="64">
        <f t="shared" si="5"/>
        <v>0</v>
      </c>
      <c r="U10" s="128"/>
      <c r="V10" s="36">
        <v>0</v>
      </c>
      <c r="W10" s="64">
        <f t="shared" si="6"/>
        <v>0</v>
      </c>
      <c r="X10" s="128"/>
      <c r="Z10" s="64">
        <f t="shared" si="7"/>
        <v>0</v>
      </c>
      <c r="AA10" s="128"/>
      <c r="AC10" s="64">
        <f t="shared" si="8"/>
        <v>0</v>
      </c>
      <c r="AD10" s="128"/>
      <c r="AF10" s="64">
        <f t="shared" si="9"/>
        <v>0</v>
      </c>
      <c r="AG10" s="128"/>
      <c r="AI10" s="64">
        <f t="shared" si="10"/>
        <v>0</v>
      </c>
      <c r="AJ10" s="128"/>
      <c r="AL10" s="64">
        <f t="shared" si="11"/>
        <v>0</v>
      </c>
      <c r="AM10" s="128"/>
      <c r="AN10" s="36">
        <v>0</v>
      </c>
      <c r="AO10" s="64">
        <f t="shared" si="12"/>
        <v>0</v>
      </c>
      <c r="AP10" s="128"/>
      <c r="AQ10" s="36">
        <v>0</v>
      </c>
      <c r="AR10" s="64">
        <f t="shared" si="13"/>
        <v>0</v>
      </c>
      <c r="AS10" s="128"/>
      <c r="AT10" s="408"/>
      <c r="AU10" s="64">
        <f t="shared" si="14"/>
        <v>0</v>
      </c>
      <c r="AV10" s="128"/>
      <c r="AW10" s="356">
        <v>0</v>
      </c>
      <c r="AX10" s="64">
        <f t="shared" si="15"/>
        <v>0</v>
      </c>
      <c r="AY10" s="128"/>
      <c r="AZ10" s="356">
        <v>0</v>
      </c>
      <c r="BA10" s="64">
        <f t="shared" si="16"/>
        <v>0</v>
      </c>
      <c r="BB10" s="128"/>
      <c r="BC10" s="356">
        <v>0</v>
      </c>
      <c r="BD10" s="64">
        <f t="shared" si="17"/>
        <v>0</v>
      </c>
      <c r="BE10" s="128"/>
      <c r="BF10" s="356"/>
      <c r="BG10" s="64">
        <f t="shared" si="18"/>
        <v>0</v>
      </c>
      <c r="BH10" s="128"/>
      <c r="BI10" s="36"/>
      <c r="BJ10" s="64">
        <f t="shared" si="19"/>
        <v>0</v>
      </c>
      <c r="BK10" s="128"/>
      <c r="BL10" s="36"/>
      <c r="BM10" s="64">
        <f t="shared" si="20"/>
        <v>0</v>
      </c>
      <c r="BN10" s="128"/>
      <c r="BO10" s="36"/>
      <c r="BP10" s="64">
        <f t="shared" si="21"/>
        <v>0</v>
      </c>
      <c r="BQ10" s="128"/>
      <c r="BR10" s="36"/>
      <c r="BS10" s="64">
        <f t="shared" si="22"/>
        <v>0</v>
      </c>
      <c r="BT10" s="128"/>
      <c r="BU10" s="36"/>
      <c r="BV10" s="64">
        <f t="shared" si="23"/>
        <v>0</v>
      </c>
      <c r="BW10" s="128"/>
      <c r="BX10" s="36"/>
      <c r="BY10" s="64">
        <f t="shared" si="24"/>
        <v>0</v>
      </c>
      <c r="BZ10" s="128"/>
      <c r="CA10" s="36"/>
      <c r="CB10" s="64">
        <f t="shared" si="25"/>
        <v>0</v>
      </c>
      <c r="CC10" s="128"/>
      <c r="CD10" s="36"/>
      <c r="CE10" s="64">
        <f t="shared" si="26"/>
        <v>0</v>
      </c>
      <c r="CF10" s="128"/>
      <c r="CG10" s="36"/>
      <c r="CH10" s="64">
        <f t="shared" si="27"/>
        <v>0</v>
      </c>
      <c r="CI10" s="128"/>
      <c r="CJ10" s="36"/>
      <c r="CK10" s="64">
        <f t="shared" si="28"/>
        <v>0</v>
      </c>
      <c r="CL10" s="128"/>
      <c r="CN10" s="64">
        <f t="shared" si="29"/>
        <v>0</v>
      </c>
      <c r="CO10" s="128"/>
      <c r="CQ10" s="64">
        <f t="shared" si="30"/>
        <v>0</v>
      </c>
      <c r="CR10" s="128"/>
      <c r="CT10" s="64">
        <f t="shared" si="31"/>
        <v>0</v>
      </c>
      <c r="CU10" s="128"/>
      <c r="CW10" s="64">
        <f t="shared" si="32"/>
        <v>0</v>
      </c>
      <c r="CX10" s="128"/>
      <c r="CZ10" s="64">
        <f t="shared" si="33"/>
        <v>0</v>
      </c>
      <c r="DA10" s="128"/>
      <c r="DC10" s="64">
        <f t="shared" si="34"/>
        <v>0</v>
      </c>
      <c r="DD10" s="128"/>
      <c r="DF10" s="64">
        <f t="shared" si="35"/>
        <v>0</v>
      </c>
      <c r="DG10" s="128"/>
      <c r="DI10" s="64">
        <f t="shared" si="36"/>
        <v>0</v>
      </c>
      <c r="DJ10" s="128"/>
      <c r="DL10" s="64">
        <f t="shared" si="37"/>
        <v>0</v>
      </c>
      <c r="DM10" s="128"/>
      <c r="DN10" s="36"/>
      <c r="DO10" s="64">
        <f t="shared" si="38"/>
        <v>0</v>
      </c>
      <c r="DP10" s="128"/>
      <c r="DQ10" s="36"/>
      <c r="DR10" s="64">
        <f t="shared" si="39"/>
        <v>0</v>
      </c>
      <c r="DS10" s="128"/>
      <c r="DT10" s="36"/>
      <c r="DU10" s="64">
        <f t="shared" si="40"/>
        <v>0</v>
      </c>
      <c r="DV10" s="128"/>
      <c r="DW10" s="36"/>
      <c r="DX10" s="64">
        <f t="shared" si="41"/>
        <v>0</v>
      </c>
      <c r="DY10" s="128"/>
      <c r="EA10" s="64">
        <f t="shared" si="42"/>
        <v>0</v>
      </c>
      <c r="EB10" s="128"/>
      <c r="ED10" s="64">
        <f t="shared" si="43"/>
        <v>0</v>
      </c>
      <c r="EE10" s="128"/>
      <c r="EF10" s="36">
        <v>0</v>
      </c>
      <c r="EG10" s="64">
        <f t="shared" si="44"/>
        <v>0</v>
      </c>
      <c r="EH10" s="128"/>
      <c r="EI10" s="36">
        <v>0</v>
      </c>
      <c r="EJ10" s="64">
        <f t="shared" si="45"/>
        <v>0</v>
      </c>
      <c r="EK10" s="128"/>
      <c r="EL10" s="36"/>
      <c r="EM10" s="64">
        <f t="shared" si="46"/>
        <v>0</v>
      </c>
      <c r="EN10" s="128"/>
      <c r="EO10" s="36"/>
      <c r="EP10" s="64">
        <f t="shared" si="47"/>
        <v>0</v>
      </c>
      <c r="EQ10" s="128"/>
      <c r="ER10" s="36"/>
      <c r="ES10" s="64">
        <f t="shared" si="48"/>
        <v>0</v>
      </c>
      <c r="ET10" s="128"/>
      <c r="EU10" s="36"/>
      <c r="EV10" s="64">
        <f t="shared" si="49"/>
        <v>0</v>
      </c>
      <c r="EW10" s="128"/>
      <c r="EX10" s="36"/>
      <c r="EY10" s="64">
        <f t="shared" si="50"/>
        <v>0</v>
      </c>
      <c r="EZ10" s="128"/>
      <c r="FA10" s="36"/>
      <c r="FB10" s="64">
        <f t="shared" si="51"/>
        <v>0</v>
      </c>
      <c r="FC10" s="128"/>
      <c r="FD10" s="36"/>
      <c r="FE10" s="64">
        <f t="shared" si="52"/>
        <v>0</v>
      </c>
      <c r="FF10" s="128"/>
      <c r="FH10" s="64">
        <f t="shared" si="53"/>
        <v>0</v>
      </c>
      <c r="FI10" s="128"/>
      <c r="FK10" s="64">
        <f t="shared" si="54"/>
        <v>0</v>
      </c>
      <c r="FL10" s="128"/>
      <c r="FM10" s="36"/>
      <c r="FN10" s="64">
        <f t="shared" si="55"/>
        <v>0</v>
      </c>
      <c r="FO10" s="128"/>
      <c r="FP10" s="36"/>
      <c r="FQ10" s="64">
        <f t="shared" si="56"/>
        <v>0</v>
      </c>
      <c r="FR10" s="128"/>
      <c r="FS10" s="36"/>
      <c r="FT10" s="64">
        <f t="shared" si="57"/>
        <v>0</v>
      </c>
      <c r="FU10" s="128"/>
      <c r="FV10" s="36"/>
      <c r="FW10" s="64">
        <f t="shared" si="58"/>
        <v>0</v>
      </c>
      <c r="FX10" s="128"/>
      <c r="FY10" s="36"/>
      <c r="FZ10" s="64">
        <f t="shared" si="59"/>
        <v>0</v>
      </c>
      <c r="GA10" s="128"/>
      <c r="GC10" s="64">
        <f t="shared" si="60"/>
        <v>0</v>
      </c>
      <c r="GD10" s="128"/>
      <c r="GF10" s="64">
        <f t="shared" si="61"/>
        <v>0</v>
      </c>
      <c r="GG10" s="128"/>
      <c r="GI10" s="64">
        <f t="shared" si="62"/>
        <v>0</v>
      </c>
      <c r="GJ10" s="128"/>
      <c r="GL10" s="64">
        <f t="shared" si="63"/>
        <v>0</v>
      </c>
      <c r="GM10" s="128"/>
      <c r="GO10" s="64">
        <f t="shared" si="64"/>
        <v>0</v>
      </c>
      <c r="GP10" s="128"/>
      <c r="GR10" s="64">
        <f t="shared" si="65"/>
        <v>0</v>
      </c>
      <c r="GS10" s="128"/>
      <c r="GU10" s="64">
        <f t="shared" si="66"/>
        <v>0</v>
      </c>
      <c r="GV10" s="128"/>
      <c r="GX10" s="64">
        <f t="shared" si="67"/>
        <v>0</v>
      </c>
      <c r="GY10" s="128"/>
      <c r="GZ10" s="356">
        <v>0</v>
      </c>
      <c r="HA10" s="64">
        <f t="shared" si="68"/>
        <v>0</v>
      </c>
      <c r="HB10" s="128"/>
      <c r="HC10" s="356">
        <v>0</v>
      </c>
      <c r="HD10" s="64">
        <f t="shared" si="69"/>
        <v>0</v>
      </c>
      <c r="HE10" s="128"/>
      <c r="HF10" s="356">
        <v>0</v>
      </c>
      <c r="HG10" s="64">
        <f t="shared" si="70"/>
        <v>0</v>
      </c>
      <c r="HH10" s="128"/>
      <c r="HI10" s="356">
        <v>0</v>
      </c>
      <c r="HJ10" s="64">
        <f t="shared" si="71"/>
        <v>0</v>
      </c>
      <c r="HK10" s="128"/>
      <c r="HM10" s="64">
        <f t="shared" si="72"/>
        <v>0</v>
      </c>
      <c r="HN10" s="128"/>
      <c r="HP10" s="64">
        <f t="shared" si="73"/>
        <v>0</v>
      </c>
      <c r="HQ10" s="128"/>
      <c r="HS10" s="64">
        <f t="shared" si="74"/>
        <v>0</v>
      </c>
      <c r="HT10" s="128"/>
      <c r="HV10" s="64">
        <f t="shared" si="75"/>
        <v>0</v>
      </c>
    </row>
    <row r="11" spans="1:242" ht="12.75" customHeight="1">
      <c r="A11" s="395" t="s">
        <v>1094</v>
      </c>
      <c r="B11" s="36">
        <f>D11+G11+J11+M11+P11+S11+V11+Y11+AB11+AE11+AH11+AK11+AN11+AQ11+AT11+AW11+AZ11+BC11+BF11+BI11+BL11+BO11+BR11+BU11+BX11+CA11+CD11+CG11+CJ11+CM11+CP11+CS11+CV11+CY11+DB11+DE11+DH11+DK11+DN11+DQ11+DT11+DW11+DZ11+EC11+EF11+EI11+EL11+EO11+ER11+EU11+EX11+FA11+FD11+FG11+FJ11+FM11+FP11+FS11+FV11+FY11+GB11+GE11+GH11+GK11+GN11+GQ11+GT11+GW11+GZ11+HC11+HF11+HI11+HL11+HO11+HR11+HU11+'FoF2'!B11+'FoF3'!B11+'FoF4'!B11</f>
        <v>17427.869016282217</v>
      </c>
      <c r="C11" s="128"/>
      <c r="D11" s="36"/>
      <c r="E11" s="64">
        <f t="shared" si="0"/>
        <v>0</v>
      </c>
      <c r="F11" s="128"/>
      <c r="G11" s="36"/>
      <c r="H11" s="64">
        <f t="shared" si="1"/>
        <v>0</v>
      </c>
      <c r="I11" s="128"/>
      <c r="J11" s="36"/>
      <c r="K11" s="64">
        <f t="shared" si="2"/>
        <v>0</v>
      </c>
      <c r="L11" s="128"/>
      <c r="M11" s="36">
        <v>0</v>
      </c>
      <c r="N11" s="64">
        <f t="shared" si="3"/>
        <v>0</v>
      </c>
      <c r="O11" s="128"/>
      <c r="P11" s="36">
        <v>0</v>
      </c>
      <c r="Q11" s="64">
        <f t="shared" si="4"/>
        <v>0</v>
      </c>
      <c r="R11" s="128"/>
      <c r="S11" s="36">
        <v>56.012</v>
      </c>
      <c r="T11" s="64">
        <f t="shared" si="5"/>
        <v>68.274844890844605</v>
      </c>
      <c r="U11" s="128"/>
      <c r="V11" s="36">
        <v>0</v>
      </c>
      <c r="W11" s="64">
        <f t="shared" si="6"/>
        <v>0</v>
      </c>
      <c r="X11" s="128"/>
      <c r="Z11" s="64">
        <f t="shared" si="7"/>
        <v>0</v>
      </c>
      <c r="AA11" s="128"/>
      <c r="AC11" s="64">
        <f t="shared" si="8"/>
        <v>0</v>
      </c>
      <c r="AD11" s="128"/>
      <c r="AF11" s="64">
        <f t="shared" si="9"/>
        <v>0</v>
      </c>
      <c r="AG11" s="128"/>
      <c r="AI11" s="64">
        <f t="shared" si="10"/>
        <v>0</v>
      </c>
      <c r="AJ11" s="128"/>
      <c r="AL11" s="64">
        <f t="shared" si="11"/>
        <v>0</v>
      </c>
      <c r="AM11" s="128"/>
      <c r="AN11" s="36">
        <v>3242</v>
      </c>
      <c r="AO11" s="64">
        <f t="shared" si="12"/>
        <v>98.179946094909297</v>
      </c>
      <c r="AP11" s="128"/>
      <c r="AQ11" s="36">
        <v>1032.3</v>
      </c>
      <c r="AR11" s="64">
        <f t="shared" si="13"/>
        <v>95.344970906068156</v>
      </c>
      <c r="AS11" s="128"/>
      <c r="AT11" s="408">
        <v>9.1398550000000007</v>
      </c>
      <c r="AU11" s="64">
        <f t="shared" si="14"/>
        <v>14.355010683295651</v>
      </c>
      <c r="AV11" s="128"/>
      <c r="AW11" s="356">
        <v>0</v>
      </c>
      <c r="AX11" s="64">
        <f t="shared" si="15"/>
        <v>0</v>
      </c>
      <c r="AY11" s="128"/>
      <c r="AZ11" s="356">
        <v>0</v>
      </c>
      <c r="BA11" s="64">
        <f t="shared" si="16"/>
        <v>0</v>
      </c>
      <c r="BB11" s="128"/>
      <c r="BC11" s="356">
        <v>0</v>
      </c>
      <c r="BD11" s="64">
        <f t="shared" si="17"/>
        <v>0</v>
      </c>
      <c r="BE11" s="128"/>
      <c r="BF11" s="356">
        <v>0</v>
      </c>
      <c r="BG11" s="64">
        <f t="shared" si="18"/>
        <v>0</v>
      </c>
      <c r="BH11" s="128"/>
      <c r="BI11" s="36"/>
      <c r="BJ11" s="64">
        <f t="shared" si="19"/>
        <v>0</v>
      </c>
      <c r="BK11" s="128"/>
      <c r="BL11" s="36"/>
      <c r="BM11" s="64">
        <f t="shared" si="20"/>
        <v>0</v>
      </c>
      <c r="BN11" s="128"/>
      <c r="BO11" s="36"/>
      <c r="BP11" s="64">
        <f t="shared" si="21"/>
        <v>0</v>
      </c>
      <c r="BQ11" s="128"/>
      <c r="BR11" s="36"/>
      <c r="BS11" s="64">
        <f t="shared" si="22"/>
        <v>0</v>
      </c>
      <c r="BT11" s="128"/>
      <c r="BU11" s="36">
        <v>19.8</v>
      </c>
      <c r="BV11" s="64">
        <f t="shared" si="23"/>
        <v>16.019417475728154</v>
      </c>
      <c r="BW11" s="128"/>
      <c r="BX11" s="36"/>
      <c r="BY11" s="64">
        <f t="shared" si="24"/>
        <v>0</v>
      </c>
      <c r="BZ11" s="128"/>
      <c r="CA11" s="36"/>
      <c r="CB11" s="64">
        <f t="shared" si="25"/>
        <v>0</v>
      </c>
      <c r="CC11" s="128"/>
      <c r="CD11" s="36"/>
      <c r="CE11" s="64">
        <f t="shared" si="26"/>
        <v>0</v>
      </c>
      <c r="CF11" s="128"/>
      <c r="CG11" s="36"/>
      <c r="CH11" s="64">
        <f t="shared" si="27"/>
        <v>0</v>
      </c>
      <c r="CI11" s="128"/>
      <c r="CJ11" s="36"/>
      <c r="CK11" s="64">
        <f t="shared" si="28"/>
        <v>0</v>
      </c>
      <c r="CL11" s="128"/>
      <c r="CN11" s="64">
        <f t="shared" si="29"/>
        <v>0</v>
      </c>
      <c r="CO11" s="128"/>
      <c r="CQ11" s="64">
        <f t="shared" si="30"/>
        <v>0</v>
      </c>
      <c r="CR11" s="128"/>
      <c r="CT11" s="64">
        <f t="shared" si="31"/>
        <v>0</v>
      </c>
      <c r="CU11" s="128"/>
      <c r="CW11" s="64">
        <f t="shared" si="32"/>
        <v>0</v>
      </c>
      <c r="CX11" s="128"/>
      <c r="CZ11" s="64">
        <f t="shared" si="33"/>
        <v>0</v>
      </c>
      <c r="DA11" s="128"/>
      <c r="DC11" s="64">
        <f t="shared" si="34"/>
        <v>0</v>
      </c>
      <c r="DD11" s="128"/>
      <c r="DF11" s="64">
        <f t="shared" si="35"/>
        <v>0</v>
      </c>
      <c r="DG11" s="128"/>
      <c r="DI11" s="64">
        <f t="shared" si="36"/>
        <v>0</v>
      </c>
      <c r="DJ11" s="128"/>
      <c r="DL11" s="64">
        <f t="shared" si="37"/>
        <v>0</v>
      </c>
      <c r="DM11" s="128"/>
      <c r="DN11" s="36"/>
      <c r="DO11" s="64">
        <f t="shared" si="38"/>
        <v>0</v>
      </c>
      <c r="DP11" s="128"/>
      <c r="DQ11" s="36"/>
      <c r="DR11" s="64">
        <f t="shared" si="39"/>
        <v>0</v>
      </c>
      <c r="DS11" s="128"/>
      <c r="DT11" s="36"/>
      <c r="DU11" s="64">
        <f t="shared" si="40"/>
        <v>0</v>
      </c>
      <c r="DV11" s="128"/>
      <c r="DW11" s="36"/>
      <c r="DX11" s="64">
        <f t="shared" si="41"/>
        <v>0</v>
      </c>
      <c r="DY11" s="128"/>
      <c r="DZ11" s="36">
        <v>102.4</v>
      </c>
      <c r="EA11" s="64">
        <f t="shared" si="42"/>
        <v>72.367491166077741</v>
      </c>
      <c r="EB11" s="128"/>
      <c r="EC11" s="36">
        <v>1067.7</v>
      </c>
      <c r="ED11" s="64">
        <f t="shared" si="43"/>
        <v>89.212901069518722</v>
      </c>
      <c r="EE11" s="128"/>
      <c r="EF11" s="36">
        <v>1070.74640303</v>
      </c>
      <c r="EG11" s="64">
        <f t="shared" si="44"/>
        <v>98.97087185906615</v>
      </c>
      <c r="EH11" s="128"/>
      <c r="EI11" s="36">
        <v>4.0337427400000001</v>
      </c>
      <c r="EJ11" s="64">
        <f t="shared" si="45"/>
        <v>61.813770557235983</v>
      </c>
      <c r="EK11" s="128"/>
      <c r="EL11" s="36">
        <v>670.5</v>
      </c>
      <c r="EM11" s="64">
        <f t="shared" si="46"/>
        <v>97.385620915032675</v>
      </c>
      <c r="EN11" s="128"/>
      <c r="EO11" s="36"/>
      <c r="EP11" s="64">
        <f t="shared" si="47"/>
        <v>0</v>
      </c>
      <c r="EQ11" s="128"/>
      <c r="ER11" s="36"/>
      <c r="ES11" s="64">
        <f t="shared" si="48"/>
        <v>0</v>
      </c>
      <c r="ET11" s="128"/>
      <c r="EU11" s="36"/>
      <c r="EV11" s="64">
        <f t="shared" si="49"/>
        <v>0</v>
      </c>
      <c r="EW11" s="128"/>
      <c r="EX11" s="36"/>
      <c r="EY11" s="64">
        <f t="shared" si="50"/>
        <v>0</v>
      </c>
      <c r="EZ11" s="128"/>
      <c r="FA11" s="36"/>
      <c r="FB11" s="64">
        <f t="shared" si="51"/>
        <v>0</v>
      </c>
      <c r="FC11" s="128"/>
      <c r="FD11" s="36"/>
      <c r="FE11" s="64">
        <f t="shared" si="52"/>
        <v>0</v>
      </c>
      <c r="FF11" s="128"/>
      <c r="FH11" s="64">
        <f t="shared" si="53"/>
        <v>0</v>
      </c>
      <c r="FI11" s="128"/>
      <c r="FK11" s="64">
        <f t="shared" si="54"/>
        <v>0</v>
      </c>
      <c r="FL11" s="128"/>
      <c r="FM11" s="36"/>
      <c r="FN11" s="64">
        <f t="shared" si="55"/>
        <v>0</v>
      </c>
      <c r="FO11" s="128"/>
      <c r="FP11" s="36"/>
      <c r="FQ11" s="64">
        <f t="shared" si="56"/>
        <v>0</v>
      </c>
      <c r="FR11" s="128"/>
      <c r="FS11" s="36"/>
      <c r="FT11" s="64">
        <f t="shared" si="57"/>
        <v>0</v>
      </c>
      <c r="FU11" s="128"/>
      <c r="FV11" s="36">
        <v>10.792415999999999</v>
      </c>
      <c r="FW11" s="64">
        <f t="shared" si="58"/>
        <v>13.920234866274933</v>
      </c>
      <c r="FX11" s="128"/>
      <c r="FY11" s="36">
        <v>24.9</v>
      </c>
      <c r="FZ11" s="64">
        <f t="shared" si="59"/>
        <v>96.887159533073927</v>
      </c>
      <c r="GA11" s="128"/>
      <c r="GC11" s="64">
        <f t="shared" si="60"/>
        <v>0</v>
      </c>
      <c r="GD11" s="128"/>
      <c r="GF11" s="64">
        <f t="shared" si="61"/>
        <v>0</v>
      </c>
      <c r="GG11" s="128"/>
      <c r="GI11" s="64">
        <f t="shared" si="62"/>
        <v>0</v>
      </c>
      <c r="GJ11" s="128"/>
      <c r="GL11" s="64">
        <f t="shared" si="63"/>
        <v>0</v>
      </c>
      <c r="GM11" s="128"/>
      <c r="GO11" s="64">
        <f t="shared" si="64"/>
        <v>0</v>
      </c>
      <c r="GP11" s="128"/>
      <c r="GR11" s="64">
        <f t="shared" si="65"/>
        <v>0</v>
      </c>
      <c r="GS11" s="128"/>
      <c r="GU11" s="64">
        <f t="shared" si="66"/>
        <v>0</v>
      </c>
      <c r="GV11" s="128"/>
      <c r="GX11" s="64">
        <f t="shared" si="67"/>
        <v>0</v>
      </c>
      <c r="GY11" s="128"/>
      <c r="GZ11" s="356">
        <v>0</v>
      </c>
      <c r="HA11" s="64">
        <f t="shared" si="68"/>
        <v>0</v>
      </c>
      <c r="HB11" s="128"/>
      <c r="HC11" s="356">
        <v>0</v>
      </c>
      <c r="HD11" s="64">
        <f t="shared" si="69"/>
        <v>0</v>
      </c>
      <c r="HE11" s="128"/>
      <c r="HF11" s="356">
        <v>0</v>
      </c>
      <c r="HG11" s="64">
        <f t="shared" si="70"/>
        <v>0</v>
      </c>
      <c r="HH11" s="128"/>
      <c r="HI11" s="356">
        <v>0</v>
      </c>
      <c r="HJ11" s="64">
        <f t="shared" si="71"/>
        <v>0</v>
      </c>
      <c r="HK11" s="128"/>
      <c r="HL11" s="36">
        <v>227.17533442033132</v>
      </c>
      <c r="HM11" s="64">
        <f t="shared" si="72"/>
        <v>99.446452718304471</v>
      </c>
      <c r="HN11" s="128"/>
      <c r="HO11" s="36">
        <v>84.612491486138481</v>
      </c>
      <c r="HP11" s="64">
        <f t="shared" si="73"/>
        <v>99.732177303669388</v>
      </c>
      <c r="HQ11" s="128"/>
      <c r="HR11" s="36">
        <v>0</v>
      </c>
      <c r="HS11" s="64">
        <f t="shared" si="74"/>
        <v>0</v>
      </c>
      <c r="HT11" s="128"/>
      <c r="HU11" s="36">
        <v>9.6698548457452738</v>
      </c>
      <c r="HV11" s="64">
        <f t="shared" si="75"/>
        <v>99.585661754036579</v>
      </c>
    </row>
    <row r="12" spans="1:242" ht="12.75" customHeight="1" thickBot="1">
      <c r="A12" s="396" t="s">
        <v>1095</v>
      </c>
      <c r="B12" s="36">
        <f>D12+G12+J12+M12+P12+S12+V12+Y12+AB12+AE12+AH12+AK12+AN12+AQ12+AT12+AW12+AZ12+BC12+BF12+BI12+BL12+BO12+BR12+BU12+BX12+CA12+CD12+CG12+CJ12+CM12+CP12+CS12+CV12+CY12+DB12+DE12+DH12+DK12+DN12+DQ12+DT12+DW12+DZ12+EC12+EF12+EI12+EL12+EO12+ER12+EU12+EX12+FA12+FD12+FG12+FJ12+FM12+FP12+FS12+FV12+FY12+GB12+GE12+GH12+GK12+GN12+GQ12+GT12+GW12+GZ12+HC12+HF12+HI12+HL12+HO12+HR12+HU12+'FoF2'!B12+'FoF3'!B12+'FoF4'!B12</f>
        <v>3605.1565721500001</v>
      </c>
      <c r="C12" s="128"/>
      <c r="D12" s="36"/>
      <c r="E12" s="64">
        <f t="shared" si="0"/>
        <v>0</v>
      </c>
      <c r="F12" s="128"/>
      <c r="G12" s="36"/>
      <c r="H12" s="64">
        <f t="shared" si="1"/>
        <v>0</v>
      </c>
      <c r="I12" s="128"/>
      <c r="J12" s="36"/>
      <c r="K12" s="64">
        <f t="shared" si="2"/>
        <v>0</v>
      </c>
      <c r="L12" s="128"/>
      <c r="M12" s="36">
        <v>0</v>
      </c>
      <c r="N12" s="64">
        <f t="shared" si="3"/>
        <v>0</v>
      </c>
      <c r="O12" s="128"/>
      <c r="P12" s="36">
        <v>0</v>
      </c>
      <c r="Q12" s="64">
        <f t="shared" si="4"/>
        <v>0</v>
      </c>
      <c r="R12" s="128"/>
      <c r="S12" s="36">
        <v>12.342000000000001</v>
      </c>
      <c r="T12" s="64">
        <f t="shared" si="5"/>
        <v>15.044064408391131</v>
      </c>
      <c r="U12" s="128"/>
      <c r="V12" s="36">
        <v>0</v>
      </c>
      <c r="W12" s="64">
        <f t="shared" si="6"/>
        <v>0</v>
      </c>
      <c r="X12" s="128"/>
      <c r="Z12" s="64">
        <f t="shared" si="7"/>
        <v>0</v>
      </c>
      <c r="AA12" s="128"/>
      <c r="AC12" s="64">
        <f t="shared" si="8"/>
        <v>0</v>
      </c>
      <c r="AD12" s="128"/>
      <c r="AF12" s="64">
        <f t="shared" si="9"/>
        <v>0</v>
      </c>
      <c r="AG12" s="128"/>
      <c r="AI12" s="64">
        <f t="shared" si="10"/>
        <v>0</v>
      </c>
      <c r="AJ12" s="128"/>
      <c r="AL12" s="64">
        <f t="shared" si="11"/>
        <v>0</v>
      </c>
      <c r="AM12" s="128"/>
      <c r="AO12" s="64">
        <f t="shared" si="12"/>
        <v>0</v>
      </c>
      <c r="AP12" s="128"/>
      <c r="AR12" s="64">
        <f t="shared" si="13"/>
        <v>0</v>
      </c>
      <c r="AS12" s="128"/>
      <c r="AT12" s="408">
        <v>2.6333062200000001</v>
      </c>
      <c r="AU12" s="64">
        <f t="shared" si="14"/>
        <v>4.1358576170506964</v>
      </c>
      <c r="AV12" s="128"/>
      <c r="AW12" s="356">
        <f>84861330.3/1000000</f>
        <v>84.861330299999992</v>
      </c>
      <c r="AX12" s="64">
        <f t="shared" si="15"/>
        <v>14.555805622929849</v>
      </c>
      <c r="AY12" s="128"/>
      <c r="AZ12" s="356">
        <v>0</v>
      </c>
      <c r="BA12" s="64">
        <f t="shared" si="16"/>
        <v>0</v>
      </c>
      <c r="BB12" s="128"/>
      <c r="BC12" s="356">
        <f>69971065.75/1000000</f>
        <v>69.971065749999994</v>
      </c>
      <c r="BD12" s="64">
        <f t="shared" si="17"/>
        <v>28.343316871725001</v>
      </c>
      <c r="BE12" s="128"/>
      <c r="BF12" s="356">
        <f>73850302.32/1000000</f>
        <v>73.850302319999997</v>
      </c>
      <c r="BG12" s="64">
        <f t="shared" si="18"/>
        <v>17.058260134690002</v>
      </c>
      <c r="BH12" s="128"/>
      <c r="BI12" s="36"/>
      <c r="BJ12" s="64">
        <f t="shared" si="19"/>
        <v>0</v>
      </c>
      <c r="BK12" s="128"/>
      <c r="BL12" s="36"/>
      <c r="BM12" s="64">
        <f t="shared" si="20"/>
        <v>0</v>
      </c>
      <c r="BN12" s="128"/>
      <c r="BO12" s="36"/>
      <c r="BP12" s="64">
        <f t="shared" si="21"/>
        <v>0</v>
      </c>
      <c r="BQ12" s="128"/>
      <c r="BR12" s="36"/>
      <c r="BS12" s="64">
        <f t="shared" si="22"/>
        <v>0</v>
      </c>
      <c r="BT12" s="128"/>
      <c r="BU12" s="36"/>
      <c r="BV12" s="64">
        <f t="shared" si="23"/>
        <v>0</v>
      </c>
      <c r="BW12" s="128"/>
      <c r="BX12" s="36"/>
      <c r="BY12" s="64">
        <f t="shared" si="24"/>
        <v>0</v>
      </c>
      <c r="BZ12" s="128"/>
      <c r="CA12" s="36"/>
      <c r="CB12" s="64">
        <f t="shared" si="25"/>
        <v>0</v>
      </c>
      <c r="CC12" s="128"/>
      <c r="CD12" s="36"/>
      <c r="CE12" s="64">
        <f t="shared" si="26"/>
        <v>0</v>
      </c>
      <c r="CF12" s="128"/>
      <c r="CG12" s="36"/>
      <c r="CH12" s="64">
        <f t="shared" si="27"/>
        <v>0</v>
      </c>
      <c r="CI12" s="128"/>
      <c r="CJ12" s="36"/>
      <c r="CK12" s="64">
        <f t="shared" si="28"/>
        <v>0</v>
      </c>
      <c r="CL12" s="128"/>
      <c r="CN12" s="64">
        <f t="shared" si="29"/>
        <v>0</v>
      </c>
      <c r="CO12" s="128"/>
      <c r="CQ12" s="64">
        <f t="shared" si="30"/>
        <v>0</v>
      </c>
      <c r="CR12" s="128"/>
      <c r="CT12" s="64">
        <f t="shared" si="31"/>
        <v>0</v>
      </c>
      <c r="CU12" s="128"/>
      <c r="CW12" s="64">
        <f t="shared" si="32"/>
        <v>0</v>
      </c>
      <c r="CX12" s="128"/>
      <c r="CZ12" s="64">
        <f t="shared" si="33"/>
        <v>0</v>
      </c>
      <c r="DA12" s="128"/>
      <c r="DC12" s="64">
        <f t="shared" si="34"/>
        <v>0</v>
      </c>
      <c r="DD12" s="128"/>
      <c r="DF12" s="64">
        <f t="shared" si="35"/>
        <v>0</v>
      </c>
      <c r="DG12" s="128"/>
      <c r="DI12" s="64">
        <f t="shared" si="36"/>
        <v>0</v>
      </c>
      <c r="DJ12" s="128"/>
      <c r="DL12" s="64">
        <f t="shared" si="37"/>
        <v>0</v>
      </c>
      <c r="DM12" s="128"/>
      <c r="DN12" s="36"/>
      <c r="DO12" s="64">
        <f t="shared" si="38"/>
        <v>0</v>
      </c>
      <c r="DP12" s="128"/>
      <c r="DQ12" s="36"/>
      <c r="DR12" s="64">
        <f t="shared" si="39"/>
        <v>0</v>
      </c>
      <c r="DS12" s="128"/>
      <c r="DT12" s="36"/>
      <c r="DU12" s="64">
        <f t="shared" si="40"/>
        <v>0</v>
      </c>
      <c r="DV12" s="128"/>
      <c r="DW12" s="36"/>
      <c r="DX12" s="64">
        <f t="shared" si="41"/>
        <v>0</v>
      </c>
      <c r="DY12" s="128"/>
      <c r="DZ12" s="36">
        <v>38.700000000000003</v>
      </c>
      <c r="EA12" s="64">
        <f t="shared" si="42"/>
        <v>27.349823321554773</v>
      </c>
      <c r="EB12" s="128"/>
      <c r="EC12" s="36">
        <v>116.3</v>
      </c>
      <c r="ED12" s="64">
        <f t="shared" si="43"/>
        <v>9.7175802139037444</v>
      </c>
      <c r="EE12" s="128"/>
      <c r="EF12" s="36">
        <v>0</v>
      </c>
      <c r="EG12" s="64">
        <f t="shared" si="44"/>
        <v>0</v>
      </c>
      <c r="EH12" s="128"/>
      <c r="EI12" s="36">
        <v>0</v>
      </c>
      <c r="EJ12" s="64">
        <f t="shared" si="45"/>
        <v>0</v>
      </c>
      <c r="EK12" s="128"/>
      <c r="EL12" s="36"/>
      <c r="EM12" s="64">
        <f t="shared" si="46"/>
        <v>0</v>
      </c>
      <c r="EN12" s="128"/>
      <c r="EO12" s="36"/>
      <c r="EP12" s="64">
        <f t="shared" si="47"/>
        <v>0</v>
      </c>
      <c r="EQ12" s="128"/>
      <c r="ER12" s="36"/>
      <c r="ES12" s="64">
        <f t="shared" si="48"/>
        <v>0</v>
      </c>
      <c r="ET12" s="128"/>
      <c r="EU12" s="36"/>
      <c r="EV12" s="64">
        <f t="shared" si="49"/>
        <v>0</v>
      </c>
      <c r="EW12" s="128"/>
      <c r="EX12" s="36"/>
      <c r="EY12" s="64">
        <f t="shared" si="50"/>
        <v>0</v>
      </c>
      <c r="EZ12" s="128"/>
      <c r="FA12" s="36"/>
      <c r="FB12" s="64">
        <f t="shared" si="51"/>
        <v>0</v>
      </c>
      <c r="FC12" s="128"/>
      <c r="FD12" s="36"/>
      <c r="FE12" s="64">
        <f t="shared" si="52"/>
        <v>0</v>
      </c>
      <c r="FF12" s="128"/>
      <c r="FH12" s="64">
        <f t="shared" si="53"/>
        <v>0</v>
      </c>
      <c r="FI12" s="128"/>
      <c r="FK12" s="64">
        <f t="shared" si="54"/>
        <v>0</v>
      </c>
      <c r="FL12" s="128"/>
      <c r="FM12" s="36"/>
      <c r="FN12" s="64">
        <f t="shared" si="55"/>
        <v>0</v>
      </c>
      <c r="FO12" s="128"/>
      <c r="FP12" s="36"/>
      <c r="FQ12" s="64">
        <f t="shared" si="56"/>
        <v>0</v>
      </c>
      <c r="FR12" s="128"/>
      <c r="FS12" s="36"/>
      <c r="FT12" s="64">
        <f t="shared" si="57"/>
        <v>0</v>
      </c>
      <c r="FU12" s="128"/>
      <c r="FV12" s="36">
        <v>32.273000000000003</v>
      </c>
      <c r="FW12" s="64">
        <f t="shared" si="58"/>
        <v>41.626243821521605</v>
      </c>
      <c r="FX12" s="128"/>
      <c r="FY12" s="36"/>
      <c r="FZ12" s="64">
        <f t="shared" si="59"/>
        <v>0</v>
      </c>
      <c r="GA12" s="128"/>
      <c r="GB12" s="36">
        <v>7.8</v>
      </c>
      <c r="GC12" s="64">
        <f t="shared" si="60"/>
        <v>5.7953785570993386</v>
      </c>
      <c r="GD12" s="128"/>
      <c r="GE12" s="36">
        <v>51.8</v>
      </c>
      <c r="GF12" s="64">
        <f t="shared" si="61"/>
        <v>97.735849056603769</v>
      </c>
      <c r="GG12" s="128"/>
      <c r="GI12" s="64">
        <f t="shared" si="62"/>
        <v>0</v>
      </c>
      <c r="GJ12" s="128"/>
      <c r="GL12" s="64">
        <f t="shared" si="63"/>
        <v>0</v>
      </c>
      <c r="GM12" s="128"/>
      <c r="GO12" s="64">
        <f t="shared" si="64"/>
        <v>0</v>
      </c>
      <c r="GP12" s="128"/>
      <c r="GR12" s="64">
        <f t="shared" si="65"/>
        <v>0</v>
      </c>
      <c r="GS12" s="128"/>
      <c r="GU12" s="64">
        <f t="shared" si="66"/>
        <v>0</v>
      </c>
      <c r="GV12" s="128"/>
      <c r="GX12" s="64">
        <f t="shared" si="67"/>
        <v>0</v>
      </c>
      <c r="GY12" s="128"/>
      <c r="GZ12" s="356">
        <f>336289409.85/1000000</f>
        <v>336.28940985000003</v>
      </c>
      <c r="HA12" s="64">
        <f t="shared" si="68"/>
        <v>88.801344372315171</v>
      </c>
      <c r="HB12" s="128"/>
      <c r="HC12" s="356">
        <f>298669971.36/1000000</f>
        <v>298.66997136000003</v>
      </c>
      <c r="HD12" s="64">
        <f t="shared" si="69"/>
        <v>81.321884762203851</v>
      </c>
      <c r="HE12" s="128"/>
      <c r="HF12" s="356">
        <f>338109615.7/1000000</f>
        <v>338.10961570000001</v>
      </c>
      <c r="HG12" s="64">
        <f t="shared" si="70"/>
        <v>99.512599802939789</v>
      </c>
      <c r="HH12" s="128"/>
      <c r="HI12" s="356">
        <f>2076739568.88/1000000</f>
        <v>2076.7395688800002</v>
      </c>
      <c r="HJ12" s="64">
        <f t="shared" si="71"/>
        <v>98.993207484151597</v>
      </c>
      <c r="HK12" s="128"/>
      <c r="HM12" s="64">
        <f t="shared" si="72"/>
        <v>0</v>
      </c>
      <c r="HN12" s="128"/>
      <c r="HP12" s="64">
        <f t="shared" si="73"/>
        <v>0</v>
      </c>
      <c r="HQ12" s="128"/>
      <c r="HS12" s="64">
        <f t="shared" si="74"/>
        <v>0</v>
      </c>
      <c r="HT12" s="128"/>
      <c r="HV12" s="64">
        <f t="shared" si="75"/>
        <v>0</v>
      </c>
    </row>
    <row r="13" spans="1:242" ht="12.75" customHeight="1" thickBot="1">
      <c r="A13" s="397" t="s">
        <v>2</v>
      </c>
      <c r="B13" s="5">
        <f>D13+G13+J13+M13+P13+S13+V13+Y13+AB13+AE13+AH13+AK13+AN13+AQ13+AT13+AW13+AZ13+BC13+BF13+BI13+BL13+BO13+BR13+BU13+BX13+CA13+CD13+CG13+CJ13+CM13+CP13+CS13+CV13+CY13+DB13+DE13+DH13+DK13+DN13+DQ13+DT13+DW13+DZ13+EC13+EF13+EI13+EL13+EO13+ER13+EU13+EX13+FA13+FD13+FG13+FJ13+FM13+FP13+FS13+FV13+FY13+GB13+GE13+GH13+GK13+GN13+GQ13+GT13+GW13+GZ13+HC13+HF13+HI13+HL13+HO13+HR13+HU13+'FoF2'!B13+'FoF3'!B13+'FoF4'!B13</f>
        <v>75460.370779261444</v>
      </c>
      <c r="C13" s="129"/>
      <c r="D13" s="5">
        <f>SUM(D7:D12)</f>
        <v>88.090999999999994</v>
      </c>
      <c r="E13" s="130">
        <f>SUM(E7:E12)</f>
        <v>100</v>
      </c>
      <c r="F13" s="129"/>
      <c r="G13" s="5">
        <f>SUM(G7:G12)</f>
        <v>41.994</v>
      </c>
      <c r="H13" s="130">
        <f>SUM(H7:H12)</f>
        <v>100.00000000000001</v>
      </c>
      <c r="I13" s="129"/>
      <c r="J13" s="5">
        <f>SUM(J7:J12)</f>
        <v>178.01600000000002</v>
      </c>
      <c r="K13" s="130">
        <f>SUM(K7:K12)</f>
        <v>100</v>
      </c>
      <c r="L13" s="129"/>
      <c r="M13" s="5">
        <f>SUM(M7:M12)</f>
        <v>2524.4410000000003</v>
      </c>
      <c r="N13" s="130">
        <f>SUM(N7:N12)</f>
        <v>100</v>
      </c>
      <c r="O13" s="129"/>
      <c r="P13" s="5">
        <f>SUM(P7:P12)</f>
        <v>95.948999999999998</v>
      </c>
      <c r="Q13" s="130">
        <f>SUM(Q7:Q12)</f>
        <v>100</v>
      </c>
      <c r="R13" s="129"/>
      <c r="S13" s="5">
        <f>SUM(S7:S12)</f>
        <v>82.039000000000001</v>
      </c>
      <c r="T13" s="130">
        <f>SUM(T7:T12)</f>
        <v>100.00000000000001</v>
      </c>
      <c r="U13" s="129"/>
      <c r="V13" s="5">
        <f>SUM(V7:V12)</f>
        <v>95.185000000000002</v>
      </c>
      <c r="W13" s="130">
        <f>SUM(W7:W12)</f>
        <v>100</v>
      </c>
      <c r="X13" s="129"/>
      <c r="Y13" s="5">
        <f>SUM(Y7:Y12)</f>
        <v>6.6582744698862193</v>
      </c>
      <c r="Z13" s="130">
        <f>SUM(Z7:Z12)</f>
        <v>100</v>
      </c>
      <c r="AA13" s="129"/>
      <c r="AB13" s="5">
        <f>SUM(AB7:AB12)</f>
        <v>25.442548155558928</v>
      </c>
      <c r="AC13" s="130">
        <f>SUM(AC7:AC12)</f>
        <v>100</v>
      </c>
      <c r="AD13" s="129"/>
      <c r="AE13" s="5">
        <f>SUM(AE7:AE12)</f>
        <v>32.971868644241965</v>
      </c>
      <c r="AF13" s="130">
        <f>SUM(AF7:AF12)</f>
        <v>99.999999999999986</v>
      </c>
      <c r="AG13" s="129"/>
      <c r="AH13" s="5">
        <f>SUM(AH7:AH12)</f>
        <v>49.346054887822675</v>
      </c>
      <c r="AI13" s="130">
        <f>SUM(AI7:AI12)</f>
        <v>100</v>
      </c>
      <c r="AJ13" s="129"/>
      <c r="AK13" s="5">
        <f>SUM(AK7:AK12)</f>
        <v>3.3728939633722197</v>
      </c>
      <c r="AL13" s="130">
        <f>SUM(AL7:AL12)</f>
        <v>100</v>
      </c>
      <c r="AM13" s="129"/>
      <c r="AN13" s="5">
        <f>SUM(AN7:AN12)</f>
        <v>3302.1</v>
      </c>
      <c r="AO13" s="130">
        <f>SUM(AO7:AO12)</f>
        <v>100</v>
      </c>
      <c r="AP13" s="129"/>
      <c r="AQ13" s="5">
        <f>SUM(AQ7:AQ12)</f>
        <v>1082.7</v>
      </c>
      <c r="AR13" s="130">
        <f>SUM(AR7:AR12)</f>
        <v>99.999999999999986</v>
      </c>
      <c r="AS13" s="129"/>
      <c r="AT13" s="5">
        <f>SUM(AT7:AT12)</f>
        <v>63.670137219999994</v>
      </c>
      <c r="AU13" s="130">
        <f>SUM(AU7:AU12)</f>
        <v>100</v>
      </c>
      <c r="AV13" s="129"/>
      <c r="AW13" s="5">
        <f>SUM(AW7:AW12)</f>
        <v>583.00675688000001</v>
      </c>
      <c r="AX13" s="130">
        <f>SUM(AX7:AX12)</f>
        <v>100</v>
      </c>
      <c r="AY13" s="129"/>
      <c r="AZ13" s="5">
        <f>SUM(AZ7:AZ12)</f>
        <v>930.65094162000003</v>
      </c>
      <c r="BA13" s="130">
        <f>SUM(BA7:BA12)</f>
        <v>100</v>
      </c>
      <c r="BB13" s="129"/>
      <c r="BC13" s="5">
        <f>SUM(BC7:BC12)</f>
        <v>246.86971559</v>
      </c>
      <c r="BD13" s="130">
        <f>SUM(BD7:BD12)</f>
        <v>100</v>
      </c>
      <c r="BE13" s="129"/>
      <c r="BF13" s="5">
        <f>SUM(BF7:BF12)</f>
        <v>432.92986352000003</v>
      </c>
      <c r="BG13" s="130">
        <f>SUM(BG7:BG12)</f>
        <v>100</v>
      </c>
      <c r="BH13" s="129"/>
      <c r="BI13" s="5">
        <f>SUM(BI7:BI12)</f>
        <v>35.608000000000004</v>
      </c>
      <c r="BJ13" s="130">
        <f>SUM(BJ7:BJ12)</f>
        <v>99.999999999999986</v>
      </c>
      <c r="BK13" s="129"/>
      <c r="BL13" s="5">
        <f>SUM(BL7:BL12)</f>
        <v>53.511000000000003</v>
      </c>
      <c r="BM13" s="130">
        <f>SUM(BM7:BM12)</f>
        <v>100</v>
      </c>
      <c r="BN13" s="129"/>
      <c r="BO13" s="5">
        <f>SUM(BO7:BO12)</f>
        <v>19.146000000000001</v>
      </c>
      <c r="BP13" s="130">
        <f>SUM(BP7:BP12)</f>
        <v>100</v>
      </c>
      <c r="BQ13" s="129"/>
      <c r="BR13" s="5">
        <f>SUM(BR7:BR12)</f>
        <v>17.872</v>
      </c>
      <c r="BS13" s="130">
        <f>SUM(BS7:BS12)</f>
        <v>100</v>
      </c>
      <c r="BT13" s="129"/>
      <c r="BU13" s="5">
        <f>SUM(BU7:BU12)</f>
        <v>123.60000000000001</v>
      </c>
      <c r="BV13" s="130">
        <f>SUM(BV7:BV12)</f>
        <v>100</v>
      </c>
      <c r="BW13" s="129"/>
      <c r="BX13" s="5">
        <f>SUM(BX7:BX12)</f>
        <v>300.2</v>
      </c>
      <c r="BY13" s="130">
        <f>SUM(BY7:BY12)</f>
        <v>99.999999999999986</v>
      </c>
      <c r="BZ13" s="129"/>
      <c r="CA13" s="5">
        <f>SUM(CA7:CA12)</f>
        <v>146.80000000000001</v>
      </c>
      <c r="CB13" s="130">
        <f>SUM(CB7:CB12)</f>
        <v>100</v>
      </c>
      <c r="CC13" s="129"/>
      <c r="CD13" s="5">
        <f>SUM(CD7:CD12)</f>
        <v>483.59999999999997</v>
      </c>
      <c r="CE13" s="130">
        <f>SUM(CE7:CE12)</f>
        <v>100.00000000000001</v>
      </c>
      <c r="CF13" s="129"/>
      <c r="CG13" s="5">
        <f>SUM(CG7:CG12)</f>
        <v>313.7</v>
      </c>
      <c r="CH13" s="130">
        <f>SUM(CH7:CH12)</f>
        <v>100</v>
      </c>
      <c r="CI13" s="129"/>
      <c r="CJ13" s="5">
        <f>SUM(CJ7:CJ12)</f>
        <v>8.5989999999999984</v>
      </c>
      <c r="CK13" s="130">
        <f>SUM(CK7:CK12)</f>
        <v>100</v>
      </c>
      <c r="CL13" s="129"/>
      <c r="CM13" s="5">
        <f>SUM(CM7:CM12)</f>
        <v>703.79500000000007</v>
      </c>
      <c r="CN13" s="130">
        <f>SUM(CN7:CN12)</f>
        <v>99.999999999999986</v>
      </c>
      <c r="CO13" s="129"/>
      <c r="CP13" s="5">
        <f>SUM(CP7:CP12)</f>
        <v>33.614416000000006</v>
      </c>
      <c r="CQ13" s="130">
        <f>SUM(CQ7:CQ12)</f>
        <v>100</v>
      </c>
      <c r="CR13" s="129"/>
      <c r="CS13" s="5">
        <f>SUM(CS7:CS12)</f>
        <v>181.761</v>
      </c>
      <c r="CT13" s="130">
        <f>SUM(CT7:CT12)</f>
        <v>99.999999999999986</v>
      </c>
      <c r="CU13" s="129"/>
      <c r="CV13" s="5">
        <f>SUM(CV7:CV12)</f>
        <v>52.702999999999996</v>
      </c>
      <c r="CW13" s="130">
        <f>SUM(CW7:CW12)</f>
        <v>100.00000000000001</v>
      </c>
      <c r="CX13" s="129"/>
      <c r="CY13" s="5">
        <f>SUM(CY7:CY12)</f>
        <v>6.0660000000000007</v>
      </c>
      <c r="CZ13" s="130">
        <f>SUM(CZ7:CZ12)</f>
        <v>99.999999999999986</v>
      </c>
      <c r="DA13" s="129"/>
      <c r="DB13" s="5">
        <f>SUM(DB7:DB12)</f>
        <v>11.577999999999999</v>
      </c>
      <c r="DC13" s="130">
        <f>SUM(DC7:DC12)</f>
        <v>100</v>
      </c>
      <c r="DD13" s="129"/>
      <c r="DE13" s="5">
        <f>SUM(DE7:DE12)</f>
        <v>31.235748000000001</v>
      </c>
      <c r="DF13" s="130">
        <f>SUM(DF7:DF12)</f>
        <v>100.00000000000001</v>
      </c>
      <c r="DG13" s="129"/>
      <c r="DH13" s="5">
        <f>SUM(DH7:DH12)</f>
        <v>19.210999999999999</v>
      </c>
      <c r="DI13" s="130">
        <f>SUM(DI7:DI12)</f>
        <v>100.00000000000001</v>
      </c>
      <c r="DJ13" s="129"/>
      <c r="DK13" s="5">
        <f>SUM(DK7:DK12)</f>
        <v>53.260999999999996</v>
      </c>
      <c r="DL13" s="130">
        <f>SUM(DL7:DL12)</f>
        <v>100</v>
      </c>
      <c r="DM13" s="129"/>
      <c r="DN13" s="5">
        <f>SUM(DN7:DN12)</f>
        <v>1.0860000000000001</v>
      </c>
      <c r="DO13" s="130">
        <f>SUM(DO7:DO12)</f>
        <v>100</v>
      </c>
      <c r="DP13" s="129"/>
      <c r="DQ13" s="5">
        <f>SUM(DQ7:DQ12)</f>
        <v>1.3049999999999999</v>
      </c>
      <c r="DR13" s="130">
        <f>SUM(DR7:DR12)</f>
        <v>100.00000000000001</v>
      </c>
      <c r="DS13" s="129"/>
      <c r="DT13" s="5">
        <f>SUM(DT7:DT12)</f>
        <v>91.174999999999997</v>
      </c>
      <c r="DU13" s="130">
        <f>SUM(DU7:DU12)</f>
        <v>100</v>
      </c>
      <c r="DV13" s="129"/>
      <c r="DW13" s="5">
        <f>SUM(DW7:DW12)</f>
        <v>128.57900000000001</v>
      </c>
      <c r="DX13" s="130">
        <f>SUM(DX7:DX12)</f>
        <v>99.999999999999986</v>
      </c>
      <c r="DY13" s="129"/>
      <c r="DZ13" s="5">
        <f>SUM(DZ7:DZ12)</f>
        <v>141.5</v>
      </c>
      <c r="EA13" s="130">
        <f>SUM(EA7:EA12)</f>
        <v>100</v>
      </c>
      <c r="EB13" s="129"/>
      <c r="EC13" s="5">
        <f>SUM(EC7:EC12)</f>
        <v>1196.8</v>
      </c>
      <c r="ED13" s="130">
        <f>SUM(ED7:ED12)</f>
        <v>100</v>
      </c>
      <c r="EE13" s="129"/>
      <c r="EF13" s="5">
        <f>SUM(EF7:EF12)</f>
        <v>1081.88033804</v>
      </c>
      <c r="EG13" s="130">
        <f>SUM(EG7:EG12)</f>
        <v>100.00000000000001</v>
      </c>
      <c r="EH13" s="129"/>
      <c r="EI13" s="5">
        <f>SUM(EI7:EI12)</f>
        <v>6.5256377400000005</v>
      </c>
      <c r="EJ13" s="130">
        <f>SUM(EJ7:EJ12)</f>
        <v>100</v>
      </c>
      <c r="EK13" s="129"/>
      <c r="EL13" s="5">
        <f>SUM(EL7:EL12)</f>
        <v>688.5</v>
      </c>
      <c r="EM13" s="130">
        <f>SUM(EM7:EM12)</f>
        <v>100</v>
      </c>
      <c r="EN13" s="129"/>
      <c r="EO13" s="5">
        <f>SUM(EO7:EO12)</f>
        <v>80.015000000000001</v>
      </c>
      <c r="EP13" s="130">
        <f>SUM(EP7:EP12)</f>
        <v>100</v>
      </c>
      <c r="EQ13" s="129"/>
      <c r="ER13" s="5">
        <f>SUM(ER7:ER12)</f>
        <v>44.025999999999996</v>
      </c>
      <c r="ES13" s="130">
        <f>SUM(ES7:ES12)</f>
        <v>100</v>
      </c>
      <c r="ET13" s="129"/>
      <c r="EU13" s="5">
        <f>SUM(EU7:EU12)</f>
        <v>83.908000000000001</v>
      </c>
      <c r="EV13" s="130">
        <f>SUM(EV7:EV12)</f>
        <v>100</v>
      </c>
      <c r="EW13" s="129"/>
      <c r="EX13" s="5">
        <f>SUM(EX7:EX12)</f>
        <v>81.244</v>
      </c>
      <c r="EY13" s="130">
        <f>SUM(EY7:EY12)</f>
        <v>100</v>
      </c>
      <c r="EZ13" s="129"/>
      <c r="FA13" s="5">
        <f>SUM(FA7:FA12)</f>
        <v>13.845000000000001</v>
      </c>
      <c r="FB13" s="130">
        <f>SUM(FB7:FB12)</f>
        <v>100</v>
      </c>
      <c r="FC13" s="129"/>
      <c r="FD13" s="5">
        <f>SUM(FD7:FD12)</f>
        <v>692.01499999999999</v>
      </c>
      <c r="FE13" s="130">
        <f>SUM(FE7:FE12)</f>
        <v>100</v>
      </c>
      <c r="FF13" s="129"/>
      <c r="FG13" s="5">
        <f>SUM(FG7:FG12)</f>
        <v>813.88599999999997</v>
      </c>
      <c r="FH13" s="130">
        <f>SUM(FH7:FH12)</f>
        <v>100.00000000000001</v>
      </c>
      <c r="FI13" s="129"/>
      <c r="FJ13" s="5">
        <f>SUM(FJ7:FJ12)</f>
        <v>886.34199999999998</v>
      </c>
      <c r="FK13" s="130">
        <f>SUM(FK7:FK12)</f>
        <v>100</v>
      </c>
      <c r="FL13" s="129"/>
      <c r="FM13" s="5">
        <f>SUM(FM7:FM12)</f>
        <v>531.53099999999995</v>
      </c>
      <c r="FN13" s="130">
        <f>SUM(FN7:FN12)</f>
        <v>100.00000000000001</v>
      </c>
      <c r="FO13" s="129"/>
      <c r="FP13" s="5">
        <f>SUM(FP7:FP12)</f>
        <v>91.501999999999995</v>
      </c>
      <c r="FQ13" s="130">
        <f>SUM(FQ7:FQ12)</f>
        <v>99.999999999999986</v>
      </c>
      <c r="FR13" s="129"/>
      <c r="FS13" s="5">
        <f>SUM(FS7:FS12)</f>
        <v>409.75600000000003</v>
      </c>
      <c r="FT13" s="130">
        <f>SUM(FT7:FT12)</f>
        <v>100</v>
      </c>
      <c r="FU13" s="129"/>
      <c r="FV13" s="5">
        <f>SUM(FV7:FV12)</f>
        <v>77.530416000000002</v>
      </c>
      <c r="FW13" s="130">
        <f>SUM(FW7:FW12)</f>
        <v>100</v>
      </c>
      <c r="FX13" s="129"/>
      <c r="FY13" s="5">
        <f>SUM(FY7:FY12)</f>
        <v>25.7</v>
      </c>
      <c r="FZ13" s="130">
        <f>SUM(FZ7:FZ12)</f>
        <v>100</v>
      </c>
      <c r="GA13" s="129"/>
      <c r="GB13" s="5">
        <f>SUM(GB7:GB12)</f>
        <v>134.59</v>
      </c>
      <c r="GC13" s="130">
        <f>SUM(GC7:GC12)</f>
        <v>100</v>
      </c>
      <c r="GD13" s="129"/>
      <c r="GE13" s="5">
        <f>SUM(GE7:GE12)</f>
        <v>53</v>
      </c>
      <c r="GF13" s="130">
        <f>SUM(GF7:GF12)</f>
        <v>100</v>
      </c>
      <c r="GG13" s="129"/>
      <c r="GH13" s="5">
        <f>SUM(GH7:GH12)</f>
        <v>74.393000000000001</v>
      </c>
      <c r="GI13" s="130">
        <f>SUM(GI7:GI12)</f>
        <v>99.999999999999986</v>
      </c>
      <c r="GJ13" s="129"/>
      <c r="GK13" s="5">
        <f>SUM(GK7:GK12)</f>
        <v>95.632999999999996</v>
      </c>
      <c r="GL13" s="130">
        <f>SUM(GL7:GL12)</f>
        <v>100</v>
      </c>
      <c r="GM13" s="129"/>
      <c r="GN13" s="5">
        <f>SUM(GN7:GN12)</f>
        <v>117.298</v>
      </c>
      <c r="GO13" s="130">
        <f>SUM(GO7:GO12)</f>
        <v>100</v>
      </c>
      <c r="GP13" s="129"/>
      <c r="GQ13" s="5">
        <f>SUM(GQ7:GQ12)</f>
        <v>24.840999999999998</v>
      </c>
      <c r="GR13" s="130">
        <f>SUM(GR7:GR12)</f>
        <v>100</v>
      </c>
      <c r="GS13" s="129"/>
      <c r="GT13" s="5">
        <f>SUM(GT7:GT12)</f>
        <v>229.63600000000002</v>
      </c>
      <c r="GU13" s="130">
        <f>SUM(GU7:GU12)</f>
        <v>100</v>
      </c>
      <c r="GV13" s="129"/>
      <c r="GW13" s="5">
        <f>SUM(GW7:GW12)</f>
        <v>218.61</v>
      </c>
      <c r="GX13" s="130">
        <f>SUM(GX7:GX12)</f>
        <v>100</v>
      </c>
      <c r="GY13" s="129"/>
      <c r="GZ13" s="5">
        <f>SUM(GZ7:GZ12)</f>
        <v>378.69855713000004</v>
      </c>
      <c r="HA13" s="130">
        <f>SUM(HA7:HA12)</f>
        <v>100</v>
      </c>
      <c r="HB13" s="129"/>
      <c r="HC13" s="5">
        <f>SUM(HC7:HC12)</f>
        <v>367.26887508000004</v>
      </c>
      <c r="HD13" s="130">
        <f>SUM(HD7:HD12)</f>
        <v>100</v>
      </c>
      <c r="HE13" s="129"/>
      <c r="HF13" s="5">
        <f>SUM(HF7:HF12)</f>
        <v>339.76563407000003</v>
      </c>
      <c r="HG13" s="130">
        <f>SUM(HG7:HG12)</f>
        <v>99.999999999999986</v>
      </c>
      <c r="HH13" s="129"/>
      <c r="HI13" s="5">
        <f>SUM(HI7:HI12)</f>
        <v>2097.8606731300001</v>
      </c>
      <c r="HJ13" s="130">
        <f>SUM(HJ7:HJ12)</f>
        <v>100.00000000000001</v>
      </c>
      <c r="HK13" s="129"/>
      <c r="HL13" s="5">
        <f>SUM(HL7:HL12)</f>
        <v>228.43985703928143</v>
      </c>
      <c r="HM13" s="130">
        <f>SUM(HM7:HM12)</f>
        <v>100</v>
      </c>
      <c r="HN13" s="129"/>
      <c r="HO13" s="5">
        <f>SUM(HO7:HO12)</f>
        <v>84.839711489007456</v>
      </c>
      <c r="HP13" s="130">
        <f>SUM(HP7:HP12)</f>
        <v>100.00000000000001</v>
      </c>
      <c r="HQ13" s="129"/>
      <c r="HR13" s="5">
        <f>SUM(HR7:HR12)</f>
        <v>47.61</v>
      </c>
      <c r="HS13" s="130">
        <f>SUM(HS7:HS12)</f>
        <v>100.00000000000001</v>
      </c>
      <c r="HT13" s="129"/>
      <c r="HU13" s="5">
        <f>SUM(HU7:HU12)</f>
        <v>9.71008745177447</v>
      </c>
      <c r="HV13" s="130">
        <f>SUM(HV7:HV12)</f>
        <v>99.999999999999986</v>
      </c>
    </row>
    <row r="14" spans="1:242" ht="12.75" customHeight="1">
      <c r="A14" s="398" t="s">
        <v>1096</v>
      </c>
      <c r="C14" s="128"/>
      <c r="D14" s="36"/>
      <c r="E14" s="64"/>
      <c r="F14" s="128"/>
      <c r="G14" s="36"/>
      <c r="H14" s="64"/>
      <c r="I14" s="128"/>
      <c r="J14" s="36"/>
      <c r="K14" s="64"/>
      <c r="L14" s="128"/>
      <c r="N14" s="64"/>
      <c r="O14" s="128"/>
      <c r="Q14" s="64"/>
      <c r="R14" s="128"/>
      <c r="T14" s="64"/>
      <c r="U14" s="128"/>
      <c r="W14" s="64"/>
      <c r="X14" s="128"/>
      <c r="Z14" s="64"/>
      <c r="AA14" s="128"/>
      <c r="AC14" s="64"/>
      <c r="AD14" s="128"/>
      <c r="AF14" s="64"/>
      <c r="AG14" s="128"/>
      <c r="AI14" s="64"/>
      <c r="AJ14" s="128"/>
      <c r="AL14" s="64"/>
      <c r="AM14" s="128"/>
      <c r="AO14" s="64"/>
      <c r="AP14" s="128"/>
      <c r="AR14" s="64"/>
      <c r="AS14" s="128"/>
      <c r="AT14" s="36"/>
      <c r="AU14" s="64"/>
      <c r="AV14" s="128"/>
      <c r="AX14" s="64"/>
      <c r="AY14" s="128"/>
      <c r="BA14" s="64"/>
      <c r="BB14" s="128"/>
      <c r="BD14" s="64"/>
      <c r="BE14" s="128"/>
      <c r="BG14" s="64"/>
      <c r="BH14" s="128"/>
      <c r="BI14" s="36"/>
      <c r="BJ14" s="64"/>
      <c r="BK14" s="128"/>
      <c r="BL14" s="36"/>
      <c r="BM14" s="64"/>
      <c r="BN14" s="128"/>
      <c r="BO14" s="36"/>
      <c r="BP14" s="64"/>
      <c r="BQ14" s="128"/>
      <c r="BR14" s="36"/>
      <c r="BS14" s="64"/>
      <c r="BT14" s="128"/>
      <c r="BU14" s="36"/>
      <c r="BV14" s="64"/>
      <c r="BW14" s="128"/>
      <c r="BX14" s="36"/>
      <c r="BY14" s="64"/>
      <c r="BZ14" s="128"/>
      <c r="CA14" s="36"/>
      <c r="CB14" s="64"/>
      <c r="CC14" s="128"/>
      <c r="CD14" s="36"/>
      <c r="CE14" s="64"/>
      <c r="CF14" s="128"/>
      <c r="CG14" s="36"/>
      <c r="CH14" s="64"/>
      <c r="CI14" s="128"/>
      <c r="CJ14" s="36"/>
      <c r="CK14" s="64"/>
      <c r="CL14" s="128"/>
      <c r="CN14" s="64"/>
      <c r="CO14" s="128"/>
      <c r="CQ14" s="64"/>
      <c r="CR14" s="128"/>
      <c r="CT14" s="64"/>
      <c r="CU14" s="128"/>
      <c r="CW14" s="64"/>
      <c r="CX14" s="128"/>
      <c r="CZ14" s="64"/>
      <c r="DA14" s="128"/>
      <c r="DC14" s="64"/>
      <c r="DD14" s="128"/>
      <c r="DF14" s="64"/>
      <c r="DG14" s="128"/>
      <c r="DI14" s="64"/>
      <c r="DJ14" s="128"/>
      <c r="DL14" s="64"/>
      <c r="DM14" s="128"/>
      <c r="DN14" s="36"/>
      <c r="DO14" s="64"/>
      <c r="DP14" s="128"/>
      <c r="DQ14" s="36"/>
      <c r="DR14" s="64"/>
      <c r="DS14" s="128"/>
      <c r="DT14" s="36"/>
      <c r="DU14" s="64"/>
      <c r="DV14" s="128"/>
      <c r="DW14" s="36"/>
      <c r="DX14" s="64"/>
      <c r="DY14" s="128"/>
      <c r="EA14" s="64"/>
      <c r="EB14" s="128"/>
      <c r="ED14" s="64"/>
      <c r="EE14" s="128"/>
      <c r="EG14" s="64"/>
      <c r="EH14" s="128"/>
      <c r="EJ14" s="64"/>
      <c r="EK14" s="128"/>
      <c r="EL14" s="36"/>
      <c r="EM14" s="64"/>
      <c r="EN14" s="128"/>
      <c r="EO14" s="36"/>
      <c r="EP14" s="64"/>
      <c r="EQ14" s="128"/>
      <c r="ER14" s="36"/>
      <c r="ES14" s="64"/>
      <c r="ET14" s="128"/>
      <c r="EU14" s="36"/>
      <c r="EV14" s="64"/>
      <c r="EW14" s="128"/>
      <c r="EX14" s="36"/>
      <c r="EY14" s="64"/>
      <c r="EZ14" s="128"/>
      <c r="FA14" s="36"/>
      <c r="FB14" s="64"/>
      <c r="FC14" s="128"/>
      <c r="FD14" s="36"/>
      <c r="FE14" s="64"/>
      <c r="FF14" s="128"/>
      <c r="FH14" s="64"/>
      <c r="FI14" s="128"/>
      <c r="FK14" s="64"/>
      <c r="FL14" s="128"/>
      <c r="FM14" s="36"/>
      <c r="FN14" s="64"/>
      <c r="FO14" s="128"/>
      <c r="FP14" s="36"/>
      <c r="FQ14" s="64"/>
      <c r="FR14" s="128"/>
      <c r="FS14" s="36"/>
      <c r="FT14" s="64"/>
      <c r="FU14" s="128"/>
      <c r="FV14" s="36"/>
      <c r="FW14" s="64"/>
      <c r="FX14" s="128"/>
      <c r="FY14" s="36"/>
      <c r="FZ14" s="64"/>
      <c r="GA14" s="128"/>
      <c r="GC14" s="64"/>
      <c r="GD14" s="128"/>
      <c r="GF14" s="64"/>
      <c r="GG14" s="128"/>
      <c r="GI14" s="64"/>
      <c r="GJ14" s="128"/>
      <c r="GL14" s="64"/>
      <c r="GM14" s="128"/>
      <c r="GO14" s="64"/>
      <c r="GP14" s="128"/>
      <c r="GR14" s="64"/>
      <c r="GS14" s="128"/>
      <c r="GU14" s="64"/>
      <c r="GV14" s="128"/>
      <c r="GX14" s="64"/>
      <c r="GY14" s="128"/>
      <c r="HA14" s="64"/>
      <c r="HB14" s="128"/>
      <c r="HD14" s="64"/>
      <c r="HE14" s="128"/>
      <c r="HG14" s="64"/>
      <c r="HH14" s="128"/>
      <c r="HJ14" s="64"/>
      <c r="HK14" s="128"/>
      <c r="HM14" s="64"/>
      <c r="HN14" s="128"/>
      <c r="HP14" s="64"/>
      <c r="HQ14" s="128"/>
      <c r="HS14" s="64"/>
      <c r="HT14" s="128"/>
      <c r="HV14" s="64"/>
    </row>
    <row r="15" spans="1:242" ht="12.75" customHeight="1">
      <c r="A15" s="135"/>
      <c r="B15" s="100"/>
      <c r="C15" s="135"/>
      <c r="D15" s="100"/>
      <c r="E15" s="64"/>
      <c r="F15" s="135"/>
      <c r="G15" s="100"/>
      <c r="H15" s="64"/>
      <c r="I15" s="135"/>
      <c r="J15" s="100"/>
      <c r="K15" s="64"/>
      <c r="L15" s="135"/>
      <c r="M15" s="100"/>
      <c r="N15" s="64"/>
      <c r="O15" s="135"/>
      <c r="P15" s="100"/>
      <c r="Q15" s="64"/>
      <c r="R15" s="135"/>
      <c r="S15" s="100"/>
      <c r="T15" s="64"/>
      <c r="U15" s="135"/>
      <c r="V15" s="100"/>
      <c r="W15" s="64"/>
      <c r="X15" s="135"/>
      <c r="Y15" s="100"/>
      <c r="Z15" s="64"/>
      <c r="AA15" s="135"/>
      <c r="AB15" s="100"/>
      <c r="AC15" s="64"/>
      <c r="AD15" s="135"/>
      <c r="AE15" s="100"/>
      <c r="AF15" s="64"/>
      <c r="AG15" s="135"/>
      <c r="AH15" s="100"/>
      <c r="AI15" s="64"/>
      <c r="AJ15" s="135"/>
      <c r="AK15" s="100"/>
      <c r="AL15" s="64"/>
      <c r="AM15" s="135"/>
      <c r="AN15" s="100"/>
      <c r="AO15" s="64"/>
      <c r="AP15" s="135"/>
      <c r="AQ15" s="100"/>
      <c r="AR15" s="64"/>
      <c r="AS15" s="135"/>
      <c r="AT15" s="100"/>
      <c r="AU15" s="64"/>
      <c r="AV15" s="135"/>
      <c r="AW15" s="100"/>
      <c r="AX15" s="64"/>
      <c r="AY15" s="135"/>
      <c r="AZ15" s="100"/>
      <c r="BA15" s="64"/>
      <c r="BB15" s="135"/>
      <c r="BC15" s="100"/>
      <c r="BD15" s="64"/>
      <c r="BE15" s="135"/>
      <c r="BF15" s="100"/>
      <c r="BG15" s="64"/>
      <c r="BH15" s="135"/>
      <c r="BI15" s="100"/>
      <c r="BJ15" s="64"/>
      <c r="BK15" s="135"/>
      <c r="BL15" s="100"/>
      <c r="BM15" s="64"/>
      <c r="BN15" s="135"/>
      <c r="BO15" s="100"/>
      <c r="BP15" s="64"/>
      <c r="BQ15" s="135"/>
      <c r="BR15" s="100"/>
      <c r="BS15" s="64"/>
      <c r="BT15" s="135"/>
      <c r="BU15" s="100"/>
      <c r="BV15" s="64"/>
      <c r="BW15" s="135"/>
      <c r="BX15" s="100"/>
      <c r="BY15" s="64"/>
      <c r="BZ15" s="135"/>
      <c r="CA15" s="100"/>
      <c r="CB15" s="64"/>
      <c r="CC15" s="135"/>
      <c r="CD15" s="100"/>
      <c r="CE15" s="64"/>
      <c r="CF15" s="135"/>
      <c r="CG15" s="100"/>
      <c r="CH15" s="64"/>
      <c r="CI15" s="135"/>
      <c r="CJ15" s="100"/>
      <c r="CK15" s="64"/>
      <c r="CL15" s="135"/>
      <c r="CM15" s="100"/>
      <c r="CN15" s="64"/>
      <c r="CO15" s="135"/>
      <c r="CP15" s="100"/>
      <c r="CQ15" s="64"/>
      <c r="CR15" s="135"/>
      <c r="CS15" s="100"/>
      <c r="CT15" s="64"/>
      <c r="CU15" s="135"/>
      <c r="CV15" s="100"/>
      <c r="CW15" s="64"/>
      <c r="CX15" s="135"/>
      <c r="CY15" s="100"/>
      <c r="CZ15" s="64"/>
      <c r="DA15" s="135"/>
      <c r="DB15" s="100"/>
      <c r="DC15" s="64"/>
      <c r="DD15" s="135"/>
      <c r="DE15" s="100"/>
      <c r="DF15" s="64"/>
      <c r="DG15" s="135"/>
      <c r="DH15" s="100"/>
      <c r="DI15" s="64"/>
      <c r="DJ15" s="135"/>
      <c r="DK15" s="100"/>
      <c r="DL15" s="64"/>
      <c r="DM15" s="135"/>
      <c r="DN15" s="100"/>
      <c r="DO15" s="64"/>
      <c r="DP15" s="135"/>
      <c r="DQ15" s="100"/>
      <c r="DR15" s="64"/>
      <c r="DS15" s="135"/>
      <c r="DT15" s="100"/>
      <c r="DU15" s="64"/>
      <c r="DV15" s="135"/>
      <c r="DW15" s="100"/>
      <c r="DX15" s="64"/>
      <c r="DY15" s="135"/>
      <c r="DZ15" s="100"/>
      <c r="EA15" s="64"/>
      <c r="EB15" s="135"/>
      <c r="EC15" s="100"/>
      <c r="ED15" s="64"/>
      <c r="EE15" s="135"/>
      <c r="EF15" s="100"/>
      <c r="EG15" s="64"/>
      <c r="EH15" s="135"/>
      <c r="EI15" s="100"/>
      <c r="EJ15" s="64"/>
      <c r="EK15" s="135"/>
      <c r="EL15" s="100"/>
      <c r="EM15" s="64"/>
      <c r="EN15" s="135"/>
      <c r="EO15" s="100"/>
      <c r="EP15" s="64"/>
      <c r="EQ15" s="135"/>
      <c r="ER15" s="100"/>
      <c r="ES15" s="64"/>
      <c r="ET15" s="135"/>
      <c r="EU15" s="100"/>
      <c r="EV15" s="64"/>
      <c r="EW15" s="135"/>
      <c r="EX15" s="100"/>
      <c r="EY15" s="64"/>
      <c r="EZ15" s="135"/>
      <c r="FA15" s="100"/>
      <c r="FB15" s="64"/>
      <c r="FC15" s="135"/>
      <c r="FD15" s="100"/>
      <c r="FE15" s="64"/>
      <c r="FF15" s="135"/>
      <c r="FG15" s="100"/>
      <c r="FH15" s="64"/>
      <c r="FI15" s="135"/>
      <c r="FJ15" s="100"/>
      <c r="FK15" s="64"/>
      <c r="FL15" s="135"/>
      <c r="FM15" s="100"/>
      <c r="FN15" s="64"/>
      <c r="FO15" s="135"/>
      <c r="FP15" s="100"/>
      <c r="FQ15" s="64"/>
      <c r="FR15" s="135"/>
      <c r="FS15" s="100"/>
      <c r="FT15" s="64"/>
      <c r="FU15" s="135"/>
      <c r="FV15" s="100"/>
      <c r="FW15" s="64"/>
      <c r="FX15" s="135"/>
      <c r="FY15" s="100"/>
      <c r="FZ15" s="64"/>
      <c r="GA15" s="135"/>
      <c r="GB15" s="100"/>
      <c r="GC15" s="64"/>
      <c r="GD15" s="135"/>
      <c r="GE15" s="100"/>
      <c r="GF15" s="64"/>
      <c r="GG15" s="135"/>
      <c r="GH15" s="100"/>
      <c r="GI15" s="64"/>
      <c r="GJ15" s="135"/>
      <c r="GK15" s="100"/>
      <c r="GL15" s="64"/>
      <c r="GM15" s="135"/>
      <c r="GN15" s="100"/>
      <c r="GO15" s="64"/>
      <c r="GP15" s="135"/>
      <c r="GQ15" s="100"/>
      <c r="GR15" s="64"/>
      <c r="GS15" s="135"/>
      <c r="GT15" s="100"/>
      <c r="GU15" s="64"/>
      <c r="GV15" s="135"/>
      <c r="GW15" s="100"/>
      <c r="GX15" s="64"/>
      <c r="GY15" s="135"/>
      <c r="GZ15" s="100"/>
      <c r="HA15" s="64"/>
      <c r="HB15" s="135"/>
      <c r="HC15" s="100"/>
      <c r="HD15" s="64"/>
      <c r="HE15" s="135"/>
      <c r="HF15" s="100"/>
      <c r="HG15" s="64"/>
      <c r="HH15" s="135"/>
      <c r="HI15" s="100"/>
      <c r="HJ15" s="64"/>
      <c r="HK15" s="135"/>
      <c r="HL15" s="100"/>
      <c r="HM15" s="64"/>
      <c r="HN15" s="135"/>
      <c r="HO15" s="100"/>
      <c r="HP15" s="64"/>
      <c r="HQ15" s="135"/>
      <c r="HR15" s="100"/>
      <c r="HS15" s="64"/>
      <c r="HT15" s="135"/>
      <c r="HU15" s="100"/>
      <c r="HV15" s="64"/>
    </row>
    <row r="16" spans="1:242" ht="12.75" customHeight="1">
      <c r="A16" s="135"/>
      <c r="B16" s="100"/>
      <c r="C16" s="135" t="s">
        <v>1097</v>
      </c>
      <c r="D16" s="100">
        <v>13.494999999999999</v>
      </c>
      <c r="E16" s="616">
        <f>D16/D$13*100</f>
        <v>15.31938563530894</v>
      </c>
      <c r="F16" s="135" t="s">
        <v>1098</v>
      </c>
      <c r="G16" s="100">
        <v>6.8550000000000004</v>
      </c>
      <c r="H16" s="616">
        <f>G16/G$13*100</f>
        <v>16.323760537219602</v>
      </c>
      <c r="I16" s="135" t="s">
        <v>1097</v>
      </c>
      <c r="J16" s="100">
        <v>37.563000000000002</v>
      </c>
      <c r="K16" s="616">
        <f>J16/J$13*100</f>
        <v>21.100912277548083</v>
      </c>
      <c r="L16" s="135" t="s">
        <v>1099</v>
      </c>
      <c r="M16" s="100">
        <v>143.04</v>
      </c>
      <c r="N16" s="616">
        <f>M16/M$13*100</f>
        <v>5.6662049142760704</v>
      </c>
      <c r="O16" s="135" t="s">
        <v>1100</v>
      </c>
      <c r="P16" s="100">
        <v>9.5890000000000004</v>
      </c>
      <c r="Q16" s="616">
        <f>P16/P$13*100</f>
        <v>9.9938508999572697</v>
      </c>
      <c r="R16" s="135" t="s">
        <v>1101</v>
      </c>
      <c r="S16" s="100">
        <v>3.0009999999999999</v>
      </c>
      <c r="T16" s="616">
        <f>S16/S$13*100</f>
        <v>3.6580163093163005</v>
      </c>
      <c r="U16" s="135" t="s">
        <v>1099</v>
      </c>
      <c r="V16" s="100">
        <v>50.503</v>
      </c>
      <c r="W16" s="616">
        <f>V16/V$13*100</f>
        <v>53.057729684298991</v>
      </c>
      <c r="X16" s="135" t="s">
        <v>1102</v>
      </c>
      <c r="Y16" s="100">
        <v>4.5831545690704578</v>
      </c>
      <c r="Z16" s="616">
        <f>Y16/Y$13*100</f>
        <v>68.833968767718545</v>
      </c>
      <c r="AA16" s="135" t="s">
        <v>1102</v>
      </c>
      <c r="AB16" s="100">
        <v>11.682581341575268</v>
      </c>
      <c r="AC16" s="616">
        <f t="shared" ref="AC16:AC21" si="76">AB16/AB$13*100</f>
        <v>45.917497218228704</v>
      </c>
      <c r="AD16" s="135" t="s">
        <v>1102</v>
      </c>
      <c r="AE16" s="100">
        <v>6.7504241070011073</v>
      </c>
      <c r="AF16" s="616">
        <f t="shared" ref="AF16:AF21" si="77">AE16/AE$13*100</f>
        <v>20.473283391476709</v>
      </c>
      <c r="AG16" s="135" t="s">
        <v>1102</v>
      </c>
      <c r="AH16" s="100">
        <v>16.384472598005377</v>
      </c>
      <c r="AI16" s="616">
        <f t="shared" ref="AI16:AI21" si="78">AH16/AH$13*100</f>
        <v>33.20320669048791</v>
      </c>
      <c r="AJ16" s="135" t="s">
        <v>1102</v>
      </c>
      <c r="AK16" s="100">
        <v>1.8957405831463954</v>
      </c>
      <c r="AL16" s="616">
        <f t="shared" ref="AL16:AL21" si="79">AK16/AK$13*100</f>
        <v>56.205163984788712</v>
      </c>
      <c r="AM16" s="135" t="s">
        <v>1103</v>
      </c>
      <c r="AN16" s="100">
        <v>277.5</v>
      </c>
      <c r="AO16" s="616">
        <f>AN16/AN$13*100</f>
        <v>8.4037430725901689</v>
      </c>
      <c r="AP16" s="135" t="s">
        <v>1104</v>
      </c>
      <c r="AQ16" s="100">
        <v>1032.3</v>
      </c>
      <c r="AR16" s="616">
        <f>AQ16/AQ$13*100</f>
        <v>95.344970906068156</v>
      </c>
      <c r="AS16" s="135" t="s">
        <v>1105</v>
      </c>
      <c r="AT16" s="100">
        <v>9.1398550000000007</v>
      </c>
      <c r="AU16" s="616">
        <f>AT16/AT$13*100</f>
        <v>14.355010683295651</v>
      </c>
      <c r="AV16" s="135" t="s">
        <v>1106</v>
      </c>
      <c r="AW16" s="100">
        <v>408.62801531999997</v>
      </c>
      <c r="AX16" s="616">
        <f>AW16/AW$13*100</f>
        <v>70.089756336067239</v>
      </c>
      <c r="AY16" s="135" t="s">
        <v>1106</v>
      </c>
      <c r="AZ16" s="100">
        <f>321623254.09/1000000</f>
        <v>321.62325408999999</v>
      </c>
      <c r="BA16" s="616">
        <f>AZ16/AZ$13*100</f>
        <v>34.558956500935231</v>
      </c>
      <c r="BB16" s="135" t="s">
        <v>1106</v>
      </c>
      <c r="BC16" s="100">
        <f>155778064.33/1000000</f>
        <v>155.77806433000001</v>
      </c>
      <c r="BD16" s="616">
        <f>BC16/BC$13*100</f>
        <v>63.101326121635523</v>
      </c>
      <c r="BE16" s="135" t="s">
        <v>1106</v>
      </c>
      <c r="BF16" s="100">
        <v>266.85934649000001</v>
      </c>
      <c r="BG16" s="616">
        <f>BF16/BF$13*100</f>
        <v>61.640318438709862</v>
      </c>
      <c r="BH16" s="135" t="s">
        <v>1107</v>
      </c>
      <c r="BI16" s="100">
        <v>16.965</v>
      </c>
      <c r="BJ16" s="616">
        <f>BI16/BI$13*100</f>
        <v>47.643787912828572</v>
      </c>
      <c r="BK16" s="135" t="s">
        <v>1108</v>
      </c>
      <c r="BL16" s="100">
        <v>19.245000000000001</v>
      </c>
      <c r="BM16" s="616">
        <f t="shared" ref="BM16:BM21" si="80">BL16/BL$13*100</f>
        <v>35.964568032740935</v>
      </c>
      <c r="BN16" s="135" t="s">
        <v>1109</v>
      </c>
      <c r="BO16" s="100">
        <v>4.2</v>
      </c>
      <c r="BP16" s="616">
        <f>BO16/BO$13*100</f>
        <v>21.936696960200564</v>
      </c>
      <c r="BQ16" s="135" t="s">
        <v>1110</v>
      </c>
      <c r="BR16" s="100">
        <v>3.5489999999999999</v>
      </c>
      <c r="BS16" s="616">
        <f>BR16/BR$13*100</f>
        <v>19.857878245299908</v>
      </c>
      <c r="BT16" s="135" t="s">
        <v>1111</v>
      </c>
      <c r="BU16" s="100">
        <v>12.6</v>
      </c>
      <c r="BV16" s="616">
        <f>BU16/BU$13*100</f>
        <v>10.194174757281553</v>
      </c>
      <c r="BW16" s="135" t="s">
        <v>1111</v>
      </c>
      <c r="BX16" s="100">
        <v>115.2</v>
      </c>
      <c r="BY16" s="616">
        <f t="shared" ref="BY16:BY21" si="81">BX16/BX$13*100</f>
        <v>38.374417055296476</v>
      </c>
      <c r="BZ16" s="135" t="s">
        <v>1111</v>
      </c>
      <c r="CA16" s="100">
        <v>56.3</v>
      </c>
      <c r="CB16" s="616">
        <f>CA16/CA$13*100</f>
        <v>38.351498637602177</v>
      </c>
      <c r="CC16" s="135" t="s">
        <v>1111</v>
      </c>
      <c r="CD16" s="100">
        <v>120.3</v>
      </c>
      <c r="CE16" s="616">
        <f t="shared" ref="CE16:CE21" si="82">CD16/CD$13*100</f>
        <v>24.875930521091814</v>
      </c>
      <c r="CF16" s="135" t="s">
        <v>1112</v>
      </c>
      <c r="CG16" s="100">
        <v>53.4</v>
      </c>
      <c r="CH16" s="616">
        <f t="shared" ref="CH16:CH21" si="83">CG16/CG$13*100</f>
        <v>17.022633088938477</v>
      </c>
      <c r="CI16" s="135" t="s">
        <v>1113</v>
      </c>
      <c r="CJ16" s="100">
        <v>4.6109999999999998</v>
      </c>
      <c r="CK16" s="616">
        <f>CJ16/CJ$13*100</f>
        <v>53.622514245842545</v>
      </c>
      <c r="CL16" s="135" t="s">
        <v>1114</v>
      </c>
      <c r="CM16" s="100">
        <v>33.305999999999997</v>
      </c>
      <c r="CN16" s="616">
        <f>CM16/CM$13*100</f>
        <v>4.7323439353789087</v>
      </c>
      <c r="CO16" s="135" t="s">
        <v>1114</v>
      </c>
      <c r="CP16" s="100">
        <v>1.7350000000000001</v>
      </c>
      <c r="CQ16" s="616">
        <f>CP16/CP$13*100</f>
        <v>5.1614759572202589</v>
      </c>
      <c r="CR16" s="135" t="s">
        <v>1114</v>
      </c>
      <c r="CS16" s="100">
        <v>17.452000000000002</v>
      </c>
      <c r="CT16" s="616">
        <f>CS16/CS$13*100</f>
        <v>9.6016197093986069</v>
      </c>
      <c r="CU16" s="135" t="s">
        <v>1114</v>
      </c>
      <c r="CV16" s="100">
        <v>1.5589999999999999</v>
      </c>
      <c r="CW16" s="616">
        <f>CV16/CV$13*100</f>
        <v>2.9580858774642809</v>
      </c>
      <c r="CX16" s="135" t="s">
        <v>1114</v>
      </c>
      <c r="CY16" s="100">
        <v>0.38200000000000001</v>
      </c>
      <c r="CZ16" s="616">
        <f>CY16/CY$13*100</f>
        <v>6.2973953181668305</v>
      </c>
      <c r="DA16" s="135" t="s">
        <v>1114</v>
      </c>
      <c r="DB16" s="100">
        <v>0.61199999999999999</v>
      </c>
      <c r="DC16" s="616">
        <f>DB16/DB$13*100</f>
        <v>5.2858870271204008</v>
      </c>
      <c r="DD16" s="135" t="s">
        <v>1115</v>
      </c>
      <c r="DE16" s="100">
        <v>3.0489999999999999</v>
      </c>
      <c r="DF16" s="616">
        <f t="shared" ref="DF16:DF25" si="84">DE16/DE$13*100</f>
        <v>9.7612517555206288</v>
      </c>
      <c r="DG16" s="135" t="s">
        <v>1115</v>
      </c>
      <c r="DH16" s="100">
        <v>0.33800000000000002</v>
      </c>
      <c r="DI16" s="616">
        <f>DH16/DH$13*100</f>
        <v>1.7594086721149345</v>
      </c>
      <c r="DJ16" s="135" t="s">
        <v>1114</v>
      </c>
      <c r="DK16" s="100">
        <v>0.48</v>
      </c>
      <c r="DL16" s="616">
        <f>DK16/DK$13*100</f>
        <v>0.9012222827209404</v>
      </c>
      <c r="DM16" s="135" t="s">
        <v>1116</v>
      </c>
      <c r="DN16" s="100">
        <v>0.31900000000000001</v>
      </c>
      <c r="DO16" s="616">
        <f>DN16/DN$13*100</f>
        <v>29.373848987108651</v>
      </c>
      <c r="DP16" s="135" t="s">
        <v>1111</v>
      </c>
      <c r="DQ16" s="100">
        <v>0.47399999999999998</v>
      </c>
      <c r="DR16" s="616">
        <f>DQ16/DQ$13*100</f>
        <v>36.321839080459775</v>
      </c>
      <c r="DS16" s="135" t="s">
        <v>1117</v>
      </c>
      <c r="DT16" s="100">
        <v>0.114</v>
      </c>
      <c r="DU16" s="616">
        <f>DT16/DT$13*100</f>
        <v>0.12503427474636689</v>
      </c>
      <c r="DV16" s="135" t="s">
        <v>1118</v>
      </c>
      <c r="DW16" s="100">
        <v>25.088999999999999</v>
      </c>
      <c r="DX16" s="616">
        <f>DW16/DW$13*100</f>
        <v>19.512517596186001</v>
      </c>
      <c r="DY16" s="135" t="s">
        <v>1119</v>
      </c>
      <c r="DZ16" s="100">
        <v>23.77714319</v>
      </c>
      <c r="EA16" s="616">
        <f>DZ16/DZ$13*100</f>
        <v>16.803634763250884</v>
      </c>
      <c r="EB16" s="135" t="s">
        <v>1120</v>
      </c>
      <c r="EC16" s="100">
        <v>381.36403348000005</v>
      </c>
      <c r="ED16" s="616">
        <f>EC16/EC$13*100</f>
        <v>31.865310284090913</v>
      </c>
      <c r="EE16" s="135" t="s">
        <v>1121</v>
      </c>
      <c r="EF16" s="100">
        <v>192.83736649000002</v>
      </c>
      <c r="EG16" s="616">
        <f>EF16/EF$13*100</f>
        <v>17.824278684956589</v>
      </c>
      <c r="EH16" s="135" t="s">
        <v>1122</v>
      </c>
      <c r="EI16" s="100">
        <v>2.03680657</v>
      </c>
      <c r="EJ16" s="616">
        <f>EI16/EI$13*100</f>
        <v>31.212375727127011</v>
      </c>
      <c r="EK16" s="135" t="s">
        <v>1123</v>
      </c>
      <c r="EL16" s="100">
        <v>311.7</v>
      </c>
      <c r="EM16" s="616">
        <f>EL16/EL$13*100</f>
        <v>45.272331154684089</v>
      </c>
      <c r="EN16" s="135" t="s">
        <v>1117</v>
      </c>
      <c r="EO16" s="100">
        <v>27.629000000000001</v>
      </c>
      <c r="EP16" s="616">
        <f>EO16/EO$13*100</f>
        <v>34.529775667062431</v>
      </c>
      <c r="EQ16" s="135" t="s">
        <v>1124</v>
      </c>
      <c r="ER16" s="100">
        <v>6.4880000000000004</v>
      </c>
      <c r="ES16" s="616">
        <f>ER16/ER$13*100</f>
        <v>14.736746467996188</v>
      </c>
      <c r="ET16" s="135" t="s">
        <v>1117</v>
      </c>
      <c r="EU16" s="100">
        <v>2.1030000000000002</v>
      </c>
      <c r="EV16" s="616">
        <f>EU16/EU$13*100</f>
        <v>2.5063164418172286</v>
      </c>
      <c r="EW16" s="135" t="s">
        <v>1125</v>
      </c>
      <c r="EX16" s="100">
        <v>27.908999999999999</v>
      </c>
      <c r="EY16" s="616">
        <f>EX16/EX$13*100</f>
        <v>34.35207523017084</v>
      </c>
      <c r="EZ16" s="135" t="s">
        <v>1125</v>
      </c>
      <c r="FA16" s="100">
        <v>6.242</v>
      </c>
      <c r="FB16" s="616">
        <f>FA16/FA$13*100</f>
        <v>45.084868183459733</v>
      </c>
      <c r="FC16" s="135" t="s">
        <v>1117</v>
      </c>
      <c r="FD16" s="100">
        <v>137.66</v>
      </c>
      <c r="FE16" s="616">
        <f>FD16/FD$13*100</f>
        <v>19.89263238513616</v>
      </c>
      <c r="FF16" s="135" t="s">
        <v>1117</v>
      </c>
      <c r="FG16" s="100">
        <v>201.59100000000001</v>
      </c>
      <c r="FH16" s="616">
        <f>FG16/FG$13*100</f>
        <v>24.768947985344386</v>
      </c>
      <c r="FI16" s="135" t="s">
        <v>1117</v>
      </c>
      <c r="FJ16" s="100">
        <v>248.88499999999999</v>
      </c>
      <c r="FK16" s="616">
        <f>FJ16/FJ$13*100</f>
        <v>28.080018773791604</v>
      </c>
      <c r="FL16" s="135" t="s">
        <v>1111</v>
      </c>
      <c r="FM16" s="100">
        <v>80.5</v>
      </c>
      <c r="FN16" s="616">
        <f>FM16/FM$13*100</f>
        <v>15.144930399167688</v>
      </c>
      <c r="FO16" s="135" t="s">
        <v>1126</v>
      </c>
      <c r="FP16" s="100">
        <v>54.1</v>
      </c>
      <c r="FQ16" s="616">
        <f>FP16/FP$13*100</f>
        <v>59.124390723700039</v>
      </c>
      <c r="FR16" s="135" t="s">
        <v>1127</v>
      </c>
      <c r="FS16" s="100">
        <v>5.6000000000000001E-2</v>
      </c>
      <c r="FT16" s="616">
        <f>FS16/FS$13*100</f>
        <v>1.3666669920635695E-2</v>
      </c>
      <c r="FU16" s="135" t="s">
        <v>1128</v>
      </c>
      <c r="FV16" s="100">
        <v>1.7272650000000001</v>
      </c>
      <c r="FW16" s="616">
        <f>FV16/FV$13*100</f>
        <v>2.2278546783497202</v>
      </c>
      <c r="FX16" s="135" t="s">
        <v>1129</v>
      </c>
      <c r="FY16" s="100">
        <v>24.9</v>
      </c>
      <c r="FZ16" s="616">
        <f>FY16/FY$13*100</f>
        <v>96.887159533073927</v>
      </c>
      <c r="GA16" s="135" t="s">
        <v>1130</v>
      </c>
      <c r="GB16" s="100">
        <v>12.94</v>
      </c>
      <c r="GC16" s="616">
        <f>GB16/GB$13*100</f>
        <v>9.6143844267776188</v>
      </c>
      <c r="GD16" s="135" t="s">
        <v>1131</v>
      </c>
      <c r="GE16" s="100">
        <v>51.1</v>
      </c>
      <c r="GF16" s="616">
        <f>GE16/GE$13*100</f>
        <v>96.415094339622641</v>
      </c>
      <c r="GG16" s="135" t="s">
        <v>1117</v>
      </c>
      <c r="GH16" s="100">
        <v>22.161000000000001</v>
      </c>
      <c r="GI16" s="616">
        <f>GH16/GH$13*100</f>
        <v>29.789093059830901</v>
      </c>
      <c r="GJ16" s="135" t="s">
        <v>1117</v>
      </c>
      <c r="GK16" s="100">
        <v>38.58</v>
      </c>
      <c r="GL16" s="616">
        <f>GK16/GK$13*100</f>
        <v>40.341723045392278</v>
      </c>
      <c r="GM16" s="135" t="s">
        <v>1098</v>
      </c>
      <c r="GN16" s="100">
        <v>23.568999999999999</v>
      </c>
      <c r="GO16" s="616">
        <f>GN16/GN$13*100</f>
        <v>20.093266722365257</v>
      </c>
      <c r="GP16" s="135" t="s">
        <v>1132</v>
      </c>
      <c r="GQ16" s="100">
        <v>4.9729999999999999</v>
      </c>
      <c r="GR16" s="616">
        <f>GQ16/GQ$13*100</f>
        <v>20.01932289360332</v>
      </c>
      <c r="GS16" s="135" t="s">
        <v>1109</v>
      </c>
      <c r="GT16" s="100">
        <v>48.816000000000003</v>
      </c>
      <c r="GU16" s="616">
        <f t="shared" ref="GU16:GU21" si="85">GT16/GT$13*100</f>
        <v>21.257990907349019</v>
      </c>
      <c r="GV16" s="135" t="s">
        <v>1133</v>
      </c>
      <c r="GW16" s="100">
        <v>59.183999999999997</v>
      </c>
      <c r="GX16" s="616">
        <f>GW16/GW$13*100</f>
        <v>27.072869493618771</v>
      </c>
      <c r="GY16" s="135" t="s">
        <v>1134</v>
      </c>
      <c r="GZ16" s="100">
        <f>336289409.85/1000000</f>
        <v>336.28940985000003</v>
      </c>
      <c r="HA16" s="616">
        <f>GZ16/GZ$13*100</f>
        <v>88.801344372315171</v>
      </c>
      <c r="HB16" s="135" t="s">
        <v>1135</v>
      </c>
      <c r="HC16" s="100">
        <f>54149191.15/1000000</f>
        <v>54.14919115</v>
      </c>
      <c r="HD16" s="616">
        <f>HC16/HC$13*100</f>
        <v>14.74374629165213</v>
      </c>
      <c r="HE16" s="135" t="s">
        <v>1136</v>
      </c>
      <c r="HF16" s="100">
        <f>203699865.3/1000000</f>
        <v>203.6998653</v>
      </c>
      <c r="HG16" s="616">
        <f>HF16/HF$13*100</f>
        <v>59.95305141956554</v>
      </c>
      <c r="HH16" s="135" t="s">
        <v>1134</v>
      </c>
      <c r="HI16" s="100">
        <f>2076155207.29/1000000</f>
        <v>2076.1552072899999</v>
      </c>
      <c r="HJ16" s="616">
        <f>HI16/HI$13*100</f>
        <v>98.96535236500641</v>
      </c>
      <c r="HK16" s="135" t="s">
        <v>1137</v>
      </c>
      <c r="HL16" s="100">
        <v>227.17533442033132</v>
      </c>
      <c r="HM16" s="616">
        <f>HL16/HL$13*100</f>
        <v>99.446452718304471</v>
      </c>
      <c r="HN16" s="135" t="s">
        <v>1138</v>
      </c>
      <c r="HO16" s="100">
        <v>84.612491486138481</v>
      </c>
      <c r="HP16" s="616">
        <f>HO16/HO$13*100</f>
        <v>99.732177303669388</v>
      </c>
      <c r="HQ16" s="135" t="s">
        <v>1102</v>
      </c>
      <c r="HR16" s="100">
        <v>32.825585671621148</v>
      </c>
      <c r="HS16" s="616">
        <f>HR16/HR$13*100</f>
        <v>68.946829808067946</v>
      </c>
      <c r="HT16" s="135" t="s">
        <v>1139</v>
      </c>
      <c r="HU16" s="100">
        <v>9.6698548457452738</v>
      </c>
      <c r="HV16" s="616">
        <f>HU16/HU$13*100</f>
        <v>99.585661754036579</v>
      </c>
      <c r="HW16" s="135"/>
      <c r="HX16" s="100"/>
      <c r="HY16" s="617"/>
      <c r="HZ16" s="30"/>
      <c r="IA16" s="100"/>
      <c r="IB16" s="617"/>
      <c r="IC16" s="30"/>
      <c r="ID16" s="100"/>
      <c r="IE16" s="617"/>
      <c r="IF16" s="30"/>
      <c r="IG16" s="100"/>
      <c r="IH16" s="617"/>
    </row>
    <row r="17" spans="1:242" ht="12.75" customHeight="1">
      <c r="A17" s="135"/>
      <c r="B17" s="100"/>
      <c r="C17" s="135" t="s">
        <v>1140</v>
      </c>
      <c r="D17" s="100">
        <v>11.802</v>
      </c>
      <c r="E17" s="616">
        <f t="shared" ref="E17:E24" si="86">D17/D$13*100</f>
        <v>13.397509393695156</v>
      </c>
      <c r="F17" s="135" t="s">
        <v>1141</v>
      </c>
      <c r="G17" s="100">
        <v>6.7480000000000002</v>
      </c>
      <c r="H17" s="616">
        <f t="shared" ref="H17:H25" si="87">G17/G$13*100</f>
        <v>16.06896223269991</v>
      </c>
      <c r="I17" s="135" t="s">
        <v>1142</v>
      </c>
      <c r="J17" s="100">
        <v>26.992000000000001</v>
      </c>
      <c r="K17" s="616">
        <f t="shared" ref="K17:K24" si="88">J17/J$13*100</f>
        <v>15.162682006111808</v>
      </c>
      <c r="L17" s="135" t="s">
        <v>1143</v>
      </c>
      <c r="M17" s="100">
        <v>8.4529999999999994</v>
      </c>
      <c r="N17" s="616">
        <f t="shared" ref="N17:N25" si="89">M17/M$13*100</f>
        <v>0.33484640758092582</v>
      </c>
      <c r="O17" s="135" t="s">
        <v>1144</v>
      </c>
      <c r="P17" s="100">
        <v>0</v>
      </c>
      <c r="Q17" s="616">
        <f t="shared" ref="Q17:Q28" si="90">P17/P$13*100</f>
        <v>0</v>
      </c>
      <c r="R17" s="135" t="s">
        <v>1145</v>
      </c>
      <c r="S17" s="100">
        <v>20.007999999999999</v>
      </c>
      <c r="T17" s="616">
        <f>S17/S$13*100</f>
        <v>24.388400638720604</v>
      </c>
      <c r="U17" s="135" t="s">
        <v>1146</v>
      </c>
      <c r="V17" s="100">
        <v>0</v>
      </c>
      <c r="W17" s="616">
        <f t="shared" ref="W17:W25" si="91">V17/V$13*100</f>
        <v>0</v>
      </c>
      <c r="X17" s="135" t="s">
        <v>1147</v>
      </c>
      <c r="Y17" s="100">
        <v>1.6467977609128059</v>
      </c>
      <c r="Z17" s="616"/>
      <c r="AA17" s="135" t="s">
        <v>1147</v>
      </c>
      <c r="AB17" s="100">
        <v>6.4215124944385131</v>
      </c>
      <c r="AC17" s="616">
        <f t="shared" si="76"/>
        <v>25.239266346973505</v>
      </c>
      <c r="AD17" s="135" t="s">
        <v>1147</v>
      </c>
      <c r="AE17" s="100">
        <v>6.6116273437596371</v>
      </c>
      <c r="AF17" s="616">
        <f t="shared" si="77"/>
        <v>20.052328289601679</v>
      </c>
      <c r="AG17" s="135" t="s">
        <v>1147</v>
      </c>
      <c r="AH17" s="100">
        <v>11.168564950004356</v>
      </c>
      <c r="AI17" s="616">
        <f t="shared" si="78"/>
        <v>22.63314661201106</v>
      </c>
      <c r="AJ17" s="135" t="s">
        <v>1147</v>
      </c>
      <c r="AK17" s="100">
        <v>0.85682074382570972</v>
      </c>
      <c r="AL17" s="616">
        <f t="shared" si="79"/>
        <v>25.403133129304194</v>
      </c>
      <c r="AM17" s="135" t="s">
        <v>1148</v>
      </c>
      <c r="AN17" s="100">
        <v>806.7</v>
      </c>
      <c r="AO17" s="616">
        <f>AN17/AN$13*100</f>
        <v>24.429908240210775</v>
      </c>
      <c r="AP17" s="135"/>
      <c r="AQ17" s="100"/>
      <c r="AR17" s="616"/>
      <c r="AS17" s="135" t="s">
        <v>1149</v>
      </c>
      <c r="AT17" s="100">
        <v>14.415488</v>
      </c>
      <c r="AU17" s="616">
        <f>AT17/AT$13*100</f>
        <v>22.640893563948254</v>
      </c>
      <c r="AV17" s="135" t="s">
        <v>1150</v>
      </c>
      <c r="AW17" s="100">
        <v>69.314354290000011</v>
      </c>
      <c r="AX17" s="616">
        <f t="shared" ref="AX17:AX24" si="92">AW17/AW$13*100</f>
        <v>11.889116802168889</v>
      </c>
      <c r="AY17" s="135" t="s">
        <v>1151</v>
      </c>
      <c r="AZ17" s="100">
        <f>188380939.08/1000000</f>
        <v>188.38093908000002</v>
      </c>
      <c r="BA17" s="616">
        <f t="shared" ref="BA17:BA23" si="93">AZ17/AZ$13*100</f>
        <v>20.241846932651473</v>
      </c>
      <c r="BB17" s="135" t="s">
        <v>1150</v>
      </c>
      <c r="BC17" s="100">
        <f>56943991.3/1000000</f>
        <v>56.9439913</v>
      </c>
      <c r="BD17" s="616">
        <f t="shared" ref="BD17:BD24" si="94">BC17/BC$13*100</f>
        <v>23.066414267909757</v>
      </c>
      <c r="BE17" s="135" t="s">
        <v>1150</v>
      </c>
      <c r="BF17" s="100">
        <v>57.097720639999999</v>
      </c>
      <c r="BG17" s="616">
        <f t="shared" ref="BG17:BG24" si="95">BF17/BF$13*100</f>
        <v>13.188676839190203</v>
      </c>
      <c r="BH17" s="135" t="s">
        <v>1117</v>
      </c>
      <c r="BI17" s="100">
        <v>5.976</v>
      </c>
      <c r="BJ17" s="616">
        <f>BI17/BI$13*100</f>
        <v>16.782745450460567</v>
      </c>
      <c r="BK17" s="135" t="s">
        <v>1152</v>
      </c>
      <c r="BL17" s="100">
        <v>10.757</v>
      </c>
      <c r="BM17" s="616">
        <f t="shared" si="80"/>
        <v>20.102408850516714</v>
      </c>
      <c r="BN17" s="135" t="s">
        <v>1153</v>
      </c>
      <c r="BO17" s="100">
        <v>3.669</v>
      </c>
      <c r="BP17" s="616">
        <f t="shared" ref="BP17:BP26" si="96">BO17/BO$13*100</f>
        <v>19.163271701660918</v>
      </c>
      <c r="BQ17" s="135" t="s">
        <v>1154</v>
      </c>
      <c r="BR17" s="100">
        <v>3.3290000000000002</v>
      </c>
      <c r="BS17" s="616">
        <f t="shared" ref="BS17:BS23" si="97">BR17/BR$13*100</f>
        <v>18.626902417188901</v>
      </c>
      <c r="BT17" s="135" t="s">
        <v>1155</v>
      </c>
      <c r="BU17" s="100">
        <v>6</v>
      </c>
      <c r="BV17" s="616">
        <f t="shared" ref="BV17:BV23" si="98">BU17/BU$13*100</f>
        <v>4.8543689320388346</v>
      </c>
      <c r="BW17" s="135" t="s">
        <v>1155</v>
      </c>
      <c r="BX17" s="100">
        <v>115.4</v>
      </c>
      <c r="BY17" s="616">
        <f t="shared" si="81"/>
        <v>38.441039307128584</v>
      </c>
      <c r="BZ17" s="135" t="s">
        <v>1112</v>
      </c>
      <c r="CA17" s="100">
        <v>32.1</v>
      </c>
      <c r="CB17" s="616">
        <f>CA17/CA$13*100</f>
        <v>21.866485013623976</v>
      </c>
      <c r="CC17" s="135" t="s">
        <v>1155</v>
      </c>
      <c r="CD17" s="100">
        <v>119.7</v>
      </c>
      <c r="CE17" s="616">
        <f t="shared" si="82"/>
        <v>24.751861042183627</v>
      </c>
      <c r="CF17" s="135" t="s">
        <v>1155</v>
      </c>
      <c r="CG17" s="100">
        <v>53</v>
      </c>
      <c r="CH17" s="616">
        <f t="shared" si="83"/>
        <v>16.895122728721709</v>
      </c>
      <c r="CI17" s="135" t="s">
        <v>1156</v>
      </c>
      <c r="CJ17" s="100">
        <v>1.3240000000000001</v>
      </c>
      <c r="CK17" s="616">
        <f>CJ17/CJ$13*100</f>
        <v>15.39713920223282</v>
      </c>
      <c r="CL17" s="135" t="s">
        <v>1115</v>
      </c>
      <c r="CM17" s="100">
        <v>165.327</v>
      </c>
      <c r="CN17" s="616">
        <f t="shared" ref="CN17:CN23" si="99">CM17/CM$13*100</f>
        <v>23.490789221293127</v>
      </c>
      <c r="CO17" s="135" t="s">
        <v>1115</v>
      </c>
      <c r="CP17" s="100">
        <v>23.558</v>
      </c>
      <c r="CQ17" s="616">
        <f>CP17/CP$13*100</f>
        <v>70.083026282533055</v>
      </c>
      <c r="CR17" s="135" t="s">
        <v>1115</v>
      </c>
      <c r="CS17" s="100">
        <v>67.423000000000002</v>
      </c>
      <c r="CT17" s="616">
        <f t="shared" ref="CT17:CT22" si="100">CS17/CS$13*100</f>
        <v>37.094316162433088</v>
      </c>
      <c r="CU17" s="135" t="s">
        <v>1115</v>
      </c>
      <c r="CV17" s="100">
        <v>5.1740000000000004</v>
      </c>
      <c r="CW17" s="616">
        <f t="shared" ref="CW17:CW25" si="101">CV17/CV$13*100</f>
        <v>9.8172779538166726</v>
      </c>
      <c r="CX17" s="135" t="s">
        <v>1115</v>
      </c>
      <c r="CY17" s="100">
        <v>1.3160000000000001</v>
      </c>
      <c r="CZ17" s="616">
        <f t="shared" ref="CZ17:CZ22" si="102">CY17/CY$13*100</f>
        <v>21.694691724365313</v>
      </c>
      <c r="DA17" s="135" t="s">
        <v>1115</v>
      </c>
      <c r="DB17" s="100">
        <v>1.7110000000000001</v>
      </c>
      <c r="DC17" s="616">
        <f t="shared" ref="DC17:DC24" si="103">DB17/DB$13*100</f>
        <v>14.778027293142168</v>
      </c>
      <c r="DD17" s="135" t="s">
        <v>1157</v>
      </c>
      <c r="DE17" s="100">
        <v>13.364000000000001</v>
      </c>
      <c r="DF17" s="616">
        <f t="shared" si="84"/>
        <v>42.784312384643393</v>
      </c>
      <c r="DG17" s="135" t="s">
        <v>1157</v>
      </c>
      <c r="DH17" s="100">
        <v>10.292999999999999</v>
      </c>
      <c r="DI17" s="616">
        <f t="shared" ref="DI17:DI23" si="104">DH17/DH$13*100</f>
        <v>53.578678881890582</v>
      </c>
      <c r="DJ17" s="135" t="s">
        <v>1115</v>
      </c>
      <c r="DK17" s="100">
        <v>8.7780000000000005</v>
      </c>
      <c r="DL17" s="616">
        <f t="shared" ref="DL17:DL24" si="105">DK17/DK$13*100</f>
        <v>16.481102495259197</v>
      </c>
      <c r="DM17" s="135" t="s">
        <v>1132</v>
      </c>
      <c r="DN17" s="100">
        <v>0.246</v>
      </c>
      <c r="DO17" s="616">
        <f>DN17/DN$13*100</f>
        <v>22.651933701657455</v>
      </c>
      <c r="DP17" s="135" t="s">
        <v>1158</v>
      </c>
      <c r="DQ17" s="100">
        <v>0.41099999999999998</v>
      </c>
      <c r="DR17" s="616">
        <f>DQ17/DQ$13*100</f>
        <v>31.494252873563216</v>
      </c>
      <c r="DS17" s="135" t="s">
        <v>1159</v>
      </c>
      <c r="DT17" s="100">
        <v>19.013999999999999</v>
      </c>
      <c r="DU17" s="616">
        <f>DT17/DT$13*100</f>
        <v>20.854400877433505</v>
      </c>
      <c r="DV17" s="135" t="s">
        <v>1160</v>
      </c>
      <c r="DW17" s="100">
        <v>18.045000000000002</v>
      </c>
      <c r="DX17" s="616">
        <f t="shared" ref="DX17:DX26" si="106">DW17/DW$13*100</f>
        <v>14.034173543113573</v>
      </c>
      <c r="DY17" s="135" t="s">
        <v>1161</v>
      </c>
      <c r="DZ17" s="100">
        <v>32.58833096</v>
      </c>
      <c r="EA17" s="616">
        <f>DZ17/DZ$13*100</f>
        <v>23.030622586572438</v>
      </c>
      <c r="EB17" s="135" t="s">
        <v>1162</v>
      </c>
      <c r="EC17" s="100">
        <v>465.01173712000002</v>
      </c>
      <c r="ED17" s="616">
        <f>EC17/EC$13*100</f>
        <v>38.854590334224604</v>
      </c>
      <c r="EE17" s="135" t="s">
        <v>1163</v>
      </c>
      <c r="EF17" s="100">
        <v>152.68903351</v>
      </c>
      <c r="EG17" s="616">
        <f t="shared" ref="EG17:EG27" si="107">EF17/EF$13*100</f>
        <v>14.113301456852495</v>
      </c>
      <c r="EH17" s="135" t="s">
        <v>1164</v>
      </c>
      <c r="EI17" s="100">
        <v>1.99693616</v>
      </c>
      <c r="EJ17" s="616">
        <f>EI17/EI$13*100</f>
        <v>30.601394676867244</v>
      </c>
      <c r="EK17" s="135" t="s">
        <v>1104</v>
      </c>
      <c r="EL17" s="100">
        <v>213.9</v>
      </c>
      <c r="EM17" s="616">
        <f>EL17/EL$13*100</f>
        <v>31.067538126361654</v>
      </c>
      <c r="EN17" s="135" t="s">
        <v>1111</v>
      </c>
      <c r="EO17" s="100">
        <v>15.898999999999999</v>
      </c>
      <c r="EP17" s="616">
        <f>EO17/EO$13*100</f>
        <v>19.870024370430542</v>
      </c>
      <c r="EQ17" s="135" t="s">
        <v>1165</v>
      </c>
      <c r="ER17" s="100">
        <v>6.407</v>
      </c>
      <c r="ES17" s="616">
        <f t="shared" ref="ES17:ES27" si="108">ER17/ER$13*100</f>
        <v>14.552764275655298</v>
      </c>
      <c r="ET17" s="135" t="s">
        <v>1166</v>
      </c>
      <c r="EU17" s="100">
        <v>2.3130000000000002</v>
      </c>
      <c r="EV17" s="616">
        <f t="shared" ref="EV17:EV27" si="109">EU17/EU$13*100</f>
        <v>2.7565905515564668</v>
      </c>
      <c r="EW17" s="135" t="s">
        <v>1167</v>
      </c>
      <c r="EX17" s="100">
        <v>12.286</v>
      </c>
      <c r="EY17" s="616">
        <f t="shared" ref="EY17:EY26" si="110">EX17/EX$13*100</f>
        <v>15.122347496430505</v>
      </c>
      <c r="EZ17" s="135" t="s">
        <v>1168</v>
      </c>
      <c r="FA17" s="100">
        <v>1.7709999999999999</v>
      </c>
      <c r="FB17" s="616">
        <f t="shared" ref="FB17:FB24" si="111">FA17/FA$13*100</f>
        <v>12.791621524015889</v>
      </c>
      <c r="FC17" s="135" t="s">
        <v>1125</v>
      </c>
      <c r="FD17" s="100">
        <v>129.089</v>
      </c>
      <c r="FE17" s="616">
        <f t="shared" ref="FE17:FE27" si="112">FD17/FD$13*100</f>
        <v>18.654075417440374</v>
      </c>
      <c r="FF17" s="135" t="s">
        <v>1169</v>
      </c>
      <c r="FG17" s="100">
        <v>56.545000000000002</v>
      </c>
      <c r="FH17" s="616">
        <f t="shared" ref="FH17:FH33" si="113">FG17/FG$13*100</f>
        <v>6.947533192609284</v>
      </c>
      <c r="FI17" s="135" t="s">
        <v>1170</v>
      </c>
      <c r="FJ17" s="100">
        <v>61.323</v>
      </c>
      <c r="FK17" s="616">
        <f t="shared" ref="FK17:FK33" si="114">FJ17/FJ$13*100</f>
        <v>6.9186611939860683</v>
      </c>
      <c r="FL17" s="135" t="s">
        <v>1171</v>
      </c>
      <c r="FM17" s="100">
        <v>80.2</v>
      </c>
      <c r="FN17" s="616">
        <f>FM17/FM$13*100</f>
        <v>15.088489664760854</v>
      </c>
      <c r="FO17" s="135" t="s">
        <v>1172</v>
      </c>
      <c r="FP17" s="100">
        <v>14.2</v>
      </c>
      <c r="FQ17" s="616">
        <f>FP17/FP$13*100</f>
        <v>15.518786474612579</v>
      </c>
      <c r="FR17" s="135" t="s">
        <v>1173</v>
      </c>
      <c r="FS17" s="100">
        <v>132.19999999999999</v>
      </c>
      <c r="FT17" s="616">
        <f>FS17/FS$13*100</f>
        <v>32.263102919786405</v>
      </c>
      <c r="FU17" s="135" t="s">
        <v>1174</v>
      </c>
      <c r="FV17" s="100">
        <v>1.3439999999999999E-3</v>
      </c>
      <c r="FW17" s="616">
        <f t="shared" ref="FW17:FW30" si="115">FV17/FV$13*100</f>
        <v>1.7335132059655141E-3</v>
      </c>
      <c r="FX17" s="135"/>
      <c r="FY17" s="100"/>
      <c r="FZ17" s="616"/>
      <c r="GA17" s="135" t="s">
        <v>1175</v>
      </c>
      <c r="GB17" s="100">
        <v>90.23</v>
      </c>
      <c r="GC17" s="616">
        <f>GB17/GB$13*100</f>
        <v>67.040641949624785</v>
      </c>
      <c r="GD17" s="135"/>
      <c r="GE17" s="100"/>
      <c r="GF17" s="616"/>
      <c r="GG17" s="135" t="s">
        <v>1140</v>
      </c>
      <c r="GH17" s="100">
        <v>17.623999999999999</v>
      </c>
      <c r="GI17" s="616">
        <f t="shared" ref="GI17:GI28" si="116">GH17/GH$13*100</f>
        <v>23.690400978586691</v>
      </c>
      <c r="GJ17" s="135" t="s">
        <v>1140</v>
      </c>
      <c r="GK17" s="100">
        <v>19.863</v>
      </c>
      <c r="GL17" s="616">
        <f t="shared" ref="GL17:GL28" si="117">GK17/GK$13*100</f>
        <v>20.770027082701578</v>
      </c>
      <c r="GM17" s="135" t="s">
        <v>1176</v>
      </c>
      <c r="GN17" s="100">
        <v>22.783000000000001</v>
      </c>
      <c r="GO17" s="616">
        <f t="shared" ref="GO17:GO25" si="118">GN17/GN$13*100</f>
        <v>19.423178570819623</v>
      </c>
      <c r="GP17" s="135" t="s">
        <v>1176</v>
      </c>
      <c r="GQ17" s="100">
        <v>4.3929999999999998</v>
      </c>
      <c r="GR17" s="616">
        <f t="shared" ref="GR17:GR23" si="119">GQ17/GQ$13*100</f>
        <v>17.684473249869168</v>
      </c>
      <c r="GS17" s="135" t="s">
        <v>1177</v>
      </c>
      <c r="GT17" s="100">
        <v>46.581000000000003</v>
      </c>
      <c r="GU17" s="616">
        <f t="shared" si="85"/>
        <v>20.284711456391854</v>
      </c>
      <c r="GV17" s="135" t="s">
        <v>1178</v>
      </c>
      <c r="GW17" s="100">
        <v>48.901000000000003</v>
      </c>
      <c r="GX17" s="616">
        <f t="shared" ref="GX17:GX22" si="120">GW17/GW$13*100</f>
        <v>22.369059054938017</v>
      </c>
      <c r="GY17" s="135" t="s">
        <v>1179</v>
      </c>
      <c r="GZ17" s="100">
        <f>42983089.53/1000000</f>
        <v>42.983089530000001</v>
      </c>
      <c r="HA17" s="616">
        <f>GZ17/GZ$13*100</f>
        <v>11.350212120096545</v>
      </c>
      <c r="HB17" s="135" t="s">
        <v>1180</v>
      </c>
      <c r="HC17" s="100">
        <f>53881589.61/1000000</f>
        <v>53.881589609999999</v>
      </c>
      <c r="HD17" s="616">
        <f t="shared" ref="HD17:HD34" si="121">HC17/HC$13*100</f>
        <v>14.670883721977063</v>
      </c>
      <c r="HE17" s="135" t="s">
        <v>1134</v>
      </c>
      <c r="HF17" s="100">
        <f>82692381.35/1000000</f>
        <v>82.692381349999991</v>
      </c>
      <c r="HG17" s="616">
        <f t="shared" ref="HG17:HG25" si="122">HF17/HF$13*100</f>
        <v>24.338065141974699</v>
      </c>
      <c r="HH17" s="135" t="s">
        <v>1179</v>
      </c>
      <c r="HI17" s="100">
        <f>23377678.63/1000000</f>
        <v>23.377678629999998</v>
      </c>
      <c r="HJ17" s="616">
        <f>HI17/HI$13*100</f>
        <v>1.1143580185961821</v>
      </c>
      <c r="HK17" s="135"/>
      <c r="HL17" s="100"/>
      <c r="HM17" s="616"/>
      <c r="HN17" s="135"/>
      <c r="HO17" s="100"/>
      <c r="HP17" s="616"/>
      <c r="HQ17" s="135" t="s">
        <v>1147</v>
      </c>
      <c r="HR17" s="100">
        <v>10.221329728767536</v>
      </c>
      <c r="HS17" s="616">
        <f>HR17/HR$13*100</f>
        <v>21.468871515999865</v>
      </c>
      <c r="HT17" s="135"/>
      <c r="HU17" s="100"/>
      <c r="HV17" s="616"/>
      <c r="HW17" s="135"/>
      <c r="HX17" s="100"/>
      <c r="HY17" s="617"/>
      <c r="HZ17" s="30"/>
      <c r="IA17" s="100"/>
      <c r="IB17" s="617"/>
      <c r="IC17" s="30"/>
      <c r="ID17" s="100"/>
      <c r="IE17" s="617"/>
      <c r="IF17" s="30"/>
      <c r="IG17" s="100"/>
      <c r="IH17" s="617"/>
    </row>
    <row r="18" spans="1:242" ht="12.75" customHeight="1">
      <c r="A18" s="135"/>
      <c r="B18" s="100"/>
      <c r="C18" s="135" t="s">
        <v>1167</v>
      </c>
      <c r="D18" s="100">
        <v>11.763999999999999</v>
      </c>
      <c r="E18" s="616">
        <f t="shared" si="86"/>
        <v>13.35437218331044</v>
      </c>
      <c r="F18" s="135" t="s">
        <v>1176</v>
      </c>
      <c r="G18" s="100">
        <v>5.28</v>
      </c>
      <c r="H18" s="616">
        <f t="shared" si="87"/>
        <v>12.573224746392341</v>
      </c>
      <c r="I18" s="135" t="s">
        <v>1176</v>
      </c>
      <c r="J18" s="100">
        <v>24.962</v>
      </c>
      <c r="K18" s="616">
        <f t="shared" si="88"/>
        <v>14.022335071004852</v>
      </c>
      <c r="L18" s="135" t="s">
        <v>1181</v>
      </c>
      <c r="M18" s="100">
        <v>0</v>
      </c>
      <c r="N18" s="616">
        <f t="shared" si="89"/>
        <v>0</v>
      </c>
      <c r="O18" s="135" t="s">
        <v>1143</v>
      </c>
      <c r="P18" s="100">
        <v>10.468999999999999</v>
      </c>
      <c r="Q18" s="616">
        <f t="shared" si="90"/>
        <v>10.911004804635796</v>
      </c>
      <c r="R18" s="135" t="s">
        <v>1182</v>
      </c>
      <c r="S18" s="100">
        <v>4.3460000000000001</v>
      </c>
      <c r="T18" s="616">
        <f>S18/S$13*100</f>
        <v>5.297480466607345</v>
      </c>
      <c r="U18" s="135" t="s">
        <v>1143</v>
      </c>
      <c r="V18" s="100">
        <v>3.3959999999999999</v>
      </c>
      <c r="W18" s="616">
        <f t="shared" si="91"/>
        <v>3.5677890423911327</v>
      </c>
      <c r="X18" s="135" t="s">
        <v>1183</v>
      </c>
      <c r="Y18" s="100">
        <v>6.1702053046607774E-9</v>
      </c>
      <c r="Z18" s="616"/>
      <c r="AA18" s="135" t="s">
        <v>1183</v>
      </c>
      <c r="AB18" s="100">
        <v>0.34718966691353109</v>
      </c>
      <c r="AC18" s="616">
        <f t="shared" si="76"/>
        <v>1.3646025735738809</v>
      </c>
      <c r="AD18" s="135" t="s">
        <v>1183</v>
      </c>
      <c r="AE18" s="100">
        <v>3.6630783710345756</v>
      </c>
      <c r="AF18" s="616">
        <f t="shared" si="77"/>
        <v>11.109708128945481</v>
      </c>
      <c r="AG18" s="135" t="s">
        <v>1183</v>
      </c>
      <c r="AH18" s="100">
        <v>3.0858749336107585</v>
      </c>
      <c r="AI18" s="616">
        <f t="shared" si="78"/>
        <v>6.2535392963547167</v>
      </c>
      <c r="AJ18" s="135" t="s">
        <v>1183</v>
      </c>
      <c r="AK18" s="100">
        <v>1.1328288124193819E-10</v>
      </c>
      <c r="AL18" s="616">
        <f t="shared" si="79"/>
        <v>3.3586256334212759E-9</v>
      </c>
      <c r="AM18" s="135" t="s">
        <v>1184</v>
      </c>
      <c r="AN18" s="100">
        <v>617</v>
      </c>
      <c r="AO18" s="616">
        <f>AN18/AN$13*100</f>
        <v>18.685079192029317</v>
      </c>
      <c r="AP18" s="135"/>
      <c r="AQ18" s="100"/>
      <c r="AR18" s="616"/>
      <c r="AS18" s="135" t="s">
        <v>1185</v>
      </c>
      <c r="AT18" s="100">
        <v>32.671852999999999</v>
      </c>
      <c r="AU18" s="616">
        <f>AT18/AT$13*100</f>
        <v>51.314249389959144</v>
      </c>
      <c r="AV18" s="135" t="s">
        <v>1186</v>
      </c>
      <c r="AW18" s="100">
        <v>43.453505419999999</v>
      </c>
      <c r="AX18" s="616">
        <f t="shared" si="92"/>
        <v>7.4533450782876622</v>
      </c>
      <c r="AY18" s="135" t="s">
        <v>1187</v>
      </c>
      <c r="AZ18" s="100">
        <f>145386185.41/1000000</f>
        <v>145.38618541</v>
      </c>
      <c r="BA18" s="616">
        <f t="shared" si="93"/>
        <v>15.621988750897708</v>
      </c>
      <c r="BB18" s="135" t="s">
        <v>1179</v>
      </c>
      <c r="BC18" s="100">
        <f>12681366.3/1000000</f>
        <v>12.681366300000001</v>
      </c>
      <c r="BD18" s="616">
        <f t="shared" si="94"/>
        <v>5.1368659252887667</v>
      </c>
      <c r="BE18" s="135" t="s">
        <v>1186</v>
      </c>
      <c r="BF18" s="100">
        <v>35.764528110000001</v>
      </c>
      <c r="BG18" s="616">
        <f t="shared" si="95"/>
        <v>8.2610443685291752</v>
      </c>
      <c r="BH18" s="135"/>
      <c r="BI18" s="100"/>
      <c r="BJ18" s="616"/>
      <c r="BK18" s="135" t="s">
        <v>1188</v>
      </c>
      <c r="BL18" s="100">
        <v>7.056</v>
      </c>
      <c r="BM18" s="616">
        <f t="shared" si="80"/>
        <v>13.186073891349443</v>
      </c>
      <c r="BN18" s="135" t="s">
        <v>1189</v>
      </c>
      <c r="BO18" s="100">
        <v>3.4129999999999998</v>
      </c>
      <c r="BP18" s="616">
        <f t="shared" si="96"/>
        <v>17.826177791705838</v>
      </c>
      <c r="BQ18" s="135" t="s">
        <v>1109</v>
      </c>
      <c r="BR18" s="100">
        <v>3.1640000000000001</v>
      </c>
      <c r="BS18" s="616">
        <f t="shared" si="97"/>
        <v>17.703670546105641</v>
      </c>
      <c r="BT18" s="135" t="s">
        <v>1190</v>
      </c>
      <c r="BU18" s="100">
        <v>18.2</v>
      </c>
      <c r="BV18" s="616">
        <f t="shared" si="98"/>
        <v>14.724919093851129</v>
      </c>
      <c r="BW18" s="135" t="s">
        <v>1190</v>
      </c>
      <c r="BX18" s="100">
        <v>16.399999999999999</v>
      </c>
      <c r="BY18" s="616">
        <f t="shared" si="81"/>
        <v>5.4630246502331774</v>
      </c>
      <c r="BZ18" s="135" t="s">
        <v>1155</v>
      </c>
      <c r="CA18" s="100">
        <v>55.9</v>
      </c>
      <c r="CB18" s="616">
        <f>CA18/CA$13*100</f>
        <v>38.079019073569484</v>
      </c>
      <c r="CC18" s="135" t="s">
        <v>1172</v>
      </c>
      <c r="CD18" s="100">
        <v>60.6</v>
      </c>
      <c r="CE18" s="616">
        <f t="shared" si="82"/>
        <v>12.531017369727049</v>
      </c>
      <c r="CF18" s="135" t="s">
        <v>1111</v>
      </c>
      <c r="CG18" s="100">
        <v>53.2</v>
      </c>
      <c r="CH18" s="616">
        <f t="shared" si="83"/>
        <v>16.958877908830093</v>
      </c>
      <c r="CI18" s="135" t="s">
        <v>1191</v>
      </c>
      <c r="CJ18" s="100">
        <v>1.321</v>
      </c>
      <c r="CK18" s="616">
        <f>CJ18/CJ$13*100</f>
        <v>15.362251424584256</v>
      </c>
      <c r="CL18" s="135" t="s">
        <v>1157</v>
      </c>
      <c r="CM18" s="100">
        <v>214.71700000000001</v>
      </c>
      <c r="CN18" s="616">
        <f t="shared" si="99"/>
        <v>30.508457718511785</v>
      </c>
      <c r="CO18" s="135" t="s">
        <v>1157</v>
      </c>
      <c r="CP18" s="100">
        <v>2.71</v>
      </c>
      <c r="CQ18" s="616">
        <f>CP18/CP$13*100</f>
        <v>8.0620172011912974</v>
      </c>
      <c r="CR18" s="135" t="s">
        <v>1157</v>
      </c>
      <c r="CS18" s="100">
        <v>36.296999999999997</v>
      </c>
      <c r="CT18" s="616">
        <f t="shared" si="100"/>
        <v>19.969630448776137</v>
      </c>
      <c r="CU18" s="135" t="s">
        <v>1157</v>
      </c>
      <c r="CV18" s="100">
        <v>16.111000000000001</v>
      </c>
      <c r="CW18" s="616">
        <f t="shared" si="101"/>
        <v>30.569417300722922</v>
      </c>
      <c r="CX18" s="135" t="s">
        <v>1157</v>
      </c>
      <c r="CY18" s="100">
        <v>0.45500000000000002</v>
      </c>
      <c r="CZ18" s="616">
        <f t="shared" si="102"/>
        <v>7.5008242664029003</v>
      </c>
      <c r="DA18" s="135" t="s">
        <v>1157</v>
      </c>
      <c r="DB18" s="100">
        <v>2.004</v>
      </c>
      <c r="DC18" s="616">
        <f t="shared" si="103"/>
        <v>17.308688892727588</v>
      </c>
      <c r="DD18" s="135" t="s">
        <v>1192</v>
      </c>
      <c r="DE18" s="100">
        <v>1.4590000000000001</v>
      </c>
      <c r="DF18" s="616">
        <f t="shared" si="84"/>
        <v>4.6709302431304032</v>
      </c>
      <c r="DG18" s="135" t="s">
        <v>1193</v>
      </c>
      <c r="DH18" s="100">
        <v>1.0940000000000001</v>
      </c>
      <c r="DI18" s="616">
        <f t="shared" si="104"/>
        <v>5.6946541044193433</v>
      </c>
      <c r="DJ18" s="135" t="s">
        <v>1157</v>
      </c>
      <c r="DK18" s="100">
        <v>22.835000000000001</v>
      </c>
      <c r="DL18" s="616">
        <f t="shared" si="105"/>
        <v>42.873772554026402</v>
      </c>
      <c r="DM18" s="135" t="s">
        <v>1111</v>
      </c>
      <c r="DN18" s="100">
        <v>0.21099999999999999</v>
      </c>
      <c r="DO18" s="616">
        <f>DN18/DN$13*100</f>
        <v>19.429097605893183</v>
      </c>
      <c r="DP18" s="135" t="s">
        <v>1116</v>
      </c>
      <c r="DQ18" s="100">
        <v>0.19900000000000001</v>
      </c>
      <c r="DR18" s="616">
        <f>DQ18/DQ$13*100</f>
        <v>15.249042145593872</v>
      </c>
      <c r="DS18" s="135" t="s">
        <v>1194</v>
      </c>
      <c r="DT18" s="100">
        <v>22.751999999999999</v>
      </c>
      <c r="DU18" s="616">
        <f>DT18/DT$13*100</f>
        <v>24.954208938853853</v>
      </c>
      <c r="DV18" s="135" t="s">
        <v>1152</v>
      </c>
      <c r="DW18" s="100">
        <v>11.648</v>
      </c>
      <c r="DX18" s="616">
        <f t="shared" si="106"/>
        <v>9.0590220798108554</v>
      </c>
      <c r="DY18" s="135" t="s">
        <v>1195</v>
      </c>
      <c r="DZ18" s="100">
        <v>46.0634655</v>
      </c>
      <c r="EA18" s="616">
        <f>DZ18/DZ$13*100</f>
        <v>32.553685865724383</v>
      </c>
      <c r="EB18" s="135" t="s">
        <v>1196</v>
      </c>
      <c r="EC18" s="100">
        <v>221.31309999000001</v>
      </c>
      <c r="ED18" s="616">
        <f>EC18/EC$13*100</f>
        <v>18.492070520554815</v>
      </c>
      <c r="EE18" s="135" t="s">
        <v>1197</v>
      </c>
      <c r="EF18" s="100">
        <v>108.87940944</v>
      </c>
      <c r="EG18" s="616">
        <f t="shared" si="107"/>
        <v>10.06390500055233</v>
      </c>
      <c r="EH18" s="135" t="s">
        <v>1198</v>
      </c>
      <c r="EI18" s="100">
        <v>1E-8</v>
      </c>
      <c r="EJ18" s="616">
        <f>EI18/EI$13*100</f>
        <v>1.5324172745145366E-7</v>
      </c>
      <c r="EK18" s="135" t="s">
        <v>1199</v>
      </c>
      <c r="EL18" s="100">
        <v>144.9</v>
      </c>
      <c r="EM18" s="616">
        <f>EL18/EL$13*100</f>
        <v>21.045751633986928</v>
      </c>
      <c r="EN18" s="135" t="s">
        <v>1200</v>
      </c>
      <c r="EO18" s="100">
        <v>15.772</v>
      </c>
      <c r="EP18" s="616">
        <f>EO18/EO$13*100</f>
        <v>19.711304130475536</v>
      </c>
      <c r="EQ18" s="135" t="s">
        <v>1170</v>
      </c>
      <c r="ER18" s="100">
        <v>6.2430000000000003</v>
      </c>
      <c r="ES18" s="616">
        <f t="shared" si="108"/>
        <v>14.180257120792261</v>
      </c>
      <c r="ET18" s="135" t="s">
        <v>1201</v>
      </c>
      <c r="EU18" s="100">
        <v>3.2410000000000001</v>
      </c>
      <c r="EV18" s="616">
        <f t="shared" si="109"/>
        <v>3.8625637603089098</v>
      </c>
      <c r="EW18" s="135" t="s">
        <v>1168</v>
      </c>
      <c r="EX18" s="100">
        <v>9.77</v>
      </c>
      <c r="EY18" s="616">
        <f t="shared" si="110"/>
        <v>12.025503421791148</v>
      </c>
      <c r="EZ18" s="135" t="s">
        <v>1202</v>
      </c>
      <c r="FA18" s="100">
        <v>1.095</v>
      </c>
      <c r="FB18" s="616">
        <f t="shared" si="111"/>
        <v>7.9089924160346685</v>
      </c>
      <c r="FC18" s="135" t="s">
        <v>1203</v>
      </c>
      <c r="FD18" s="100">
        <v>93.403000000000006</v>
      </c>
      <c r="FE18" s="616">
        <f t="shared" si="112"/>
        <v>13.497250782136227</v>
      </c>
      <c r="FF18" s="135" t="s">
        <v>1204</v>
      </c>
      <c r="FG18" s="100">
        <v>48.21</v>
      </c>
      <c r="FH18" s="616">
        <f t="shared" si="113"/>
        <v>5.9234339944414822</v>
      </c>
      <c r="FI18" s="135" t="s">
        <v>1169</v>
      </c>
      <c r="FJ18" s="100">
        <v>52.17</v>
      </c>
      <c r="FK18" s="616">
        <f t="shared" si="114"/>
        <v>5.8859898323671906</v>
      </c>
      <c r="FL18" s="135" t="s">
        <v>1167</v>
      </c>
      <c r="FM18" s="100">
        <v>0.13100000000000001</v>
      </c>
      <c r="FN18" s="616">
        <f>FM18/FM$13*100</f>
        <v>2.4645787357651765E-2</v>
      </c>
      <c r="FO18" s="135" t="s">
        <v>1205</v>
      </c>
      <c r="FP18" s="100">
        <v>2E-3</v>
      </c>
      <c r="FQ18" s="616">
        <f>FP18/FP$13*100</f>
        <v>2.1857445738890954E-3</v>
      </c>
      <c r="FR18" s="135" t="s">
        <v>1206</v>
      </c>
      <c r="FS18" s="100">
        <v>130.9</v>
      </c>
      <c r="FT18" s="616">
        <f>FS18/FS$13*100</f>
        <v>31.945840939485937</v>
      </c>
      <c r="FU18" s="135" t="s">
        <v>1207</v>
      </c>
      <c r="FV18" s="100">
        <v>0.183143</v>
      </c>
      <c r="FW18" s="616">
        <f t="shared" si="115"/>
        <v>0.23622084008939151</v>
      </c>
      <c r="FX18" s="135"/>
      <c r="FY18" s="100"/>
      <c r="FZ18" s="616"/>
      <c r="GA18" s="135"/>
      <c r="GB18" s="100"/>
      <c r="GC18" s="616"/>
      <c r="GD18" s="135"/>
      <c r="GE18" s="100"/>
      <c r="GF18" s="616"/>
      <c r="GG18" s="135" t="s">
        <v>1208</v>
      </c>
      <c r="GH18" s="100">
        <v>7.2460000000000004</v>
      </c>
      <c r="GI18" s="616">
        <f t="shared" si="116"/>
        <v>9.7401637250816613</v>
      </c>
      <c r="GJ18" s="135" t="s">
        <v>1208</v>
      </c>
      <c r="GK18" s="100">
        <v>7.7839999999999998</v>
      </c>
      <c r="GL18" s="616">
        <f t="shared" si="117"/>
        <v>8.1394497715223828</v>
      </c>
      <c r="GM18" s="135" t="s">
        <v>1209</v>
      </c>
      <c r="GN18" s="100">
        <v>22.367999999999999</v>
      </c>
      <c r="GO18" s="616">
        <f t="shared" si="118"/>
        <v>19.069378847039165</v>
      </c>
      <c r="GP18" s="135" t="s">
        <v>1209</v>
      </c>
      <c r="GQ18" s="100">
        <v>3.9119999999999999</v>
      </c>
      <c r="GR18" s="616">
        <f t="shared" si="119"/>
        <v>15.748158286703434</v>
      </c>
      <c r="GS18" s="135" t="s">
        <v>1200</v>
      </c>
      <c r="GT18" s="100">
        <v>45.674999999999997</v>
      </c>
      <c r="GU18" s="616">
        <f t="shared" si="85"/>
        <v>19.890174014527336</v>
      </c>
      <c r="GV18" s="135" t="s">
        <v>1142</v>
      </c>
      <c r="GW18" s="100">
        <v>47.569000000000003</v>
      </c>
      <c r="GX18" s="616">
        <f t="shared" si="120"/>
        <v>21.759754814509858</v>
      </c>
      <c r="GY18" s="135"/>
      <c r="GZ18" s="100"/>
      <c r="HA18" s="616"/>
      <c r="HB18" s="135" t="s">
        <v>1210</v>
      </c>
      <c r="HC18" s="100">
        <f>51552972.88/1000000</f>
        <v>51.552972880000006</v>
      </c>
      <c r="HD18" s="616">
        <f t="shared" si="121"/>
        <v>14.036847764126628</v>
      </c>
      <c r="HE18" s="135" t="s">
        <v>1211</v>
      </c>
      <c r="HF18" s="100">
        <f>26697649.77/1000000</f>
        <v>26.697649769999998</v>
      </c>
      <c r="HG18" s="616">
        <f t="shared" si="122"/>
        <v>7.857666312567571</v>
      </c>
      <c r="HH18" s="135" t="s">
        <v>1212</v>
      </c>
      <c r="HI18" s="100">
        <f>582727.12/1000000</f>
        <v>0.58272712000000004</v>
      </c>
      <c r="HJ18" s="616">
        <f>HI18/HI$13*100</f>
        <v>2.7777207870080974E-2</v>
      </c>
      <c r="HK18" s="135"/>
      <c r="HL18" s="100"/>
      <c r="HM18" s="616"/>
      <c r="HN18" s="135"/>
      <c r="HO18" s="100"/>
      <c r="HP18" s="616"/>
      <c r="HQ18" s="135" t="s">
        <v>1183</v>
      </c>
      <c r="HR18" s="100">
        <v>3.9826354035474649</v>
      </c>
      <c r="HS18" s="616">
        <f>HR18/HR$13*100</f>
        <v>8.3651237209566567</v>
      </c>
      <c r="HT18" s="135"/>
      <c r="HU18" s="100"/>
      <c r="HV18" s="616"/>
      <c r="HW18" s="135"/>
      <c r="HX18" s="100"/>
      <c r="HY18" s="617"/>
      <c r="HZ18" s="30"/>
      <c r="IA18" s="100"/>
      <c r="IB18" s="617"/>
      <c r="IC18" s="30"/>
      <c r="ID18" s="100"/>
      <c r="IE18" s="617"/>
      <c r="IF18" s="30"/>
      <c r="IG18" s="100"/>
      <c r="IH18" s="617"/>
    </row>
    <row r="19" spans="1:242" ht="12.75" customHeight="1">
      <c r="A19" s="135"/>
      <c r="B19" s="100"/>
      <c r="C19" s="135" t="s">
        <v>1133</v>
      </c>
      <c r="D19" s="100">
        <v>10.803000000000001</v>
      </c>
      <c r="E19" s="616">
        <f t="shared" si="86"/>
        <v>12.263454836475919</v>
      </c>
      <c r="F19" s="135" t="s">
        <v>1213</v>
      </c>
      <c r="G19" s="100">
        <v>4.5549999999999997</v>
      </c>
      <c r="H19" s="616">
        <f t="shared" si="87"/>
        <v>10.846787636328999</v>
      </c>
      <c r="I19" s="135" t="s">
        <v>1214</v>
      </c>
      <c r="J19" s="100">
        <v>22.302</v>
      </c>
      <c r="K19" s="616">
        <f t="shared" si="88"/>
        <v>12.528087362933668</v>
      </c>
      <c r="L19" s="135" t="s">
        <v>1215</v>
      </c>
      <c r="M19" s="100">
        <v>0</v>
      </c>
      <c r="N19" s="616">
        <f t="shared" si="89"/>
        <v>0</v>
      </c>
      <c r="O19" s="135" t="s">
        <v>1216</v>
      </c>
      <c r="P19" s="100">
        <v>6.2990000000000004</v>
      </c>
      <c r="Q19" s="616">
        <f t="shared" si="90"/>
        <v>6.5649459608750487</v>
      </c>
      <c r="R19" s="135" t="s">
        <v>1217</v>
      </c>
      <c r="S19" s="100">
        <v>21.309000000000001</v>
      </c>
      <c r="T19" s="616">
        <f>S19/S$13*100</f>
        <v>25.974231767817745</v>
      </c>
      <c r="U19" s="135" t="s">
        <v>1218</v>
      </c>
      <c r="V19" s="100">
        <v>7.3620000000000001</v>
      </c>
      <c r="W19" s="616">
        <f t="shared" si="91"/>
        <v>7.7344119346535694</v>
      </c>
      <c r="X19" s="135" t="s">
        <v>1219</v>
      </c>
      <c r="Y19" s="100">
        <v>-3.3944264312032134E-11</v>
      </c>
      <c r="Z19" s="616"/>
      <c r="AA19" s="135" t="s">
        <v>1219</v>
      </c>
      <c r="AB19" s="100">
        <v>3.0405219845337196E-11</v>
      </c>
      <c r="AC19" s="616">
        <f t="shared" si="76"/>
        <v>1.1950540354462877E-10</v>
      </c>
      <c r="AD19" s="135" t="s">
        <v>1219</v>
      </c>
      <c r="AE19" s="100">
        <v>3.2832561933128726</v>
      </c>
      <c r="AF19" s="616">
        <f t="shared" si="77"/>
        <v>9.957749828310817</v>
      </c>
      <c r="AG19" s="135" t="s">
        <v>1219</v>
      </c>
      <c r="AH19" s="100">
        <v>2.4499830641534635</v>
      </c>
      <c r="AI19" s="616">
        <f t="shared" si="78"/>
        <v>4.9649015908626479</v>
      </c>
      <c r="AJ19" s="135" t="s">
        <v>1219</v>
      </c>
      <c r="AK19" s="100">
        <v>0</v>
      </c>
      <c r="AL19" s="616">
        <f t="shared" si="79"/>
        <v>0</v>
      </c>
      <c r="AM19" s="135" t="s">
        <v>1220</v>
      </c>
      <c r="AN19" s="100">
        <v>679</v>
      </c>
      <c r="AO19" s="616">
        <f>AN19/AN$13*100</f>
        <v>20.562672238878292</v>
      </c>
      <c r="AP19" s="135"/>
      <c r="AQ19" s="100"/>
      <c r="AR19" s="616"/>
      <c r="AS19" s="135"/>
      <c r="AT19" s="100"/>
      <c r="AU19" s="616"/>
      <c r="AV19" s="135" t="s">
        <v>1179</v>
      </c>
      <c r="AW19" s="100">
        <v>24.47318585</v>
      </c>
      <c r="AX19" s="616">
        <f t="shared" si="92"/>
        <v>4.1977533812763861</v>
      </c>
      <c r="AY19" s="135" t="s">
        <v>1221</v>
      </c>
      <c r="AZ19" s="100">
        <f>128497757.06/1000000</f>
        <v>128.49775706</v>
      </c>
      <c r="BA19" s="616">
        <f t="shared" si="93"/>
        <v>13.807298882255656</v>
      </c>
      <c r="BB19" s="135" t="s">
        <v>1222</v>
      </c>
      <c r="BC19" s="100">
        <f>9474371.19/1000000</f>
        <v>9.4743711899999994</v>
      </c>
      <c r="BD19" s="616">
        <f t="shared" si="94"/>
        <v>3.8378021246376721</v>
      </c>
      <c r="BE19" s="135" t="s">
        <v>1151</v>
      </c>
      <c r="BF19" s="100">
        <v>29.31347002</v>
      </c>
      <c r="BG19" s="616">
        <f t="shared" si="95"/>
        <v>6.7709512533190743</v>
      </c>
      <c r="BH19" s="135"/>
      <c r="BI19" s="100"/>
      <c r="BJ19" s="616"/>
      <c r="BK19" s="135" t="s">
        <v>1223</v>
      </c>
      <c r="BL19" s="100">
        <v>5.7080000000000002</v>
      </c>
      <c r="BM19" s="616">
        <f t="shared" si="80"/>
        <v>10.66696567060978</v>
      </c>
      <c r="BN19" s="135" t="s">
        <v>1110</v>
      </c>
      <c r="BO19" s="100">
        <v>1.6419999999999999</v>
      </c>
      <c r="BP19" s="616">
        <f t="shared" si="96"/>
        <v>8.5762039068212665</v>
      </c>
      <c r="BQ19" s="135" t="s">
        <v>1224</v>
      </c>
      <c r="BR19" s="100">
        <v>2.0270000000000001</v>
      </c>
      <c r="BS19" s="616">
        <f t="shared" si="97"/>
        <v>11.341763652641003</v>
      </c>
      <c r="BT19" s="135" t="s">
        <v>1225</v>
      </c>
      <c r="BU19" s="100">
        <v>18.7</v>
      </c>
      <c r="BV19" s="616">
        <f t="shared" si="98"/>
        <v>15.1294498381877</v>
      </c>
      <c r="BW19" s="135" t="s">
        <v>1225</v>
      </c>
      <c r="BX19" s="100">
        <v>15.8</v>
      </c>
      <c r="BY19" s="616">
        <f t="shared" si="81"/>
        <v>5.2631578947368425</v>
      </c>
      <c r="BZ19" s="135"/>
      <c r="CA19" s="100"/>
      <c r="CB19" s="616"/>
      <c r="CC19" s="135" t="s">
        <v>1190</v>
      </c>
      <c r="CD19" s="100">
        <v>59.3</v>
      </c>
      <c r="CE19" s="616">
        <f t="shared" si="82"/>
        <v>12.262200165425972</v>
      </c>
      <c r="CF19" s="135" t="s">
        <v>1226</v>
      </c>
      <c r="CG19" s="100">
        <v>40.5</v>
      </c>
      <c r="CH19" s="616">
        <f t="shared" si="83"/>
        <v>12.91042397194772</v>
      </c>
      <c r="CI19" s="135" t="s">
        <v>1227</v>
      </c>
      <c r="CJ19" s="100">
        <v>1.266</v>
      </c>
      <c r="CK19" s="616">
        <f>CJ19/CJ$13*100</f>
        <v>14.72264216769392</v>
      </c>
      <c r="CL19" s="135" t="s">
        <v>1192</v>
      </c>
      <c r="CM19" s="100">
        <v>112.78</v>
      </c>
      <c r="CN19" s="616">
        <f t="shared" si="99"/>
        <v>16.02455260409636</v>
      </c>
      <c r="CO19" s="135" t="s">
        <v>1192</v>
      </c>
      <c r="CP19" s="100">
        <v>3.47</v>
      </c>
      <c r="CQ19" s="616">
        <f>CP19/CP$13*100</f>
        <v>10.322951914440518</v>
      </c>
      <c r="CR19" s="135" t="s">
        <v>1192</v>
      </c>
      <c r="CS19" s="100">
        <v>31.265000000000001</v>
      </c>
      <c r="CT19" s="616">
        <f t="shared" si="100"/>
        <v>17.201159764746013</v>
      </c>
      <c r="CU19" s="135" t="s">
        <v>1192</v>
      </c>
      <c r="CV19" s="100">
        <v>3.3679999999999999</v>
      </c>
      <c r="CW19" s="616">
        <f t="shared" si="101"/>
        <v>6.3905280534314937</v>
      </c>
      <c r="CX19" s="135" t="s">
        <v>1192</v>
      </c>
      <c r="CY19" s="100">
        <v>0.75</v>
      </c>
      <c r="CZ19" s="616">
        <f t="shared" si="102"/>
        <v>12.363996043521265</v>
      </c>
      <c r="DA19" s="135" t="s">
        <v>1192</v>
      </c>
      <c r="DB19" s="100">
        <v>1.3160000000000001</v>
      </c>
      <c r="DC19" s="616">
        <f t="shared" si="103"/>
        <v>11.366384522370012</v>
      </c>
      <c r="DD19" s="135" t="s">
        <v>1193</v>
      </c>
      <c r="DE19" s="100">
        <v>1.431</v>
      </c>
      <c r="DF19" s="616">
        <f t="shared" si="84"/>
        <v>4.581289361151204</v>
      </c>
      <c r="DG19" s="135" t="s">
        <v>1228</v>
      </c>
      <c r="DH19" s="100">
        <v>1.2769999999999999</v>
      </c>
      <c r="DI19" s="616">
        <f t="shared" si="104"/>
        <v>6.6472333558898544</v>
      </c>
      <c r="DJ19" s="135" t="s">
        <v>1192</v>
      </c>
      <c r="DK19" s="100">
        <v>3.5619999999999998</v>
      </c>
      <c r="DL19" s="616">
        <f t="shared" si="105"/>
        <v>6.6878203563583112</v>
      </c>
      <c r="DM19" s="135" t="s">
        <v>1158</v>
      </c>
      <c r="DN19" s="100">
        <v>0.185</v>
      </c>
      <c r="DO19" s="616">
        <f>DN19/DN$13*100</f>
        <v>17.034990791896867</v>
      </c>
      <c r="DP19" s="135" t="s">
        <v>1132</v>
      </c>
      <c r="DQ19" s="100">
        <v>0.14599999999999999</v>
      </c>
      <c r="DR19" s="616">
        <f>DQ19/DQ$13*100</f>
        <v>11.187739463601533</v>
      </c>
      <c r="DS19" s="135" t="s">
        <v>1124</v>
      </c>
      <c r="DT19" s="100">
        <v>23.832000000000001</v>
      </c>
      <c r="DU19" s="616">
        <f>DT19/DT$13*100</f>
        <v>26.138744173293123</v>
      </c>
      <c r="DV19" s="135" t="s">
        <v>1229</v>
      </c>
      <c r="DW19" s="100">
        <v>11.423999999999999</v>
      </c>
      <c r="DX19" s="616">
        <f t="shared" si="106"/>
        <v>8.8848101167375688</v>
      </c>
      <c r="DY19" s="135"/>
      <c r="DZ19" s="100"/>
      <c r="EA19" s="616"/>
      <c r="EB19" s="135"/>
      <c r="EC19" s="100"/>
      <c r="ED19" s="616"/>
      <c r="EE19" s="135" t="s">
        <v>1230</v>
      </c>
      <c r="EF19" s="100">
        <v>104.22026</v>
      </c>
      <c r="EG19" s="616">
        <f t="shared" si="107"/>
        <v>9.6332520645316215</v>
      </c>
      <c r="EH19" s="135"/>
      <c r="EI19" s="100"/>
      <c r="EJ19" s="616"/>
      <c r="EK19" s="135"/>
      <c r="EL19" s="100"/>
      <c r="EM19" s="616"/>
      <c r="EN19" s="135" t="s">
        <v>1209</v>
      </c>
      <c r="EO19" s="100">
        <v>12.244</v>
      </c>
      <c r="EP19" s="616">
        <f>EO19/EO$13*100</f>
        <v>15.302130850465536</v>
      </c>
      <c r="EQ19" s="135" t="s">
        <v>1231</v>
      </c>
      <c r="ER19" s="100">
        <v>4.7240000000000002</v>
      </c>
      <c r="ES19" s="616">
        <f t="shared" si="108"/>
        <v>10.730023168127925</v>
      </c>
      <c r="ET19" s="135" t="s">
        <v>1231</v>
      </c>
      <c r="EU19" s="100">
        <v>3.476</v>
      </c>
      <c r="EV19" s="616">
        <f t="shared" si="109"/>
        <v>4.1426324069218667</v>
      </c>
      <c r="EW19" s="135" t="s">
        <v>1232</v>
      </c>
      <c r="EX19" s="100">
        <v>8.0510000000000002</v>
      </c>
      <c r="EY19" s="616">
        <f t="shared" si="110"/>
        <v>9.9096548668209348</v>
      </c>
      <c r="EZ19" s="135" t="s">
        <v>1233</v>
      </c>
      <c r="FA19" s="100">
        <v>1.0449999999999999</v>
      </c>
      <c r="FB19" s="616">
        <f t="shared" si="111"/>
        <v>7.5478512098230395</v>
      </c>
      <c r="FC19" s="135" t="s">
        <v>1202</v>
      </c>
      <c r="FD19" s="100">
        <v>58.564</v>
      </c>
      <c r="FE19" s="616">
        <f t="shared" si="112"/>
        <v>8.4628223376660916</v>
      </c>
      <c r="FF19" s="135" t="s">
        <v>1234</v>
      </c>
      <c r="FG19" s="100">
        <v>48.09</v>
      </c>
      <c r="FH19" s="616">
        <f t="shared" si="113"/>
        <v>5.9086899148037944</v>
      </c>
      <c r="FI19" s="135" t="s">
        <v>1204</v>
      </c>
      <c r="FJ19" s="100">
        <v>49.948999999999998</v>
      </c>
      <c r="FK19" s="616">
        <f t="shared" si="114"/>
        <v>5.6354093566591681</v>
      </c>
      <c r="FL19" s="135" t="s">
        <v>1235</v>
      </c>
      <c r="FM19" s="100">
        <v>53.5</v>
      </c>
      <c r="FN19" s="616">
        <f>FM19/FM$13*100</f>
        <v>10.065264302552439</v>
      </c>
      <c r="FO19" s="135" t="s">
        <v>1236</v>
      </c>
      <c r="FP19" s="100">
        <v>21.8</v>
      </c>
      <c r="FQ19" s="616">
        <f>FP19/FP$13*100</f>
        <v>23.824615855391141</v>
      </c>
      <c r="FR19" s="135" t="s">
        <v>1237</v>
      </c>
      <c r="FS19" s="100">
        <v>134.4</v>
      </c>
      <c r="FT19" s="616">
        <f>FS19/FS$13*100</f>
        <v>32.800007809525667</v>
      </c>
      <c r="FU19" s="135" t="s">
        <v>1238</v>
      </c>
      <c r="FV19" s="100">
        <v>1.8894500000000001</v>
      </c>
      <c r="FW19" s="616">
        <f t="shared" si="115"/>
        <v>2.4370435468835869</v>
      </c>
      <c r="FX19" s="135"/>
      <c r="FY19" s="100"/>
      <c r="FZ19" s="616"/>
      <c r="GA19" s="135"/>
      <c r="GB19" s="100"/>
      <c r="GC19" s="616"/>
      <c r="GD19" s="135"/>
      <c r="GE19" s="100"/>
      <c r="GF19" s="616"/>
      <c r="GG19" s="135" t="s">
        <v>1239</v>
      </c>
      <c r="GH19" s="100">
        <v>5.4130000000000003</v>
      </c>
      <c r="GI19" s="616">
        <f t="shared" si="116"/>
        <v>7.2762222252093611</v>
      </c>
      <c r="GJ19" s="135" t="s">
        <v>1240</v>
      </c>
      <c r="GK19" s="100">
        <v>4.9569999999999999</v>
      </c>
      <c r="GL19" s="616">
        <f t="shared" si="117"/>
        <v>5.1833572093315077</v>
      </c>
      <c r="GM19" s="135" t="s">
        <v>1158</v>
      </c>
      <c r="GN19" s="100">
        <v>13.087999999999999</v>
      </c>
      <c r="GO19" s="616">
        <f t="shared" si="118"/>
        <v>11.157905505635219</v>
      </c>
      <c r="GP19" s="135" t="s">
        <v>1241</v>
      </c>
      <c r="GQ19" s="100">
        <v>2.4830000000000001</v>
      </c>
      <c r="GR19" s="616">
        <f t="shared" si="119"/>
        <v>9.9955718368825739</v>
      </c>
      <c r="GS19" s="135" t="s">
        <v>1111</v>
      </c>
      <c r="GT19" s="100">
        <v>34.898000000000003</v>
      </c>
      <c r="GU19" s="616">
        <f t="shared" si="85"/>
        <v>15.197094532216202</v>
      </c>
      <c r="GV19" s="135" t="s">
        <v>1098</v>
      </c>
      <c r="GW19" s="100">
        <v>32.195999999999998</v>
      </c>
      <c r="GX19" s="616">
        <f t="shared" si="120"/>
        <v>14.72759709070948</v>
      </c>
      <c r="GY19" s="135"/>
      <c r="GZ19" s="100"/>
      <c r="HA19" s="616"/>
      <c r="HB19" s="135" t="s">
        <v>1242</v>
      </c>
      <c r="HC19" s="100">
        <f>51539289.13/1000000</f>
        <v>51.53928913</v>
      </c>
      <c r="HD19" s="616">
        <f t="shared" si="121"/>
        <v>14.033121951533056</v>
      </c>
      <c r="HE19" s="135" t="s">
        <v>1243</v>
      </c>
      <c r="HF19" s="100">
        <f>21208300.32/1000000</f>
        <v>21.208300319999999</v>
      </c>
      <c r="HG19" s="616">
        <f t="shared" si="122"/>
        <v>6.2420380972463416</v>
      </c>
      <c r="HH19" s="135" t="s">
        <v>1244</v>
      </c>
      <c r="HI19" s="100">
        <f>1634.47/1000000</f>
        <v>1.6344700000000001E-3</v>
      </c>
      <c r="HJ19" s="616">
        <f>HI19/HI$13*100</f>
        <v>7.7911275087748187E-5</v>
      </c>
      <c r="HK19" s="135"/>
      <c r="HL19" s="100"/>
      <c r="HM19" s="616"/>
      <c r="HN19" s="135"/>
      <c r="HO19" s="100"/>
      <c r="HP19" s="616"/>
      <c r="HQ19" s="135"/>
      <c r="HR19" s="100"/>
      <c r="HS19" s="616"/>
      <c r="HT19" s="135"/>
      <c r="HU19" s="100"/>
      <c r="HV19" s="616"/>
      <c r="HW19" s="135"/>
      <c r="HX19" s="100"/>
      <c r="HY19" s="617"/>
      <c r="HZ19" s="30"/>
      <c r="IA19" s="100"/>
      <c r="IB19" s="617"/>
      <c r="IC19" s="30"/>
      <c r="ID19" s="100"/>
      <c r="IE19" s="617"/>
      <c r="IF19" s="30"/>
      <c r="IG19" s="100"/>
      <c r="IH19" s="617"/>
    </row>
    <row r="20" spans="1:242" ht="12.75" customHeight="1">
      <c r="A20" s="135"/>
      <c r="B20" s="100"/>
      <c r="C20" s="135" t="s">
        <v>1178</v>
      </c>
      <c r="D20" s="100">
        <v>9.01</v>
      </c>
      <c r="E20" s="616">
        <f t="shared" si="86"/>
        <v>10.228059620165512</v>
      </c>
      <c r="F20" s="135" t="s">
        <v>1245</v>
      </c>
      <c r="G20" s="100">
        <v>4.2539999999999996</v>
      </c>
      <c r="H20" s="616">
        <f t="shared" si="87"/>
        <v>10.13001857408201</v>
      </c>
      <c r="I20" s="135" t="s">
        <v>1117</v>
      </c>
      <c r="J20" s="100">
        <v>14.561</v>
      </c>
      <c r="K20" s="616">
        <f t="shared" si="88"/>
        <v>8.1796018335430514</v>
      </c>
      <c r="L20" s="135" t="s">
        <v>1246</v>
      </c>
      <c r="M20" s="100">
        <v>42.042000000000002</v>
      </c>
      <c r="N20" s="616">
        <f t="shared" si="89"/>
        <v>1.6653983990911252</v>
      </c>
      <c r="O20" s="135" t="s">
        <v>1247</v>
      </c>
      <c r="P20" s="100">
        <v>14.247</v>
      </c>
      <c r="Q20" s="616">
        <f t="shared" si="90"/>
        <v>14.848513272676108</v>
      </c>
      <c r="R20" s="135" t="s">
        <v>1248</v>
      </c>
      <c r="S20" s="100">
        <v>7.3479999999999999</v>
      </c>
      <c r="T20" s="616">
        <f>S20/S$13*100</f>
        <v>8.9567157083825979</v>
      </c>
      <c r="U20" s="135" t="s">
        <v>1249</v>
      </c>
      <c r="V20" s="100">
        <v>7.2839999999999998</v>
      </c>
      <c r="W20" s="616">
        <f t="shared" si="91"/>
        <v>7.6524662499343377</v>
      </c>
      <c r="X20" s="135" t="s">
        <v>1250</v>
      </c>
      <c r="Y20" s="100">
        <v>0.32971974151121564</v>
      </c>
      <c r="Z20" s="616"/>
      <c r="AA20" s="135" t="s">
        <v>1250</v>
      </c>
      <c r="AB20" s="100">
        <v>1.2599600246850386</v>
      </c>
      <c r="AC20" s="616">
        <f t="shared" si="76"/>
        <v>4.9521770263791387</v>
      </c>
      <c r="AD20" s="135" t="s">
        <v>1250</v>
      </c>
      <c r="AE20" s="100">
        <v>3.2844263510817884</v>
      </c>
      <c r="AF20" s="616">
        <f t="shared" si="77"/>
        <v>9.9612987863075322</v>
      </c>
      <c r="AG20" s="135" t="s">
        <v>1250</v>
      </c>
      <c r="AH20" s="100">
        <v>3.6749633114510902</v>
      </c>
      <c r="AI20" s="616">
        <f t="shared" si="78"/>
        <v>7.4473295176388579</v>
      </c>
      <c r="AJ20" s="135" t="s">
        <v>1250</v>
      </c>
      <c r="AK20" s="100">
        <v>0.16692237647919009</v>
      </c>
      <c r="AL20" s="616">
        <f t="shared" si="79"/>
        <v>4.948936381987564</v>
      </c>
      <c r="AM20" s="135" t="s">
        <v>1104</v>
      </c>
      <c r="AN20" s="100">
        <v>861.8</v>
      </c>
      <c r="AO20" s="616">
        <f>AN20/AN$13*100</f>
        <v>26.09854335120075</v>
      </c>
      <c r="AP20" s="135"/>
      <c r="AQ20" s="100"/>
      <c r="AR20" s="616"/>
      <c r="AS20" s="135"/>
      <c r="AT20" s="100"/>
      <c r="AU20" s="616"/>
      <c r="AV20" s="135" t="s">
        <v>1151</v>
      </c>
      <c r="AW20" s="100">
        <v>22.01908555</v>
      </c>
      <c r="AX20" s="616">
        <f t="shared" si="92"/>
        <v>3.7768148122050289</v>
      </c>
      <c r="AY20" s="135" t="s">
        <v>1179</v>
      </c>
      <c r="AZ20" s="100">
        <f>79783453.38/1000000</f>
        <v>79.783453379999997</v>
      </c>
      <c r="BA20" s="616">
        <f t="shared" si="93"/>
        <v>8.5728654871524199</v>
      </c>
      <c r="BB20" s="135" t="s">
        <v>1151</v>
      </c>
      <c r="BC20" s="100">
        <f>8648242/1000000</f>
        <v>8.6482419999999998</v>
      </c>
      <c r="BD20" s="616">
        <f t="shared" si="94"/>
        <v>3.5031603529543318</v>
      </c>
      <c r="BE20" s="135" t="s">
        <v>1179</v>
      </c>
      <c r="BF20" s="100">
        <v>27.435877399999999</v>
      </c>
      <c r="BG20" s="616">
        <f t="shared" si="95"/>
        <v>6.3372568426970037</v>
      </c>
      <c r="BH20" s="135"/>
      <c r="BI20" s="100"/>
      <c r="BJ20" s="616"/>
      <c r="BK20" s="135" t="s">
        <v>1251</v>
      </c>
      <c r="BL20" s="100">
        <v>5.5140000000000002</v>
      </c>
      <c r="BM20" s="616">
        <f t="shared" si="80"/>
        <v>10.30442338958345</v>
      </c>
      <c r="BN20" s="135" t="s">
        <v>1154</v>
      </c>
      <c r="BO20" s="100">
        <v>1.054</v>
      </c>
      <c r="BP20" s="616">
        <f t="shared" si="96"/>
        <v>5.5050663323931897</v>
      </c>
      <c r="BQ20" s="135" t="s">
        <v>1159</v>
      </c>
      <c r="BR20" s="100">
        <v>1.248</v>
      </c>
      <c r="BS20" s="616">
        <f t="shared" si="97"/>
        <v>6.9829901521933744</v>
      </c>
      <c r="BT20" s="135" t="s">
        <v>1252</v>
      </c>
      <c r="BU20" s="100">
        <v>18.5</v>
      </c>
      <c r="BV20" s="616">
        <f t="shared" si="98"/>
        <v>14.967637540453074</v>
      </c>
      <c r="BW20" s="135" t="s">
        <v>1252</v>
      </c>
      <c r="BX20" s="100">
        <v>15.3</v>
      </c>
      <c r="BY20" s="616">
        <f t="shared" si="81"/>
        <v>5.0966022651565623</v>
      </c>
      <c r="BZ20" s="135"/>
      <c r="CA20" s="100"/>
      <c r="CB20" s="616"/>
      <c r="CC20" s="135" t="s">
        <v>1225</v>
      </c>
      <c r="CD20" s="100">
        <v>58.7</v>
      </c>
      <c r="CE20" s="616">
        <f t="shared" si="82"/>
        <v>12.138130686517785</v>
      </c>
      <c r="CF20" s="135" t="s">
        <v>1253</v>
      </c>
      <c r="CG20" s="100">
        <v>69.900000000000006</v>
      </c>
      <c r="CH20" s="616">
        <f t="shared" si="83"/>
        <v>22.282435447880143</v>
      </c>
      <c r="CI20" s="135"/>
      <c r="CJ20" s="100"/>
      <c r="CK20" s="616"/>
      <c r="CL20" s="135" t="s">
        <v>1193</v>
      </c>
      <c r="CM20" s="100">
        <v>26.213999999999999</v>
      </c>
      <c r="CN20" s="616">
        <f t="shared" si="99"/>
        <v>3.7246641422573328</v>
      </c>
      <c r="CO20" s="135" t="s">
        <v>1254</v>
      </c>
      <c r="CP20" s="100">
        <v>1.9670000000000001</v>
      </c>
      <c r="CQ20" s="616">
        <f>CP20/CP$13*100</f>
        <v>5.8516560275805469</v>
      </c>
      <c r="CR20" s="135" t="s">
        <v>1228</v>
      </c>
      <c r="CS20" s="100">
        <v>4.8879999999999999</v>
      </c>
      <c r="CT20" s="616">
        <f t="shared" si="100"/>
        <v>2.6892457677939712</v>
      </c>
      <c r="CU20" s="135" t="s">
        <v>1193</v>
      </c>
      <c r="CV20" s="100">
        <v>2.0419999999999998</v>
      </c>
      <c r="CW20" s="616">
        <f t="shared" si="101"/>
        <v>3.874542246171945</v>
      </c>
      <c r="CX20" s="135" t="s">
        <v>1254</v>
      </c>
      <c r="CY20" s="100">
        <v>0.32200000000000001</v>
      </c>
      <c r="CZ20" s="616">
        <f t="shared" si="102"/>
        <v>5.3082756346851303</v>
      </c>
      <c r="DA20" s="135" t="s">
        <v>1228</v>
      </c>
      <c r="DB20" s="100">
        <v>0.36499999999999999</v>
      </c>
      <c r="DC20" s="616">
        <f t="shared" si="103"/>
        <v>3.1525306615995854</v>
      </c>
      <c r="DD20" s="135" t="s">
        <v>1228</v>
      </c>
      <c r="DE20" s="100">
        <v>1.407</v>
      </c>
      <c r="DF20" s="616">
        <f t="shared" si="84"/>
        <v>4.5044543194547471</v>
      </c>
      <c r="DG20" s="135" t="s">
        <v>1255</v>
      </c>
      <c r="DH20" s="100">
        <v>1.2589999999999999</v>
      </c>
      <c r="DI20" s="616">
        <f t="shared" si="104"/>
        <v>6.5535370360730827</v>
      </c>
      <c r="DJ20" s="135" t="s">
        <v>1193</v>
      </c>
      <c r="DK20" s="100">
        <v>2.4409999999999998</v>
      </c>
      <c r="DL20" s="616">
        <f t="shared" si="105"/>
        <v>4.583090816920449</v>
      </c>
      <c r="DM20" s="135" t="s">
        <v>1256</v>
      </c>
      <c r="DN20" s="100">
        <v>0.109</v>
      </c>
      <c r="DO20" s="616">
        <f>DN20/DN$13*100</f>
        <v>10.036832412523019</v>
      </c>
      <c r="DP20" s="135" t="s">
        <v>1256</v>
      </c>
      <c r="DQ20" s="100">
        <v>6.6000000000000003E-2</v>
      </c>
      <c r="DR20" s="616">
        <f>DQ20/DQ$13*100</f>
        <v>5.057471264367817</v>
      </c>
      <c r="DS20" s="135" t="s">
        <v>1257</v>
      </c>
      <c r="DT20" s="100">
        <v>25.207999999999998</v>
      </c>
      <c r="DU20" s="616">
        <f>DT20/DT$13*100</f>
        <v>27.647929805319439</v>
      </c>
      <c r="DV20" s="135" t="s">
        <v>1258</v>
      </c>
      <c r="DW20" s="100">
        <v>11.206</v>
      </c>
      <c r="DX20" s="616">
        <f t="shared" si="106"/>
        <v>8.7152645455323174</v>
      </c>
      <c r="DY20" s="135"/>
      <c r="DZ20" s="100"/>
      <c r="EA20" s="616"/>
      <c r="EB20" s="135"/>
      <c r="EC20" s="100"/>
      <c r="ED20" s="616"/>
      <c r="EE20" s="135" t="s">
        <v>1259</v>
      </c>
      <c r="EF20" s="100">
        <v>104.19542795000001</v>
      </c>
      <c r="EG20" s="616">
        <f t="shared" si="107"/>
        <v>9.6309567968271583</v>
      </c>
      <c r="EH20" s="135"/>
      <c r="EI20" s="100"/>
      <c r="EJ20" s="616"/>
      <c r="EK20" s="135"/>
      <c r="EL20" s="100"/>
      <c r="EM20" s="616"/>
      <c r="EN20" s="135" t="s">
        <v>1260</v>
      </c>
      <c r="EO20" s="100">
        <v>7.9450000000000003</v>
      </c>
      <c r="EP20" s="616">
        <f>EO20/EO$13*100</f>
        <v>9.9293882397050552</v>
      </c>
      <c r="EQ20" s="135" t="s">
        <v>1097</v>
      </c>
      <c r="ER20" s="100">
        <v>4.258</v>
      </c>
      <c r="ES20" s="616">
        <f t="shared" si="108"/>
        <v>9.6715577158951547</v>
      </c>
      <c r="ET20" s="135" t="s">
        <v>1261</v>
      </c>
      <c r="EU20" s="100">
        <v>4.0659999999999998</v>
      </c>
      <c r="EV20" s="616">
        <f t="shared" si="109"/>
        <v>4.845783477141631</v>
      </c>
      <c r="EW20" s="135" t="s">
        <v>1262</v>
      </c>
      <c r="EX20" s="100">
        <v>7.1180000000000003</v>
      </c>
      <c r="EY20" s="616">
        <f t="shared" si="110"/>
        <v>8.7612623701442569</v>
      </c>
      <c r="EZ20" s="135" t="s">
        <v>1167</v>
      </c>
      <c r="FA20" s="100">
        <v>1.0089999999999999</v>
      </c>
      <c r="FB20" s="616">
        <f t="shared" si="111"/>
        <v>7.2878295413506669</v>
      </c>
      <c r="FC20" s="135" t="s">
        <v>1233</v>
      </c>
      <c r="FD20" s="100">
        <v>57.283000000000001</v>
      </c>
      <c r="FE20" s="616">
        <f t="shared" si="112"/>
        <v>8.2777107432642349</v>
      </c>
      <c r="FF20" s="135" t="s">
        <v>1170</v>
      </c>
      <c r="FG20" s="100">
        <v>44.720999999999997</v>
      </c>
      <c r="FH20" s="616">
        <f t="shared" si="113"/>
        <v>5.4947498789756795</v>
      </c>
      <c r="FI20" s="135" t="s">
        <v>1166</v>
      </c>
      <c r="FJ20" s="100">
        <v>48.191000000000003</v>
      </c>
      <c r="FK20" s="616">
        <f t="shared" si="114"/>
        <v>5.4370660535098194</v>
      </c>
      <c r="FL20" s="135" t="s">
        <v>1112</v>
      </c>
      <c r="FM20" s="100">
        <v>301.3</v>
      </c>
      <c r="FN20" s="616">
        <f>FM20/FM$13*100</f>
        <v>56.685310922599065</v>
      </c>
      <c r="FO20" s="135"/>
      <c r="FP20" s="100"/>
      <c r="FQ20" s="616"/>
      <c r="FR20" s="135"/>
      <c r="FS20" s="100"/>
      <c r="FT20" s="616"/>
      <c r="FU20" s="135" t="s">
        <v>1263</v>
      </c>
      <c r="FV20" s="100">
        <v>2.9732820000000002</v>
      </c>
      <c r="FW20" s="616">
        <f t="shared" si="115"/>
        <v>3.8349878065919314</v>
      </c>
      <c r="FX20" s="135"/>
      <c r="FY20" s="100"/>
      <c r="FZ20" s="616"/>
      <c r="GA20" s="135"/>
      <c r="GB20" s="100"/>
      <c r="GC20" s="616"/>
      <c r="GD20" s="135"/>
      <c r="GE20" s="100"/>
      <c r="GF20" s="616"/>
      <c r="GG20" s="135" t="s">
        <v>1240</v>
      </c>
      <c r="GH20" s="100">
        <v>3.7349999999999999</v>
      </c>
      <c r="GI20" s="616">
        <f t="shared" si="116"/>
        <v>5.020633661769252</v>
      </c>
      <c r="GJ20" s="135" t="s">
        <v>1264</v>
      </c>
      <c r="GK20" s="100">
        <v>4.8630000000000004</v>
      </c>
      <c r="GL20" s="616">
        <f t="shared" si="117"/>
        <v>5.0850647788943153</v>
      </c>
      <c r="GM20" s="135" t="s">
        <v>1241</v>
      </c>
      <c r="GN20" s="100">
        <v>11.712</v>
      </c>
      <c r="GO20" s="616">
        <f t="shared" si="118"/>
        <v>9.9848249757029102</v>
      </c>
      <c r="GP20" s="135" t="s">
        <v>1265</v>
      </c>
      <c r="GQ20" s="100">
        <v>2.3820000000000001</v>
      </c>
      <c r="GR20" s="616">
        <f t="shared" si="119"/>
        <v>9.5889859506461104</v>
      </c>
      <c r="GS20" s="135" t="s">
        <v>1266</v>
      </c>
      <c r="GT20" s="100">
        <v>23.158999999999999</v>
      </c>
      <c r="GU20" s="616">
        <f t="shared" si="85"/>
        <v>10.085091187792854</v>
      </c>
      <c r="GV20" s="135" t="s">
        <v>1265</v>
      </c>
      <c r="GW20" s="100">
        <v>13.292</v>
      </c>
      <c r="GX20" s="616">
        <f t="shared" si="120"/>
        <v>6.0802342070353594</v>
      </c>
      <c r="GY20" s="135"/>
      <c r="GZ20" s="100"/>
      <c r="HA20" s="616"/>
      <c r="HB20" s="135" t="s">
        <v>1267</v>
      </c>
      <c r="HC20" s="100">
        <f>30880479.92/1000000</f>
        <v>30.880479920000003</v>
      </c>
      <c r="HD20" s="616">
        <f t="shared" si="121"/>
        <v>8.4081396533462005</v>
      </c>
      <c r="HE20" s="135" t="s">
        <v>1268</v>
      </c>
      <c r="HF20" s="100">
        <f>3790648.54/1000000</f>
        <v>3.7906485399999998</v>
      </c>
      <c r="HG20" s="616">
        <f t="shared" si="122"/>
        <v>1.1156656706543291</v>
      </c>
      <c r="HH20" s="135"/>
      <c r="HI20" s="100"/>
      <c r="HJ20" s="616"/>
      <c r="HK20" s="135"/>
      <c r="HL20" s="100"/>
      <c r="HM20" s="616"/>
      <c r="HN20" s="135"/>
      <c r="HO20" s="100"/>
      <c r="HP20" s="616"/>
      <c r="HQ20" s="135"/>
      <c r="HR20" s="100"/>
      <c r="HS20" s="616"/>
      <c r="HT20" s="135"/>
      <c r="HU20" s="100"/>
      <c r="HV20" s="616"/>
      <c r="HW20" s="135"/>
      <c r="HX20" s="100"/>
      <c r="HY20" s="617"/>
      <c r="HZ20" s="30"/>
      <c r="IA20" s="100"/>
      <c r="IB20" s="617"/>
      <c r="IC20" s="30"/>
      <c r="ID20" s="100"/>
      <c r="IE20" s="617"/>
      <c r="IF20" s="30"/>
      <c r="IG20" s="100"/>
      <c r="IH20" s="617"/>
    </row>
    <row r="21" spans="1:242" ht="12.75" customHeight="1">
      <c r="A21" s="135"/>
      <c r="B21" s="100"/>
      <c r="C21" s="135" t="s">
        <v>1269</v>
      </c>
      <c r="D21" s="100">
        <v>8.8209999999999997</v>
      </c>
      <c r="E21" s="616">
        <f t="shared" si="86"/>
        <v>10.013508757988898</v>
      </c>
      <c r="F21" s="135" t="s">
        <v>1154</v>
      </c>
      <c r="G21" s="100">
        <v>4.2450000000000001</v>
      </c>
      <c r="H21" s="616">
        <f t="shared" si="87"/>
        <v>10.108586940991572</v>
      </c>
      <c r="I21" s="135" t="s">
        <v>1270</v>
      </c>
      <c r="J21" s="100">
        <v>14.476000000000001</v>
      </c>
      <c r="K21" s="616">
        <f t="shared" si="88"/>
        <v>8.1318533165558158</v>
      </c>
      <c r="L21" s="135" t="s">
        <v>1271</v>
      </c>
      <c r="M21" s="100">
        <v>40.869999999999997</v>
      </c>
      <c r="N21" s="616">
        <f t="shared" si="89"/>
        <v>1.6189722794075994</v>
      </c>
      <c r="O21" s="135" t="s">
        <v>1272</v>
      </c>
      <c r="P21" s="100">
        <v>0</v>
      </c>
      <c r="Q21" s="616">
        <f t="shared" si="90"/>
        <v>0</v>
      </c>
      <c r="R21" s="135"/>
      <c r="S21" s="100"/>
      <c r="T21" s="616"/>
      <c r="U21" s="135" t="s">
        <v>1273</v>
      </c>
      <c r="V21" s="100">
        <v>6.3959999999999999</v>
      </c>
      <c r="W21" s="616">
        <f t="shared" si="91"/>
        <v>6.7195461469769384</v>
      </c>
      <c r="X21" s="135" t="s">
        <v>1274</v>
      </c>
      <c r="Y21" s="100">
        <v>2.7071840314425376E-11</v>
      </c>
      <c r="Z21" s="616"/>
      <c r="AA21" s="135" t="s">
        <v>1274</v>
      </c>
      <c r="AB21" s="100">
        <v>5.0766443842407893</v>
      </c>
      <c r="AC21" s="616">
        <f t="shared" si="76"/>
        <v>19.953364549814545</v>
      </c>
      <c r="AD21" s="135" t="s">
        <v>1274</v>
      </c>
      <c r="AE21" s="100">
        <v>8.2665166534770407</v>
      </c>
      <c r="AF21" s="616">
        <f t="shared" si="77"/>
        <v>25.071422983849178</v>
      </c>
      <c r="AG21" s="135" t="s">
        <v>1274</v>
      </c>
      <c r="AH21" s="100">
        <v>11.099381912819119</v>
      </c>
      <c r="AI21" s="616">
        <f t="shared" si="78"/>
        <v>22.492946879038467</v>
      </c>
      <c r="AJ21" s="135" t="s">
        <v>1274</v>
      </c>
      <c r="AK21" s="100">
        <v>0.44077443233809782</v>
      </c>
      <c r="AL21" s="616">
        <f t="shared" si="79"/>
        <v>13.068137840224644</v>
      </c>
      <c r="AM21" s="135"/>
      <c r="AN21" s="100"/>
      <c r="AO21" s="616"/>
      <c r="AP21" s="135"/>
      <c r="AQ21" s="100"/>
      <c r="AR21" s="616"/>
      <c r="AS21" s="135"/>
      <c r="AT21" s="100"/>
      <c r="AU21" s="616"/>
      <c r="AV21" s="135" t="s">
        <v>1268</v>
      </c>
      <c r="AW21" s="100">
        <v>15.370521980000001</v>
      </c>
      <c r="AX21" s="616">
        <f t="shared" si="92"/>
        <v>2.6364226140802187</v>
      </c>
      <c r="AY21" s="135" t="s">
        <v>1186</v>
      </c>
      <c r="AZ21" s="100">
        <f>68127805.32/1000000</f>
        <v>68.127805319999993</v>
      </c>
      <c r="BA21" s="616">
        <f t="shared" si="93"/>
        <v>7.3204466114232645</v>
      </c>
      <c r="BB21" s="135" t="s">
        <v>1268</v>
      </c>
      <c r="BC21" s="100">
        <f>3365842.39/1000000</f>
        <v>3.3658423900000001</v>
      </c>
      <c r="BD21" s="616">
        <f t="shared" si="94"/>
        <v>1.3634083799853256</v>
      </c>
      <c r="BE21" s="135" t="s">
        <v>1222</v>
      </c>
      <c r="BF21" s="100">
        <v>16.49908091</v>
      </c>
      <c r="BG21" s="616">
        <f t="shared" si="95"/>
        <v>3.8110285984551386</v>
      </c>
      <c r="BH21" s="135"/>
      <c r="BI21" s="100"/>
      <c r="BJ21" s="616"/>
      <c r="BK21" s="135" t="s">
        <v>1275</v>
      </c>
      <c r="BL21" s="100">
        <v>4.742</v>
      </c>
      <c r="BM21" s="616">
        <f t="shared" si="80"/>
        <v>8.8617293640559875</v>
      </c>
      <c r="BN21" s="135" t="s">
        <v>1276</v>
      </c>
      <c r="BO21" s="100">
        <v>0.89600000000000002</v>
      </c>
      <c r="BP21" s="616">
        <f t="shared" si="96"/>
        <v>4.6798286848427875</v>
      </c>
      <c r="BQ21" s="135" t="s">
        <v>1107</v>
      </c>
      <c r="BR21" s="100">
        <v>0.98699999999999999</v>
      </c>
      <c r="BS21" s="616">
        <f t="shared" si="97"/>
        <v>5.5226051924798565</v>
      </c>
      <c r="BT21" s="135" t="s">
        <v>1277</v>
      </c>
      <c r="BU21" s="100">
        <v>19.8</v>
      </c>
      <c r="BV21" s="616">
        <f t="shared" si="98"/>
        <v>16.019417475728154</v>
      </c>
      <c r="BW21" s="135" t="s">
        <v>1172</v>
      </c>
      <c r="BX21" s="100">
        <v>16.8</v>
      </c>
      <c r="BY21" s="616">
        <f t="shared" si="81"/>
        <v>5.5962691538974019</v>
      </c>
      <c r="BZ21" s="135"/>
      <c r="CA21" s="100"/>
      <c r="CB21" s="616"/>
      <c r="CC21" s="135" t="s">
        <v>1252</v>
      </c>
      <c r="CD21" s="100">
        <v>58.6</v>
      </c>
      <c r="CE21" s="616">
        <f t="shared" si="82"/>
        <v>12.117452440033086</v>
      </c>
      <c r="CF21" s="135" t="s">
        <v>1278</v>
      </c>
      <c r="CG21" s="100">
        <v>38.200000000000003</v>
      </c>
      <c r="CH21" s="616">
        <f t="shared" si="83"/>
        <v>12.177239400701307</v>
      </c>
      <c r="CI21" s="135"/>
      <c r="CJ21" s="100"/>
      <c r="CK21" s="616"/>
      <c r="CL21" s="135" t="s">
        <v>1228</v>
      </c>
      <c r="CM21" s="100">
        <v>25.846</v>
      </c>
      <c r="CN21" s="616">
        <f t="shared" si="99"/>
        <v>3.6723761890891522</v>
      </c>
      <c r="CO21" s="135"/>
      <c r="CP21" s="100"/>
      <c r="CQ21" s="616"/>
      <c r="CR21" s="135" t="s">
        <v>1255</v>
      </c>
      <c r="CS21" s="100">
        <v>9.4939999999999998</v>
      </c>
      <c r="CT21" s="616">
        <f t="shared" si="100"/>
        <v>5.2233427412921358</v>
      </c>
      <c r="CU21" s="135" t="s">
        <v>1228</v>
      </c>
      <c r="CV21" s="100">
        <v>1.819</v>
      </c>
      <c r="CW21" s="616">
        <f t="shared" si="101"/>
        <v>3.4514164279073301</v>
      </c>
      <c r="CX21" s="135" t="s">
        <v>1279</v>
      </c>
      <c r="CY21" s="100">
        <v>1.7669999999999999</v>
      </c>
      <c r="CZ21" s="616">
        <f t="shared" si="102"/>
        <v>29.129574678536095</v>
      </c>
      <c r="DA21" s="135" t="s">
        <v>1255</v>
      </c>
      <c r="DB21" s="100">
        <v>0.502</v>
      </c>
      <c r="DC21" s="616">
        <f t="shared" si="103"/>
        <v>4.3358092934876487</v>
      </c>
      <c r="DD21" s="135" t="s">
        <v>1255</v>
      </c>
      <c r="DE21" s="100">
        <v>1.748</v>
      </c>
      <c r="DF21" s="616">
        <f t="shared" si="84"/>
        <v>5.5961522035585638</v>
      </c>
      <c r="DG21" s="135" t="s">
        <v>1254</v>
      </c>
      <c r="DH21" s="100">
        <v>2.9750000000000001</v>
      </c>
      <c r="DI21" s="616">
        <f t="shared" si="104"/>
        <v>15.485919525271981</v>
      </c>
      <c r="DJ21" s="135" t="s">
        <v>1228</v>
      </c>
      <c r="DK21" s="100">
        <v>2.5630000000000002</v>
      </c>
      <c r="DL21" s="616">
        <f t="shared" si="105"/>
        <v>4.8121514804453547</v>
      </c>
      <c r="DM21" s="135"/>
      <c r="DN21" s="100"/>
      <c r="DO21" s="616"/>
      <c r="DP21" s="135"/>
      <c r="DQ21" s="100"/>
      <c r="DR21" s="616"/>
      <c r="DS21" s="135"/>
      <c r="DT21" s="100"/>
      <c r="DU21" s="616"/>
      <c r="DV21" s="135" t="s">
        <v>1280</v>
      </c>
      <c r="DW21" s="100">
        <v>9.1359999999999992</v>
      </c>
      <c r="DX21" s="616">
        <f t="shared" si="106"/>
        <v>7.1053593510604358</v>
      </c>
      <c r="DY21" s="135"/>
      <c r="DZ21" s="100"/>
      <c r="EA21" s="616"/>
      <c r="EB21" s="135"/>
      <c r="EC21" s="100"/>
      <c r="ED21" s="616"/>
      <c r="EE21" s="135" t="s">
        <v>1198</v>
      </c>
      <c r="EF21" s="100">
        <v>92.644557200000008</v>
      </c>
      <c r="EG21" s="616">
        <f t="shared" si="107"/>
        <v>8.5632905916231454</v>
      </c>
      <c r="EH21" s="135"/>
      <c r="EI21" s="100"/>
      <c r="EJ21" s="616"/>
      <c r="EK21" s="135"/>
      <c r="EL21" s="100"/>
      <c r="EM21" s="616"/>
      <c r="EN21" s="135"/>
      <c r="EO21" s="100"/>
      <c r="EP21" s="616"/>
      <c r="EQ21" s="135" t="s">
        <v>1169</v>
      </c>
      <c r="ER21" s="100">
        <v>4.1900000000000004</v>
      </c>
      <c r="ES21" s="616">
        <f t="shared" si="108"/>
        <v>9.5171035297324327</v>
      </c>
      <c r="ET21" s="135" t="s">
        <v>1169</v>
      </c>
      <c r="EU21" s="100">
        <v>5.7169999999999996</v>
      </c>
      <c r="EV21" s="616">
        <f t="shared" si="109"/>
        <v>6.8134146922820227</v>
      </c>
      <c r="EW21" s="135" t="s">
        <v>1233</v>
      </c>
      <c r="EX21" s="100">
        <v>6.7359999999999998</v>
      </c>
      <c r="EY21" s="616">
        <f t="shared" si="110"/>
        <v>8.2910738023730985</v>
      </c>
      <c r="EZ21" s="135" t="s">
        <v>1281</v>
      </c>
      <c r="FA21" s="100">
        <v>0.85</v>
      </c>
      <c r="FB21" s="616">
        <f t="shared" si="111"/>
        <v>6.1394005055976884</v>
      </c>
      <c r="FC21" s="135" t="s">
        <v>1189</v>
      </c>
      <c r="FD21" s="100">
        <v>51.344999999999999</v>
      </c>
      <c r="FE21" s="616">
        <f t="shared" si="112"/>
        <v>7.4196368575825664</v>
      </c>
      <c r="FF21" s="135" t="s">
        <v>1166</v>
      </c>
      <c r="FG21" s="100">
        <v>41.802</v>
      </c>
      <c r="FH21" s="616">
        <f t="shared" si="113"/>
        <v>5.1361001417888987</v>
      </c>
      <c r="FI21" s="135" t="s">
        <v>1201</v>
      </c>
      <c r="FJ21" s="100">
        <v>45.752000000000002</v>
      </c>
      <c r="FK21" s="616">
        <f t="shared" si="114"/>
        <v>5.1618901056251429</v>
      </c>
      <c r="FL21" s="135"/>
      <c r="FM21" s="100"/>
      <c r="FN21" s="616"/>
      <c r="FO21" s="135"/>
      <c r="FP21" s="100"/>
      <c r="FQ21" s="616"/>
      <c r="FR21" s="135"/>
      <c r="FS21" s="100"/>
      <c r="FT21" s="616"/>
      <c r="FU21" s="135" t="s">
        <v>1282</v>
      </c>
      <c r="FV21" s="100">
        <v>0.88571599999999995</v>
      </c>
      <c r="FW21" s="616">
        <f t="shared" si="115"/>
        <v>1.1424109990587434</v>
      </c>
      <c r="FX21" s="135"/>
      <c r="FY21" s="100"/>
      <c r="FZ21" s="616"/>
      <c r="GA21" s="135"/>
      <c r="GB21" s="100"/>
      <c r="GC21" s="616"/>
      <c r="GD21" s="135"/>
      <c r="GE21" s="100"/>
      <c r="GF21" s="616"/>
      <c r="GG21" s="135" t="s">
        <v>1264</v>
      </c>
      <c r="GH21" s="100">
        <v>3.6640000000000001</v>
      </c>
      <c r="GI21" s="616">
        <f t="shared" si="116"/>
        <v>4.9251945747583781</v>
      </c>
      <c r="GJ21" s="135" t="s">
        <v>1283</v>
      </c>
      <c r="GK21" s="100">
        <v>4.8609999999999998</v>
      </c>
      <c r="GL21" s="616">
        <f t="shared" si="117"/>
        <v>5.08297345058714</v>
      </c>
      <c r="GM21" s="135" t="s">
        <v>1284</v>
      </c>
      <c r="GN21" s="100">
        <v>9.2910000000000004</v>
      </c>
      <c r="GO21" s="616">
        <f t="shared" si="118"/>
        <v>7.9208511654077647</v>
      </c>
      <c r="GP21" s="135" t="s">
        <v>1158</v>
      </c>
      <c r="GQ21" s="100">
        <v>2.2280000000000002</v>
      </c>
      <c r="GR21" s="616">
        <f t="shared" si="119"/>
        <v>8.9690431142063538</v>
      </c>
      <c r="GS21" s="135" t="s">
        <v>1285</v>
      </c>
      <c r="GT21" s="100">
        <v>22.745000000000001</v>
      </c>
      <c r="GU21" s="616">
        <f t="shared" si="85"/>
        <v>9.9048058666759555</v>
      </c>
      <c r="GV21" s="135" t="s">
        <v>1284</v>
      </c>
      <c r="GW21" s="100">
        <v>6.5410000000000004</v>
      </c>
      <c r="GX21" s="616">
        <f t="shared" si="120"/>
        <v>2.9920863638442889</v>
      </c>
      <c r="GY21" s="135"/>
      <c r="GZ21" s="100"/>
      <c r="HA21" s="616"/>
      <c r="HB21" s="135" t="s">
        <v>1286</v>
      </c>
      <c r="HC21" s="100">
        <f>18478281.91/1000000</f>
        <v>18.47828191</v>
      </c>
      <c r="HD21" s="616">
        <f t="shared" si="121"/>
        <v>5.0312681427128778</v>
      </c>
      <c r="HE21" s="135" t="s">
        <v>1179</v>
      </c>
      <c r="HF21" s="100">
        <f>1983718.75/1000000</f>
        <v>1.98371875</v>
      </c>
      <c r="HG21" s="616">
        <f t="shared" si="122"/>
        <v>0.58384914514082531</v>
      </c>
      <c r="HH21" s="135"/>
      <c r="HI21" s="100"/>
      <c r="HJ21" s="616"/>
      <c r="HK21" s="135"/>
      <c r="HL21" s="100"/>
      <c r="HM21" s="616"/>
      <c r="HN21" s="135"/>
      <c r="HO21" s="100"/>
      <c r="HP21" s="616"/>
      <c r="HQ21" s="135"/>
      <c r="HR21" s="100"/>
      <c r="HS21" s="616"/>
      <c r="HT21" s="135"/>
      <c r="HU21" s="100"/>
      <c r="HV21" s="616"/>
      <c r="HW21" s="135"/>
      <c r="HX21" s="100"/>
      <c r="HY21" s="617"/>
      <c r="HZ21" s="30"/>
      <c r="IA21" s="100"/>
      <c r="IB21" s="617"/>
      <c r="IC21" s="30"/>
      <c r="ID21" s="100"/>
      <c r="IE21" s="617"/>
      <c r="IF21" s="30"/>
      <c r="IG21" s="100"/>
      <c r="IH21" s="617"/>
    </row>
    <row r="22" spans="1:242" ht="12.75" customHeight="1">
      <c r="A22" s="128"/>
      <c r="C22" s="128" t="s">
        <v>1111</v>
      </c>
      <c r="D22" s="36">
        <v>8.5510000000000002</v>
      </c>
      <c r="E22" s="616">
        <f t="shared" si="86"/>
        <v>9.7070075263080238</v>
      </c>
      <c r="F22" s="128" t="s">
        <v>1117</v>
      </c>
      <c r="G22" s="36">
        <v>3.19</v>
      </c>
      <c r="H22" s="616">
        <f t="shared" si="87"/>
        <v>7.5963232842787072</v>
      </c>
      <c r="I22" s="128" t="s">
        <v>1269</v>
      </c>
      <c r="J22" s="36">
        <v>13.8</v>
      </c>
      <c r="K22" s="616">
        <f t="shared" si="88"/>
        <v>7.7521121696926114</v>
      </c>
      <c r="L22" s="128" t="s">
        <v>1287</v>
      </c>
      <c r="M22" s="36">
        <v>12.846</v>
      </c>
      <c r="N22" s="616">
        <f t="shared" si="89"/>
        <v>0.50886513093393737</v>
      </c>
      <c r="O22" s="128" t="s">
        <v>1099</v>
      </c>
      <c r="P22" s="36">
        <v>26.114999999999998</v>
      </c>
      <c r="Q22" s="616">
        <f t="shared" si="90"/>
        <v>27.217584341681516</v>
      </c>
      <c r="R22" s="128"/>
      <c r="T22" s="616"/>
      <c r="U22" s="128" t="s">
        <v>1288</v>
      </c>
      <c r="V22" s="36">
        <v>0</v>
      </c>
      <c r="W22" s="616">
        <f t="shared" si="91"/>
        <v>0</v>
      </c>
      <c r="X22" s="128"/>
      <c r="Z22" s="616"/>
      <c r="AA22" s="128"/>
      <c r="AC22" s="616"/>
      <c r="AD22" s="128"/>
      <c r="AF22" s="616"/>
      <c r="AG22" s="128"/>
      <c r="AI22" s="616"/>
      <c r="AJ22" s="128"/>
      <c r="AL22" s="616"/>
      <c r="AM22" s="128"/>
      <c r="AO22" s="616"/>
      <c r="AP22" s="128"/>
      <c r="AR22" s="616"/>
      <c r="AS22" s="128"/>
      <c r="AT22" s="36"/>
      <c r="AU22" s="616"/>
      <c r="AV22" s="128" t="s">
        <v>1244</v>
      </c>
      <c r="AW22" s="36">
        <v>0.17645403000000001</v>
      </c>
      <c r="AX22" s="616">
        <f t="shared" si="92"/>
        <v>3.0266206680743403E-2</v>
      </c>
      <c r="AY22" s="128" t="s">
        <v>1289</v>
      </c>
      <c r="AZ22" s="36">
        <f>6991.2/1000000</f>
        <v>6.9911999999999995E-3</v>
      </c>
      <c r="BA22" s="616">
        <f t="shared" si="93"/>
        <v>7.5121613134891349E-4</v>
      </c>
      <c r="BB22" s="128" t="s">
        <v>1244</v>
      </c>
      <c r="BC22" s="36">
        <f>144962.49/10000000</f>
        <v>1.4496248999999999E-2</v>
      </c>
      <c r="BD22" s="616">
        <f t="shared" si="94"/>
        <v>5.8720240209922296E-3</v>
      </c>
      <c r="BE22" s="128" t="s">
        <v>1244</v>
      </c>
      <c r="BF22" s="36">
        <v>0.14535371</v>
      </c>
      <c r="BG22" s="616">
        <f t="shared" si="95"/>
        <v>3.3574424461777774E-2</v>
      </c>
      <c r="BH22" s="128"/>
      <c r="BI22" s="36"/>
      <c r="BJ22" s="616"/>
      <c r="BK22" s="128"/>
      <c r="BL22" s="36"/>
      <c r="BM22" s="616"/>
      <c r="BN22" s="128" t="s">
        <v>1224</v>
      </c>
      <c r="BO22" s="36">
        <v>0.81399999999999995</v>
      </c>
      <c r="BP22" s="616">
        <f t="shared" si="96"/>
        <v>4.2515407918102994</v>
      </c>
      <c r="BQ22" s="128" t="s">
        <v>1276</v>
      </c>
      <c r="BR22" s="36">
        <v>0.83299999999999996</v>
      </c>
      <c r="BS22" s="616">
        <f t="shared" si="97"/>
        <v>4.6609221128021483</v>
      </c>
      <c r="BT22" s="128" t="s">
        <v>1290</v>
      </c>
      <c r="BU22" s="36">
        <v>6.8</v>
      </c>
      <c r="BV22" s="616">
        <f t="shared" si="98"/>
        <v>5.5016181229773453</v>
      </c>
      <c r="BW22" s="128"/>
      <c r="BX22" s="36"/>
      <c r="BY22" s="616"/>
      <c r="BZ22" s="128"/>
      <c r="CA22" s="36"/>
      <c r="CB22" s="616"/>
      <c r="CC22" s="128"/>
      <c r="CD22" s="36"/>
      <c r="CE22" s="616"/>
      <c r="CF22" s="128"/>
      <c r="CG22" s="36"/>
      <c r="CH22" s="616"/>
      <c r="CI22" s="128"/>
      <c r="CJ22" s="36"/>
      <c r="CK22" s="616"/>
      <c r="CL22" s="128" t="s">
        <v>1255</v>
      </c>
      <c r="CM22" s="36">
        <v>33.918999999999997</v>
      </c>
      <c r="CN22" s="616">
        <f t="shared" si="99"/>
        <v>4.8194431617161237</v>
      </c>
      <c r="CO22" s="128"/>
      <c r="CQ22" s="616"/>
      <c r="CR22" s="128" t="s">
        <v>1254</v>
      </c>
      <c r="CS22" s="36">
        <v>13.225</v>
      </c>
      <c r="CT22" s="616">
        <f t="shared" si="100"/>
        <v>7.2760383140497682</v>
      </c>
      <c r="CU22" s="128" t="s">
        <v>1255</v>
      </c>
      <c r="CV22" s="36">
        <v>2.6579999999999999</v>
      </c>
      <c r="CW22" s="616">
        <f t="shared" si="101"/>
        <v>5.0433561656831678</v>
      </c>
      <c r="CX22" s="128" t="s">
        <v>1291</v>
      </c>
      <c r="CY22" s="36">
        <v>0.53600000000000003</v>
      </c>
      <c r="CZ22" s="616">
        <f t="shared" si="102"/>
        <v>8.8361358391031963</v>
      </c>
      <c r="DA22" s="128" t="s">
        <v>1254</v>
      </c>
      <c r="DB22" s="36">
        <v>0.77500000000000002</v>
      </c>
      <c r="DC22" s="616">
        <f t="shared" si="103"/>
        <v>6.6937294869580253</v>
      </c>
      <c r="DD22" s="128" t="s">
        <v>1254</v>
      </c>
      <c r="DE22" s="36">
        <v>3.9180000000000001</v>
      </c>
      <c r="DF22" s="616">
        <f t="shared" si="84"/>
        <v>12.543320556946483</v>
      </c>
      <c r="DG22" s="128" t="s">
        <v>1279</v>
      </c>
      <c r="DH22" s="36">
        <v>0.93400000000000005</v>
      </c>
      <c r="DI22" s="616">
        <f t="shared" si="104"/>
        <v>4.8617979282702626</v>
      </c>
      <c r="DJ22" s="128" t="s">
        <v>1255</v>
      </c>
      <c r="DK22" s="36">
        <v>3.0680000000000001</v>
      </c>
      <c r="DL22" s="616">
        <f t="shared" si="105"/>
        <v>5.7603124237246766</v>
      </c>
      <c r="DM22" s="128"/>
      <c r="DN22" s="36"/>
      <c r="DO22" s="616"/>
      <c r="DP22" s="128"/>
      <c r="DQ22" s="36"/>
      <c r="DR22" s="616"/>
      <c r="DS22" s="128"/>
      <c r="DT22" s="36"/>
      <c r="DU22" s="616"/>
      <c r="DV22" s="128" t="s">
        <v>1188</v>
      </c>
      <c r="DW22" s="36">
        <v>8.2940000000000005</v>
      </c>
      <c r="DX22" s="616">
        <f t="shared" si="106"/>
        <v>6.4505090255796054</v>
      </c>
      <c r="DY22" s="128"/>
      <c r="EA22" s="616"/>
      <c r="EB22" s="128"/>
      <c r="ED22" s="616"/>
      <c r="EE22" s="128" t="s">
        <v>1292</v>
      </c>
      <c r="EF22" s="36">
        <v>86.98617351</v>
      </c>
      <c r="EG22" s="616">
        <f t="shared" si="107"/>
        <v>8.04027677105117</v>
      </c>
      <c r="EH22" s="128"/>
      <c r="EJ22" s="616"/>
      <c r="EK22" s="128"/>
      <c r="EL22" s="36"/>
      <c r="EM22" s="616"/>
      <c r="EN22" s="128"/>
      <c r="EO22" s="36"/>
      <c r="EP22" s="616"/>
      <c r="EQ22" s="128" t="s">
        <v>1234</v>
      </c>
      <c r="ER22" s="36">
        <v>3.7469999999999999</v>
      </c>
      <c r="ES22" s="616">
        <f t="shared" si="108"/>
        <v>8.5108799345841106</v>
      </c>
      <c r="ET22" s="128" t="s">
        <v>1124</v>
      </c>
      <c r="EU22" s="36">
        <v>6.4240000000000004</v>
      </c>
      <c r="EV22" s="616">
        <f t="shared" si="109"/>
        <v>7.6560041950707927</v>
      </c>
      <c r="EW22" s="128" t="s">
        <v>1117</v>
      </c>
      <c r="EX22" s="36">
        <v>4.5469999999999997</v>
      </c>
      <c r="EY22" s="616">
        <f t="shared" si="110"/>
        <v>5.5967209886268519</v>
      </c>
      <c r="EZ22" s="128" t="s">
        <v>1232</v>
      </c>
      <c r="FA22" s="36">
        <v>0.63600000000000001</v>
      </c>
      <c r="FB22" s="616">
        <f t="shared" si="111"/>
        <v>4.5937161430119176</v>
      </c>
      <c r="FC22" s="128" t="s">
        <v>1232</v>
      </c>
      <c r="FD22" s="36">
        <v>51.152999999999999</v>
      </c>
      <c r="FE22" s="616">
        <f t="shared" si="112"/>
        <v>7.3918917942530156</v>
      </c>
      <c r="FF22" s="128" t="s">
        <v>1201</v>
      </c>
      <c r="FG22" s="36">
        <v>39.719000000000001</v>
      </c>
      <c r="FH22" s="616">
        <f t="shared" si="113"/>
        <v>4.8801674927446843</v>
      </c>
      <c r="FI22" s="128" t="s">
        <v>1234</v>
      </c>
      <c r="FJ22" s="36">
        <v>45.162999999999997</v>
      </c>
      <c r="FK22" s="616">
        <f t="shared" si="114"/>
        <v>5.0954372014414302</v>
      </c>
      <c r="FL22" s="128"/>
      <c r="FM22" s="36"/>
      <c r="FN22" s="616"/>
      <c r="FO22" s="128"/>
      <c r="FP22" s="36"/>
      <c r="FQ22" s="616"/>
      <c r="FR22" s="128"/>
      <c r="FS22" s="36"/>
      <c r="FT22" s="616"/>
      <c r="FU22" s="128" t="s">
        <v>1293</v>
      </c>
      <c r="FV22" s="36">
        <v>0.99881600000000004</v>
      </c>
      <c r="FW22" s="616">
        <f t="shared" si="115"/>
        <v>1.288289230900038</v>
      </c>
      <c r="FX22" s="128"/>
      <c r="FY22" s="36"/>
      <c r="FZ22" s="616"/>
      <c r="GA22" s="128"/>
      <c r="GC22" s="616"/>
      <c r="GD22" s="128"/>
      <c r="GF22" s="616"/>
      <c r="GG22" s="128" t="s">
        <v>1283</v>
      </c>
      <c r="GH22" s="36">
        <v>3.6619999999999999</v>
      </c>
      <c r="GI22" s="616">
        <f t="shared" si="116"/>
        <v>4.9225061497721558</v>
      </c>
      <c r="GJ22" s="128" t="s">
        <v>1294</v>
      </c>
      <c r="GK22" s="36">
        <v>4.09</v>
      </c>
      <c r="GL22" s="616">
        <f t="shared" si="117"/>
        <v>4.2767663881714473</v>
      </c>
      <c r="GM22" s="128" t="s">
        <v>1265</v>
      </c>
      <c r="GN22" s="36">
        <v>6.4569999999999999</v>
      </c>
      <c r="GO22" s="616">
        <f t="shared" si="118"/>
        <v>5.5047826902419477</v>
      </c>
      <c r="GP22" s="128" t="s">
        <v>1202</v>
      </c>
      <c r="GQ22" s="36">
        <v>2.0630000000000002</v>
      </c>
      <c r="GR22" s="616">
        <f t="shared" si="119"/>
        <v>8.304818646592329</v>
      </c>
      <c r="GS22" s="128"/>
      <c r="GU22" s="616"/>
      <c r="GV22" s="128" t="s">
        <v>1109</v>
      </c>
      <c r="GW22" s="36">
        <v>2.7469999999999999</v>
      </c>
      <c r="GX22" s="616">
        <f t="shared" si="120"/>
        <v>1.256575636979095</v>
      </c>
      <c r="GY22" s="128"/>
      <c r="HA22" s="616"/>
      <c r="HB22" s="128" t="s">
        <v>1295</v>
      </c>
      <c r="HC22" s="36">
        <f>17832908.07/1000000</f>
        <v>17.832908070000002</v>
      </c>
      <c r="HD22" s="616">
        <f t="shared" si="121"/>
        <v>4.855545699622807</v>
      </c>
      <c r="HE22" s="128" t="s">
        <v>1296</v>
      </c>
      <c r="HF22" s="36">
        <v>1</v>
      </c>
      <c r="HG22" s="616">
        <f t="shared" si="122"/>
        <v>0.29432052559911798</v>
      </c>
      <c r="HH22" s="128"/>
      <c r="HJ22" s="616"/>
      <c r="HK22" s="128"/>
      <c r="HM22" s="616"/>
      <c r="HN22" s="128"/>
      <c r="HP22" s="616"/>
      <c r="HQ22" s="128"/>
      <c r="HS22" s="616"/>
      <c r="HT22" s="128"/>
      <c r="HV22" s="616"/>
      <c r="HW22" s="128"/>
      <c r="HX22" s="36"/>
      <c r="HY22" s="617"/>
      <c r="HZ22" s="36"/>
      <c r="IA22" s="36"/>
      <c r="IB22" s="617"/>
      <c r="IC22" s="36"/>
      <c r="ID22" s="36"/>
      <c r="IE22" s="617"/>
      <c r="IF22" s="36"/>
      <c r="IG22" s="36"/>
      <c r="IH22" s="617"/>
    </row>
    <row r="23" spans="1:242" ht="12.75" customHeight="1">
      <c r="A23" s="128"/>
      <c r="C23" s="128" t="s">
        <v>1176</v>
      </c>
      <c r="D23" s="36">
        <v>8.4819999999999993</v>
      </c>
      <c r="E23" s="616">
        <f t="shared" si="86"/>
        <v>9.6286794337673545</v>
      </c>
      <c r="F23" s="128" t="s">
        <v>1297</v>
      </c>
      <c r="G23" s="36">
        <v>2.29</v>
      </c>
      <c r="H23" s="616">
        <f t="shared" si="87"/>
        <v>5.4531599752345574</v>
      </c>
      <c r="I23" s="128" t="s">
        <v>1178</v>
      </c>
      <c r="J23" s="36">
        <v>13.795999999999999</v>
      </c>
      <c r="K23" s="616">
        <f t="shared" si="88"/>
        <v>7.7498651806579169</v>
      </c>
      <c r="L23" s="128" t="s">
        <v>1298</v>
      </c>
      <c r="M23" s="36">
        <v>0</v>
      </c>
      <c r="N23" s="616">
        <f t="shared" si="89"/>
        <v>0</v>
      </c>
      <c r="O23" s="128" t="s">
        <v>1299</v>
      </c>
      <c r="P23" s="36">
        <v>8.4</v>
      </c>
      <c r="Q23" s="616">
        <f t="shared" si="90"/>
        <v>8.7546509082950319</v>
      </c>
      <c r="R23" s="128"/>
      <c r="T23" s="616"/>
      <c r="U23" s="128" t="s">
        <v>1300</v>
      </c>
      <c r="V23" s="36">
        <v>9.9139999999999997</v>
      </c>
      <c r="W23" s="616">
        <f t="shared" si="91"/>
        <v>10.415506644954561</v>
      </c>
      <c r="X23" s="128"/>
      <c r="Z23" s="616"/>
      <c r="AA23" s="128"/>
      <c r="AC23" s="616"/>
      <c r="AD23" s="128"/>
      <c r="AF23" s="616"/>
      <c r="AG23" s="128"/>
      <c r="AI23" s="616"/>
      <c r="AJ23" s="128"/>
      <c r="AL23" s="616"/>
      <c r="AM23" s="128"/>
      <c r="AO23" s="616"/>
      <c r="AP23" s="128"/>
      <c r="AR23" s="616"/>
      <c r="AS23" s="128"/>
      <c r="AT23" s="36"/>
      <c r="AU23" s="616"/>
      <c r="AV23" s="128" t="s">
        <v>1301</v>
      </c>
      <c r="AW23" s="36">
        <v>0.04</v>
      </c>
      <c r="AX23" s="616">
        <f t="shared" si="92"/>
        <v>6.8609839470922607E-3</v>
      </c>
      <c r="AY23" s="128" t="s">
        <v>1296</v>
      </c>
      <c r="AZ23" s="36">
        <f>1500/1000000</f>
        <v>1.5E-3</v>
      </c>
      <c r="BA23" s="616">
        <f t="shared" si="93"/>
        <v>1.6117750844252352E-4</v>
      </c>
      <c r="BB23" s="128" t="s">
        <v>1289</v>
      </c>
      <c r="BC23" s="36">
        <f>5243.4/1000000</f>
        <v>5.2433999999999996E-3</v>
      </c>
      <c r="BD23" s="616">
        <f t="shared" si="94"/>
        <v>2.1239543244373532E-3</v>
      </c>
      <c r="BE23" s="128" t="s">
        <v>1212</v>
      </c>
      <c r="BF23" s="36">
        <v>7.2964039999999994E-2</v>
      </c>
      <c r="BG23" s="616">
        <f t="shared" si="95"/>
        <v>1.6853547456106427E-2</v>
      </c>
      <c r="BH23" s="128"/>
      <c r="BI23" s="36"/>
      <c r="BJ23" s="616"/>
      <c r="BK23" s="128"/>
      <c r="BL23" s="36"/>
      <c r="BM23" s="616"/>
      <c r="BN23" s="128" t="s">
        <v>1159</v>
      </c>
      <c r="BO23" s="36">
        <v>0.76500000000000001</v>
      </c>
      <c r="BP23" s="616">
        <f t="shared" si="96"/>
        <v>3.9956126606079598</v>
      </c>
      <c r="BQ23" s="128" t="s">
        <v>1302</v>
      </c>
      <c r="BR23" s="36">
        <v>0.46300000000000002</v>
      </c>
      <c r="BS23" s="616">
        <f t="shared" si="97"/>
        <v>2.5906445837063563</v>
      </c>
      <c r="BT23" s="128" t="s">
        <v>1172</v>
      </c>
      <c r="BU23" s="36">
        <v>19.100000000000001</v>
      </c>
      <c r="BV23" s="616">
        <f t="shared" si="98"/>
        <v>15.453074433656958</v>
      </c>
      <c r="BW23" s="128"/>
      <c r="BX23" s="36"/>
      <c r="BY23" s="616"/>
      <c r="BZ23" s="128"/>
      <c r="CA23" s="36"/>
      <c r="CB23" s="616"/>
      <c r="CC23" s="128"/>
      <c r="CD23" s="36"/>
      <c r="CE23" s="616"/>
      <c r="CF23" s="128"/>
      <c r="CG23" s="36"/>
      <c r="CH23" s="616"/>
      <c r="CI23" s="128"/>
      <c r="CJ23" s="36"/>
      <c r="CK23" s="616"/>
      <c r="CL23" s="128" t="s">
        <v>1254</v>
      </c>
      <c r="CM23" s="36">
        <v>84.021000000000001</v>
      </c>
      <c r="CN23" s="616">
        <f t="shared" si="99"/>
        <v>11.938277481368862</v>
      </c>
      <c r="CO23" s="128"/>
      <c r="CQ23" s="616"/>
      <c r="CR23" s="128"/>
      <c r="CT23" s="616"/>
      <c r="CU23" s="128" t="s">
        <v>1254</v>
      </c>
      <c r="CV23" s="36">
        <v>6.0359999999999996</v>
      </c>
      <c r="CW23" s="616">
        <f t="shared" si="101"/>
        <v>11.452858471054778</v>
      </c>
      <c r="CX23" s="128"/>
      <c r="CZ23" s="616"/>
      <c r="DA23" s="128" t="s">
        <v>1279</v>
      </c>
      <c r="DB23" s="36">
        <v>2.649</v>
      </c>
      <c r="DC23" s="616">
        <f t="shared" si="103"/>
        <v>22.879599239937814</v>
      </c>
      <c r="DD23" s="128" t="s">
        <v>1279</v>
      </c>
      <c r="DE23" s="36">
        <v>1.2470000000000001</v>
      </c>
      <c r="DF23" s="616">
        <f t="shared" si="84"/>
        <v>3.9922207081450396</v>
      </c>
      <c r="DG23" s="128" t="s">
        <v>1303</v>
      </c>
      <c r="DH23" s="36">
        <v>0.92200000000000004</v>
      </c>
      <c r="DI23" s="616">
        <f t="shared" si="104"/>
        <v>4.7993337150590811</v>
      </c>
      <c r="DJ23" s="128" t="s">
        <v>1254</v>
      </c>
      <c r="DK23" s="36">
        <v>6.6829999999999998</v>
      </c>
      <c r="DL23" s="616">
        <f t="shared" si="105"/>
        <v>12.547642740466758</v>
      </c>
      <c r="DM23" s="128"/>
      <c r="DN23" s="36"/>
      <c r="DO23" s="616"/>
      <c r="DP23" s="128"/>
      <c r="DQ23" s="36"/>
      <c r="DR23" s="616"/>
      <c r="DS23" s="128"/>
      <c r="DT23" s="36"/>
      <c r="DU23" s="616"/>
      <c r="DV23" s="128" t="s">
        <v>1304</v>
      </c>
      <c r="DW23" s="36">
        <v>8.23</v>
      </c>
      <c r="DX23" s="616">
        <f t="shared" si="106"/>
        <v>6.4007341789872374</v>
      </c>
      <c r="DY23" s="128"/>
      <c r="EA23" s="616"/>
      <c r="EB23" s="128"/>
      <c r="ED23" s="616"/>
      <c r="EE23" s="128" t="s">
        <v>1305</v>
      </c>
      <c r="EF23" s="36">
        <v>78.145769909999999</v>
      </c>
      <c r="EG23" s="616">
        <f t="shared" si="107"/>
        <v>7.2231435550047625</v>
      </c>
      <c r="EH23" s="128"/>
      <c r="EJ23" s="616"/>
      <c r="EK23" s="128"/>
      <c r="EL23" s="36"/>
      <c r="EM23" s="616"/>
      <c r="EN23" s="128"/>
      <c r="EO23" s="36"/>
      <c r="EP23" s="616"/>
      <c r="EQ23" s="128" t="s">
        <v>1306</v>
      </c>
      <c r="ER23" s="36">
        <v>1.7210000000000001</v>
      </c>
      <c r="ES23" s="616">
        <f t="shared" si="108"/>
        <v>3.9090537409712445</v>
      </c>
      <c r="ET23" s="128" t="s">
        <v>1283</v>
      </c>
      <c r="EU23" s="36">
        <v>6.4690000000000003</v>
      </c>
      <c r="EV23" s="616">
        <f t="shared" si="109"/>
        <v>7.7096343614434861</v>
      </c>
      <c r="EW23" s="128" t="s">
        <v>1213</v>
      </c>
      <c r="EX23" s="36">
        <v>3.3519999999999999</v>
      </c>
      <c r="EY23" s="616">
        <f t="shared" si="110"/>
        <v>4.1258431391856627</v>
      </c>
      <c r="EZ23" s="128" t="s">
        <v>1189</v>
      </c>
      <c r="FA23" s="36">
        <v>0.60899999999999999</v>
      </c>
      <c r="FB23" s="616">
        <f t="shared" si="111"/>
        <v>4.3986998916576381</v>
      </c>
      <c r="FC23" s="128" t="s">
        <v>1168</v>
      </c>
      <c r="FD23" s="36">
        <v>44.381</v>
      </c>
      <c r="FE23" s="616">
        <f t="shared" si="112"/>
        <v>6.4133002897336047</v>
      </c>
      <c r="FF23" s="128" t="s">
        <v>1107</v>
      </c>
      <c r="FG23" s="36">
        <v>32.350999999999999</v>
      </c>
      <c r="FH23" s="616">
        <f t="shared" si="113"/>
        <v>3.9748810029905908</v>
      </c>
      <c r="FI23" s="128" t="s">
        <v>1107</v>
      </c>
      <c r="FJ23" s="36">
        <v>34.08</v>
      </c>
      <c r="FK23" s="616">
        <f t="shared" si="114"/>
        <v>3.8450169347723566</v>
      </c>
      <c r="FL23" s="128"/>
      <c r="FM23" s="36"/>
      <c r="FN23" s="616"/>
      <c r="FO23" s="128"/>
      <c r="FP23" s="36"/>
      <c r="FQ23" s="616"/>
      <c r="FR23" s="128"/>
      <c r="FS23" s="36"/>
      <c r="FT23" s="616"/>
      <c r="FU23" s="128" t="s">
        <v>1307</v>
      </c>
      <c r="FV23" s="36">
        <v>2.7087219999999999</v>
      </c>
      <c r="FW23" s="616">
        <f t="shared" si="115"/>
        <v>3.4937539868224099</v>
      </c>
      <c r="FX23" s="128"/>
      <c r="FY23" s="36"/>
      <c r="FZ23" s="616"/>
      <c r="GA23" s="128"/>
      <c r="GC23" s="616"/>
      <c r="GD23" s="128"/>
      <c r="GF23" s="616"/>
      <c r="GG23" s="128" t="s">
        <v>1294</v>
      </c>
      <c r="GH23" s="36">
        <v>3.6589999999999998</v>
      </c>
      <c r="GI23" s="616">
        <f t="shared" si="116"/>
        <v>4.9184735122928229</v>
      </c>
      <c r="GJ23" s="128" t="s">
        <v>1168</v>
      </c>
      <c r="GK23" s="36">
        <v>4.0389999999999997</v>
      </c>
      <c r="GL23" s="616">
        <f t="shared" si="117"/>
        <v>4.2234375163385023</v>
      </c>
      <c r="GM23" s="128" t="s">
        <v>1308</v>
      </c>
      <c r="GN23" s="36">
        <v>3.8130000000000002</v>
      </c>
      <c r="GO23" s="616">
        <f t="shared" si="118"/>
        <v>3.2506948115057375</v>
      </c>
      <c r="GP23" s="128" t="s">
        <v>1159</v>
      </c>
      <c r="GQ23" s="36">
        <v>1.2250000000000001</v>
      </c>
      <c r="GR23" s="616">
        <f t="shared" si="119"/>
        <v>4.9313634716798855</v>
      </c>
      <c r="GS23" s="128"/>
      <c r="GU23" s="616"/>
      <c r="GV23" s="128"/>
      <c r="GX23" s="616"/>
      <c r="GY23" s="128"/>
      <c r="HA23" s="616"/>
      <c r="HB23" s="128" t="s">
        <v>1309</v>
      </c>
      <c r="HC23" s="36">
        <f>15918508.33/1000000</f>
        <v>15.91850833</v>
      </c>
      <c r="HD23" s="616">
        <f t="shared" si="121"/>
        <v>4.3342927784263141</v>
      </c>
      <c r="HE23" s="128" t="s">
        <v>1310</v>
      </c>
      <c r="HF23" s="36">
        <f>20770.42/1000000</f>
        <v>2.0770419999999998E-2</v>
      </c>
      <c r="HG23" s="616">
        <f t="shared" si="122"/>
        <v>6.1131609313144313E-3</v>
      </c>
      <c r="HH23" s="128"/>
      <c r="HJ23" s="616"/>
      <c r="HK23" s="128"/>
      <c r="HM23" s="616"/>
      <c r="HN23" s="128"/>
      <c r="HP23" s="616"/>
      <c r="HQ23" s="128"/>
      <c r="HS23" s="616"/>
      <c r="HT23" s="128"/>
      <c r="HV23" s="616"/>
      <c r="HW23" s="128"/>
      <c r="HX23" s="36"/>
      <c r="HY23" s="617"/>
      <c r="HZ23" s="36"/>
      <c r="IA23" s="36"/>
      <c r="IB23" s="617"/>
      <c r="IC23" s="36"/>
      <c r="ID23" s="36"/>
      <c r="IE23" s="617"/>
      <c r="IF23" s="36"/>
      <c r="IG23" s="36"/>
      <c r="IH23" s="617"/>
    </row>
    <row r="24" spans="1:242" ht="12.75" customHeight="1">
      <c r="A24" s="128"/>
      <c r="C24" s="128" t="s">
        <v>1117</v>
      </c>
      <c r="D24" s="36">
        <v>4.7809999999999997</v>
      </c>
      <c r="E24" s="616">
        <f t="shared" si="86"/>
        <v>5.4273421802454278</v>
      </c>
      <c r="F24" s="128" t="s">
        <v>1132</v>
      </c>
      <c r="G24" s="36">
        <v>2.2570000000000001</v>
      </c>
      <c r="H24" s="616">
        <f t="shared" si="87"/>
        <v>5.374577320569605</v>
      </c>
      <c r="I24" s="128" t="s">
        <v>1311</v>
      </c>
      <c r="J24" s="36">
        <v>9.2469999999999999</v>
      </c>
      <c r="K24" s="616">
        <f t="shared" si="88"/>
        <v>5.194476900952723</v>
      </c>
      <c r="L24" s="128" t="s">
        <v>1312</v>
      </c>
      <c r="M24" s="36">
        <v>0</v>
      </c>
      <c r="N24" s="616">
        <f t="shared" si="89"/>
        <v>0</v>
      </c>
      <c r="O24" s="128" t="s">
        <v>1313</v>
      </c>
      <c r="P24" s="36">
        <v>0</v>
      </c>
      <c r="Q24" s="616">
        <f t="shared" si="90"/>
        <v>0</v>
      </c>
      <c r="R24" s="128"/>
      <c r="T24" s="616"/>
      <c r="U24" s="128" t="s">
        <v>1314</v>
      </c>
      <c r="V24" s="36">
        <v>0</v>
      </c>
      <c r="W24" s="616">
        <f t="shared" si="91"/>
        <v>0</v>
      </c>
      <c r="X24" s="128"/>
      <c r="Z24" s="616"/>
      <c r="AA24" s="128"/>
      <c r="AC24" s="616"/>
      <c r="AD24" s="128"/>
      <c r="AF24" s="616"/>
      <c r="AG24" s="128"/>
      <c r="AI24" s="616"/>
      <c r="AJ24" s="128"/>
      <c r="AL24" s="616"/>
      <c r="AM24" s="128"/>
      <c r="AO24" s="616"/>
      <c r="AP24" s="128"/>
      <c r="AR24" s="616"/>
      <c r="AS24" s="128"/>
      <c r="AT24" s="36"/>
      <c r="AU24" s="616"/>
      <c r="AV24" s="128" t="s">
        <v>1296</v>
      </c>
      <c r="AW24" s="36">
        <v>0.04</v>
      </c>
      <c r="AX24" s="616">
        <f t="shared" si="92"/>
        <v>6.8609839470922607E-3</v>
      </c>
      <c r="AY24" s="128"/>
      <c r="BA24" s="616"/>
      <c r="BB24" s="128" t="s">
        <v>1212</v>
      </c>
      <c r="BC24" s="36">
        <f>41898.38/10000000</f>
        <v>4.1898379999999995E-3</v>
      </c>
      <c r="BD24" s="616">
        <f t="shared" si="94"/>
        <v>1.697185898232435E-3</v>
      </c>
      <c r="BE24" s="128" t="s">
        <v>1268</v>
      </c>
      <c r="BF24" s="36">
        <v>3.5183019999999995E-2</v>
      </c>
      <c r="BG24" s="616">
        <f t="shared" si="95"/>
        <v>8.1267251267767172E-3</v>
      </c>
      <c r="BH24" s="128"/>
      <c r="BI24" s="36"/>
      <c r="BJ24" s="616"/>
      <c r="BK24" s="128"/>
      <c r="BL24" s="36"/>
      <c r="BM24" s="616"/>
      <c r="BN24" s="128" t="s">
        <v>1107</v>
      </c>
      <c r="BO24" s="36">
        <v>0.68799999999999994</v>
      </c>
      <c r="BP24" s="616">
        <f t="shared" si="96"/>
        <v>3.5934398830042826</v>
      </c>
      <c r="BQ24" s="128"/>
      <c r="BR24" s="36"/>
      <c r="BS24" s="616"/>
      <c r="BT24" s="128"/>
      <c r="BU24" s="36"/>
      <c r="BV24" s="616"/>
      <c r="BW24" s="128"/>
      <c r="BX24" s="36"/>
      <c r="BY24" s="616"/>
      <c r="BZ24" s="128"/>
      <c r="CA24" s="36"/>
      <c r="CB24" s="616"/>
      <c r="CC24" s="128"/>
      <c r="CD24" s="36"/>
      <c r="CE24" s="616"/>
      <c r="CF24" s="128"/>
      <c r="CG24" s="36"/>
      <c r="CH24" s="616"/>
      <c r="CI24" s="128"/>
      <c r="CJ24" s="36"/>
      <c r="CK24" s="616"/>
      <c r="CL24" s="128"/>
      <c r="CN24" s="616"/>
      <c r="CO24" s="128"/>
      <c r="CQ24" s="616"/>
      <c r="CR24" s="128"/>
      <c r="CT24" s="616"/>
      <c r="CU24" s="128" t="s">
        <v>1279</v>
      </c>
      <c r="CV24" s="36">
        <v>8.9149999999999991</v>
      </c>
      <c r="CW24" s="616">
        <f t="shared" si="101"/>
        <v>16.915545604614536</v>
      </c>
      <c r="CX24" s="128"/>
      <c r="CZ24" s="616"/>
      <c r="DA24" s="128" t="s">
        <v>1291</v>
      </c>
      <c r="DB24" s="36">
        <v>0.505</v>
      </c>
      <c r="DC24" s="616">
        <f t="shared" si="103"/>
        <v>4.3617205044049063</v>
      </c>
      <c r="DD24" s="128" t="s">
        <v>1291</v>
      </c>
      <c r="DE24" s="36">
        <v>1.9570000000000001</v>
      </c>
      <c r="DF24" s="616">
        <f t="shared" si="84"/>
        <v>6.26525735833187</v>
      </c>
      <c r="DG24" s="128"/>
      <c r="DI24" s="616"/>
      <c r="DJ24" s="128" t="s">
        <v>1303</v>
      </c>
      <c r="DK24" s="36">
        <v>2.2629999999999999</v>
      </c>
      <c r="DL24" s="616">
        <f t="shared" si="105"/>
        <v>4.2488875537447663</v>
      </c>
      <c r="DM24" s="128"/>
      <c r="DN24" s="36"/>
      <c r="DO24" s="616"/>
      <c r="DP24" s="128"/>
      <c r="DQ24" s="36"/>
      <c r="DR24" s="616"/>
      <c r="DS24" s="128"/>
      <c r="DT24" s="36"/>
      <c r="DU24" s="616"/>
      <c r="DV24" s="128" t="s">
        <v>1315</v>
      </c>
      <c r="DW24" s="36">
        <v>7.8070000000000004</v>
      </c>
      <c r="DX24" s="616">
        <f t="shared" si="106"/>
        <v>6.0717535522908097</v>
      </c>
      <c r="DY24" s="128"/>
      <c r="EA24" s="616"/>
      <c r="EB24" s="128"/>
      <c r="ED24" s="616"/>
      <c r="EE24" s="128" t="s">
        <v>1316</v>
      </c>
      <c r="EF24" s="36">
        <v>72.125833760000006</v>
      </c>
      <c r="EG24" s="616">
        <f t="shared" si="107"/>
        <v>6.6667108388962451</v>
      </c>
      <c r="EH24" s="128"/>
      <c r="EJ24" s="616"/>
      <c r="EK24" s="128"/>
      <c r="EL24" s="36"/>
      <c r="EM24" s="616"/>
      <c r="EN24" s="128"/>
      <c r="EO24" s="36"/>
      <c r="EP24" s="616"/>
      <c r="EQ24" s="128" t="s">
        <v>1317</v>
      </c>
      <c r="ER24" s="36">
        <v>1.6839999999999999</v>
      </c>
      <c r="ES24" s="616">
        <f t="shared" si="108"/>
        <v>3.8250124926179985</v>
      </c>
      <c r="ET24" s="128" t="s">
        <v>1097</v>
      </c>
      <c r="EU24" s="36">
        <v>6.9039999999999999</v>
      </c>
      <c r="EV24" s="616">
        <f t="shared" si="109"/>
        <v>8.2280593030461944</v>
      </c>
      <c r="EW24" s="128" t="s">
        <v>1189</v>
      </c>
      <c r="EX24" s="36">
        <v>1.56</v>
      </c>
      <c r="EY24" s="616">
        <f t="shared" si="110"/>
        <v>1.9201417950864064</v>
      </c>
      <c r="EZ24" s="128" t="s">
        <v>1117</v>
      </c>
      <c r="FA24" s="36">
        <v>0.254</v>
      </c>
      <c r="FB24" s="616">
        <f t="shared" si="111"/>
        <v>1.834597327555074</v>
      </c>
      <c r="FC24" s="128" t="s">
        <v>1281</v>
      </c>
      <c r="FD24" s="36">
        <v>41.319000000000003</v>
      </c>
      <c r="FE24" s="616">
        <f t="shared" si="112"/>
        <v>5.9708243318425183</v>
      </c>
      <c r="FF24" s="128" t="s">
        <v>1302</v>
      </c>
      <c r="FG24" s="36">
        <v>23.899000000000001</v>
      </c>
      <c r="FH24" s="616">
        <f t="shared" si="113"/>
        <v>2.9364063271760421</v>
      </c>
      <c r="FI24" s="128" t="s">
        <v>1302</v>
      </c>
      <c r="FJ24" s="36">
        <v>23.888000000000002</v>
      </c>
      <c r="FK24" s="616">
        <f t="shared" si="114"/>
        <v>2.695122198880342</v>
      </c>
      <c r="FL24" s="128"/>
      <c r="FM24" s="36"/>
      <c r="FN24" s="616"/>
      <c r="FO24" s="128"/>
      <c r="FP24" s="36"/>
      <c r="FQ24" s="616"/>
      <c r="FR24" s="128"/>
      <c r="FS24" s="36"/>
      <c r="FT24" s="616"/>
      <c r="FU24" s="128" t="s">
        <v>1318</v>
      </c>
      <c r="FV24" s="36">
        <v>2.7164679999999999</v>
      </c>
      <c r="FW24" s="616">
        <f t="shared" si="115"/>
        <v>3.5037449044514348</v>
      </c>
      <c r="FX24" s="128"/>
      <c r="FY24" s="36"/>
      <c r="FZ24" s="616"/>
      <c r="GA24" s="128"/>
      <c r="GC24" s="616"/>
      <c r="GD24" s="128"/>
      <c r="GF24" s="616"/>
      <c r="GG24" s="128" t="s">
        <v>1168</v>
      </c>
      <c r="GH24" s="36">
        <v>3.613</v>
      </c>
      <c r="GI24" s="616">
        <f t="shared" si="116"/>
        <v>4.8566397376097212</v>
      </c>
      <c r="GJ24" s="128" t="s">
        <v>1239</v>
      </c>
      <c r="GK24" s="36">
        <v>2.5670000000000002</v>
      </c>
      <c r="GL24" s="616">
        <f t="shared" si="117"/>
        <v>2.6842198822582168</v>
      </c>
      <c r="GM24" s="128" t="s">
        <v>1117</v>
      </c>
      <c r="GN24" s="36">
        <v>1.155</v>
      </c>
      <c r="GO24" s="616">
        <f t="shared" si="118"/>
        <v>0.9846715204010299</v>
      </c>
      <c r="GP24" s="128"/>
      <c r="GR24" s="616"/>
      <c r="GS24" s="128"/>
      <c r="GU24" s="616"/>
      <c r="GV24" s="128"/>
      <c r="GX24" s="616"/>
      <c r="GY24" s="128"/>
      <c r="HA24" s="616"/>
      <c r="HB24" s="128" t="s">
        <v>1319</v>
      </c>
      <c r="HC24" s="36">
        <f>15901862.54/1000000</f>
        <v>15.90186254</v>
      </c>
      <c r="HD24" s="616">
        <f t="shared" si="121"/>
        <v>4.3297604613339997</v>
      </c>
      <c r="HE24" s="128" t="s">
        <v>1320</v>
      </c>
      <c r="HF24" s="36">
        <f>8881.36/1000000</f>
        <v>8.8813600000000013E-3</v>
      </c>
      <c r="HG24" s="616">
        <f t="shared" si="122"/>
        <v>2.6139665432349827E-3</v>
      </c>
      <c r="HH24" s="128"/>
      <c r="HJ24" s="616"/>
      <c r="HK24" s="128"/>
      <c r="HM24" s="616"/>
      <c r="HN24" s="128"/>
      <c r="HP24" s="616"/>
      <c r="HQ24" s="128"/>
      <c r="HS24" s="616"/>
      <c r="HT24" s="128"/>
      <c r="HV24" s="616"/>
      <c r="HW24" s="128"/>
      <c r="HX24" s="36"/>
      <c r="HY24" s="617"/>
      <c r="HZ24" s="36"/>
      <c r="IA24" s="36"/>
      <c r="IB24" s="617"/>
      <c r="IC24" s="36"/>
      <c r="ID24" s="36"/>
      <c r="IE24" s="617"/>
      <c r="IF24" s="36"/>
      <c r="IG24" s="36"/>
      <c r="IH24" s="617"/>
    </row>
    <row r="25" spans="1:242" ht="12.75" customHeight="1">
      <c r="A25" s="128"/>
      <c r="C25" s="128"/>
      <c r="D25" s="36"/>
      <c r="E25" s="616"/>
      <c r="F25" s="128" t="s">
        <v>1311</v>
      </c>
      <c r="G25" s="36">
        <v>2.1970000000000001</v>
      </c>
      <c r="H25" s="616">
        <f t="shared" si="87"/>
        <v>5.2316997666333283</v>
      </c>
      <c r="I25" s="128"/>
      <c r="J25" s="36"/>
      <c r="K25" s="616"/>
      <c r="L25" s="128" t="s">
        <v>1321</v>
      </c>
      <c r="M25" s="36">
        <v>3.5920000000000001</v>
      </c>
      <c r="N25" s="616">
        <f t="shared" si="89"/>
        <v>0.14228892653858813</v>
      </c>
      <c r="O25" s="128" t="s">
        <v>1246</v>
      </c>
      <c r="P25" s="36">
        <v>11.378</v>
      </c>
      <c r="Q25" s="616">
        <f t="shared" si="90"/>
        <v>11.858383099354866</v>
      </c>
      <c r="R25" s="128"/>
      <c r="T25" s="616"/>
      <c r="U25" s="128" t="s">
        <v>1322</v>
      </c>
      <c r="V25" s="36">
        <v>0</v>
      </c>
      <c r="W25" s="616">
        <f t="shared" si="91"/>
        <v>0</v>
      </c>
      <c r="X25" s="128"/>
      <c r="Z25" s="616"/>
      <c r="AA25" s="128"/>
      <c r="AC25" s="616"/>
      <c r="AD25" s="128"/>
      <c r="AF25" s="616"/>
      <c r="AG25" s="128"/>
      <c r="AI25" s="616"/>
      <c r="AJ25" s="128"/>
      <c r="AL25" s="616"/>
      <c r="AM25" s="128"/>
      <c r="AO25" s="616"/>
      <c r="AP25" s="128"/>
      <c r="AR25" s="616"/>
      <c r="AS25" s="128"/>
      <c r="AT25" s="36"/>
      <c r="AU25" s="616"/>
      <c r="AV25" s="128"/>
      <c r="AX25" s="616"/>
      <c r="AY25" s="128"/>
      <c r="BA25" s="616"/>
      <c r="BB25" s="128"/>
      <c r="BD25" s="616"/>
      <c r="BE25" s="128"/>
      <c r="BG25" s="616"/>
      <c r="BH25" s="128"/>
      <c r="BI25" s="36"/>
      <c r="BJ25" s="616"/>
      <c r="BK25" s="128"/>
      <c r="BL25" s="36"/>
      <c r="BM25" s="616"/>
      <c r="BN25" s="128" t="s">
        <v>1302</v>
      </c>
      <c r="BO25" s="36">
        <v>0.49199999999999999</v>
      </c>
      <c r="BP25" s="616">
        <f t="shared" si="96"/>
        <v>2.5697273581949229</v>
      </c>
      <c r="BQ25" s="128"/>
      <c r="BR25" s="36"/>
      <c r="BS25" s="616"/>
      <c r="BT25" s="128"/>
      <c r="BU25" s="36"/>
      <c r="BV25" s="616"/>
      <c r="BW25" s="128"/>
      <c r="BX25" s="36"/>
      <c r="BY25" s="616"/>
      <c r="BZ25" s="128"/>
      <c r="CA25" s="36"/>
      <c r="CB25" s="616"/>
      <c r="CC25" s="128"/>
      <c r="CD25" s="36"/>
      <c r="CE25" s="616"/>
      <c r="CF25" s="128"/>
      <c r="CG25" s="36"/>
      <c r="CH25" s="616"/>
      <c r="CI25" s="128"/>
      <c r="CJ25" s="36"/>
      <c r="CK25" s="616"/>
      <c r="CL25" s="128"/>
      <c r="CN25" s="616"/>
      <c r="CO25" s="128"/>
      <c r="CQ25" s="616"/>
      <c r="CR25" s="128"/>
      <c r="CT25" s="616"/>
      <c r="CU25" s="128" t="s">
        <v>1291</v>
      </c>
      <c r="CV25" s="36">
        <v>3.9420000000000002</v>
      </c>
      <c r="CW25" s="616">
        <f t="shared" si="101"/>
        <v>7.479650114794226</v>
      </c>
      <c r="CX25" s="128"/>
      <c r="CZ25" s="616"/>
      <c r="DA25" s="128"/>
      <c r="DC25" s="616"/>
      <c r="DD25" s="128" t="s">
        <v>1303</v>
      </c>
      <c r="DE25" s="36">
        <v>1.262</v>
      </c>
      <c r="DF25" s="616">
        <f t="shared" si="84"/>
        <v>4.0402426092053245</v>
      </c>
      <c r="DG25" s="128"/>
      <c r="DI25" s="616"/>
      <c r="DJ25" s="128"/>
      <c r="DL25" s="616"/>
      <c r="DM25" s="128"/>
      <c r="DN25" s="36"/>
      <c r="DO25" s="616"/>
      <c r="DP25" s="128"/>
      <c r="DQ25" s="36"/>
      <c r="DR25" s="616"/>
      <c r="DS25" s="128"/>
      <c r="DT25" s="36"/>
      <c r="DU25" s="616"/>
      <c r="DV25" s="128" t="s">
        <v>1323</v>
      </c>
      <c r="DW25" s="36">
        <v>7.6349999999999998</v>
      </c>
      <c r="DX25" s="616">
        <f t="shared" si="106"/>
        <v>5.9379836520738216</v>
      </c>
      <c r="DY25" s="128"/>
      <c r="EA25" s="616"/>
      <c r="EB25" s="128"/>
      <c r="ED25" s="616"/>
      <c r="EE25" s="128" t="s">
        <v>1324</v>
      </c>
      <c r="EF25" s="36">
        <v>63.597150469999995</v>
      </c>
      <c r="EG25" s="616">
        <f t="shared" si="107"/>
        <v>5.8783904498362958</v>
      </c>
      <c r="EH25" s="128"/>
      <c r="EJ25" s="616"/>
      <c r="EK25" s="128"/>
      <c r="EL25" s="36"/>
      <c r="EM25" s="616"/>
      <c r="EN25" s="128"/>
      <c r="EO25" s="36"/>
      <c r="EP25" s="616"/>
      <c r="EQ25" s="128" t="s">
        <v>1166</v>
      </c>
      <c r="ER25" s="36">
        <v>1.089</v>
      </c>
      <c r="ES25" s="616">
        <f t="shared" si="108"/>
        <v>2.473538363694181</v>
      </c>
      <c r="ET25" s="128" t="s">
        <v>1140</v>
      </c>
      <c r="EU25" s="36">
        <v>11.843</v>
      </c>
      <c r="EV25" s="616">
        <f t="shared" si="109"/>
        <v>14.114268007818087</v>
      </c>
      <c r="EW25" s="128" t="s">
        <v>1325</v>
      </c>
      <c r="EX25" s="36">
        <v>4.4999999999999998E-2</v>
      </c>
      <c r="EY25" s="616">
        <f t="shared" si="110"/>
        <v>5.5388705627492492E-2</v>
      </c>
      <c r="EZ25" s="128"/>
      <c r="FA25" s="36"/>
      <c r="FB25" s="616"/>
      <c r="FC25" s="128" t="s">
        <v>1167</v>
      </c>
      <c r="FD25" s="36">
        <v>22.510999999999999</v>
      </c>
      <c r="FE25" s="616">
        <f t="shared" si="112"/>
        <v>3.2529641698518095</v>
      </c>
      <c r="FF25" s="128" t="s">
        <v>1326</v>
      </c>
      <c r="FG25" s="36">
        <v>13.954000000000001</v>
      </c>
      <c r="FH25" s="616">
        <f t="shared" si="113"/>
        <v>1.7144907272025813</v>
      </c>
      <c r="FI25" s="128" t="s">
        <v>1327</v>
      </c>
      <c r="FJ25" s="36">
        <v>13.090999999999999</v>
      </c>
      <c r="FK25" s="616">
        <f t="shared" si="114"/>
        <v>1.4769693865347686</v>
      </c>
      <c r="FL25" s="128"/>
      <c r="FM25" s="36"/>
      <c r="FN25" s="616"/>
      <c r="FO25" s="128"/>
      <c r="FP25" s="36"/>
      <c r="FQ25" s="616"/>
      <c r="FR25" s="128"/>
      <c r="FS25" s="36"/>
      <c r="FT25" s="616"/>
      <c r="FU25" s="128" t="s">
        <v>1328</v>
      </c>
      <c r="FV25" s="36">
        <v>2.6601880000000002</v>
      </c>
      <c r="FW25" s="616">
        <f t="shared" si="115"/>
        <v>3.4311540389516288</v>
      </c>
      <c r="FX25" s="128"/>
      <c r="FY25" s="36"/>
      <c r="FZ25" s="616"/>
      <c r="GA25" s="128"/>
      <c r="GC25" s="616"/>
      <c r="GD25" s="128"/>
      <c r="GF25" s="616"/>
      <c r="GG25" s="128" t="s">
        <v>1329</v>
      </c>
      <c r="GH25" s="36">
        <v>1.6839999999999999</v>
      </c>
      <c r="GI25" s="616">
        <f t="shared" si="116"/>
        <v>2.2636538383987737</v>
      </c>
      <c r="GJ25" s="128" t="s">
        <v>1329</v>
      </c>
      <c r="GK25" s="36">
        <v>1.8819999999999999</v>
      </c>
      <c r="GL25" s="616">
        <f t="shared" si="117"/>
        <v>1.9679399370510178</v>
      </c>
      <c r="GM25" s="128" t="s">
        <v>1141</v>
      </c>
      <c r="GN25" s="36">
        <v>6.0000000000000001E-3</v>
      </c>
      <c r="GO25" s="616">
        <f t="shared" si="118"/>
        <v>5.1151767293559991E-3</v>
      </c>
      <c r="GP25" s="128"/>
      <c r="GR25" s="616"/>
      <c r="GS25" s="128"/>
      <c r="GU25" s="616"/>
      <c r="GV25" s="128"/>
      <c r="GX25" s="616"/>
      <c r="GY25" s="128"/>
      <c r="HA25" s="616"/>
      <c r="HB25" s="128" t="s">
        <v>1330</v>
      </c>
      <c r="HC25" s="36">
        <f>14884906.25/1000000</f>
        <v>14.88490625</v>
      </c>
      <c r="HD25" s="616">
        <f t="shared" si="121"/>
        <v>4.0528635177042176</v>
      </c>
      <c r="HE25" s="128" t="s">
        <v>1331</v>
      </c>
      <c r="HF25" s="36">
        <f>8881.36/1000000</f>
        <v>8.8813600000000013E-3</v>
      </c>
      <c r="HG25" s="616">
        <f t="shared" si="122"/>
        <v>2.6139665432349827E-3</v>
      </c>
      <c r="HH25" s="128"/>
      <c r="HJ25" s="616"/>
      <c r="HK25" s="128"/>
      <c r="HM25" s="616"/>
      <c r="HN25" s="128"/>
      <c r="HP25" s="616"/>
      <c r="HQ25" s="128"/>
      <c r="HS25" s="616"/>
      <c r="HT25" s="128"/>
      <c r="HV25" s="616"/>
      <c r="HW25" s="128"/>
      <c r="HX25" s="36"/>
      <c r="HY25" s="617"/>
      <c r="HZ25" s="36"/>
      <c r="IA25" s="36"/>
      <c r="IB25" s="617"/>
      <c r="IC25" s="36"/>
      <c r="ID25" s="36"/>
      <c r="IE25" s="617"/>
      <c r="IF25" s="36"/>
      <c r="IG25" s="36"/>
      <c r="IH25" s="617"/>
    </row>
    <row r="26" spans="1:242" ht="12.75" customHeight="1">
      <c r="A26" s="128"/>
      <c r="C26" s="128"/>
      <c r="D26" s="36"/>
      <c r="E26" s="616"/>
      <c r="F26" s="128"/>
      <c r="G26" s="36"/>
      <c r="H26" s="616"/>
      <c r="I26" s="128"/>
      <c r="J26" s="36"/>
      <c r="K26" s="616"/>
      <c r="L26" s="128"/>
      <c r="N26" s="616"/>
      <c r="O26" s="128" t="s">
        <v>1332</v>
      </c>
      <c r="P26" s="36">
        <v>0</v>
      </c>
      <c r="Q26" s="616">
        <f t="shared" si="90"/>
        <v>0</v>
      </c>
      <c r="R26" s="128"/>
      <c r="T26" s="616"/>
      <c r="U26" s="128"/>
      <c r="W26" s="616"/>
      <c r="X26" s="128"/>
      <c r="Z26" s="616"/>
      <c r="AA26" s="128"/>
      <c r="AC26" s="616"/>
      <c r="AD26" s="128"/>
      <c r="AF26" s="616"/>
      <c r="AG26" s="128"/>
      <c r="AI26" s="616"/>
      <c r="AJ26" s="128"/>
      <c r="AL26" s="616"/>
      <c r="AM26" s="128"/>
      <c r="AO26" s="616"/>
      <c r="AP26" s="128"/>
      <c r="AR26" s="616"/>
      <c r="AS26" s="128"/>
      <c r="AT26" s="36"/>
      <c r="AU26" s="616"/>
      <c r="AV26" s="128"/>
      <c r="AX26" s="616"/>
      <c r="AY26" s="128"/>
      <c r="BA26" s="616"/>
      <c r="BB26" s="128"/>
      <c r="BD26" s="616"/>
      <c r="BE26" s="128"/>
      <c r="BG26" s="616"/>
      <c r="BH26" s="128"/>
      <c r="BI26" s="36"/>
      <c r="BJ26" s="616"/>
      <c r="BK26" s="128"/>
      <c r="BL26" s="36"/>
      <c r="BM26" s="616"/>
      <c r="BN26" s="128" t="s">
        <v>1333</v>
      </c>
      <c r="BO26" s="36">
        <v>0.246</v>
      </c>
      <c r="BP26" s="616">
        <f t="shared" si="96"/>
        <v>1.2848636790974615</v>
      </c>
      <c r="BQ26" s="128"/>
      <c r="BR26" s="36"/>
      <c r="BS26" s="616"/>
      <c r="BT26" s="128"/>
      <c r="BU26" s="36"/>
      <c r="BV26" s="616"/>
      <c r="BW26" s="128"/>
      <c r="BX26" s="36"/>
      <c r="BY26" s="616"/>
      <c r="BZ26" s="128"/>
      <c r="CA26" s="36"/>
      <c r="CB26" s="616"/>
      <c r="CC26" s="128"/>
      <c r="CD26" s="36"/>
      <c r="CE26" s="616"/>
      <c r="CF26" s="128"/>
      <c r="CG26" s="36"/>
      <c r="CH26" s="616"/>
      <c r="CI26" s="128"/>
      <c r="CJ26" s="36"/>
      <c r="CK26" s="616"/>
      <c r="CL26" s="128"/>
      <c r="CN26" s="616"/>
      <c r="CO26" s="128"/>
      <c r="CQ26" s="616"/>
      <c r="CR26" s="128"/>
      <c r="CT26" s="616"/>
      <c r="CU26" s="128"/>
      <c r="CW26" s="616"/>
      <c r="CX26" s="128"/>
      <c r="CZ26" s="616"/>
      <c r="DA26" s="128"/>
      <c r="DC26" s="616"/>
      <c r="DD26" s="128"/>
      <c r="DF26" s="616"/>
      <c r="DG26" s="128"/>
      <c r="DI26" s="616"/>
      <c r="DJ26" s="128"/>
      <c r="DL26" s="616"/>
      <c r="DM26" s="128"/>
      <c r="DN26" s="36"/>
      <c r="DO26" s="616"/>
      <c r="DP26" s="128"/>
      <c r="DQ26" s="36"/>
      <c r="DR26" s="616"/>
      <c r="DS26" s="128"/>
      <c r="DT26" s="36"/>
      <c r="DU26" s="616"/>
      <c r="DV26" s="128" t="s">
        <v>1334</v>
      </c>
      <c r="DW26" s="36">
        <v>6.39</v>
      </c>
      <c r="DX26" s="616">
        <f t="shared" si="106"/>
        <v>4.9697073394566758</v>
      </c>
      <c r="DY26" s="128"/>
      <c r="EA26" s="616"/>
      <c r="EB26" s="128"/>
      <c r="ED26" s="616"/>
      <c r="EE26" s="128" t="s">
        <v>1164</v>
      </c>
      <c r="EF26" s="36">
        <v>8.6667010900000001</v>
      </c>
      <c r="EG26" s="616">
        <f t="shared" si="107"/>
        <v>0.80107760398909944</v>
      </c>
      <c r="EH26" s="128"/>
      <c r="EJ26" s="616"/>
      <c r="EK26" s="128"/>
      <c r="EL26" s="36"/>
      <c r="EM26" s="616"/>
      <c r="EN26" s="128"/>
      <c r="EO26" s="36"/>
      <c r="EP26" s="616"/>
      <c r="EQ26" s="128" t="s">
        <v>1201</v>
      </c>
      <c r="ER26" s="36">
        <v>1.0820000000000001</v>
      </c>
      <c r="ES26" s="616">
        <f t="shared" si="108"/>
        <v>2.4576386680597833</v>
      </c>
      <c r="ET26" s="128" t="s">
        <v>1111</v>
      </c>
      <c r="EU26" s="36">
        <v>12.679</v>
      </c>
      <c r="EV26" s="616">
        <f t="shared" si="109"/>
        <v>15.110597320875243</v>
      </c>
      <c r="EW26" s="128" t="s">
        <v>1335</v>
      </c>
      <c r="EX26" s="36">
        <v>4.4999999999999998E-2</v>
      </c>
      <c r="EY26" s="616">
        <f t="shared" si="110"/>
        <v>5.5388705627492492E-2</v>
      </c>
      <c r="EZ26" s="128"/>
      <c r="FA26" s="36"/>
      <c r="FB26" s="616"/>
      <c r="FC26" s="128" t="s">
        <v>1325</v>
      </c>
      <c r="FD26" s="36">
        <v>0.105</v>
      </c>
      <c r="FE26" s="616">
        <f t="shared" si="112"/>
        <v>1.5173081508348807E-2</v>
      </c>
      <c r="FF26" s="128" t="s">
        <v>1336</v>
      </c>
      <c r="FG26" s="36">
        <v>12.335000000000001</v>
      </c>
      <c r="FH26" s="616">
        <f t="shared" si="113"/>
        <v>1.5155685194240964</v>
      </c>
      <c r="FI26" s="128" t="s">
        <v>1326</v>
      </c>
      <c r="FJ26" s="36">
        <v>13.039</v>
      </c>
      <c r="FK26" s="616">
        <f t="shared" si="114"/>
        <v>1.4711025766577686</v>
      </c>
      <c r="FL26" s="128"/>
      <c r="FM26" s="36"/>
      <c r="FN26" s="616"/>
      <c r="FO26" s="128"/>
      <c r="FP26" s="36"/>
      <c r="FQ26" s="616"/>
      <c r="FR26" s="128"/>
      <c r="FS26" s="36"/>
      <c r="FT26" s="616"/>
      <c r="FU26" s="128" t="s">
        <v>1337</v>
      </c>
      <c r="FV26" s="36">
        <v>2.6884450000000002</v>
      </c>
      <c r="FW26" s="616">
        <f t="shared" si="115"/>
        <v>3.4676003802172297</v>
      </c>
      <c r="FX26" s="128"/>
      <c r="FY26" s="36"/>
      <c r="FZ26" s="616"/>
      <c r="GA26" s="128"/>
      <c r="GC26" s="616"/>
      <c r="GD26" s="128"/>
      <c r="GF26" s="616"/>
      <c r="GG26" s="128" t="s">
        <v>1276</v>
      </c>
      <c r="GH26" s="36">
        <v>1.6759999999999999</v>
      </c>
      <c r="GI26" s="616">
        <f t="shared" si="116"/>
        <v>2.2529001384538865</v>
      </c>
      <c r="GJ26" s="128" t="s">
        <v>1276</v>
      </c>
      <c r="GK26" s="36">
        <v>1.8740000000000001</v>
      </c>
      <c r="GL26" s="616">
        <f t="shared" si="117"/>
        <v>1.9595746238223208</v>
      </c>
      <c r="GM26" s="128"/>
      <c r="GO26" s="616"/>
      <c r="GP26" s="128"/>
      <c r="GR26" s="616"/>
      <c r="GS26" s="128"/>
      <c r="GU26" s="616"/>
      <c r="GV26" s="128"/>
      <c r="GX26" s="616"/>
      <c r="GY26" s="128"/>
      <c r="HA26" s="616"/>
      <c r="HB26" s="128" t="s">
        <v>1338</v>
      </c>
      <c r="HC26" s="36">
        <f>14631723.18/1000000</f>
        <v>14.63172318</v>
      </c>
      <c r="HD26" s="616">
        <f t="shared" si="121"/>
        <v>3.9839268102457241</v>
      </c>
      <c r="HE26" s="128"/>
      <c r="HG26" s="616"/>
      <c r="HH26" s="128"/>
      <c r="HJ26" s="616"/>
      <c r="HK26" s="128"/>
      <c r="HM26" s="616"/>
      <c r="HN26" s="128"/>
      <c r="HP26" s="616"/>
      <c r="HQ26" s="128"/>
      <c r="HS26" s="616"/>
      <c r="HT26" s="128"/>
      <c r="HV26" s="616"/>
      <c r="HW26" s="128"/>
      <c r="HX26" s="36"/>
      <c r="HY26" s="617"/>
      <c r="HZ26" s="36"/>
      <c r="IA26" s="36"/>
      <c r="IB26" s="617"/>
      <c r="IC26" s="36"/>
      <c r="ID26" s="36"/>
      <c r="IE26" s="617"/>
      <c r="IF26" s="36"/>
      <c r="IG26" s="36"/>
      <c r="IH26" s="617"/>
    </row>
    <row r="27" spans="1:242" ht="12.75" customHeight="1">
      <c r="A27" s="128"/>
      <c r="C27" s="128"/>
      <c r="D27" s="36"/>
      <c r="E27" s="616"/>
      <c r="F27" s="128"/>
      <c r="G27" s="36"/>
      <c r="H27" s="616"/>
      <c r="I27" s="128"/>
      <c r="J27" s="36"/>
      <c r="K27" s="616"/>
      <c r="L27" s="128"/>
      <c r="N27" s="616"/>
      <c r="O27" s="128" t="s">
        <v>1321</v>
      </c>
      <c r="P27" s="36">
        <v>2.226</v>
      </c>
      <c r="Q27" s="616">
        <f t="shared" si="90"/>
        <v>2.3199824906981834</v>
      </c>
      <c r="R27" s="128"/>
      <c r="T27" s="616"/>
      <c r="U27" s="128"/>
      <c r="W27" s="616"/>
      <c r="X27" s="128"/>
      <c r="Z27" s="616"/>
      <c r="AA27" s="128"/>
      <c r="AC27" s="616"/>
      <c r="AD27" s="128"/>
      <c r="AF27" s="616"/>
      <c r="AG27" s="128"/>
      <c r="AI27" s="616"/>
      <c r="AJ27" s="128"/>
      <c r="AL27" s="616"/>
      <c r="AM27" s="128"/>
      <c r="AO27" s="616"/>
      <c r="AP27" s="128"/>
      <c r="AR27" s="616"/>
      <c r="AS27" s="128"/>
      <c r="AT27" s="36"/>
      <c r="AU27" s="616"/>
      <c r="AV27" s="128"/>
      <c r="AX27" s="616"/>
      <c r="AY27" s="128"/>
      <c r="BA27" s="616"/>
      <c r="BB27" s="128"/>
      <c r="BD27" s="616"/>
      <c r="BE27" s="128"/>
      <c r="BG27" s="616"/>
      <c r="BH27" s="128"/>
      <c r="BI27" s="36"/>
      <c r="BJ27" s="616"/>
      <c r="BK27" s="128"/>
      <c r="BL27" s="36"/>
      <c r="BM27" s="616"/>
      <c r="BN27" s="128"/>
      <c r="BO27" s="36"/>
      <c r="BP27" s="616"/>
      <c r="BQ27" s="128"/>
      <c r="BR27" s="36"/>
      <c r="BS27" s="616"/>
      <c r="BT27" s="128"/>
      <c r="BU27" s="36"/>
      <c r="BV27" s="616"/>
      <c r="BW27" s="128"/>
      <c r="BX27" s="36"/>
      <c r="BY27" s="616"/>
      <c r="BZ27" s="128"/>
      <c r="CA27" s="36"/>
      <c r="CB27" s="616"/>
      <c r="CC27" s="128"/>
      <c r="CD27" s="36"/>
      <c r="CE27" s="616"/>
      <c r="CF27" s="128"/>
      <c r="CG27" s="36"/>
      <c r="CH27" s="616"/>
      <c r="CI27" s="128"/>
      <c r="CJ27" s="36"/>
      <c r="CK27" s="616"/>
      <c r="CL27" s="128"/>
      <c r="CN27" s="616"/>
      <c r="CO27" s="128"/>
      <c r="CQ27" s="616"/>
      <c r="CR27" s="128"/>
      <c r="CT27" s="616"/>
      <c r="CU27" s="128"/>
      <c r="CW27" s="616"/>
      <c r="CX27" s="128"/>
      <c r="CZ27" s="616"/>
      <c r="DA27" s="128"/>
      <c r="DC27" s="616"/>
      <c r="DD27" s="128"/>
      <c r="DF27" s="616"/>
      <c r="DG27" s="128"/>
      <c r="DI27" s="616"/>
      <c r="DJ27" s="128"/>
      <c r="DL27" s="616"/>
      <c r="DM27" s="128"/>
      <c r="DN27" s="36"/>
      <c r="DO27" s="616"/>
      <c r="DP27" s="128"/>
      <c r="DQ27" s="36"/>
      <c r="DR27" s="616"/>
      <c r="DS27" s="128"/>
      <c r="DT27" s="36"/>
      <c r="DU27" s="616"/>
      <c r="DV27" s="128"/>
      <c r="DW27" s="36"/>
      <c r="DX27" s="616"/>
      <c r="DY27" s="128"/>
      <c r="EA27" s="616"/>
      <c r="EB27" s="128"/>
      <c r="ED27" s="616"/>
      <c r="EE27" s="128" t="s">
        <v>1122</v>
      </c>
      <c r="EF27" s="36">
        <v>5.7587197000000003</v>
      </c>
      <c r="EG27" s="616">
        <f t="shared" si="107"/>
        <v>0.53228804494523363</v>
      </c>
      <c r="EH27" s="128"/>
      <c r="EJ27" s="616"/>
      <c r="EK27" s="128"/>
      <c r="EL27" s="36"/>
      <c r="EM27" s="616"/>
      <c r="EN27" s="128"/>
      <c r="EO27" s="36"/>
      <c r="EP27" s="616"/>
      <c r="EQ27" s="128" t="s">
        <v>1117</v>
      </c>
      <c r="ER27" s="36">
        <v>0.55700000000000005</v>
      </c>
      <c r="ES27" s="616">
        <f t="shared" si="108"/>
        <v>1.2651614954799439</v>
      </c>
      <c r="ET27" s="128" t="s">
        <v>1170</v>
      </c>
      <c r="EU27" s="36">
        <v>15.811</v>
      </c>
      <c r="EV27" s="616">
        <f t="shared" si="109"/>
        <v>18.84325690041474</v>
      </c>
      <c r="EW27" s="128"/>
      <c r="EX27" s="36"/>
      <c r="EY27" s="616"/>
      <c r="EZ27" s="128"/>
      <c r="FA27" s="36"/>
      <c r="FB27" s="616"/>
      <c r="FC27" s="128" t="s">
        <v>1335</v>
      </c>
      <c r="FD27" s="36">
        <v>0.105</v>
      </c>
      <c r="FE27" s="616">
        <f t="shared" si="112"/>
        <v>1.5173081508348807E-2</v>
      </c>
      <c r="FF27" s="128" t="s">
        <v>1339</v>
      </c>
      <c r="FG27" s="36">
        <v>11.068</v>
      </c>
      <c r="FH27" s="616">
        <f t="shared" si="113"/>
        <v>1.3598956119161651</v>
      </c>
      <c r="FI27" s="128" t="s">
        <v>1340</v>
      </c>
      <c r="FJ27" s="36">
        <v>11.709</v>
      </c>
      <c r="FK27" s="616">
        <f t="shared" si="114"/>
        <v>1.3210476317268052</v>
      </c>
      <c r="FL27" s="128"/>
      <c r="FM27" s="36"/>
      <c r="FN27" s="616"/>
      <c r="FO27" s="128"/>
      <c r="FP27" s="36"/>
      <c r="FQ27" s="616"/>
      <c r="FR27" s="128"/>
      <c r="FS27" s="36"/>
      <c r="FT27" s="616"/>
      <c r="FU27" s="128" t="s">
        <v>1341</v>
      </c>
      <c r="FV27" s="36">
        <v>9.5603339999999992</v>
      </c>
      <c r="FW27" s="616">
        <f t="shared" si="115"/>
        <v>12.331075329197253</v>
      </c>
      <c r="FX27" s="128"/>
      <c r="FY27" s="36"/>
      <c r="FZ27" s="616"/>
      <c r="GA27" s="128"/>
      <c r="GC27" s="616"/>
      <c r="GD27" s="128"/>
      <c r="GF27" s="616"/>
      <c r="GG27" s="128" t="s">
        <v>1281</v>
      </c>
      <c r="GH27" s="36">
        <v>0.113</v>
      </c>
      <c r="GI27" s="616">
        <f t="shared" si="116"/>
        <v>0.15189601172153294</v>
      </c>
      <c r="GJ27" s="128" t="s">
        <v>1281</v>
      </c>
      <c r="GK27" s="36">
        <v>6.3E-2</v>
      </c>
      <c r="GL27" s="616">
        <f t="shared" si="117"/>
        <v>6.5876841675990519E-2</v>
      </c>
      <c r="GM27" s="128"/>
      <c r="GO27" s="616"/>
      <c r="GP27" s="128"/>
      <c r="GR27" s="616"/>
      <c r="GS27" s="128"/>
      <c r="GU27" s="616"/>
      <c r="GV27" s="128"/>
      <c r="GX27" s="616"/>
      <c r="GY27" s="128"/>
      <c r="HA27" s="616"/>
      <c r="HB27" s="128" t="s">
        <v>1342</v>
      </c>
      <c r="HC27" s="36">
        <f>14472860.15/1000000</f>
        <v>14.472860150000001</v>
      </c>
      <c r="HD27" s="616">
        <f t="shared" si="121"/>
        <v>3.9406715711609004</v>
      </c>
      <c r="HE27" s="128"/>
      <c r="HG27" s="616"/>
      <c r="HH27" s="128"/>
      <c r="HJ27" s="616"/>
      <c r="HK27" s="128"/>
      <c r="HM27" s="616"/>
      <c r="HN27" s="128"/>
      <c r="HP27" s="616"/>
      <c r="HQ27" s="128"/>
      <c r="HS27" s="616"/>
      <c r="HT27" s="128"/>
      <c r="HV27" s="616"/>
      <c r="HW27" s="128"/>
      <c r="HX27" s="36"/>
      <c r="HY27" s="617"/>
      <c r="HZ27" s="36"/>
      <c r="IA27" s="36"/>
      <c r="IB27" s="617"/>
      <c r="IC27" s="36"/>
      <c r="ID27" s="36"/>
      <c r="IE27" s="617"/>
      <c r="IF27" s="36"/>
      <c r="IG27" s="36"/>
      <c r="IH27" s="617"/>
    </row>
    <row r="28" spans="1:242" ht="12.75" customHeight="1">
      <c r="A28" s="128"/>
      <c r="C28" s="128"/>
      <c r="D28" s="36"/>
      <c r="E28" s="616"/>
      <c r="F28" s="128"/>
      <c r="G28" s="36"/>
      <c r="H28" s="616"/>
      <c r="I28" s="128"/>
      <c r="J28" s="36"/>
      <c r="K28" s="616"/>
      <c r="L28" s="128"/>
      <c r="N28" s="616"/>
      <c r="O28" s="128" t="s">
        <v>1343</v>
      </c>
      <c r="P28" s="36">
        <v>2.7410000000000001</v>
      </c>
      <c r="Q28" s="616">
        <f t="shared" si="90"/>
        <v>2.8567259690043669</v>
      </c>
      <c r="R28" s="128"/>
      <c r="T28" s="616"/>
      <c r="U28" s="128"/>
      <c r="W28" s="616"/>
      <c r="X28" s="128"/>
      <c r="Z28" s="616"/>
      <c r="AA28" s="128"/>
      <c r="AC28" s="616"/>
      <c r="AD28" s="128"/>
      <c r="AF28" s="616"/>
      <c r="AG28" s="128"/>
      <c r="AI28" s="616"/>
      <c r="AJ28" s="128"/>
      <c r="AL28" s="616"/>
      <c r="AM28" s="128"/>
      <c r="AO28" s="616"/>
      <c r="AP28" s="128"/>
      <c r="AR28" s="616"/>
      <c r="AS28" s="128"/>
      <c r="AT28" s="36"/>
      <c r="AU28" s="616"/>
      <c r="AV28" s="128"/>
      <c r="AX28" s="616"/>
      <c r="AY28" s="128"/>
      <c r="BA28" s="616"/>
      <c r="BB28" s="128"/>
      <c r="BD28" s="616"/>
      <c r="BE28" s="128"/>
      <c r="BG28" s="616"/>
      <c r="BH28" s="128"/>
      <c r="BI28" s="36"/>
      <c r="BJ28" s="616"/>
      <c r="BK28" s="128"/>
      <c r="BL28" s="36"/>
      <c r="BM28" s="616"/>
      <c r="BN28" s="128"/>
      <c r="BO28" s="36"/>
      <c r="BP28" s="616"/>
      <c r="BQ28" s="128"/>
      <c r="BR28" s="36"/>
      <c r="BS28" s="616"/>
      <c r="BT28" s="128"/>
      <c r="BU28" s="36"/>
      <c r="BV28" s="616"/>
      <c r="BW28" s="128"/>
      <c r="BX28" s="36"/>
      <c r="BY28" s="616"/>
      <c r="BZ28" s="128"/>
      <c r="CA28" s="36"/>
      <c r="CB28" s="616"/>
      <c r="CC28" s="128"/>
      <c r="CD28" s="36"/>
      <c r="CE28" s="616"/>
      <c r="CF28" s="128"/>
      <c r="CG28" s="36"/>
      <c r="CH28" s="616"/>
      <c r="CI28" s="128"/>
      <c r="CJ28" s="36"/>
      <c r="CK28" s="616"/>
      <c r="CL28" s="128"/>
      <c r="CN28" s="616"/>
      <c r="CO28" s="128"/>
      <c r="CQ28" s="616"/>
      <c r="CR28" s="128"/>
      <c r="CT28" s="616"/>
      <c r="CU28" s="128"/>
      <c r="CW28" s="616"/>
      <c r="CX28" s="128"/>
      <c r="CZ28" s="616"/>
      <c r="DA28" s="128"/>
      <c r="DC28" s="616"/>
      <c r="DD28" s="128"/>
      <c r="DF28" s="616"/>
      <c r="DG28" s="128"/>
      <c r="DI28" s="616"/>
      <c r="DJ28" s="128"/>
      <c r="DL28" s="616"/>
      <c r="DM28" s="128"/>
      <c r="DN28" s="36"/>
      <c r="DO28" s="616"/>
      <c r="DP28" s="128"/>
      <c r="DQ28" s="36"/>
      <c r="DR28" s="616"/>
      <c r="DS28" s="128"/>
      <c r="DT28" s="36"/>
      <c r="DU28" s="616"/>
      <c r="DV28" s="128"/>
      <c r="DW28" s="36"/>
      <c r="DX28" s="616"/>
      <c r="DY28" s="128"/>
      <c r="EA28" s="616"/>
      <c r="EB28" s="128"/>
      <c r="ED28" s="616"/>
      <c r="EE28" s="128"/>
      <c r="EG28" s="616"/>
      <c r="EH28" s="128"/>
      <c r="EJ28" s="616"/>
      <c r="EK28" s="128"/>
      <c r="EL28" s="36"/>
      <c r="EM28" s="616"/>
      <c r="EN28" s="128"/>
      <c r="EO28" s="36"/>
      <c r="EP28" s="616"/>
      <c r="EQ28" s="128"/>
      <c r="ER28" s="36"/>
      <c r="ES28" s="616"/>
      <c r="ET28" s="128"/>
      <c r="EU28" s="36"/>
      <c r="EV28" s="616"/>
      <c r="EW28" s="128"/>
      <c r="EX28" s="36"/>
      <c r="EY28" s="616"/>
      <c r="EZ28" s="128"/>
      <c r="FA28" s="36"/>
      <c r="FB28" s="616"/>
      <c r="FC28" s="128"/>
      <c r="FD28" s="36"/>
      <c r="FE28" s="616"/>
      <c r="FF28" s="128" t="s">
        <v>1344</v>
      </c>
      <c r="FG28" s="36">
        <v>10.941000000000001</v>
      </c>
      <c r="FH28" s="616">
        <f t="shared" si="113"/>
        <v>1.3442914609662782</v>
      </c>
      <c r="FI28" s="128" t="s">
        <v>1344</v>
      </c>
      <c r="FJ28" s="36">
        <v>11.016999999999999</v>
      </c>
      <c r="FK28" s="616">
        <f t="shared" si="114"/>
        <v>1.242973931055958</v>
      </c>
      <c r="FL28" s="128"/>
      <c r="FM28" s="36"/>
      <c r="FN28" s="616"/>
      <c r="FO28" s="128"/>
      <c r="FP28" s="36"/>
      <c r="FQ28" s="616"/>
      <c r="FR28" s="128"/>
      <c r="FS28" s="36"/>
      <c r="FT28" s="616"/>
      <c r="FU28" s="128" t="s">
        <v>1345</v>
      </c>
      <c r="FV28" s="36">
        <v>12.138928</v>
      </c>
      <c r="FW28" s="616">
        <f t="shared" si="115"/>
        <v>15.656988090970644</v>
      </c>
      <c r="FX28" s="128"/>
      <c r="FY28" s="36"/>
      <c r="FZ28" s="616"/>
      <c r="GA28" s="128"/>
      <c r="GC28" s="616"/>
      <c r="GD28" s="128"/>
      <c r="GF28" s="616"/>
      <c r="GG28" s="128" t="s">
        <v>1170</v>
      </c>
      <c r="GH28" s="36">
        <v>1.2E-2</v>
      </c>
      <c r="GI28" s="616">
        <f t="shared" si="116"/>
        <v>1.6130549917330931E-2</v>
      </c>
      <c r="GJ28" s="128" t="s">
        <v>1170</v>
      </c>
      <c r="GK28" s="36">
        <v>1.2E-2</v>
      </c>
      <c r="GL28" s="616">
        <f t="shared" si="117"/>
        <v>1.2547969843045811E-2</v>
      </c>
      <c r="GM28" s="128"/>
      <c r="GO28" s="616"/>
      <c r="GP28" s="128"/>
      <c r="GR28" s="616"/>
      <c r="GS28" s="128"/>
      <c r="GU28" s="616"/>
      <c r="GV28" s="128"/>
      <c r="GX28" s="616"/>
      <c r="GY28" s="128"/>
      <c r="HA28" s="616"/>
      <c r="HB28" s="128" t="s">
        <v>1346</v>
      </c>
      <c r="HC28" s="36">
        <f>13193999.9/1000000</f>
        <v>13.1939999</v>
      </c>
      <c r="HD28" s="616">
        <f t="shared" si="121"/>
        <v>3.5924633954146064</v>
      </c>
      <c r="HE28" s="128"/>
      <c r="HG28" s="616"/>
      <c r="HH28" s="128"/>
      <c r="HJ28" s="616"/>
      <c r="HK28" s="128"/>
      <c r="HM28" s="616"/>
      <c r="HN28" s="128"/>
      <c r="HP28" s="616"/>
      <c r="HQ28" s="128"/>
      <c r="HS28" s="616"/>
      <c r="HT28" s="128"/>
      <c r="HV28" s="616"/>
      <c r="HW28" s="128"/>
      <c r="HX28" s="36"/>
      <c r="HY28" s="617"/>
      <c r="HZ28" s="36"/>
      <c r="IA28" s="36"/>
      <c r="IB28" s="617"/>
      <c r="IC28" s="36"/>
      <c r="ID28" s="36"/>
      <c r="IE28" s="617"/>
      <c r="IF28" s="36"/>
      <c r="IG28" s="36"/>
      <c r="IH28" s="617"/>
    </row>
    <row r="29" spans="1:242" ht="12.75" customHeight="1">
      <c r="A29" s="128"/>
      <c r="C29" s="128"/>
      <c r="D29" s="36"/>
      <c r="E29" s="616"/>
      <c r="F29" s="128"/>
      <c r="G29" s="36"/>
      <c r="H29" s="616"/>
      <c r="I29" s="128"/>
      <c r="J29" s="36"/>
      <c r="K29" s="616"/>
      <c r="L29" s="128"/>
      <c r="N29" s="616"/>
      <c r="O29" s="128"/>
      <c r="Q29" s="616"/>
      <c r="R29" s="128"/>
      <c r="T29" s="616"/>
      <c r="U29" s="128"/>
      <c r="W29" s="616"/>
      <c r="X29" s="128"/>
      <c r="Z29" s="616"/>
      <c r="AA29" s="128"/>
      <c r="AC29" s="616"/>
      <c r="AD29" s="128"/>
      <c r="AF29" s="616"/>
      <c r="AG29" s="128"/>
      <c r="AI29" s="616"/>
      <c r="AJ29" s="128"/>
      <c r="AL29" s="616"/>
      <c r="AM29" s="128"/>
      <c r="AO29" s="616"/>
      <c r="AP29" s="128"/>
      <c r="AR29" s="616"/>
      <c r="AS29" s="128"/>
      <c r="AT29" s="36"/>
      <c r="AU29" s="616"/>
      <c r="AV29" s="128"/>
      <c r="AX29" s="616"/>
      <c r="AY29" s="128"/>
      <c r="BA29" s="616"/>
      <c r="BB29" s="128"/>
      <c r="BD29" s="616"/>
      <c r="BE29" s="128"/>
      <c r="BG29" s="616"/>
      <c r="BH29" s="128"/>
      <c r="BI29" s="36"/>
      <c r="BJ29" s="616"/>
      <c r="BK29" s="128"/>
      <c r="BL29" s="36"/>
      <c r="BM29" s="616"/>
      <c r="BN29" s="128"/>
      <c r="BO29" s="36"/>
      <c r="BP29" s="616"/>
      <c r="BQ29" s="128"/>
      <c r="BR29" s="36"/>
      <c r="BS29" s="616"/>
      <c r="BT29" s="128"/>
      <c r="BU29" s="36"/>
      <c r="BV29" s="616"/>
      <c r="BW29" s="128"/>
      <c r="BX29" s="36"/>
      <c r="BY29" s="616"/>
      <c r="BZ29" s="128"/>
      <c r="CA29" s="36"/>
      <c r="CB29" s="616"/>
      <c r="CC29" s="128"/>
      <c r="CD29" s="36"/>
      <c r="CE29" s="616"/>
      <c r="CF29" s="128"/>
      <c r="CG29" s="36"/>
      <c r="CH29" s="616"/>
      <c r="CI29" s="128"/>
      <c r="CJ29" s="36"/>
      <c r="CK29" s="616"/>
      <c r="CL29" s="128"/>
      <c r="CN29" s="616"/>
      <c r="CO29" s="128"/>
      <c r="CQ29" s="616"/>
      <c r="CR29" s="128"/>
      <c r="CT29" s="616"/>
      <c r="CU29" s="128"/>
      <c r="CW29" s="616"/>
      <c r="CX29" s="128"/>
      <c r="CZ29" s="616"/>
      <c r="DA29" s="128"/>
      <c r="DC29" s="616"/>
      <c r="DD29" s="128"/>
      <c r="DF29" s="616"/>
      <c r="DG29" s="128"/>
      <c r="DI29" s="616"/>
      <c r="DJ29" s="128"/>
      <c r="DL29" s="616"/>
      <c r="DM29" s="128"/>
      <c r="DN29" s="36"/>
      <c r="DO29" s="616"/>
      <c r="DP29" s="128"/>
      <c r="DQ29" s="36"/>
      <c r="DR29" s="616"/>
      <c r="DS29" s="128"/>
      <c r="DT29" s="36"/>
      <c r="DU29" s="616"/>
      <c r="DV29" s="128"/>
      <c r="DW29" s="36"/>
      <c r="DX29" s="616"/>
      <c r="DY29" s="128"/>
      <c r="EA29" s="616"/>
      <c r="EB29" s="128"/>
      <c r="ED29" s="616"/>
      <c r="EE29" s="128"/>
      <c r="EG29" s="616"/>
      <c r="EH29" s="128"/>
      <c r="EJ29" s="616"/>
      <c r="EK29" s="128"/>
      <c r="EL29" s="36"/>
      <c r="EM29" s="616"/>
      <c r="EN29" s="128"/>
      <c r="EO29" s="36"/>
      <c r="EP29" s="616"/>
      <c r="EQ29" s="128"/>
      <c r="ER29" s="36"/>
      <c r="ES29" s="616"/>
      <c r="ET29" s="128"/>
      <c r="EU29" s="36"/>
      <c r="EV29" s="616"/>
      <c r="EW29" s="128"/>
      <c r="EX29" s="36"/>
      <c r="EY29" s="616"/>
      <c r="EZ29" s="128"/>
      <c r="FA29" s="36"/>
      <c r="FB29" s="616"/>
      <c r="FC29" s="128"/>
      <c r="FD29" s="36"/>
      <c r="FE29" s="616"/>
      <c r="FF29" s="128" t="s">
        <v>1340</v>
      </c>
      <c r="FG29" s="36">
        <v>10.875999999999999</v>
      </c>
      <c r="FH29" s="616">
        <f t="shared" si="113"/>
        <v>1.336305084495863</v>
      </c>
      <c r="FI29" s="128" t="s">
        <v>1140</v>
      </c>
      <c r="FJ29" s="36">
        <v>10.012</v>
      </c>
      <c r="FK29" s="616">
        <f t="shared" si="114"/>
        <v>1.1295865478562452</v>
      </c>
      <c r="FL29" s="128"/>
      <c r="FM29" s="36"/>
      <c r="FN29" s="616"/>
      <c r="FO29" s="128"/>
      <c r="FP29" s="36"/>
      <c r="FQ29" s="616"/>
      <c r="FR29" s="128"/>
      <c r="FS29" s="36"/>
      <c r="FT29" s="616"/>
      <c r="FU29" s="128" t="s">
        <v>1262</v>
      </c>
      <c r="FV29" s="36">
        <v>3.7410730000000001</v>
      </c>
      <c r="FW29" s="616">
        <f t="shared" si="115"/>
        <v>4.8252972098073093</v>
      </c>
      <c r="FX29" s="128"/>
      <c r="FY29" s="36"/>
      <c r="FZ29" s="616"/>
      <c r="GA29" s="128"/>
      <c r="GC29" s="616"/>
      <c r="GD29" s="128"/>
      <c r="GF29" s="616"/>
      <c r="GG29" s="128"/>
      <c r="GI29" s="616"/>
      <c r="GJ29" s="128"/>
      <c r="GL29" s="616"/>
      <c r="GM29" s="128"/>
      <c r="GO29" s="616"/>
      <c r="GP29" s="128"/>
      <c r="GR29" s="616"/>
      <c r="GS29" s="128"/>
      <c r="GU29" s="616"/>
      <c r="GV29" s="128"/>
      <c r="GX29" s="616"/>
      <c r="GY29" s="128"/>
      <c r="HA29" s="616"/>
      <c r="HB29" s="128" t="s">
        <v>1347</v>
      </c>
      <c r="HC29" s="36">
        <f>11919539.93/1000000</f>
        <v>11.919539929999999</v>
      </c>
      <c r="HD29" s="616">
        <f t="shared" si="121"/>
        <v>3.2454533282744515</v>
      </c>
      <c r="HE29" s="128"/>
      <c r="HG29" s="616"/>
      <c r="HH29" s="128"/>
      <c r="HJ29" s="616"/>
      <c r="HK29" s="128"/>
      <c r="HM29" s="616"/>
      <c r="HN29" s="128"/>
      <c r="HP29" s="616"/>
      <c r="HQ29" s="128"/>
      <c r="HS29" s="616"/>
      <c r="HT29" s="128"/>
      <c r="HV29" s="616"/>
      <c r="HW29" s="128"/>
      <c r="HX29" s="36"/>
      <c r="HY29" s="617"/>
      <c r="HZ29" s="36"/>
      <c r="IA29" s="36"/>
      <c r="IB29" s="617"/>
      <c r="IC29" s="36"/>
      <c r="ID29" s="36"/>
      <c r="IE29" s="617"/>
      <c r="IF29" s="36"/>
      <c r="IG29" s="36"/>
      <c r="IH29" s="617"/>
    </row>
    <row r="30" spans="1:242" ht="12.75" customHeight="1">
      <c r="A30" s="128"/>
      <c r="C30" s="128"/>
      <c r="D30" s="36"/>
      <c r="E30" s="616"/>
      <c r="F30" s="128"/>
      <c r="G30" s="36"/>
      <c r="H30" s="616"/>
      <c r="I30" s="128"/>
      <c r="J30" s="36"/>
      <c r="K30" s="616"/>
      <c r="L30" s="128"/>
      <c r="N30" s="616"/>
      <c r="O30" s="128"/>
      <c r="Q30" s="616"/>
      <c r="R30" s="128"/>
      <c r="T30" s="616"/>
      <c r="U30" s="128"/>
      <c r="W30" s="616"/>
      <c r="X30" s="128"/>
      <c r="Z30" s="616"/>
      <c r="AA30" s="128"/>
      <c r="AC30" s="616"/>
      <c r="AD30" s="128"/>
      <c r="AF30" s="616"/>
      <c r="AG30" s="128"/>
      <c r="AI30" s="616"/>
      <c r="AJ30" s="128"/>
      <c r="AL30" s="616"/>
      <c r="AM30" s="128"/>
      <c r="AO30" s="616"/>
      <c r="AP30" s="128"/>
      <c r="AR30" s="616"/>
      <c r="AS30" s="128"/>
      <c r="AT30" s="36"/>
      <c r="AU30" s="616"/>
      <c r="AV30" s="128"/>
      <c r="AX30" s="616"/>
      <c r="AY30" s="128"/>
      <c r="BA30" s="616"/>
      <c r="BB30" s="128"/>
      <c r="BD30" s="616"/>
      <c r="BE30" s="128"/>
      <c r="BG30" s="616"/>
      <c r="BH30" s="128"/>
      <c r="BI30" s="36"/>
      <c r="BJ30" s="616"/>
      <c r="BK30" s="128"/>
      <c r="BL30" s="36"/>
      <c r="BM30" s="616"/>
      <c r="BN30" s="128"/>
      <c r="BO30" s="36"/>
      <c r="BP30" s="616"/>
      <c r="BQ30" s="128"/>
      <c r="BR30" s="36"/>
      <c r="BS30" s="616"/>
      <c r="BT30" s="128"/>
      <c r="BU30" s="36"/>
      <c r="BV30" s="616"/>
      <c r="BW30" s="128"/>
      <c r="BX30" s="36"/>
      <c r="BY30" s="616"/>
      <c r="BZ30" s="128"/>
      <c r="CA30" s="36"/>
      <c r="CB30" s="616"/>
      <c r="CC30" s="128"/>
      <c r="CD30" s="36"/>
      <c r="CE30" s="616"/>
      <c r="CF30" s="128"/>
      <c r="CG30" s="36"/>
      <c r="CH30" s="616"/>
      <c r="CI30" s="128"/>
      <c r="CJ30" s="36"/>
      <c r="CK30" s="616"/>
      <c r="CL30" s="128"/>
      <c r="CN30" s="616"/>
      <c r="CO30" s="128"/>
      <c r="CQ30" s="616"/>
      <c r="CR30" s="128"/>
      <c r="CT30" s="616"/>
      <c r="CU30" s="128"/>
      <c r="CW30" s="616"/>
      <c r="CX30" s="128"/>
      <c r="CZ30" s="616"/>
      <c r="DA30" s="128"/>
      <c r="DC30" s="616"/>
      <c r="DD30" s="128"/>
      <c r="DF30" s="616"/>
      <c r="DG30" s="128"/>
      <c r="DI30" s="616"/>
      <c r="DJ30" s="128"/>
      <c r="DL30" s="616"/>
      <c r="DM30" s="128"/>
      <c r="DN30" s="36"/>
      <c r="DO30" s="616"/>
      <c r="DP30" s="128"/>
      <c r="DQ30" s="36"/>
      <c r="DR30" s="616"/>
      <c r="DS30" s="128"/>
      <c r="DT30" s="36"/>
      <c r="DU30" s="616"/>
      <c r="DV30" s="128"/>
      <c r="DW30" s="36"/>
      <c r="DX30" s="616"/>
      <c r="DY30" s="128"/>
      <c r="EA30" s="616"/>
      <c r="EB30" s="128"/>
      <c r="ED30" s="616"/>
      <c r="EE30" s="128"/>
      <c r="EG30" s="616"/>
      <c r="EH30" s="128"/>
      <c r="EJ30" s="616"/>
      <c r="EK30" s="128"/>
      <c r="EL30" s="36"/>
      <c r="EM30" s="616"/>
      <c r="EN30" s="128"/>
      <c r="EO30" s="36"/>
      <c r="EP30" s="616"/>
      <c r="EQ30" s="128"/>
      <c r="ER30" s="36"/>
      <c r="ES30" s="616"/>
      <c r="ET30" s="128"/>
      <c r="EU30" s="36"/>
      <c r="EV30" s="616"/>
      <c r="EW30" s="128"/>
      <c r="EX30" s="36"/>
      <c r="EY30" s="616"/>
      <c r="EZ30" s="128"/>
      <c r="FA30" s="36"/>
      <c r="FB30" s="616"/>
      <c r="FC30" s="128"/>
      <c r="FD30" s="36"/>
      <c r="FE30" s="616"/>
      <c r="FF30" s="128" t="s">
        <v>1348</v>
      </c>
      <c r="FG30" s="36">
        <v>8.5350000000000001</v>
      </c>
      <c r="FH30" s="616">
        <f t="shared" si="113"/>
        <v>1.0486726642306172</v>
      </c>
      <c r="FI30" s="128" t="s">
        <v>1213</v>
      </c>
      <c r="FJ30" s="36">
        <v>9.9550000000000001</v>
      </c>
      <c r="FK30" s="616">
        <f t="shared" si="114"/>
        <v>1.1231556216449181</v>
      </c>
      <c r="FL30" s="128"/>
      <c r="FM30" s="36"/>
      <c r="FN30" s="616"/>
      <c r="FO30" s="128"/>
      <c r="FP30" s="36"/>
      <c r="FQ30" s="616"/>
      <c r="FR30" s="128"/>
      <c r="FS30" s="36"/>
      <c r="FT30" s="616"/>
      <c r="FU30" s="128" t="s">
        <v>1349</v>
      </c>
      <c r="FV30" s="36">
        <v>6.8329599999999999</v>
      </c>
      <c r="FW30" s="616">
        <f t="shared" si="115"/>
        <v>8.8132636873765762</v>
      </c>
      <c r="FX30" s="128"/>
      <c r="FY30" s="36"/>
      <c r="FZ30" s="616"/>
      <c r="GA30" s="128"/>
      <c r="GC30" s="616"/>
      <c r="GD30" s="128"/>
      <c r="GF30" s="616"/>
      <c r="GG30" s="128"/>
      <c r="GI30" s="616"/>
      <c r="GJ30" s="128"/>
      <c r="GL30" s="616"/>
      <c r="GM30" s="128"/>
      <c r="GO30" s="616"/>
      <c r="GP30" s="128"/>
      <c r="GR30" s="616"/>
      <c r="GS30" s="128"/>
      <c r="GU30" s="616"/>
      <c r="GV30" s="128"/>
      <c r="GX30" s="616"/>
      <c r="GY30" s="128"/>
      <c r="HA30" s="616"/>
      <c r="HB30" s="128" t="s">
        <v>1212</v>
      </c>
      <c r="HC30" s="36">
        <f>2367873.55/1000000</f>
        <v>2.3678735499999997</v>
      </c>
      <c r="HD30" s="616">
        <f t="shared" si="121"/>
        <v>0.64472480808078814</v>
      </c>
      <c r="HE30" s="128"/>
      <c r="HG30" s="616"/>
      <c r="HH30" s="128"/>
      <c r="HJ30" s="616"/>
      <c r="HK30" s="128"/>
      <c r="HM30" s="616"/>
      <c r="HN30" s="128"/>
      <c r="HP30" s="616"/>
      <c r="HQ30" s="128"/>
      <c r="HS30" s="616"/>
      <c r="HT30" s="128"/>
      <c r="HV30" s="616"/>
      <c r="HW30" s="128"/>
      <c r="HX30" s="36"/>
      <c r="HY30" s="617"/>
      <c r="HZ30" s="36"/>
      <c r="IA30" s="36"/>
      <c r="IB30" s="617"/>
      <c r="IC30" s="36"/>
      <c r="ID30" s="36"/>
      <c r="IE30" s="617"/>
      <c r="IF30" s="36"/>
      <c r="IG30" s="36"/>
      <c r="IH30" s="617"/>
    </row>
    <row r="31" spans="1:242" ht="12.75" customHeight="1">
      <c r="A31" s="128"/>
      <c r="C31" s="128"/>
      <c r="D31" s="36"/>
      <c r="E31" s="616"/>
      <c r="F31" s="128"/>
      <c r="G31" s="36"/>
      <c r="H31" s="616"/>
      <c r="I31" s="128"/>
      <c r="J31" s="36"/>
      <c r="K31" s="616"/>
      <c r="L31" s="128"/>
      <c r="N31" s="616"/>
      <c r="O31" s="128"/>
      <c r="Q31" s="616"/>
      <c r="R31" s="128"/>
      <c r="T31" s="616"/>
      <c r="U31" s="128"/>
      <c r="W31" s="616"/>
      <c r="X31" s="128"/>
      <c r="Z31" s="616"/>
      <c r="AA31" s="128"/>
      <c r="AC31" s="616"/>
      <c r="AD31" s="128"/>
      <c r="AF31" s="616"/>
      <c r="AG31" s="128"/>
      <c r="AI31" s="616"/>
      <c r="AJ31" s="128"/>
      <c r="AL31" s="616"/>
      <c r="AM31" s="128"/>
      <c r="AO31" s="616"/>
      <c r="AP31" s="128"/>
      <c r="AR31" s="616"/>
      <c r="AS31" s="128"/>
      <c r="AT31" s="36"/>
      <c r="AU31" s="616"/>
      <c r="AV31" s="128"/>
      <c r="AX31" s="616"/>
      <c r="AY31" s="128"/>
      <c r="BA31" s="616"/>
      <c r="BB31" s="128"/>
      <c r="BD31" s="616"/>
      <c r="BE31" s="128"/>
      <c r="BG31" s="616"/>
      <c r="BH31" s="128"/>
      <c r="BI31" s="36"/>
      <c r="BJ31" s="616"/>
      <c r="BK31" s="128"/>
      <c r="BL31" s="36"/>
      <c r="BM31" s="616"/>
      <c r="BN31" s="128"/>
      <c r="BO31" s="36"/>
      <c r="BP31" s="616"/>
      <c r="BQ31" s="128"/>
      <c r="BR31" s="36"/>
      <c r="BS31" s="616"/>
      <c r="BT31" s="128"/>
      <c r="BU31" s="36"/>
      <c r="BV31" s="616"/>
      <c r="BW31" s="128"/>
      <c r="BX31" s="36"/>
      <c r="BY31" s="616"/>
      <c r="BZ31" s="128"/>
      <c r="CA31" s="36"/>
      <c r="CB31" s="616"/>
      <c r="CC31" s="128"/>
      <c r="CD31" s="36"/>
      <c r="CE31" s="616"/>
      <c r="CF31" s="128"/>
      <c r="CG31" s="36"/>
      <c r="CH31" s="616"/>
      <c r="CI31" s="128"/>
      <c r="CJ31" s="36"/>
      <c r="CK31" s="616"/>
      <c r="CL31" s="128"/>
      <c r="CN31" s="616"/>
      <c r="CO31" s="128"/>
      <c r="CQ31" s="616"/>
      <c r="CR31" s="128"/>
      <c r="CT31" s="616"/>
      <c r="CU31" s="128"/>
      <c r="CW31" s="616"/>
      <c r="CX31" s="128"/>
      <c r="CZ31" s="616"/>
      <c r="DA31" s="128"/>
      <c r="DC31" s="616"/>
      <c r="DD31" s="128"/>
      <c r="DF31" s="616"/>
      <c r="DG31" s="128"/>
      <c r="DI31" s="616"/>
      <c r="DJ31" s="128"/>
      <c r="DL31" s="616"/>
      <c r="DM31" s="128"/>
      <c r="DN31" s="36"/>
      <c r="DO31" s="616"/>
      <c r="DP31" s="128"/>
      <c r="DQ31" s="36"/>
      <c r="DR31" s="616"/>
      <c r="DS31" s="128"/>
      <c r="DT31" s="36"/>
      <c r="DU31" s="616"/>
      <c r="DV31" s="128"/>
      <c r="DW31" s="36"/>
      <c r="DX31" s="616"/>
      <c r="DY31" s="128"/>
      <c r="EA31" s="616"/>
      <c r="EB31" s="128"/>
      <c r="ED31" s="616"/>
      <c r="EE31" s="128"/>
      <c r="EG31" s="616"/>
      <c r="EH31" s="128"/>
      <c r="EJ31" s="616"/>
      <c r="EK31" s="128"/>
      <c r="EL31" s="36"/>
      <c r="EM31" s="616"/>
      <c r="EN31" s="128"/>
      <c r="EO31" s="36"/>
      <c r="EP31" s="616"/>
      <c r="EQ31" s="128"/>
      <c r="ER31" s="36"/>
      <c r="ES31" s="616"/>
      <c r="ET31" s="128"/>
      <c r="EU31" s="36"/>
      <c r="EV31" s="616"/>
      <c r="EW31" s="128"/>
      <c r="EX31" s="36"/>
      <c r="EY31" s="616"/>
      <c r="EZ31" s="128"/>
      <c r="FA31" s="36"/>
      <c r="FB31" s="616"/>
      <c r="FC31" s="128"/>
      <c r="FD31" s="36"/>
      <c r="FE31" s="616"/>
      <c r="FF31" s="128" t="s">
        <v>1132</v>
      </c>
      <c r="FG31" s="36">
        <v>8.0350000000000001</v>
      </c>
      <c r="FH31" s="616">
        <f t="shared" si="113"/>
        <v>0.98723899907358048</v>
      </c>
      <c r="FI31" s="128" t="s">
        <v>1284</v>
      </c>
      <c r="FJ31" s="36">
        <v>9.8360000000000003</v>
      </c>
      <c r="FK31" s="616">
        <f t="shared" si="114"/>
        <v>1.1097296528879372</v>
      </c>
      <c r="FL31" s="128"/>
      <c r="FM31" s="36"/>
      <c r="FN31" s="616"/>
      <c r="FO31" s="128"/>
      <c r="FP31" s="36"/>
      <c r="FQ31" s="616"/>
      <c r="FR31" s="128"/>
      <c r="FS31" s="36"/>
      <c r="FT31" s="616"/>
      <c r="FU31" s="128"/>
      <c r="FV31" s="36"/>
      <c r="FW31" s="616"/>
      <c r="FX31" s="128"/>
      <c r="FY31" s="36"/>
      <c r="FZ31" s="616"/>
      <c r="GA31" s="128"/>
      <c r="GC31" s="616"/>
      <c r="GD31" s="128"/>
      <c r="GF31" s="616"/>
      <c r="GG31" s="128"/>
      <c r="GI31" s="616"/>
      <c r="GJ31" s="128"/>
      <c r="GL31" s="616"/>
      <c r="GM31" s="128"/>
      <c r="GO31" s="616"/>
      <c r="GP31" s="128"/>
      <c r="GR31" s="616"/>
      <c r="GS31" s="128"/>
      <c r="GU31" s="616"/>
      <c r="GV31" s="128"/>
      <c r="GX31" s="616"/>
      <c r="GY31" s="128"/>
      <c r="HA31" s="616"/>
      <c r="HB31" s="128" t="s">
        <v>1331</v>
      </c>
      <c r="HC31" s="36">
        <f>2283047.82/1000000</f>
        <v>2.2830478199999997</v>
      </c>
      <c r="HD31" s="616">
        <f t="shared" si="121"/>
        <v>0.62162845122737298</v>
      </c>
      <c r="HE31" s="128"/>
      <c r="HG31" s="616"/>
      <c r="HH31" s="128"/>
      <c r="HJ31" s="616"/>
      <c r="HK31" s="128"/>
      <c r="HM31" s="616"/>
      <c r="HN31" s="128"/>
      <c r="HP31" s="616"/>
      <c r="HQ31" s="128"/>
      <c r="HS31" s="616"/>
      <c r="HT31" s="128"/>
      <c r="HV31" s="616"/>
      <c r="HW31" s="128"/>
      <c r="HX31" s="36"/>
      <c r="HY31" s="617"/>
      <c r="HZ31" s="36"/>
      <c r="IA31" s="36"/>
      <c r="IB31" s="617"/>
      <c r="IC31" s="36"/>
      <c r="ID31" s="36"/>
      <c r="IE31" s="617"/>
      <c r="IF31" s="36"/>
      <c r="IG31" s="36"/>
      <c r="IH31" s="617"/>
    </row>
    <row r="32" spans="1:242" ht="12.75" customHeight="1">
      <c r="A32" s="128"/>
      <c r="C32" s="128"/>
      <c r="D32" s="36"/>
      <c r="E32" s="616"/>
      <c r="F32" s="128"/>
      <c r="G32" s="36"/>
      <c r="H32" s="616"/>
      <c r="I32" s="128"/>
      <c r="J32" s="36"/>
      <c r="K32" s="616"/>
      <c r="L32" s="128"/>
      <c r="N32" s="616"/>
      <c r="O32" s="128"/>
      <c r="Q32" s="616"/>
      <c r="R32" s="128"/>
      <c r="T32" s="616"/>
      <c r="U32" s="128"/>
      <c r="W32" s="616"/>
      <c r="X32" s="128"/>
      <c r="Z32" s="616"/>
      <c r="AA32" s="128"/>
      <c r="AC32" s="616"/>
      <c r="AD32" s="128"/>
      <c r="AF32" s="616"/>
      <c r="AG32" s="128"/>
      <c r="AI32" s="616"/>
      <c r="AJ32" s="128"/>
      <c r="AL32" s="616"/>
      <c r="AM32" s="128"/>
      <c r="AO32" s="616"/>
      <c r="AP32" s="128"/>
      <c r="AR32" s="616"/>
      <c r="AS32" s="128"/>
      <c r="AT32" s="36"/>
      <c r="AU32" s="616"/>
      <c r="AV32" s="128"/>
      <c r="AX32" s="616"/>
      <c r="AY32" s="128"/>
      <c r="BA32" s="616"/>
      <c r="BB32" s="128"/>
      <c r="BD32" s="616"/>
      <c r="BE32" s="128"/>
      <c r="BG32" s="616"/>
      <c r="BH32" s="128"/>
      <c r="BI32" s="36"/>
      <c r="BJ32" s="616"/>
      <c r="BK32" s="128"/>
      <c r="BL32" s="36"/>
      <c r="BM32" s="616"/>
      <c r="BN32" s="128"/>
      <c r="BO32" s="36"/>
      <c r="BP32" s="616"/>
      <c r="BQ32" s="128"/>
      <c r="BR32" s="36"/>
      <c r="BS32" s="616"/>
      <c r="BT32" s="128"/>
      <c r="BU32" s="36"/>
      <c r="BV32" s="616"/>
      <c r="BW32" s="128"/>
      <c r="BX32" s="36"/>
      <c r="BY32" s="616"/>
      <c r="BZ32" s="128"/>
      <c r="CA32" s="36"/>
      <c r="CB32" s="616"/>
      <c r="CC32" s="128"/>
      <c r="CD32" s="36"/>
      <c r="CE32" s="616"/>
      <c r="CF32" s="128"/>
      <c r="CG32" s="36"/>
      <c r="CH32" s="616"/>
      <c r="CI32" s="128"/>
      <c r="CJ32" s="36"/>
      <c r="CK32" s="616"/>
      <c r="CL32" s="128"/>
      <c r="CN32" s="616"/>
      <c r="CO32" s="128"/>
      <c r="CQ32" s="616"/>
      <c r="CR32" s="128"/>
      <c r="CT32" s="616"/>
      <c r="CU32" s="128"/>
      <c r="CW32" s="616"/>
      <c r="CX32" s="128"/>
      <c r="CZ32" s="616"/>
      <c r="DA32" s="128"/>
      <c r="DC32" s="616"/>
      <c r="DD32" s="128"/>
      <c r="DF32" s="616"/>
      <c r="DG32" s="128"/>
      <c r="DI32" s="616"/>
      <c r="DJ32" s="128"/>
      <c r="DL32" s="616"/>
      <c r="DM32" s="128"/>
      <c r="DN32" s="36"/>
      <c r="DO32" s="616"/>
      <c r="DP32" s="128"/>
      <c r="DQ32" s="36"/>
      <c r="DR32" s="616"/>
      <c r="DS32" s="128"/>
      <c r="DT32" s="36"/>
      <c r="DU32" s="616"/>
      <c r="DV32" s="128"/>
      <c r="DW32" s="36"/>
      <c r="DX32" s="616"/>
      <c r="DY32" s="128"/>
      <c r="EA32" s="616"/>
      <c r="EB32" s="128"/>
      <c r="ED32" s="616"/>
      <c r="EE32" s="128"/>
      <c r="EG32" s="616"/>
      <c r="EH32" s="128"/>
      <c r="EJ32" s="616"/>
      <c r="EK32" s="128"/>
      <c r="EL32" s="36"/>
      <c r="EM32" s="616"/>
      <c r="EN32" s="128"/>
      <c r="EO32" s="36"/>
      <c r="EP32" s="616"/>
      <c r="EQ32" s="128"/>
      <c r="ER32" s="36"/>
      <c r="ES32" s="616"/>
      <c r="ET32" s="128"/>
      <c r="EU32" s="36"/>
      <c r="EV32" s="616"/>
      <c r="EW32" s="128"/>
      <c r="EX32" s="36"/>
      <c r="EY32" s="616"/>
      <c r="EZ32" s="128"/>
      <c r="FA32" s="36"/>
      <c r="FB32" s="616"/>
      <c r="FC32" s="128"/>
      <c r="FD32" s="36"/>
      <c r="FE32" s="616"/>
      <c r="FF32" s="128" t="s">
        <v>1333</v>
      </c>
      <c r="FG32" s="36">
        <v>7.9089999999999998</v>
      </c>
      <c r="FH32" s="616">
        <f t="shared" si="113"/>
        <v>0.97175771545400713</v>
      </c>
      <c r="FI32" s="128" t="s">
        <v>1339</v>
      </c>
      <c r="FJ32" s="36">
        <v>9.548</v>
      </c>
      <c r="FK32" s="616">
        <f t="shared" si="114"/>
        <v>1.0772365520307061</v>
      </c>
      <c r="FL32" s="128"/>
      <c r="FM32" s="36"/>
      <c r="FN32" s="616"/>
      <c r="FO32" s="128"/>
      <c r="FP32" s="36"/>
      <c r="FQ32" s="616"/>
      <c r="FR32" s="128"/>
      <c r="FS32" s="36"/>
      <c r="FT32" s="616"/>
      <c r="FU32" s="128"/>
      <c r="FV32" s="36"/>
      <c r="FW32" s="616"/>
      <c r="FX32" s="128"/>
      <c r="FY32" s="36"/>
      <c r="FZ32" s="616"/>
      <c r="GA32" s="128"/>
      <c r="GC32" s="616"/>
      <c r="GD32" s="128"/>
      <c r="GF32" s="616"/>
      <c r="GG32" s="128"/>
      <c r="GI32" s="616"/>
      <c r="GJ32" s="128"/>
      <c r="GL32" s="616"/>
      <c r="GM32" s="128"/>
      <c r="GO32" s="616"/>
      <c r="GP32" s="128"/>
      <c r="GR32" s="616"/>
      <c r="GS32" s="128"/>
      <c r="GU32" s="616"/>
      <c r="GV32" s="128"/>
      <c r="GX32" s="616"/>
      <c r="GY32" s="128"/>
      <c r="HA32" s="616"/>
      <c r="HB32" s="128" t="s">
        <v>1350</v>
      </c>
      <c r="HC32" s="36">
        <f>874629.01/1000000</f>
        <v>0.87462901000000004</v>
      </c>
      <c r="HD32" s="616">
        <f t="shared" si="121"/>
        <v>0.23814405993687451</v>
      </c>
      <c r="HE32" s="128"/>
      <c r="HG32" s="616"/>
      <c r="HH32" s="128"/>
      <c r="HJ32" s="616"/>
      <c r="HK32" s="128"/>
      <c r="HM32" s="616"/>
      <c r="HN32" s="128"/>
      <c r="HP32" s="616"/>
      <c r="HQ32" s="128"/>
      <c r="HS32" s="616"/>
      <c r="HT32" s="128"/>
      <c r="HV32" s="616"/>
      <c r="HW32" s="128"/>
      <c r="HX32" s="36"/>
      <c r="HY32" s="617"/>
      <c r="HZ32" s="36"/>
      <c r="IA32" s="36"/>
      <c r="IB32" s="617"/>
      <c r="IC32" s="36"/>
      <c r="ID32" s="36"/>
      <c r="IE32" s="617"/>
      <c r="IF32" s="36"/>
      <c r="IG32" s="36"/>
      <c r="IH32" s="617"/>
    </row>
    <row r="33" spans="1:242" ht="12.75" customHeight="1">
      <c r="A33" s="128"/>
      <c r="C33" s="128"/>
      <c r="D33" s="36"/>
      <c r="E33" s="616"/>
      <c r="F33" s="128"/>
      <c r="G33" s="36"/>
      <c r="H33" s="616"/>
      <c r="I33" s="128"/>
      <c r="J33" s="36"/>
      <c r="K33" s="616"/>
      <c r="L33" s="128"/>
      <c r="N33" s="616"/>
      <c r="O33" s="128"/>
      <c r="Q33" s="616"/>
      <c r="R33" s="128"/>
      <c r="T33" s="616"/>
      <c r="U33" s="128"/>
      <c r="W33" s="616"/>
      <c r="X33" s="128"/>
      <c r="Z33" s="616"/>
      <c r="AA33" s="128"/>
      <c r="AC33" s="616"/>
      <c r="AD33" s="128"/>
      <c r="AF33" s="616"/>
      <c r="AG33" s="128"/>
      <c r="AI33" s="616"/>
      <c r="AJ33" s="128"/>
      <c r="AL33" s="616"/>
      <c r="AM33" s="128"/>
      <c r="AO33" s="616"/>
      <c r="AP33" s="128"/>
      <c r="AR33" s="616"/>
      <c r="AS33" s="128"/>
      <c r="AT33" s="36"/>
      <c r="AU33" s="616"/>
      <c r="AV33" s="128"/>
      <c r="AX33" s="616"/>
      <c r="AY33" s="128"/>
      <c r="BA33" s="616"/>
      <c r="BB33" s="128"/>
      <c r="BD33" s="616"/>
      <c r="BE33" s="128"/>
      <c r="BG33" s="616"/>
      <c r="BH33" s="128"/>
      <c r="BI33" s="36"/>
      <c r="BJ33" s="616"/>
      <c r="BK33" s="128"/>
      <c r="BL33" s="36"/>
      <c r="BM33" s="616"/>
      <c r="BN33" s="128"/>
      <c r="BO33" s="36"/>
      <c r="BP33" s="616"/>
      <c r="BQ33" s="128"/>
      <c r="BR33" s="36"/>
      <c r="BS33" s="616"/>
      <c r="BT33" s="128"/>
      <c r="BU33" s="36"/>
      <c r="BV33" s="616"/>
      <c r="BW33" s="128"/>
      <c r="BX33" s="36"/>
      <c r="BY33" s="616"/>
      <c r="BZ33" s="128"/>
      <c r="CA33" s="36"/>
      <c r="CB33" s="616"/>
      <c r="CC33" s="128"/>
      <c r="CD33" s="36"/>
      <c r="CE33" s="616"/>
      <c r="CF33" s="128"/>
      <c r="CG33" s="36"/>
      <c r="CH33" s="616"/>
      <c r="CI33" s="128"/>
      <c r="CJ33" s="36"/>
      <c r="CK33" s="616"/>
      <c r="CL33" s="128"/>
      <c r="CN33" s="616"/>
      <c r="CO33" s="128"/>
      <c r="CQ33" s="616"/>
      <c r="CR33" s="128"/>
      <c r="CT33" s="616"/>
      <c r="CU33" s="128"/>
      <c r="CW33" s="616"/>
      <c r="CX33" s="128"/>
      <c r="CZ33" s="616"/>
      <c r="DA33" s="128"/>
      <c r="DC33" s="616"/>
      <c r="DD33" s="128"/>
      <c r="DF33" s="616"/>
      <c r="DG33" s="128"/>
      <c r="DI33" s="616"/>
      <c r="DJ33" s="128"/>
      <c r="DL33" s="616"/>
      <c r="DM33" s="128"/>
      <c r="DN33" s="36"/>
      <c r="DO33" s="616"/>
      <c r="DP33" s="128"/>
      <c r="DQ33" s="36"/>
      <c r="DR33" s="616"/>
      <c r="DS33" s="128"/>
      <c r="DT33" s="36"/>
      <c r="DU33" s="616"/>
      <c r="DV33" s="128"/>
      <c r="DW33" s="36"/>
      <c r="DX33" s="616"/>
      <c r="DY33" s="128"/>
      <c r="EA33" s="616"/>
      <c r="EB33" s="128"/>
      <c r="ED33" s="616"/>
      <c r="EE33" s="128"/>
      <c r="EG33" s="616"/>
      <c r="EH33" s="128"/>
      <c r="EJ33" s="616"/>
      <c r="EK33" s="128"/>
      <c r="EL33" s="36"/>
      <c r="EM33" s="616"/>
      <c r="EN33" s="128"/>
      <c r="EO33" s="36"/>
      <c r="EP33" s="616"/>
      <c r="EQ33" s="128"/>
      <c r="ER33" s="36"/>
      <c r="ES33" s="616"/>
      <c r="ET33" s="128"/>
      <c r="EU33" s="36"/>
      <c r="EV33" s="616"/>
      <c r="EW33" s="128"/>
      <c r="EX33" s="36"/>
      <c r="EY33" s="616"/>
      <c r="EZ33" s="128"/>
      <c r="FA33" s="36"/>
      <c r="FB33" s="616"/>
      <c r="FC33" s="128"/>
      <c r="FD33" s="36"/>
      <c r="FE33" s="616"/>
      <c r="FF33" s="128" t="s">
        <v>1317</v>
      </c>
      <c r="FG33" s="36">
        <v>7.601</v>
      </c>
      <c r="FH33" s="616">
        <f t="shared" si="113"/>
        <v>0.9339145777172726</v>
      </c>
      <c r="FI33" s="128" t="s">
        <v>1348</v>
      </c>
      <c r="FJ33" s="36">
        <v>8.9939999999999998</v>
      </c>
      <c r="FK33" s="616">
        <f t="shared" si="114"/>
        <v>1.0147324621872822</v>
      </c>
      <c r="FL33" s="128"/>
      <c r="FM33" s="36"/>
      <c r="FN33" s="616"/>
      <c r="FO33" s="128"/>
      <c r="FP33" s="36"/>
      <c r="FQ33" s="616"/>
      <c r="FR33" s="128"/>
      <c r="FS33" s="36"/>
      <c r="FT33" s="616"/>
      <c r="FU33" s="128"/>
      <c r="FV33" s="36"/>
      <c r="FW33" s="616"/>
      <c r="FX33" s="128"/>
      <c r="FY33" s="36"/>
      <c r="FZ33" s="616"/>
      <c r="GA33" s="128"/>
      <c r="GC33" s="616"/>
      <c r="GD33" s="128"/>
      <c r="GF33" s="616"/>
      <c r="GG33" s="128"/>
      <c r="GI33" s="616"/>
      <c r="GJ33" s="128"/>
      <c r="GL33" s="616"/>
      <c r="GM33" s="128"/>
      <c r="GO33" s="616"/>
      <c r="GP33" s="128"/>
      <c r="GR33" s="616"/>
      <c r="GS33" s="128"/>
      <c r="GU33" s="616"/>
      <c r="GV33" s="128"/>
      <c r="GX33" s="616"/>
      <c r="GY33" s="128"/>
      <c r="HA33" s="616"/>
      <c r="HB33" s="128" t="s">
        <v>1351</v>
      </c>
      <c r="HC33" s="36">
        <f>826103.45/1000000</f>
        <v>0.82610344999999996</v>
      </c>
      <c r="HD33" s="616">
        <f t="shared" si="121"/>
        <v>0.22493151640471973</v>
      </c>
      <c r="HE33" s="128"/>
      <c r="HG33" s="616"/>
      <c r="HH33" s="128"/>
      <c r="HJ33" s="616"/>
      <c r="HK33" s="128"/>
      <c r="HM33" s="616"/>
      <c r="HN33" s="128"/>
      <c r="HP33" s="616"/>
      <c r="HQ33" s="128"/>
      <c r="HS33" s="616"/>
      <c r="HT33" s="128"/>
      <c r="HV33" s="616"/>
      <c r="HW33" s="128"/>
      <c r="HX33" s="36"/>
      <c r="HY33" s="617"/>
      <c r="HZ33" s="36"/>
      <c r="IA33" s="36"/>
      <c r="IB33" s="617"/>
      <c r="IC33" s="36"/>
      <c r="ID33" s="36"/>
      <c r="IE33" s="617"/>
      <c r="IF33" s="36"/>
      <c r="IG33" s="36"/>
      <c r="IH33" s="617"/>
    </row>
    <row r="34" spans="1:242" ht="12.75" customHeight="1" thickBot="1">
      <c r="A34" s="128"/>
      <c r="C34" s="128"/>
      <c r="D34" s="36"/>
      <c r="E34" s="616"/>
      <c r="F34" s="128"/>
      <c r="G34" s="36"/>
      <c r="H34" s="616"/>
      <c r="I34" s="128"/>
      <c r="J34" s="36"/>
      <c r="K34" s="616"/>
      <c r="L34" s="128"/>
      <c r="N34" s="616"/>
      <c r="O34" s="128"/>
      <c r="Q34" s="616"/>
      <c r="R34" s="128"/>
      <c r="T34" s="616"/>
      <c r="U34" s="128"/>
      <c r="W34" s="616"/>
      <c r="X34" s="128"/>
      <c r="Z34" s="616"/>
      <c r="AA34" s="128"/>
      <c r="AC34" s="616"/>
      <c r="AD34" s="128"/>
      <c r="AF34" s="616"/>
      <c r="AG34" s="128"/>
      <c r="AI34" s="616"/>
      <c r="AJ34" s="128"/>
      <c r="AL34" s="616"/>
      <c r="AM34" s="128"/>
      <c r="AO34" s="616"/>
      <c r="AP34" s="128"/>
      <c r="AR34" s="616"/>
      <c r="AS34" s="128"/>
      <c r="AT34" s="36"/>
      <c r="AU34" s="616"/>
      <c r="AV34" s="128"/>
      <c r="AX34" s="616"/>
      <c r="AY34" s="128"/>
      <c r="BA34" s="616"/>
      <c r="BB34" s="128"/>
      <c r="BD34" s="616"/>
      <c r="BE34" s="128"/>
      <c r="BG34" s="616"/>
      <c r="BH34" s="128"/>
      <c r="BI34" s="36"/>
      <c r="BJ34" s="616"/>
      <c r="BK34" s="128"/>
      <c r="BL34" s="36"/>
      <c r="BM34" s="616"/>
      <c r="BN34" s="128"/>
      <c r="BO34" s="36"/>
      <c r="BP34" s="616"/>
      <c r="BQ34" s="128"/>
      <c r="BR34" s="36"/>
      <c r="BS34" s="616"/>
      <c r="BT34" s="128"/>
      <c r="BU34" s="36"/>
      <c r="BV34" s="616"/>
      <c r="BW34" s="128"/>
      <c r="BX34" s="36"/>
      <c r="BY34" s="616"/>
      <c r="BZ34" s="128"/>
      <c r="CA34" s="36"/>
      <c r="CB34" s="616"/>
      <c r="CC34" s="128"/>
      <c r="CD34" s="36"/>
      <c r="CE34" s="616"/>
      <c r="CF34" s="128"/>
      <c r="CG34" s="36"/>
      <c r="CH34" s="616"/>
      <c r="CI34" s="128"/>
      <c r="CJ34" s="36"/>
      <c r="CK34" s="616"/>
      <c r="CL34" s="128"/>
      <c r="CN34" s="616"/>
      <c r="CO34" s="128"/>
      <c r="CQ34" s="616"/>
      <c r="CR34" s="128"/>
      <c r="CT34" s="616"/>
      <c r="CU34" s="128"/>
      <c r="CW34" s="616"/>
      <c r="CX34" s="128"/>
      <c r="CZ34" s="616"/>
      <c r="DA34" s="128"/>
      <c r="DC34" s="616"/>
      <c r="DD34" s="128"/>
      <c r="DF34" s="616"/>
      <c r="DG34" s="128"/>
      <c r="DI34" s="616"/>
      <c r="DJ34" s="128"/>
      <c r="DL34" s="616"/>
      <c r="DM34" s="128"/>
      <c r="DN34" s="36"/>
      <c r="DO34" s="616"/>
      <c r="DP34" s="128"/>
      <c r="DQ34" s="36"/>
      <c r="DR34" s="616"/>
      <c r="DS34" s="128"/>
      <c r="DT34" s="36"/>
      <c r="DU34" s="616"/>
      <c r="DV34" s="128"/>
      <c r="DW34" s="36"/>
      <c r="DX34" s="616"/>
      <c r="DY34" s="128"/>
      <c r="EA34" s="616"/>
      <c r="EB34" s="128"/>
      <c r="ED34" s="616"/>
      <c r="EE34" s="128"/>
      <c r="EG34" s="616"/>
      <c r="EH34" s="128"/>
      <c r="EJ34" s="616"/>
      <c r="EK34" s="128"/>
      <c r="EL34" s="36"/>
      <c r="EM34" s="616"/>
      <c r="EN34" s="128"/>
      <c r="EO34" s="36"/>
      <c r="EP34" s="616"/>
      <c r="EQ34" s="128"/>
      <c r="ER34" s="36"/>
      <c r="ES34" s="616"/>
      <c r="ET34" s="128"/>
      <c r="EU34" s="36"/>
      <c r="EV34" s="616"/>
      <c r="EW34" s="128"/>
      <c r="EX34" s="36"/>
      <c r="EY34" s="616"/>
      <c r="EZ34" s="128"/>
      <c r="FA34" s="36"/>
      <c r="FB34" s="616"/>
      <c r="FC34" s="128"/>
      <c r="FD34" s="36"/>
      <c r="FE34" s="616"/>
      <c r="FF34" s="128"/>
      <c r="FH34" s="616"/>
      <c r="FI34" s="128"/>
      <c r="FK34" s="616"/>
      <c r="FL34" s="128"/>
      <c r="FM34" s="36"/>
      <c r="FN34" s="616"/>
      <c r="FO34" s="128"/>
      <c r="FP34" s="36"/>
      <c r="FQ34" s="616"/>
      <c r="FR34" s="128"/>
      <c r="FS34" s="36"/>
      <c r="FT34" s="616"/>
      <c r="FU34" s="128"/>
      <c r="FV34" s="36"/>
      <c r="FW34" s="616"/>
      <c r="FX34" s="128"/>
      <c r="FY34" s="36"/>
      <c r="FZ34" s="616"/>
      <c r="GA34" s="128"/>
      <c r="GC34" s="616"/>
      <c r="GD34" s="128"/>
      <c r="GF34" s="616"/>
      <c r="GG34" s="128"/>
      <c r="GI34" s="616"/>
      <c r="GJ34" s="128"/>
      <c r="GL34" s="616"/>
      <c r="GM34" s="128"/>
      <c r="GO34" s="616"/>
      <c r="GP34" s="128"/>
      <c r="GR34" s="616"/>
      <c r="GS34" s="128"/>
      <c r="GU34" s="616"/>
      <c r="GV34" s="128"/>
      <c r="GX34" s="616"/>
      <c r="GY34" s="128"/>
      <c r="HA34" s="616"/>
      <c r="HB34" s="128" t="s">
        <v>1352</v>
      </c>
      <c r="HC34" s="36">
        <f>78585.4/1000000</f>
        <v>7.85854E-2</v>
      </c>
      <c r="HD34" s="616">
        <f t="shared" si="121"/>
        <v>2.1397239279501212E-2</v>
      </c>
      <c r="HE34" s="128"/>
      <c r="HG34" s="616"/>
      <c r="HH34" s="128"/>
      <c r="HJ34" s="616"/>
      <c r="HK34" s="128"/>
      <c r="HM34" s="616"/>
      <c r="HN34" s="128"/>
      <c r="HP34" s="616"/>
      <c r="HQ34" s="128"/>
      <c r="HS34" s="616"/>
      <c r="HT34" s="128"/>
      <c r="HV34" s="616"/>
      <c r="HW34" s="128"/>
      <c r="HX34" s="36"/>
      <c r="HY34" s="617"/>
      <c r="HZ34" s="36"/>
      <c r="IA34" s="36"/>
      <c r="IB34" s="617"/>
      <c r="IC34" s="36"/>
      <c r="ID34" s="36"/>
      <c r="IE34" s="617"/>
      <c r="IF34" s="36"/>
      <c r="IG34" s="36"/>
      <c r="IH34" s="617"/>
    </row>
    <row r="35" spans="1:242" ht="12.75" customHeight="1" thickBot="1">
      <c r="A35" s="397" t="s">
        <v>1353</v>
      </c>
      <c r="B35" s="5">
        <f>D35+G35+J35+M35+P35+S35+V35+Y35+AB35+AE35+AH35+AK35+AN35+AQ35+AT35+AW35+AZ35+BC35+BF35+BI35+BL35+BO35+BR35+BU35+BX35+CA35+CD35+CG35+CJ35+CM35+CP35+CS35+CV35+CY35+DB35+DE35+DH35+DK35+DN35+DQ35+DT35+DW35+DZ35+EC35+EF35+EI35+EL35+EO35+ER35+EU35+EX35+FA35+FD35+FG35+FJ35+FM35+FP35+FS35+FV35+FY35+GB35+GE35+GH35+GK35+GN35+GQ35+GT35+GW35+GZ35+HC35+HF35+HI35+HL35+HO35+HR35+HU35+'FoF2'!B35+'FoF3'!B35+'FoF4'!B35</f>
        <v>49803.626717605672</v>
      </c>
      <c r="C35" s="129"/>
      <c r="D35" s="5">
        <f>D7</f>
        <v>87.515000000000001</v>
      </c>
      <c r="E35" s="130">
        <f>D35/D$13*100</f>
        <v>99.34613070574747</v>
      </c>
      <c r="F35" s="129"/>
      <c r="G35" s="5">
        <f>G7</f>
        <v>41.877000000000002</v>
      </c>
      <c r="H35" s="130">
        <f>G35/G$13*100</f>
        <v>99.721388769824273</v>
      </c>
      <c r="I35" s="129"/>
      <c r="J35" s="5">
        <f>J7</f>
        <v>177.71</v>
      </c>
      <c r="K35" s="130">
        <f>J35/J$13*100</f>
        <v>99.828105338845944</v>
      </c>
      <c r="L35" s="129"/>
      <c r="M35" s="5">
        <f>M7</f>
        <v>2524.0320000000002</v>
      </c>
      <c r="N35" s="130">
        <f>M35/M$13*100</f>
        <v>99.983798393386891</v>
      </c>
      <c r="O35" s="129"/>
      <c r="P35" s="5">
        <f>P7</f>
        <v>95.867000000000004</v>
      </c>
      <c r="Q35" s="130">
        <f>P35/P$13*100</f>
        <v>99.914537931609502</v>
      </c>
      <c r="R35" s="129"/>
      <c r="S35" s="5">
        <f>S7</f>
        <v>0</v>
      </c>
      <c r="T35" s="130">
        <f>S35/S$13*100</f>
        <v>0</v>
      </c>
      <c r="U35" s="129"/>
      <c r="V35" s="5">
        <f>V7</f>
        <v>93.808000000000007</v>
      </c>
      <c r="W35" s="130">
        <f>V35/V$13*100</f>
        <v>98.553343488995111</v>
      </c>
      <c r="X35" s="129"/>
      <c r="Y35" s="5">
        <f>Y7</f>
        <v>6.5596720776578126</v>
      </c>
      <c r="Z35" s="130">
        <f>Y35/Y$13*100</f>
        <v>98.519099915836122</v>
      </c>
      <c r="AA35" s="129"/>
      <c r="AB35" s="5">
        <f>AB7</f>
        <v>24.787887911883548</v>
      </c>
      <c r="AC35" s="130">
        <f>AB35/AB$13*100</f>
        <v>97.426907715089285</v>
      </c>
      <c r="AD35" s="129"/>
      <c r="AE35" s="5">
        <f>AE7</f>
        <v>31.859329019667022</v>
      </c>
      <c r="AF35" s="130">
        <f>AE35/AE$13*100</f>
        <v>96.625791408491395</v>
      </c>
      <c r="AG35" s="129"/>
      <c r="AH35" s="5">
        <f>AH7</f>
        <v>47.863240770044158</v>
      </c>
      <c r="AI35" s="130">
        <f>AH35/AH$13*100</f>
        <v>96.995070586393652</v>
      </c>
      <c r="AJ35" s="129"/>
      <c r="AK35" s="5">
        <f>AK7</f>
        <v>3.3602581359026757</v>
      </c>
      <c r="AL35" s="130">
        <f>AK35/AK$13*100</f>
        <v>99.625371339663744</v>
      </c>
      <c r="AM35" s="129"/>
      <c r="AN35" s="5">
        <f>AN7</f>
        <v>0</v>
      </c>
      <c r="AO35" s="130">
        <f>AN35/AN$13*100</f>
        <v>0</v>
      </c>
      <c r="AP35" s="129"/>
      <c r="AQ35" s="5">
        <f>AQ7</f>
        <v>0</v>
      </c>
      <c r="AR35" s="130">
        <f>AQ35/AQ$13*100</f>
        <v>0</v>
      </c>
      <c r="AS35" s="129"/>
      <c r="AT35" s="5">
        <f>AT7</f>
        <v>47.087340999999995</v>
      </c>
      <c r="AU35" s="130">
        <f>AT35/AT$13*100</f>
        <v>73.955142953907398</v>
      </c>
      <c r="AV35" s="129"/>
      <c r="AW35" s="5">
        <f>AW7</f>
        <v>474.10060633000001</v>
      </c>
      <c r="AX35" s="130">
        <f>AW35/AW$13*100</f>
        <v>81.319916233420926</v>
      </c>
      <c r="AY35" s="129"/>
      <c r="AZ35" s="5">
        <f>AZ7</f>
        <v>723.51968390000002</v>
      </c>
      <c r="BA35" s="130">
        <f>AZ35/AZ$13*100</f>
        <v>77.743399973416132</v>
      </c>
      <c r="BB35" s="129"/>
      <c r="BC35" s="5">
        <f>BC7</f>
        <v>164.42630633000002</v>
      </c>
      <c r="BD35" s="130">
        <f>BC35/BC$13*100</f>
        <v>66.604486474589862</v>
      </c>
      <c r="BE35" s="129"/>
      <c r="BF35" s="5">
        <f>BF7</f>
        <v>331.93734462000003</v>
      </c>
      <c r="BG35" s="130">
        <f>BF35/BF$13*100</f>
        <v>76.672314060558108</v>
      </c>
      <c r="BH35" s="129"/>
      <c r="BI35" s="5">
        <f>BI7</f>
        <v>22.942</v>
      </c>
      <c r="BJ35" s="130">
        <f>BI35/BI$13*100</f>
        <v>64.429341720961574</v>
      </c>
      <c r="BK35" s="129"/>
      <c r="BL35" s="5">
        <f>BL7</f>
        <v>53.026000000000003</v>
      </c>
      <c r="BM35" s="130">
        <f>BL35/BL$13*100</f>
        <v>99.093644297434167</v>
      </c>
      <c r="BN35" s="129"/>
      <c r="BO35" s="5">
        <f>BO7</f>
        <v>17.888999999999999</v>
      </c>
      <c r="BP35" s="130">
        <f>BO35/BO$13*100</f>
        <v>93.434659981197115</v>
      </c>
      <c r="BQ35" s="129"/>
      <c r="BR35" s="5">
        <f>BR7</f>
        <v>15.61</v>
      </c>
      <c r="BS35" s="130">
        <f>BR35/BR$13*100</f>
        <v>87.343330349149511</v>
      </c>
      <c r="BT35" s="129"/>
      <c r="BU35" s="5">
        <f>BU7</f>
        <v>99.9</v>
      </c>
      <c r="BV35" s="130">
        <f>BU35/BU$13*100</f>
        <v>80.825242718446603</v>
      </c>
      <c r="BW35" s="129"/>
      <c r="BX35" s="5">
        <f>BX7</f>
        <v>294.89999999999998</v>
      </c>
      <c r="BY35" s="130">
        <f>BX35/BX$13*100</f>
        <v>98.234510326449026</v>
      </c>
      <c r="BZ35" s="129"/>
      <c r="CA35" s="5">
        <f>CA7</f>
        <v>144.30000000000001</v>
      </c>
      <c r="CB35" s="130">
        <f>CA35/CA$13*100</f>
        <v>98.297002724795647</v>
      </c>
      <c r="CC35" s="129"/>
      <c r="CD35" s="5">
        <f>CD7</f>
        <v>477.2</v>
      </c>
      <c r="CE35" s="130">
        <f>CD35/CD$13*100</f>
        <v>98.676592224979331</v>
      </c>
      <c r="CF35" s="129"/>
      <c r="CG35" s="5">
        <f>CG7</f>
        <v>308.2</v>
      </c>
      <c r="CH35" s="130">
        <f>CG35/CG$13*100</f>
        <v>98.246732547019448</v>
      </c>
      <c r="CI35" s="129"/>
      <c r="CJ35" s="5">
        <f>CJ7</f>
        <v>8.5239999999999991</v>
      </c>
      <c r="CK35" s="130">
        <f>CJ35/CJ$13*100</f>
        <v>99.127805558785909</v>
      </c>
      <c r="CL35" s="129"/>
      <c r="CM35" s="5">
        <f>CM7</f>
        <v>696.13300000000004</v>
      </c>
      <c r="CN35" s="130">
        <f>CM35/CM$13*100</f>
        <v>98.911330714199437</v>
      </c>
      <c r="CO35" s="129"/>
      <c r="CP35" s="5">
        <f>CP7</f>
        <v>33.441000000000003</v>
      </c>
      <c r="CQ35" s="130">
        <f>CP35/CP$13*100</f>
        <v>99.484102297062066</v>
      </c>
      <c r="CR35" s="129"/>
      <c r="CS35" s="5">
        <f>CS7</f>
        <v>180.04599999999999</v>
      </c>
      <c r="CT35" s="130">
        <f>CS35/CS$13*100</f>
        <v>99.056453254548543</v>
      </c>
      <c r="CU35" s="129"/>
      <c r="CV35" s="5">
        <f>CV7</f>
        <v>51.628999999999998</v>
      </c>
      <c r="CW35" s="130">
        <f>CV35/CV$13*100</f>
        <v>97.962165341631419</v>
      </c>
      <c r="CX35" s="129"/>
      <c r="CY35" s="5">
        <f>CY7</f>
        <v>5.53</v>
      </c>
      <c r="CZ35" s="130">
        <f>CY35/CY$13*100</f>
        <v>91.163864160896793</v>
      </c>
      <c r="DA35" s="129"/>
      <c r="DB35" s="5">
        <f>DB7</f>
        <v>10.44</v>
      </c>
      <c r="DC35" s="130">
        <f>DB35/DB$13*100</f>
        <v>90.171013992053901</v>
      </c>
      <c r="DD35" s="129"/>
      <c r="DE35" s="5">
        <f>DE7</f>
        <v>30.846748000000002</v>
      </c>
      <c r="DF35" s="130">
        <f>DE35/DE$13*100</f>
        <v>98.754632032503281</v>
      </c>
      <c r="DG35" s="129"/>
      <c r="DH35" s="5">
        <f>DH7</f>
        <v>19.096</v>
      </c>
      <c r="DI35" s="130">
        <f>DH35/DH$13*100</f>
        <v>99.401384623392858</v>
      </c>
      <c r="DJ35" s="129"/>
      <c r="DK35" s="5">
        <f>DK7</f>
        <v>52.677999999999997</v>
      </c>
      <c r="DL35" s="130">
        <f>DK35/DK$13*100</f>
        <v>98.905390435778529</v>
      </c>
      <c r="DM35" s="129"/>
      <c r="DN35" s="5">
        <f>DN7</f>
        <v>1.0720000000000001</v>
      </c>
      <c r="DO35" s="130">
        <f>DN35/DN$13*100</f>
        <v>98.710865561694291</v>
      </c>
      <c r="DP35" s="129"/>
      <c r="DQ35" s="5">
        <f>DQ7</f>
        <v>1.3</v>
      </c>
      <c r="DR35" s="130">
        <f>DQ35/DQ$13*100</f>
        <v>99.616858237547902</v>
      </c>
      <c r="DS35" s="129"/>
      <c r="DT35" s="5">
        <f>DT7</f>
        <v>90.923000000000002</v>
      </c>
      <c r="DU35" s="130">
        <f>DT35/DT$13*100</f>
        <v>99.723608445297501</v>
      </c>
      <c r="DV35" s="129"/>
      <c r="DW35" s="5">
        <f>DW7</f>
        <v>124.908</v>
      </c>
      <c r="DX35" s="130">
        <f>DW35/DW$13*100</f>
        <v>97.144945908740922</v>
      </c>
      <c r="DY35" s="129"/>
      <c r="DZ35" s="5">
        <f>DZ7</f>
        <v>0</v>
      </c>
      <c r="EA35" s="130">
        <f>DZ35/DZ$13*100</f>
        <v>0</v>
      </c>
      <c r="EB35" s="129"/>
      <c r="EC35" s="5">
        <f>EC7</f>
        <v>0</v>
      </c>
      <c r="ED35" s="130">
        <f>EC35/EC$13*100</f>
        <v>0</v>
      </c>
      <c r="EE35" s="129"/>
      <c r="EF35" s="5">
        <f>EF7</f>
        <v>0</v>
      </c>
      <c r="EG35" s="130">
        <f>EF35/EF$13*100</f>
        <v>0</v>
      </c>
      <c r="EH35" s="129"/>
      <c r="EI35" s="5">
        <f>EI7</f>
        <v>0</v>
      </c>
      <c r="EJ35" s="130">
        <f>EI35/EI$13*100</f>
        <v>0</v>
      </c>
      <c r="EK35" s="129"/>
      <c r="EL35" s="5">
        <f>EL7</f>
        <v>0</v>
      </c>
      <c r="EM35" s="130">
        <f>EL35/EL$13*100</f>
        <v>0</v>
      </c>
      <c r="EN35" s="129"/>
      <c r="EO35" s="5">
        <f>EO7</f>
        <v>79.492000000000004</v>
      </c>
      <c r="EP35" s="130">
        <f>EO35/EO$13*100</f>
        <v>99.346372555145905</v>
      </c>
      <c r="EQ35" s="129"/>
      <c r="ER35" s="5">
        <f>ER7</f>
        <v>42.195999999999998</v>
      </c>
      <c r="ES35" s="130">
        <f>ER35/ER$13*100</f>
        <v>95.843365284150281</v>
      </c>
      <c r="ET35" s="129"/>
      <c r="EU35" s="5">
        <f>EU7</f>
        <v>80.953000000000003</v>
      </c>
      <c r="EV35" s="130">
        <f>EU35/EU$13*100</f>
        <v>96.478285741526435</v>
      </c>
      <c r="EW35" s="129"/>
      <c r="EX35" s="5">
        <f>EX7</f>
        <v>81.423000000000002</v>
      </c>
      <c r="EY35" s="130">
        <f>EX35/EX$13*100</f>
        <v>100.22032396238491</v>
      </c>
      <c r="EZ35" s="129"/>
      <c r="FA35" s="5">
        <f>FA7</f>
        <v>13.516</v>
      </c>
      <c r="FB35" s="130">
        <f>FA35/FA$13*100</f>
        <v>97.623690863127479</v>
      </c>
      <c r="FC35" s="129"/>
      <c r="FD35" s="5">
        <f>FD7</f>
        <v>686.92700000000002</v>
      </c>
      <c r="FE35" s="130">
        <f>FD35/FD$13*100</f>
        <v>99.264755821766869</v>
      </c>
      <c r="FF35" s="129"/>
      <c r="FG35" s="5">
        <f>FG7</f>
        <v>744.92200000000003</v>
      </c>
      <c r="FH35" s="130">
        <f>FG35/FG$13*100</f>
        <v>91.52657743222025</v>
      </c>
      <c r="FI35" s="129"/>
      <c r="FJ35" s="5">
        <f>FJ7</f>
        <v>818.11</v>
      </c>
      <c r="FK35" s="130">
        <f>FJ35/FJ$13*100</f>
        <v>92.301842855240977</v>
      </c>
      <c r="FL35" s="129"/>
      <c r="FM35" s="5">
        <f>FM7</f>
        <v>515.63099999999997</v>
      </c>
      <c r="FN35" s="130">
        <f>FM35/FM$13*100</f>
        <v>97.008641076437698</v>
      </c>
      <c r="FO35" s="129"/>
      <c r="FP35" s="5">
        <f>FP7</f>
        <v>90.10199999999999</v>
      </c>
      <c r="FQ35" s="130">
        <f>FP35/FP$13*100</f>
        <v>98.469978798277623</v>
      </c>
      <c r="FR35" s="129"/>
      <c r="FS35" s="5">
        <f>FS7</f>
        <v>397.55600000000004</v>
      </c>
      <c r="FT35" s="130">
        <f>FS35/FS$13*100</f>
        <v>97.022618338718658</v>
      </c>
      <c r="FU35" s="129"/>
      <c r="FV35" s="5">
        <f>FV7</f>
        <v>8.6590000000000007</v>
      </c>
      <c r="FW35" s="130">
        <f>FV35/FV$13*100</f>
        <v>11.168519978017402</v>
      </c>
      <c r="FX35" s="129"/>
      <c r="FY35" s="5">
        <f>FY7</f>
        <v>0</v>
      </c>
      <c r="FZ35" s="130">
        <f>FY35/FY$13*100</f>
        <v>0</v>
      </c>
      <c r="GA35" s="129"/>
      <c r="GB35" s="5">
        <f>GB7</f>
        <v>103.15</v>
      </c>
      <c r="GC35" s="130">
        <f>GB35/GB$13*100</f>
        <v>76.640166431384202</v>
      </c>
      <c r="GD35" s="129"/>
      <c r="GE35" s="5">
        <f>GE7</f>
        <v>0</v>
      </c>
      <c r="GF35" s="130">
        <f>GE35/GE$13*100</f>
        <v>0</v>
      </c>
      <c r="GG35" s="129"/>
      <c r="GH35" s="5">
        <f>GH7</f>
        <v>74.27</v>
      </c>
      <c r="GI35" s="130">
        <f>GH35/GH$13*100</f>
        <v>99.83466186334735</v>
      </c>
      <c r="GJ35" s="129"/>
      <c r="GK35" s="5">
        <f>GK7</f>
        <v>95.442999999999998</v>
      </c>
      <c r="GL35" s="130">
        <f>GK35/GK$13*100</f>
        <v>99.801323810818445</v>
      </c>
      <c r="GM35" s="129"/>
      <c r="GN35" s="5">
        <f>GN7</f>
        <v>114.247</v>
      </c>
      <c r="GO35" s="130">
        <f>GN35/GN$13*100</f>
        <v>97.39893263312247</v>
      </c>
      <c r="GP35" s="129"/>
      <c r="GQ35" s="5">
        <f>GQ7</f>
        <v>23.722999999999999</v>
      </c>
      <c r="GR35" s="130">
        <f>GQ35/GQ$13*100</f>
        <v>95.499376031560729</v>
      </c>
      <c r="GS35" s="129"/>
      <c r="GT35" s="5">
        <f>GT7</f>
        <v>221.87700000000001</v>
      </c>
      <c r="GU35" s="130">
        <f>GT35/GT$13*100</f>
        <v>96.621174380323637</v>
      </c>
      <c r="GV35" s="129"/>
      <c r="GW35" s="5">
        <f>GW7</f>
        <v>210.43700000000001</v>
      </c>
      <c r="GX35" s="130">
        <f>GW35/GW$13*100</f>
        <v>96.261378710946431</v>
      </c>
      <c r="GY35" s="129"/>
      <c r="GZ35" s="5">
        <f>GZ7</f>
        <v>0</v>
      </c>
      <c r="HA35" s="130">
        <f>GZ35/GZ$13*100</f>
        <v>0</v>
      </c>
      <c r="HB35" s="129"/>
      <c r="HC35" s="5">
        <f>HC7</f>
        <v>82.433452799999998</v>
      </c>
      <c r="HD35" s="130">
        <f>HC35/HC$13*100</f>
        <v>22.444987417472824</v>
      </c>
      <c r="HE35" s="129"/>
      <c r="HF35" s="5">
        <f>HF7</f>
        <v>0</v>
      </c>
      <c r="HG35" s="130">
        <f>HF35/HF$13*100</f>
        <v>0</v>
      </c>
      <c r="HH35" s="129"/>
      <c r="HI35" s="5">
        <f>HI7</f>
        <v>0</v>
      </c>
      <c r="HJ35" s="130">
        <f>HI35/HI$13*100</f>
        <v>0</v>
      </c>
      <c r="HK35" s="129"/>
      <c r="HL35" s="5">
        <f>HL7</f>
        <v>0</v>
      </c>
      <c r="HM35" s="130">
        <f>HL35/HL$13*100</f>
        <v>0</v>
      </c>
      <c r="HN35" s="129"/>
      <c r="HO35" s="5">
        <f>HO7</f>
        <v>0</v>
      </c>
      <c r="HP35" s="130">
        <f>HO35/HO$13*100</f>
        <v>0</v>
      </c>
      <c r="HQ35" s="129"/>
      <c r="HR35" s="5">
        <f>HR7</f>
        <v>47.03</v>
      </c>
      <c r="HS35" s="130">
        <f>HR35/HR$13*100</f>
        <v>98.781768536021858</v>
      </c>
      <c r="HT35" s="129"/>
      <c r="HU35" s="5">
        <f>HU7</f>
        <v>0</v>
      </c>
      <c r="HV35" s="130">
        <f>HU35/HU$13*100</f>
        <v>0</v>
      </c>
    </row>
    <row r="36" spans="1:242" ht="12.75" customHeight="1" thickBot="1">
      <c r="A36" s="397" t="s">
        <v>1354</v>
      </c>
      <c r="B36" s="5">
        <f>D36+G36+J36+M36+P36+S36+V36+Y36+AB36+AE36+AH36+AK36+AN36+AQ36+AT36+AW36+AZ36+BC36+BF36+BI36+BL36+BO36+BR36+BU36+BX36+CA36+CD36+CG36+CJ36+CM36+CP36+CS36+CV36+CY36+DB36+DE36+DH36+DK36+DN36+DQ36+DT36+DW36+DZ36+EC36+EF36+EI36+EL36+EO36+ER36+EU36+EX36+FA36+FD36+FG36+FJ36+FM36+FP36+FS36+FV36+FY36+GB36+GE36+GH36+GK36+GN36+GQ36+GT36+GW36+GZ36+HC36+HF36+HI36+HL36+HO36+HR36+HU36+'FoF2'!B36+'FoF3'!B36+'FoF4'!B36</f>
        <v>20477.677582072221</v>
      </c>
      <c r="C36" s="129"/>
      <c r="D36" s="5">
        <f>D11</f>
        <v>0</v>
      </c>
      <c r="E36" s="130">
        <f>D36/D$13*100</f>
        <v>0</v>
      </c>
      <c r="F36" s="129"/>
      <c r="G36" s="5">
        <f>G11</f>
        <v>0</v>
      </c>
      <c r="H36" s="130">
        <f>G36/G$13*100</f>
        <v>0</v>
      </c>
      <c r="I36" s="129"/>
      <c r="J36" s="5">
        <f>J11</f>
        <v>0</v>
      </c>
      <c r="K36" s="130">
        <f>J36/J$13*100</f>
        <v>0</v>
      </c>
      <c r="L36" s="129"/>
      <c r="M36" s="5">
        <f>M11</f>
        <v>0</v>
      </c>
      <c r="N36" s="130">
        <f>M36/M$13*100</f>
        <v>0</v>
      </c>
      <c r="O36" s="129"/>
      <c r="P36" s="5">
        <f>P11</f>
        <v>0</v>
      </c>
      <c r="Q36" s="130">
        <f>P36/P$13*100</f>
        <v>0</v>
      </c>
      <c r="R36" s="129"/>
      <c r="S36" s="5">
        <f>S11</f>
        <v>56.012</v>
      </c>
      <c r="T36" s="130">
        <f>S36/S$13*100</f>
        <v>68.274844890844605</v>
      </c>
      <c r="U36" s="129"/>
      <c r="V36" s="5">
        <f>V11</f>
        <v>0</v>
      </c>
      <c r="W36" s="130">
        <f>V36/V$13*100</f>
        <v>0</v>
      </c>
      <c r="X36" s="129"/>
      <c r="Y36" s="5">
        <f>Y11</f>
        <v>0</v>
      </c>
      <c r="Z36" s="130">
        <f>Y36/Y$13*100</f>
        <v>0</v>
      </c>
      <c r="AA36" s="129"/>
      <c r="AB36" s="5">
        <f>AB11</f>
        <v>0</v>
      </c>
      <c r="AC36" s="130">
        <f>AB36/AB$13*100</f>
        <v>0</v>
      </c>
      <c r="AD36" s="129"/>
      <c r="AE36" s="5">
        <f>AE11</f>
        <v>0</v>
      </c>
      <c r="AF36" s="130">
        <f>AE36/AE$13*100</f>
        <v>0</v>
      </c>
      <c r="AG36" s="129"/>
      <c r="AH36" s="5">
        <f>AH11</f>
        <v>0</v>
      </c>
      <c r="AI36" s="130">
        <f>AH36/AH$13*100</f>
        <v>0</v>
      </c>
      <c r="AJ36" s="129"/>
      <c r="AK36" s="5">
        <f>AK11</f>
        <v>0</v>
      </c>
      <c r="AL36" s="130">
        <f>AK36/AK$13*100</f>
        <v>0</v>
      </c>
      <c r="AM36" s="129"/>
      <c r="AN36" s="5">
        <f>AN11</f>
        <v>3242</v>
      </c>
      <c r="AO36" s="130">
        <f>AN36/AN$13*100</f>
        <v>98.179946094909297</v>
      </c>
      <c r="AP36" s="129"/>
      <c r="AQ36" s="5">
        <f>AQ11</f>
        <v>1032.3</v>
      </c>
      <c r="AR36" s="130">
        <f>AQ36/AQ$13*100</f>
        <v>95.344970906068156</v>
      </c>
      <c r="AS36" s="129"/>
      <c r="AT36" s="5">
        <f>AT11</f>
        <v>9.1398550000000007</v>
      </c>
      <c r="AU36" s="130">
        <f>AT36/AT$13*100</f>
        <v>14.355010683295651</v>
      </c>
      <c r="AV36" s="129"/>
      <c r="AW36" s="5">
        <f>AW11</f>
        <v>0</v>
      </c>
      <c r="AX36" s="130">
        <f>AW36/AW$13*100</f>
        <v>0</v>
      </c>
      <c r="AY36" s="129"/>
      <c r="AZ36" s="5">
        <f>AZ11</f>
        <v>0</v>
      </c>
      <c r="BA36" s="130">
        <f>AZ36/AZ$13*100</f>
        <v>0</v>
      </c>
      <c r="BB36" s="129"/>
      <c r="BC36" s="5">
        <f>BC11</f>
        <v>0</v>
      </c>
      <c r="BD36" s="130">
        <f>BC36/BC$13*100</f>
        <v>0</v>
      </c>
      <c r="BE36" s="129"/>
      <c r="BF36" s="5">
        <f>BF11</f>
        <v>0</v>
      </c>
      <c r="BG36" s="130">
        <f>BF36/BF$13*100</f>
        <v>0</v>
      </c>
      <c r="BH36" s="129"/>
      <c r="BI36" s="5">
        <f>BI11</f>
        <v>0</v>
      </c>
      <c r="BJ36" s="130">
        <f>BI36/BI$13*100</f>
        <v>0</v>
      </c>
      <c r="BK36" s="129"/>
      <c r="BL36" s="5">
        <f>BL11</f>
        <v>0</v>
      </c>
      <c r="BM36" s="130">
        <f>BL36/BL$13*100</f>
        <v>0</v>
      </c>
      <c r="BN36" s="129"/>
      <c r="BO36" s="5">
        <f>BO11</f>
        <v>0</v>
      </c>
      <c r="BP36" s="130">
        <f>BO36/BO$13*100</f>
        <v>0</v>
      </c>
      <c r="BQ36" s="129"/>
      <c r="BR36" s="5">
        <f>BR11</f>
        <v>0</v>
      </c>
      <c r="BS36" s="130">
        <f>BR36/BR$13*100</f>
        <v>0</v>
      </c>
      <c r="BT36" s="129"/>
      <c r="BU36" s="5">
        <f>BU11</f>
        <v>19.8</v>
      </c>
      <c r="BV36" s="130">
        <f>BU36/BU$13*100</f>
        <v>16.019417475728154</v>
      </c>
      <c r="BW36" s="129"/>
      <c r="BX36" s="5">
        <f>BX11</f>
        <v>0</v>
      </c>
      <c r="BY36" s="130">
        <f>BX36/BX$13*100</f>
        <v>0</v>
      </c>
      <c r="BZ36" s="129"/>
      <c r="CA36" s="5">
        <f>CA11</f>
        <v>0</v>
      </c>
      <c r="CB36" s="130">
        <f>CA36/CA$13*100</f>
        <v>0</v>
      </c>
      <c r="CC36" s="129"/>
      <c r="CD36" s="5">
        <f>CD11</f>
        <v>0</v>
      </c>
      <c r="CE36" s="130">
        <f>CD36/CD$13*100</f>
        <v>0</v>
      </c>
      <c r="CF36" s="129"/>
      <c r="CG36" s="5">
        <f>CG11</f>
        <v>0</v>
      </c>
      <c r="CH36" s="130">
        <f>CG36/CG$13*100</f>
        <v>0</v>
      </c>
      <c r="CI36" s="129"/>
      <c r="CJ36" s="5">
        <f>CJ11</f>
        <v>0</v>
      </c>
      <c r="CK36" s="130">
        <f>CJ36/CJ$13*100</f>
        <v>0</v>
      </c>
      <c r="CL36" s="129"/>
      <c r="CM36" s="5">
        <f>CM11</f>
        <v>0</v>
      </c>
      <c r="CN36" s="130">
        <f>CM36/CM$13*100</f>
        <v>0</v>
      </c>
      <c r="CO36" s="129"/>
      <c r="CP36" s="5">
        <f>CP11</f>
        <v>0</v>
      </c>
      <c r="CQ36" s="130">
        <f>CP36/CP$13*100</f>
        <v>0</v>
      </c>
      <c r="CR36" s="129"/>
      <c r="CS36" s="5">
        <f>CS11</f>
        <v>0</v>
      </c>
      <c r="CT36" s="130">
        <f>CS36/CS$13*100</f>
        <v>0</v>
      </c>
      <c r="CU36" s="129"/>
      <c r="CV36" s="5">
        <f>CV11</f>
        <v>0</v>
      </c>
      <c r="CW36" s="130">
        <f>CV36/CV$13*100</f>
        <v>0</v>
      </c>
      <c r="CX36" s="129"/>
      <c r="CY36" s="5">
        <f>CY11</f>
        <v>0</v>
      </c>
      <c r="CZ36" s="130">
        <f>CY36/CY$13*100</f>
        <v>0</v>
      </c>
      <c r="DA36" s="129"/>
      <c r="DB36" s="5">
        <f>DB11</f>
        <v>0</v>
      </c>
      <c r="DC36" s="130">
        <f>DB36/DB$13*100</f>
        <v>0</v>
      </c>
      <c r="DD36" s="129"/>
      <c r="DE36" s="5">
        <f>DE11</f>
        <v>0</v>
      </c>
      <c r="DF36" s="130">
        <f>DE36/DE$13*100</f>
        <v>0</v>
      </c>
      <c r="DG36" s="129"/>
      <c r="DH36" s="5">
        <f>DH11</f>
        <v>0</v>
      </c>
      <c r="DI36" s="130">
        <f>DH36/DH$13*100</f>
        <v>0</v>
      </c>
      <c r="DJ36" s="129"/>
      <c r="DK36" s="5">
        <f>DK11</f>
        <v>0</v>
      </c>
      <c r="DL36" s="130">
        <f>DK36/DK$13*100</f>
        <v>0</v>
      </c>
      <c r="DM36" s="129"/>
      <c r="DN36" s="5">
        <f>DN11</f>
        <v>0</v>
      </c>
      <c r="DO36" s="130">
        <f>DN36/DN$13*100</f>
        <v>0</v>
      </c>
      <c r="DP36" s="129"/>
      <c r="DQ36" s="5">
        <f>DQ11</f>
        <v>0</v>
      </c>
      <c r="DR36" s="130">
        <f>DQ36/DQ$13*100</f>
        <v>0</v>
      </c>
      <c r="DS36" s="129"/>
      <c r="DT36" s="5">
        <f>DT11</f>
        <v>0</v>
      </c>
      <c r="DU36" s="130">
        <f>DT36/DT$13*100</f>
        <v>0</v>
      </c>
      <c r="DV36" s="129"/>
      <c r="DW36" s="5">
        <f>DW11</f>
        <v>0</v>
      </c>
      <c r="DX36" s="130">
        <f>DW36/DW$13*100</f>
        <v>0</v>
      </c>
      <c r="DY36" s="129"/>
      <c r="DZ36" s="5">
        <f>DZ11</f>
        <v>102.4</v>
      </c>
      <c r="EA36" s="130">
        <f>DZ36/DZ$13*100</f>
        <v>72.367491166077741</v>
      </c>
      <c r="EB36" s="129"/>
      <c r="EC36" s="5">
        <f>EC11</f>
        <v>1067.7</v>
      </c>
      <c r="ED36" s="130">
        <f>EC36/EC$13*100</f>
        <v>89.212901069518722</v>
      </c>
      <c r="EE36" s="129"/>
      <c r="EF36" s="5">
        <f>EF11</f>
        <v>1070.74640303</v>
      </c>
      <c r="EG36" s="130">
        <f>EF36/EF$13*100</f>
        <v>98.97087185906615</v>
      </c>
      <c r="EH36" s="129"/>
      <c r="EI36" s="5">
        <f>EI11</f>
        <v>4.0337427400000001</v>
      </c>
      <c r="EJ36" s="130">
        <f>EI36/EI$13*100</f>
        <v>61.813770557235983</v>
      </c>
      <c r="EK36" s="129"/>
      <c r="EL36" s="5">
        <f>EL11</f>
        <v>670.5</v>
      </c>
      <c r="EM36" s="130">
        <f>EL36/EL$13*100</f>
        <v>97.385620915032675</v>
      </c>
      <c r="EN36" s="129"/>
      <c r="EO36" s="5">
        <f>EO11</f>
        <v>0</v>
      </c>
      <c r="EP36" s="130">
        <f>EO36/EO$13*100</f>
        <v>0</v>
      </c>
      <c r="EQ36" s="129"/>
      <c r="ER36" s="5">
        <f>ER11</f>
        <v>0</v>
      </c>
      <c r="ES36" s="130">
        <f>ER36/ER$13*100</f>
        <v>0</v>
      </c>
      <c r="ET36" s="129"/>
      <c r="EU36" s="5">
        <f>EU11</f>
        <v>0</v>
      </c>
      <c r="EV36" s="130">
        <f>EU36/EU$13*100</f>
        <v>0</v>
      </c>
      <c r="EW36" s="129"/>
      <c r="EX36" s="5">
        <f>EX11</f>
        <v>0</v>
      </c>
      <c r="EY36" s="130">
        <f>EX36/EX$13*100</f>
        <v>0</v>
      </c>
      <c r="EZ36" s="129"/>
      <c r="FA36" s="5">
        <f>FA11</f>
        <v>0</v>
      </c>
      <c r="FB36" s="130">
        <f>FA36/FA$13*100</f>
        <v>0</v>
      </c>
      <c r="FC36" s="129"/>
      <c r="FD36" s="5">
        <f>FD11</f>
        <v>0</v>
      </c>
      <c r="FE36" s="130">
        <f>FD36/FD$13*100</f>
        <v>0</v>
      </c>
      <c r="FF36" s="129"/>
      <c r="FG36" s="5">
        <f>FG11</f>
        <v>0</v>
      </c>
      <c r="FH36" s="130">
        <f>FG36/FG$13*100</f>
        <v>0</v>
      </c>
      <c r="FI36" s="129"/>
      <c r="FJ36" s="5">
        <f>FJ11</f>
        <v>0</v>
      </c>
      <c r="FK36" s="130">
        <f>FJ36/FJ$13*100</f>
        <v>0</v>
      </c>
      <c r="FL36" s="129"/>
      <c r="FM36" s="5">
        <f>FM11</f>
        <v>0</v>
      </c>
      <c r="FN36" s="130">
        <f>FM36/FM$13*100</f>
        <v>0</v>
      </c>
      <c r="FO36" s="129"/>
      <c r="FP36" s="5">
        <f>FP11</f>
        <v>0</v>
      </c>
      <c r="FQ36" s="130">
        <f>FP36/FP$13*100</f>
        <v>0</v>
      </c>
      <c r="FR36" s="129"/>
      <c r="FS36" s="5">
        <f>FS11</f>
        <v>0</v>
      </c>
      <c r="FT36" s="130">
        <f>FS36/FS$13*100</f>
        <v>0</v>
      </c>
      <c r="FU36" s="129"/>
      <c r="FV36" s="5">
        <f>FV11</f>
        <v>10.792415999999999</v>
      </c>
      <c r="FW36" s="130">
        <f>FV36/FV$13*100</f>
        <v>13.920234866274933</v>
      </c>
      <c r="FX36" s="129"/>
      <c r="FY36" s="5">
        <f>FY11</f>
        <v>24.9</v>
      </c>
      <c r="FZ36" s="130">
        <f>FY36/FY$13*100</f>
        <v>96.887159533073927</v>
      </c>
      <c r="GA36" s="129"/>
      <c r="GB36" s="5">
        <f>GB11</f>
        <v>0</v>
      </c>
      <c r="GC36" s="130">
        <f>GB36/GB$13*100</f>
        <v>0</v>
      </c>
      <c r="GD36" s="129"/>
      <c r="GE36" s="5">
        <f>GE11</f>
        <v>0</v>
      </c>
      <c r="GF36" s="130">
        <f>GE36/GE$13*100</f>
        <v>0</v>
      </c>
      <c r="GG36" s="129"/>
      <c r="GH36" s="5">
        <f>GH11</f>
        <v>0</v>
      </c>
      <c r="GI36" s="130">
        <f>GH36/GH$13*100</f>
        <v>0</v>
      </c>
      <c r="GJ36" s="129"/>
      <c r="GK36" s="5">
        <f>GK11</f>
        <v>0</v>
      </c>
      <c r="GL36" s="130">
        <f>GK36/GK$13*100</f>
        <v>0</v>
      </c>
      <c r="GM36" s="129"/>
      <c r="GN36" s="5">
        <f>GN11</f>
        <v>0</v>
      </c>
      <c r="GO36" s="130">
        <f>GN36/GN$13*100</f>
        <v>0</v>
      </c>
      <c r="GP36" s="129"/>
      <c r="GQ36" s="5">
        <f>GQ11</f>
        <v>0</v>
      </c>
      <c r="GR36" s="130">
        <f>GQ36/GQ$13*100</f>
        <v>0</v>
      </c>
      <c r="GS36" s="129"/>
      <c r="GT36" s="5">
        <f>GT11</f>
        <v>0</v>
      </c>
      <c r="GU36" s="130">
        <f>GT36/GT$13*100</f>
        <v>0</v>
      </c>
      <c r="GV36" s="129"/>
      <c r="GW36" s="5">
        <f>GW11</f>
        <v>0</v>
      </c>
      <c r="GX36" s="130">
        <f>GW36/GW$13*100</f>
        <v>0</v>
      </c>
      <c r="GY36" s="129"/>
      <c r="GZ36" s="5">
        <f>GZ12</f>
        <v>336.28940985000003</v>
      </c>
      <c r="HA36" s="130">
        <f>GZ36/GZ$13*100</f>
        <v>88.801344372315171</v>
      </c>
      <c r="HB36" s="129"/>
      <c r="HC36" s="5">
        <f>HC12</f>
        <v>298.66997136000003</v>
      </c>
      <c r="HD36" s="130">
        <f>HC36/HC$13*100</f>
        <v>81.321884762203851</v>
      </c>
      <c r="HE36" s="129"/>
      <c r="HF36" s="5">
        <f>HF12</f>
        <v>338.10961570000001</v>
      </c>
      <c r="HG36" s="130">
        <f>HF36/HF$13*100</f>
        <v>99.512599802939789</v>
      </c>
      <c r="HH36" s="129"/>
      <c r="HI36" s="5">
        <f>HI12</f>
        <v>2076.7395688800002</v>
      </c>
      <c r="HJ36" s="130">
        <f>HI36/HI$13*100</f>
        <v>98.993207484151597</v>
      </c>
      <c r="HK36" s="129"/>
      <c r="HL36" s="5">
        <f>HL11</f>
        <v>227.17533442033132</v>
      </c>
      <c r="HM36" s="130">
        <f>HL36/HL$13*100</f>
        <v>99.446452718304471</v>
      </c>
      <c r="HN36" s="129"/>
      <c r="HO36" s="5">
        <f>HO11</f>
        <v>84.612491486138481</v>
      </c>
      <c r="HP36" s="130">
        <f>HO36/HO$13*100</f>
        <v>99.732177303669388</v>
      </c>
      <c r="HQ36" s="129"/>
      <c r="HR36" s="5">
        <f>HR11</f>
        <v>0</v>
      </c>
      <c r="HS36" s="130">
        <f>HR36/HR$13*100</f>
        <v>0</v>
      </c>
      <c r="HT36" s="129"/>
      <c r="HU36" s="5">
        <f>HU11</f>
        <v>9.6698548457452738</v>
      </c>
      <c r="HV36" s="130">
        <f>HU36/HU$13*100</f>
        <v>99.585661754036579</v>
      </c>
    </row>
    <row r="37" spans="1:242" ht="12.75" customHeight="1" thickBot="1">
      <c r="A37" s="397" t="s">
        <v>1355</v>
      </c>
      <c r="B37" s="5">
        <f>D37+G37+J37+M37+P37+S37+V37+Y37+AB37+AE37+AH37+AK37+AN37+AQ37+AT37+AW37+AZ37+BC37+BF37+BI37+BL37+BO37+BR37+BU37+BX37+CA37+CD37+CG37+CJ37+CM37+CP37+CS37+CV37+CY37+DB37+DE37+DH37+DK37+DN37+DQ37+DT37+DW37+DZ37+EC37+EF37+EI37+EL37+EO37+ER37+EU37+EX37+FA37+FD37+FG37+FJ37+FM37+FP37+FS37+FV37+FY37+GB37+GE37+GH37+GK37+GN37+GQ37+GT37+GW37+GZ37+HC37+HF37+HI37+HL37+HO37+HR37+HU37+'FoF2'!B37+'FoF3'!B37+'FoF4'!B37</f>
        <v>70281.304299677897</v>
      </c>
      <c r="C37" s="129"/>
      <c r="D37" s="5">
        <f>SUM(D35:D36)</f>
        <v>87.515000000000001</v>
      </c>
      <c r="E37" s="130">
        <f>D37/D$13*100</f>
        <v>99.34613070574747</v>
      </c>
      <c r="F37" s="129"/>
      <c r="G37" s="5">
        <f>SUM(G35:G36)</f>
        <v>41.877000000000002</v>
      </c>
      <c r="H37" s="130">
        <f>G37/G$13*100</f>
        <v>99.721388769824273</v>
      </c>
      <c r="I37" s="129"/>
      <c r="J37" s="5">
        <f>SUM(J35:J36)</f>
        <v>177.71</v>
      </c>
      <c r="K37" s="130">
        <f>J37/J$13*100</f>
        <v>99.828105338845944</v>
      </c>
      <c r="L37" s="129"/>
      <c r="M37" s="5">
        <f>SUM(M35:M36)</f>
        <v>2524.0320000000002</v>
      </c>
      <c r="N37" s="130">
        <f>M37/M$13*100</f>
        <v>99.983798393386891</v>
      </c>
      <c r="O37" s="129"/>
      <c r="P37" s="5">
        <f>SUM(P35:P36)</f>
        <v>95.867000000000004</v>
      </c>
      <c r="Q37" s="130">
        <f>P37/P$13*100</f>
        <v>99.914537931609502</v>
      </c>
      <c r="R37" s="129"/>
      <c r="S37" s="5">
        <f>SUM(S35:S36)</f>
        <v>56.012</v>
      </c>
      <c r="T37" s="130">
        <f>S37/S$13*100</f>
        <v>68.274844890844605</v>
      </c>
      <c r="U37" s="129"/>
      <c r="V37" s="5">
        <f>SUM(V35:V36)</f>
        <v>93.808000000000007</v>
      </c>
      <c r="W37" s="130">
        <f>V37/V$13*100</f>
        <v>98.553343488995111</v>
      </c>
      <c r="X37" s="129"/>
      <c r="Y37" s="5">
        <f>SUM(Y35:Y36)</f>
        <v>6.5596720776578126</v>
      </c>
      <c r="Z37" s="130">
        <f>Y37/Y$13*100</f>
        <v>98.519099915836122</v>
      </c>
      <c r="AA37" s="129"/>
      <c r="AB37" s="5">
        <f>SUM(AB35:AB36)</f>
        <v>24.787887911883548</v>
      </c>
      <c r="AC37" s="130">
        <f>AB37/AB$13*100</f>
        <v>97.426907715089285</v>
      </c>
      <c r="AD37" s="129"/>
      <c r="AE37" s="5">
        <f>SUM(AE35:AE36)</f>
        <v>31.859329019667022</v>
      </c>
      <c r="AF37" s="130">
        <f>AE37/AE$13*100</f>
        <v>96.625791408491395</v>
      </c>
      <c r="AG37" s="129"/>
      <c r="AH37" s="5">
        <f>SUM(AH35:AH36)</f>
        <v>47.863240770044158</v>
      </c>
      <c r="AI37" s="130">
        <f>AH37/AH$13*100</f>
        <v>96.995070586393652</v>
      </c>
      <c r="AJ37" s="129"/>
      <c r="AK37" s="5">
        <f>SUM(AK35:AK36)</f>
        <v>3.3602581359026757</v>
      </c>
      <c r="AL37" s="130">
        <f>AK37/AK$13*100</f>
        <v>99.625371339663744</v>
      </c>
      <c r="AM37" s="129"/>
      <c r="AN37" s="5">
        <f>SUM(AN35:AN36)</f>
        <v>3242</v>
      </c>
      <c r="AO37" s="130">
        <f>AN37/AN$13*100</f>
        <v>98.179946094909297</v>
      </c>
      <c r="AP37" s="129"/>
      <c r="AQ37" s="5">
        <f>SUM(AQ35:AQ36)</f>
        <v>1032.3</v>
      </c>
      <c r="AR37" s="130">
        <f>AQ37/AQ$13*100</f>
        <v>95.344970906068156</v>
      </c>
      <c r="AS37" s="129"/>
      <c r="AT37" s="5">
        <f>SUM(AT35:AT36)</f>
        <v>56.227195999999992</v>
      </c>
      <c r="AU37" s="130">
        <f>AT37/AT$13*100</f>
        <v>88.310153637203044</v>
      </c>
      <c r="AV37" s="129"/>
      <c r="AW37" s="5">
        <f>SUM(AW35:AW36)</f>
        <v>474.10060633000001</v>
      </c>
      <c r="AX37" s="130">
        <f>AW37/AW$13*100</f>
        <v>81.319916233420926</v>
      </c>
      <c r="AY37" s="129"/>
      <c r="AZ37" s="5">
        <f>SUM(AZ35:AZ36)</f>
        <v>723.51968390000002</v>
      </c>
      <c r="BA37" s="130">
        <f>AZ37/AZ$13*100</f>
        <v>77.743399973416132</v>
      </c>
      <c r="BB37" s="129"/>
      <c r="BC37" s="5">
        <f>SUM(BC35:BC36)</f>
        <v>164.42630633000002</v>
      </c>
      <c r="BD37" s="130">
        <f>BC37/BC$13*100</f>
        <v>66.604486474589862</v>
      </c>
      <c r="BE37" s="129"/>
      <c r="BF37" s="5">
        <f>SUM(BF35:BF36)</f>
        <v>331.93734462000003</v>
      </c>
      <c r="BG37" s="130">
        <f>BF37/BF$13*100</f>
        <v>76.672314060558108</v>
      </c>
      <c r="BH37" s="129"/>
      <c r="BI37" s="5">
        <f>SUM(BI35:BI36)</f>
        <v>22.942</v>
      </c>
      <c r="BJ37" s="130">
        <f>BI37/BI$13*100</f>
        <v>64.429341720961574</v>
      </c>
      <c r="BK37" s="129"/>
      <c r="BL37" s="5">
        <f>SUM(BL35:BL36)</f>
        <v>53.026000000000003</v>
      </c>
      <c r="BM37" s="130">
        <f>BL37/BL$13*100</f>
        <v>99.093644297434167</v>
      </c>
      <c r="BN37" s="129"/>
      <c r="BO37" s="5">
        <f>SUM(BO35:BO36)</f>
        <v>17.888999999999999</v>
      </c>
      <c r="BP37" s="130">
        <f>BO37/BO$13*100</f>
        <v>93.434659981197115</v>
      </c>
      <c r="BQ37" s="129"/>
      <c r="BR37" s="5">
        <f>SUM(BR35:BR36)</f>
        <v>15.61</v>
      </c>
      <c r="BS37" s="130">
        <f>BR37/BR$13*100</f>
        <v>87.343330349149511</v>
      </c>
      <c r="BT37" s="129"/>
      <c r="BU37" s="5">
        <f>SUM(BU35:BU36)</f>
        <v>119.7</v>
      </c>
      <c r="BV37" s="130">
        <f>BU37/BU$13*100</f>
        <v>96.84466019417475</v>
      </c>
      <c r="BW37" s="129"/>
      <c r="BX37" s="5">
        <f>SUM(BX35:BX36)</f>
        <v>294.89999999999998</v>
      </c>
      <c r="BY37" s="130">
        <f>BX37/BX$13*100</f>
        <v>98.234510326449026</v>
      </c>
      <c r="BZ37" s="129"/>
      <c r="CA37" s="5">
        <f>SUM(CA35:CA36)</f>
        <v>144.30000000000001</v>
      </c>
      <c r="CB37" s="130">
        <f>CA37/CA$13*100</f>
        <v>98.297002724795647</v>
      </c>
      <c r="CC37" s="129"/>
      <c r="CD37" s="5">
        <f>SUM(CD35:CD36)</f>
        <v>477.2</v>
      </c>
      <c r="CE37" s="130">
        <f>CD37/CD$13*100</f>
        <v>98.676592224979331</v>
      </c>
      <c r="CF37" s="129"/>
      <c r="CG37" s="5">
        <f>SUM(CG35:CG36)</f>
        <v>308.2</v>
      </c>
      <c r="CH37" s="130">
        <f>CG37/CG$13*100</f>
        <v>98.246732547019448</v>
      </c>
      <c r="CI37" s="129"/>
      <c r="CJ37" s="5">
        <f>SUM(CJ35:CJ36)</f>
        <v>8.5239999999999991</v>
      </c>
      <c r="CK37" s="130">
        <f>CJ37/CJ$13*100</f>
        <v>99.127805558785909</v>
      </c>
      <c r="CL37" s="129"/>
      <c r="CM37" s="5">
        <f>SUM(CM35:CM36)</f>
        <v>696.13300000000004</v>
      </c>
      <c r="CN37" s="130">
        <f>CM37/CM$13*100</f>
        <v>98.911330714199437</v>
      </c>
      <c r="CO37" s="129"/>
      <c r="CP37" s="5">
        <f>SUM(CP35:CP36)</f>
        <v>33.441000000000003</v>
      </c>
      <c r="CQ37" s="130">
        <f>CP37/CP$13*100</f>
        <v>99.484102297062066</v>
      </c>
      <c r="CR37" s="129"/>
      <c r="CS37" s="5">
        <f>SUM(CS35:CS36)</f>
        <v>180.04599999999999</v>
      </c>
      <c r="CT37" s="130">
        <f>CS37/CS$13*100</f>
        <v>99.056453254548543</v>
      </c>
      <c r="CU37" s="129"/>
      <c r="CV37" s="5">
        <f>SUM(CV35:CV36)</f>
        <v>51.628999999999998</v>
      </c>
      <c r="CW37" s="130">
        <f>CV37/CV$13*100</f>
        <v>97.962165341631419</v>
      </c>
      <c r="CX37" s="129"/>
      <c r="CY37" s="5">
        <f>SUM(CY35:CY36)</f>
        <v>5.53</v>
      </c>
      <c r="CZ37" s="130">
        <f>CY37/CY$13*100</f>
        <v>91.163864160896793</v>
      </c>
      <c r="DA37" s="129"/>
      <c r="DB37" s="5">
        <f>SUM(DB35:DB36)</f>
        <v>10.44</v>
      </c>
      <c r="DC37" s="130">
        <f>DB37/DB$13*100</f>
        <v>90.171013992053901</v>
      </c>
      <c r="DD37" s="129"/>
      <c r="DE37" s="5">
        <f>SUM(DE35:DE36)</f>
        <v>30.846748000000002</v>
      </c>
      <c r="DF37" s="130">
        <f>DE37/DE$13*100</f>
        <v>98.754632032503281</v>
      </c>
      <c r="DG37" s="129"/>
      <c r="DH37" s="5">
        <f>SUM(DH35:DH36)</f>
        <v>19.096</v>
      </c>
      <c r="DI37" s="130">
        <f>DH37/DH$13*100</f>
        <v>99.401384623392858</v>
      </c>
      <c r="DJ37" s="129"/>
      <c r="DK37" s="5">
        <f>SUM(DK35:DK36)</f>
        <v>52.677999999999997</v>
      </c>
      <c r="DL37" s="130">
        <f>DK37/DK$13*100</f>
        <v>98.905390435778529</v>
      </c>
      <c r="DM37" s="129"/>
      <c r="DN37" s="5">
        <f>SUM(DN35:DN36)</f>
        <v>1.0720000000000001</v>
      </c>
      <c r="DO37" s="130">
        <f>DN37/DN$13*100</f>
        <v>98.710865561694291</v>
      </c>
      <c r="DP37" s="129"/>
      <c r="DQ37" s="5">
        <f>SUM(DQ35:DQ36)</f>
        <v>1.3</v>
      </c>
      <c r="DR37" s="130">
        <f>DQ37/DQ$13*100</f>
        <v>99.616858237547902</v>
      </c>
      <c r="DS37" s="129"/>
      <c r="DT37" s="5">
        <f>SUM(DT35:DT36)</f>
        <v>90.923000000000002</v>
      </c>
      <c r="DU37" s="130">
        <f>DT37/DT$13*100</f>
        <v>99.723608445297501</v>
      </c>
      <c r="DV37" s="129"/>
      <c r="DW37" s="5">
        <f>SUM(DW35:DW36)</f>
        <v>124.908</v>
      </c>
      <c r="DX37" s="130">
        <f>DW37/DW$13*100</f>
        <v>97.144945908740922</v>
      </c>
      <c r="DY37" s="129"/>
      <c r="DZ37" s="5">
        <f>SUM(DZ35:DZ36)</f>
        <v>102.4</v>
      </c>
      <c r="EA37" s="130">
        <f>DZ37/DZ$13*100</f>
        <v>72.367491166077741</v>
      </c>
      <c r="EB37" s="129"/>
      <c r="EC37" s="5">
        <f>SUM(EC35:EC36)</f>
        <v>1067.7</v>
      </c>
      <c r="ED37" s="130">
        <f>EC37/EC$13*100</f>
        <v>89.212901069518722</v>
      </c>
      <c r="EE37" s="129"/>
      <c r="EF37" s="5">
        <f>SUM(EF35:EF36)</f>
        <v>1070.74640303</v>
      </c>
      <c r="EG37" s="130">
        <f>EF37/EF$13*100</f>
        <v>98.97087185906615</v>
      </c>
      <c r="EH37" s="129"/>
      <c r="EI37" s="5">
        <f>SUM(EI35:EI36)</f>
        <v>4.0337427400000001</v>
      </c>
      <c r="EJ37" s="130">
        <f>EI37/EI$13*100</f>
        <v>61.813770557235983</v>
      </c>
      <c r="EK37" s="129"/>
      <c r="EL37" s="5">
        <f>SUM(EL35:EL36)</f>
        <v>670.5</v>
      </c>
      <c r="EM37" s="130">
        <f>EL37/EL$13*100</f>
        <v>97.385620915032675</v>
      </c>
      <c r="EN37" s="129"/>
      <c r="EO37" s="5">
        <f>SUM(EO35:EO36)</f>
        <v>79.492000000000004</v>
      </c>
      <c r="EP37" s="130">
        <f>EO37/EO$13*100</f>
        <v>99.346372555145905</v>
      </c>
      <c r="EQ37" s="129"/>
      <c r="ER37" s="5">
        <f>SUM(ER35:ER36)</f>
        <v>42.195999999999998</v>
      </c>
      <c r="ES37" s="130">
        <f>ER37/ER$13*100</f>
        <v>95.843365284150281</v>
      </c>
      <c r="ET37" s="129"/>
      <c r="EU37" s="5">
        <f>SUM(EU35:EU36)</f>
        <v>80.953000000000003</v>
      </c>
      <c r="EV37" s="130">
        <f>EU37/EU$13*100</f>
        <v>96.478285741526435</v>
      </c>
      <c r="EW37" s="129"/>
      <c r="EX37" s="5">
        <f>SUM(EX35:EX36)</f>
        <v>81.423000000000002</v>
      </c>
      <c r="EY37" s="130">
        <f>EX37/EX$13*100</f>
        <v>100.22032396238491</v>
      </c>
      <c r="EZ37" s="129"/>
      <c r="FA37" s="5">
        <f>SUM(FA35:FA36)</f>
        <v>13.516</v>
      </c>
      <c r="FB37" s="130">
        <f>FA37/FA$13*100</f>
        <v>97.623690863127479</v>
      </c>
      <c r="FC37" s="129"/>
      <c r="FD37" s="5">
        <f>SUM(FD35:FD36)</f>
        <v>686.92700000000002</v>
      </c>
      <c r="FE37" s="130">
        <f>FD37/FD$13*100</f>
        <v>99.264755821766869</v>
      </c>
      <c r="FF37" s="129"/>
      <c r="FG37" s="5">
        <f>SUM(FG35:FG36)</f>
        <v>744.92200000000003</v>
      </c>
      <c r="FH37" s="130">
        <f>FG37/FG$13*100</f>
        <v>91.52657743222025</v>
      </c>
      <c r="FI37" s="129"/>
      <c r="FJ37" s="5">
        <f>SUM(FJ35:FJ36)</f>
        <v>818.11</v>
      </c>
      <c r="FK37" s="130">
        <f>FJ37/FJ$13*100</f>
        <v>92.301842855240977</v>
      </c>
      <c r="FL37" s="129"/>
      <c r="FM37" s="5">
        <f>SUM(FM35:FM36)</f>
        <v>515.63099999999997</v>
      </c>
      <c r="FN37" s="130">
        <f>FM37/FM$13*100</f>
        <v>97.008641076437698</v>
      </c>
      <c r="FO37" s="129"/>
      <c r="FP37" s="5">
        <f>SUM(FP35:FP36)</f>
        <v>90.10199999999999</v>
      </c>
      <c r="FQ37" s="130">
        <f>FP37/FP$13*100</f>
        <v>98.469978798277623</v>
      </c>
      <c r="FR37" s="129"/>
      <c r="FS37" s="5">
        <f>SUM(FS35:FS36)</f>
        <v>397.55600000000004</v>
      </c>
      <c r="FT37" s="130">
        <f>FS37/FS$13*100</f>
        <v>97.022618338718658</v>
      </c>
      <c r="FU37" s="129"/>
      <c r="FV37" s="5">
        <f>SUM(FV35:FV36)</f>
        <v>19.451416000000002</v>
      </c>
      <c r="FW37" s="130">
        <f>FV37/FV$13*100</f>
        <v>25.088754844292339</v>
      </c>
      <c r="FX37" s="129"/>
      <c r="FY37" s="5">
        <f>SUM(FY35:FY36)</f>
        <v>24.9</v>
      </c>
      <c r="FZ37" s="130">
        <f>FY37/FY$13*100</f>
        <v>96.887159533073927</v>
      </c>
      <c r="GA37" s="129"/>
      <c r="GB37" s="5">
        <f>SUM(GB35:GB36)</f>
        <v>103.15</v>
      </c>
      <c r="GC37" s="130">
        <f>GB37/GB$13*100</f>
        <v>76.640166431384202</v>
      </c>
      <c r="GD37" s="129"/>
      <c r="GE37" s="5">
        <f>SUM(GE35:GE36)</f>
        <v>0</v>
      </c>
      <c r="GF37" s="130">
        <f>GE37/GE$13*100</f>
        <v>0</v>
      </c>
      <c r="GG37" s="129"/>
      <c r="GH37" s="5">
        <f>SUM(GH35:GH36)</f>
        <v>74.27</v>
      </c>
      <c r="GI37" s="130">
        <f>GH37/GH$13*100</f>
        <v>99.83466186334735</v>
      </c>
      <c r="GJ37" s="129"/>
      <c r="GK37" s="5">
        <f>SUM(GK35:GK36)</f>
        <v>95.442999999999998</v>
      </c>
      <c r="GL37" s="130">
        <f>GK37/GK$13*100</f>
        <v>99.801323810818445</v>
      </c>
      <c r="GM37" s="129"/>
      <c r="GN37" s="5">
        <f>SUM(GN35:GN36)</f>
        <v>114.247</v>
      </c>
      <c r="GO37" s="130">
        <f>GN37/GN$13*100</f>
        <v>97.39893263312247</v>
      </c>
      <c r="GP37" s="129"/>
      <c r="GQ37" s="5">
        <f>SUM(GQ35:GQ36)</f>
        <v>23.722999999999999</v>
      </c>
      <c r="GR37" s="130">
        <f>GQ37/GQ$13*100</f>
        <v>95.499376031560729</v>
      </c>
      <c r="GS37" s="129"/>
      <c r="GT37" s="5">
        <f>SUM(GT35:GT36)</f>
        <v>221.87700000000001</v>
      </c>
      <c r="GU37" s="130">
        <f>GT37/GT$13*100</f>
        <v>96.621174380323637</v>
      </c>
      <c r="GV37" s="129"/>
      <c r="GW37" s="5">
        <f>SUM(GW35:GW36)</f>
        <v>210.43700000000001</v>
      </c>
      <c r="GX37" s="130">
        <f>GW37/GW$13*100</f>
        <v>96.261378710946431</v>
      </c>
      <c r="GY37" s="129"/>
      <c r="GZ37" s="5">
        <f>SUM(GZ35:GZ36)</f>
        <v>336.28940985000003</v>
      </c>
      <c r="HA37" s="130">
        <f>GZ37/GZ$13*100</f>
        <v>88.801344372315171</v>
      </c>
      <c r="HB37" s="129"/>
      <c r="HC37" s="5">
        <f>SUM(HC35:HC36)</f>
        <v>381.10342416000003</v>
      </c>
      <c r="HD37" s="130">
        <f>HC37/HC$13*100</f>
        <v>103.76687217967667</v>
      </c>
      <c r="HE37" s="129"/>
      <c r="HF37" s="5">
        <f>SUM(HF35:HF36)</f>
        <v>338.10961570000001</v>
      </c>
      <c r="HG37" s="130">
        <f>HF37/HF$13*100</f>
        <v>99.512599802939789</v>
      </c>
      <c r="HH37" s="129"/>
      <c r="HI37" s="5">
        <f>SUM(HI35:HI36)</f>
        <v>2076.7395688800002</v>
      </c>
      <c r="HJ37" s="130">
        <f>HI37/HI$13*100</f>
        <v>98.993207484151597</v>
      </c>
      <c r="HK37" s="129"/>
      <c r="HL37" s="5">
        <f>SUM(HL35:HL36)</f>
        <v>227.17533442033132</v>
      </c>
      <c r="HM37" s="130">
        <f>HL37/HL$13*100</f>
        <v>99.446452718304471</v>
      </c>
      <c r="HN37" s="129"/>
      <c r="HO37" s="5">
        <f>SUM(HO35:HO36)</f>
        <v>84.612491486138481</v>
      </c>
      <c r="HP37" s="130">
        <f>HO37/HO$13*100</f>
        <v>99.732177303669388</v>
      </c>
      <c r="HQ37" s="129"/>
      <c r="HR37" s="5">
        <f>SUM(HR35:HR36)</f>
        <v>47.03</v>
      </c>
      <c r="HS37" s="130">
        <f>HR37/HR$13*100</f>
        <v>98.781768536021858</v>
      </c>
      <c r="HT37" s="129"/>
      <c r="HU37" s="5">
        <f>SUM(HU35:HU36)</f>
        <v>9.6698548457452738</v>
      </c>
      <c r="HV37" s="130">
        <f>HU37/HU$13*100</f>
        <v>99.585661754036579</v>
      </c>
    </row>
    <row r="38" spans="1:242" ht="12.75" customHeight="1" thickBot="1">
      <c r="A38" s="128"/>
      <c r="C38" s="36"/>
      <c r="D38" s="36"/>
      <c r="E38" s="37"/>
      <c r="F38" s="36"/>
      <c r="G38" s="36"/>
      <c r="H38" s="37"/>
      <c r="I38" s="36"/>
      <c r="J38" s="36"/>
      <c r="K38" s="37"/>
      <c r="Q38" s="37"/>
      <c r="T38" s="37"/>
      <c r="W38" s="37"/>
      <c r="Z38" s="37"/>
      <c r="AC38" s="37"/>
      <c r="AF38" s="37"/>
      <c r="AI38" s="37"/>
      <c r="AL38" s="37"/>
      <c r="AO38" s="37"/>
      <c r="AR38" s="37"/>
      <c r="AS38" s="36"/>
      <c r="AT38" s="36"/>
      <c r="AU38" s="37"/>
      <c r="AX38" s="37"/>
      <c r="BA38" s="37"/>
      <c r="BD38" s="37"/>
      <c r="BG38" s="37"/>
      <c r="BH38" s="36"/>
      <c r="BI38" s="36"/>
      <c r="BJ38" s="37"/>
      <c r="BK38" s="36"/>
      <c r="BL38" s="36"/>
      <c r="BM38" s="37"/>
      <c r="BN38" s="36"/>
      <c r="BO38" s="36"/>
      <c r="BP38" s="37"/>
      <c r="BQ38" s="36"/>
      <c r="BR38" s="36"/>
      <c r="BS38" s="37"/>
      <c r="BT38" s="36"/>
      <c r="BU38" s="36"/>
      <c r="BV38" s="37"/>
      <c r="BW38" s="36"/>
      <c r="BX38" s="36"/>
      <c r="BY38" s="37"/>
      <c r="BZ38" s="36"/>
      <c r="CA38" s="36"/>
      <c r="CB38" s="37"/>
      <c r="CC38" s="36"/>
      <c r="CD38" s="36"/>
      <c r="CE38" s="37"/>
      <c r="CF38" s="36"/>
      <c r="CG38" s="36"/>
      <c r="CH38" s="37"/>
      <c r="CI38" s="36"/>
      <c r="CJ38" s="36"/>
      <c r="CK38" s="37"/>
      <c r="CN38" s="37"/>
      <c r="CQ38" s="37"/>
      <c r="CT38" s="37"/>
      <c r="CW38" s="37"/>
      <c r="CZ38" s="37"/>
      <c r="DC38" s="37"/>
      <c r="DF38" s="37"/>
      <c r="DI38" s="37"/>
      <c r="DL38" s="37"/>
      <c r="DM38" s="36"/>
      <c r="DN38" s="36"/>
      <c r="DO38" s="37"/>
      <c r="DP38" s="36"/>
      <c r="DQ38" s="36"/>
      <c r="DR38" s="37"/>
      <c r="DS38" s="36"/>
      <c r="DT38" s="36"/>
      <c r="DU38" s="37"/>
      <c r="DV38" s="36"/>
      <c r="DW38" s="36"/>
      <c r="DX38" s="37"/>
      <c r="EA38" s="37"/>
      <c r="ED38" s="37"/>
      <c r="EG38" s="37"/>
      <c r="EJ38" s="37"/>
      <c r="EK38" s="36"/>
      <c r="EL38" s="36"/>
      <c r="EM38" s="37"/>
      <c r="EN38" s="36"/>
      <c r="EO38" s="36"/>
      <c r="EP38" s="37"/>
      <c r="EQ38" s="36"/>
      <c r="ER38" s="36"/>
      <c r="ES38" s="37"/>
      <c r="ET38" s="36"/>
      <c r="EU38" s="36"/>
      <c r="EV38" s="37"/>
      <c r="EW38" s="36"/>
      <c r="EX38" s="36"/>
      <c r="EY38" s="37"/>
      <c r="EZ38" s="36"/>
      <c r="FA38" s="36"/>
      <c r="FB38" s="37"/>
      <c r="FC38" s="36"/>
      <c r="FD38" s="36"/>
      <c r="FE38" s="37"/>
      <c r="FH38" s="37"/>
      <c r="FK38" s="37"/>
      <c r="FL38" s="36"/>
      <c r="FM38" s="36"/>
      <c r="FN38" s="37"/>
      <c r="FO38" s="36"/>
      <c r="FP38" s="36"/>
      <c r="FQ38" s="37"/>
      <c r="FR38" s="36"/>
      <c r="FS38" s="36"/>
      <c r="FT38" s="37"/>
      <c r="FU38" s="36"/>
      <c r="FV38" s="36"/>
      <c r="FW38" s="37"/>
      <c r="FX38" s="36"/>
      <c r="FY38" s="36"/>
      <c r="FZ38" s="37"/>
      <c r="GC38" s="37"/>
      <c r="GF38" s="37"/>
      <c r="GI38" s="37"/>
      <c r="GL38" s="37"/>
      <c r="GO38" s="37"/>
      <c r="GR38" s="37"/>
      <c r="GU38" s="37"/>
      <c r="GX38" s="37"/>
      <c r="HA38" s="37"/>
      <c r="HD38" s="37"/>
      <c r="HG38" s="37"/>
      <c r="HJ38" s="37"/>
      <c r="HM38" s="37"/>
      <c r="HP38" s="37"/>
      <c r="HS38" s="37"/>
      <c r="HV38" s="37"/>
    </row>
    <row r="39" spans="1:242" s="81" customFormat="1" ht="12.75" customHeight="1">
      <c r="A39" s="131" t="s">
        <v>152</v>
      </c>
      <c r="B39" s="41">
        <f>D39+G39+J39+M39+P39+S39+V39+Y39+AB39+AE39+AH39+AK39+AN39+AQ39+AT39+AW39+AZ39+BC39+BF39+BI39+BL39+BO39+BR39+BU39+BX39+CA39+CD39+CG39+CJ39+CM39+CP39+CS39+CV39+CY39+DB39+DE39+DH39+DK39+DN39+DQ39+DT39+DW39+DZ39+EC39+EF39+EI39+EL39+EO39+ER39+EU39+EX39+FA39+FD39+FG39+FJ39+FM39+FP39+FS39+FV39+FY39+GB39+GE39+GH39+GK39+GN39+GQ39+GT39+GW39+GZ39+HC39+HF39+HI39+HL39+HO39+HR39+HU39+'FoF2'!B39+'FoF3'!B39+'FoF4'!B39</f>
        <v>147165</v>
      </c>
      <c r="C39" s="131"/>
      <c r="D39" s="41">
        <v>8</v>
      </c>
      <c r="E39" s="362"/>
      <c r="F39" s="131"/>
      <c r="G39" s="41">
        <v>12</v>
      </c>
      <c r="H39" s="362"/>
      <c r="I39" s="131"/>
      <c r="J39" s="41">
        <v>15</v>
      </c>
      <c r="K39" s="362"/>
      <c r="L39" s="131"/>
      <c r="M39" s="41">
        <v>518</v>
      </c>
      <c r="N39" s="362"/>
      <c r="O39" s="131"/>
      <c r="P39" s="41">
        <v>1527</v>
      </c>
      <c r="Q39" s="362"/>
      <c r="R39" s="131"/>
      <c r="S39" s="41">
        <v>46</v>
      </c>
      <c r="T39" s="362"/>
      <c r="U39" s="131"/>
      <c r="V39" s="41">
        <v>5</v>
      </c>
      <c r="W39" s="362"/>
      <c r="X39" s="131"/>
      <c r="Y39" s="41">
        <v>14</v>
      </c>
      <c r="Z39" s="362"/>
      <c r="AA39" s="131"/>
      <c r="AB39" s="41">
        <v>28</v>
      </c>
      <c r="AC39" s="362"/>
      <c r="AD39" s="131"/>
      <c r="AE39" s="41">
        <v>47</v>
      </c>
      <c r="AF39" s="362"/>
      <c r="AG39" s="131"/>
      <c r="AH39" s="41">
        <v>43</v>
      </c>
      <c r="AI39" s="362"/>
      <c r="AJ39" s="131"/>
      <c r="AK39" s="41">
        <v>8</v>
      </c>
      <c r="AL39" s="362"/>
      <c r="AM39" s="131"/>
      <c r="AN39" s="41">
        <v>1850</v>
      </c>
      <c r="AO39" s="362"/>
      <c r="AP39" s="131"/>
      <c r="AQ39" s="41">
        <v>835</v>
      </c>
      <c r="AR39" s="362"/>
      <c r="AS39" s="131"/>
      <c r="AT39" s="41">
        <v>84</v>
      </c>
      <c r="AU39" s="362"/>
      <c r="AV39" s="131"/>
      <c r="AW39" s="41">
        <v>586</v>
      </c>
      <c r="AX39" s="362"/>
      <c r="AY39" s="131"/>
      <c r="AZ39" s="41">
        <v>124</v>
      </c>
      <c r="BA39" s="362"/>
      <c r="BB39" s="131"/>
      <c r="BC39" s="41">
        <v>1923</v>
      </c>
      <c r="BD39" s="362"/>
      <c r="BE39" s="131"/>
      <c r="BF39" s="41">
        <v>59</v>
      </c>
      <c r="BG39" s="362"/>
      <c r="BH39" s="131"/>
      <c r="BI39" s="41">
        <v>9</v>
      </c>
      <c r="BJ39" s="362"/>
      <c r="BK39" s="131"/>
      <c r="BL39" s="41">
        <v>20</v>
      </c>
      <c r="BM39" s="362"/>
      <c r="BN39" s="131"/>
      <c r="BO39" s="41">
        <v>3</v>
      </c>
      <c r="BP39" s="362"/>
      <c r="BQ39" s="131"/>
      <c r="BR39" s="41">
        <v>6</v>
      </c>
      <c r="BS39" s="362"/>
      <c r="BT39" s="131"/>
      <c r="BU39" s="41">
        <v>65</v>
      </c>
      <c r="BV39" s="362"/>
      <c r="BW39" s="131"/>
      <c r="BX39" s="41">
        <v>72</v>
      </c>
      <c r="BY39" s="362"/>
      <c r="BZ39" s="131"/>
      <c r="CA39" s="41">
        <v>121</v>
      </c>
      <c r="CB39" s="362"/>
      <c r="CC39" s="131"/>
      <c r="CD39" s="41">
        <v>146</v>
      </c>
      <c r="CE39" s="362"/>
      <c r="CF39" s="131"/>
      <c r="CG39" s="41">
        <v>182</v>
      </c>
      <c r="CH39" s="362"/>
      <c r="CI39" s="131"/>
      <c r="CJ39" s="41">
        <v>5</v>
      </c>
      <c r="CK39" s="362"/>
      <c r="CL39" s="131"/>
      <c r="CM39" s="41">
        <v>922</v>
      </c>
      <c r="CN39" s="362"/>
      <c r="CO39" s="131"/>
      <c r="CP39" s="41">
        <v>133</v>
      </c>
      <c r="CQ39" s="362"/>
      <c r="CR39" s="131"/>
      <c r="CS39" s="41">
        <v>348</v>
      </c>
      <c r="CT39" s="362"/>
      <c r="CU39" s="131"/>
      <c r="CV39" s="41">
        <v>35</v>
      </c>
      <c r="CW39" s="362"/>
      <c r="CX39" s="131"/>
      <c r="CY39" s="41">
        <v>6</v>
      </c>
      <c r="CZ39" s="362"/>
      <c r="DA39" s="131"/>
      <c r="DB39" s="41">
        <v>20</v>
      </c>
      <c r="DC39" s="362"/>
      <c r="DD39" s="131"/>
      <c r="DE39" s="41">
        <v>18</v>
      </c>
      <c r="DF39" s="362"/>
      <c r="DG39" s="131"/>
      <c r="DH39" s="41">
        <v>13</v>
      </c>
      <c r="DI39" s="362"/>
      <c r="DJ39" s="131"/>
      <c r="DK39" s="41">
        <v>35</v>
      </c>
      <c r="DL39" s="362"/>
      <c r="DM39" s="131"/>
      <c r="DN39" s="41">
        <v>3</v>
      </c>
      <c r="DO39" s="362"/>
      <c r="DP39" s="131"/>
      <c r="DQ39" s="41">
        <v>2</v>
      </c>
      <c r="DR39" s="362"/>
      <c r="DS39" s="131"/>
      <c r="DT39" s="41">
        <v>28</v>
      </c>
      <c r="DU39" s="362"/>
      <c r="DV39" s="131"/>
      <c r="DW39" s="41">
        <v>20</v>
      </c>
      <c r="DX39" s="362"/>
      <c r="DY39" s="131"/>
      <c r="DZ39" s="41">
        <v>33</v>
      </c>
      <c r="EA39" s="362"/>
      <c r="EB39" s="131"/>
      <c r="EC39" s="41">
        <v>11</v>
      </c>
      <c r="ED39" s="362"/>
      <c r="EE39" s="131"/>
      <c r="EF39" s="41">
        <v>1058</v>
      </c>
      <c r="EG39" s="362"/>
      <c r="EH39" s="131"/>
      <c r="EI39" s="41">
        <v>23</v>
      </c>
      <c r="EJ39" s="362"/>
      <c r="EK39" s="131"/>
      <c r="EL39" s="41">
        <v>21</v>
      </c>
      <c r="EM39" s="362"/>
      <c r="EN39" s="131"/>
      <c r="EO39" s="41">
        <v>1</v>
      </c>
      <c r="EP39" s="362"/>
      <c r="EQ39" s="131"/>
      <c r="ER39" s="41">
        <v>30</v>
      </c>
      <c r="ES39" s="362"/>
      <c r="ET39" s="131"/>
      <c r="EU39" s="41">
        <v>30</v>
      </c>
      <c r="EV39" s="362"/>
      <c r="EW39" s="131"/>
      <c r="EX39" s="41">
        <v>10</v>
      </c>
      <c r="EY39" s="362"/>
      <c r="EZ39" s="131"/>
      <c r="FA39" s="41">
        <v>7</v>
      </c>
      <c r="FB39" s="362"/>
      <c r="FC39" s="131"/>
      <c r="FD39" s="41">
        <v>21</v>
      </c>
      <c r="FE39" s="362"/>
      <c r="FF39" s="131"/>
      <c r="FG39" s="41">
        <v>20</v>
      </c>
      <c r="FH39" s="362"/>
      <c r="FI39" s="131"/>
      <c r="FJ39" s="41">
        <v>23</v>
      </c>
      <c r="FK39" s="362"/>
      <c r="FL39" s="131"/>
      <c r="FM39" s="41">
        <v>8</v>
      </c>
      <c r="FN39" s="362"/>
      <c r="FO39" s="131"/>
      <c r="FP39" s="41">
        <v>6</v>
      </c>
      <c r="FQ39" s="362"/>
      <c r="FR39" s="131"/>
      <c r="FS39" s="41">
        <v>12</v>
      </c>
      <c r="FT39" s="362"/>
      <c r="FU39" s="131"/>
      <c r="FV39" s="41">
        <v>26</v>
      </c>
      <c r="FW39" s="362"/>
      <c r="FX39" s="131"/>
      <c r="FY39" s="41">
        <v>54</v>
      </c>
      <c r="FZ39" s="362"/>
      <c r="GA39" s="131"/>
      <c r="GB39" s="41">
        <v>3</v>
      </c>
      <c r="GC39" s="362"/>
      <c r="GD39" s="131"/>
      <c r="GE39" s="41">
        <v>1</v>
      </c>
      <c r="GF39" s="362"/>
      <c r="GG39" s="131"/>
      <c r="GH39" s="41">
        <v>11</v>
      </c>
      <c r="GI39" s="362"/>
      <c r="GJ39" s="131"/>
      <c r="GK39" s="41">
        <v>97</v>
      </c>
      <c r="GL39" s="362"/>
      <c r="GM39" s="131"/>
      <c r="GN39" s="41">
        <v>44</v>
      </c>
      <c r="GO39" s="362"/>
      <c r="GP39" s="131"/>
      <c r="GQ39" s="41">
        <v>16</v>
      </c>
      <c r="GR39" s="362"/>
      <c r="GS39" s="131"/>
      <c r="GT39" s="41">
        <v>80</v>
      </c>
      <c r="GU39" s="362"/>
      <c r="GV39" s="131"/>
      <c r="GW39" s="41">
        <v>54</v>
      </c>
      <c r="GX39" s="362"/>
      <c r="GY39" s="131"/>
      <c r="GZ39" s="41">
        <v>244</v>
      </c>
      <c r="HA39" s="362"/>
      <c r="HB39" s="131"/>
      <c r="HC39" s="41">
        <v>1821</v>
      </c>
      <c r="HD39" s="362"/>
      <c r="HE39" s="131"/>
      <c r="HF39" s="41">
        <v>151</v>
      </c>
      <c r="HG39" s="362"/>
      <c r="HH39" s="131"/>
      <c r="HI39" s="41">
        <v>5721</v>
      </c>
      <c r="HJ39" s="362"/>
      <c r="HK39" s="131"/>
      <c r="HL39" s="41">
        <v>15</v>
      </c>
      <c r="HM39" s="362"/>
      <c r="HN39" s="131"/>
      <c r="HO39" s="41">
        <v>5</v>
      </c>
      <c r="HP39" s="362"/>
      <c r="HQ39" s="131"/>
      <c r="HR39" s="41">
        <v>124</v>
      </c>
      <c r="HS39" s="362"/>
      <c r="HT39" s="131"/>
      <c r="HU39" s="41">
        <v>8</v>
      </c>
      <c r="HV39" s="362"/>
    </row>
    <row r="40" spans="1:242" s="81" customFormat="1" ht="12.75" customHeight="1" thickBot="1">
      <c r="A40" s="133" t="s">
        <v>154</v>
      </c>
      <c r="B40" s="42">
        <f>B13/B39*1000000</f>
        <v>512760.30835634458</v>
      </c>
      <c r="C40" s="133"/>
      <c r="D40" s="42">
        <f>D13/D39*1000000</f>
        <v>11011375</v>
      </c>
      <c r="E40" s="132"/>
      <c r="F40" s="133"/>
      <c r="G40" s="42">
        <f>G13/G39*1000000</f>
        <v>3499500</v>
      </c>
      <c r="H40" s="132"/>
      <c r="I40" s="133"/>
      <c r="J40" s="42">
        <f>J13/J39*1000000</f>
        <v>11867733.333333336</v>
      </c>
      <c r="K40" s="132"/>
      <c r="L40" s="133"/>
      <c r="M40" s="42">
        <f>M13/M39*1000000</f>
        <v>4873438.2239382248</v>
      </c>
      <c r="N40" s="132"/>
      <c r="O40" s="133"/>
      <c r="P40" s="42">
        <f>P13/P39*1000000</f>
        <v>62834.970530451865</v>
      </c>
      <c r="Q40" s="132"/>
      <c r="R40" s="133"/>
      <c r="S40" s="42">
        <f>S13/S39*1000000</f>
        <v>1783456.5217391306</v>
      </c>
      <c r="T40" s="132"/>
      <c r="U40" s="133"/>
      <c r="V40" s="42">
        <f>V13/V39*1000000</f>
        <v>19037000</v>
      </c>
      <c r="W40" s="132"/>
      <c r="X40" s="133"/>
      <c r="Y40" s="42">
        <f>Y13/Y39*1000000</f>
        <v>475591.03356330137</v>
      </c>
      <c r="Z40" s="132"/>
      <c r="AA40" s="133"/>
      <c r="AB40" s="42">
        <f>AB13/AB39*1000000</f>
        <v>908662.43412710459</v>
      </c>
      <c r="AC40" s="132"/>
      <c r="AD40" s="133"/>
      <c r="AE40" s="42">
        <f>AE13/AE39*1000000</f>
        <v>701529.12009025458</v>
      </c>
      <c r="AF40" s="132"/>
      <c r="AG40" s="133"/>
      <c r="AH40" s="42">
        <f>AH13/AH39*1000000</f>
        <v>1147582.6718098295</v>
      </c>
      <c r="AI40" s="132"/>
      <c r="AJ40" s="133"/>
      <c r="AK40" s="42">
        <f>AK13/AK39*1000000</f>
        <v>421611.74542152748</v>
      </c>
      <c r="AL40" s="132"/>
      <c r="AM40" s="133"/>
      <c r="AN40" s="42">
        <f>AN13/AN39*1000000</f>
        <v>1784918.9189189191</v>
      </c>
      <c r="AO40" s="132"/>
      <c r="AP40" s="133"/>
      <c r="AQ40" s="42">
        <f>AQ13/AQ39*1000000</f>
        <v>1296646.7065868264</v>
      </c>
      <c r="AR40" s="132"/>
      <c r="AS40" s="133"/>
      <c r="AT40" s="42">
        <f>AT13/AT39*1000000</f>
        <v>757977.82404761889</v>
      </c>
      <c r="AU40" s="132"/>
      <c r="AV40" s="133"/>
      <c r="AW40" s="42">
        <f>AW13/AW39*1000000</f>
        <v>994892.07658703066</v>
      </c>
      <c r="AX40" s="132"/>
      <c r="AY40" s="133"/>
      <c r="AZ40" s="42">
        <f>AZ13/AZ39*1000000</f>
        <v>7505249.5291935485</v>
      </c>
      <c r="BA40" s="132"/>
      <c r="BB40" s="133"/>
      <c r="BC40" s="42">
        <f>BC13/BC39*1000000</f>
        <v>128377.38720228808</v>
      </c>
      <c r="BD40" s="132"/>
      <c r="BE40" s="133"/>
      <c r="BF40" s="42">
        <f>BF13/BF39*1000000</f>
        <v>7337794.2969491528</v>
      </c>
      <c r="BG40" s="132"/>
      <c r="BH40" s="133"/>
      <c r="BI40" s="42">
        <f>BI13/BI39*1000000</f>
        <v>3956444.444444445</v>
      </c>
      <c r="BJ40" s="132"/>
      <c r="BK40" s="133"/>
      <c r="BL40" s="42">
        <f>BL13/BL39*1000000</f>
        <v>2675550.0000000005</v>
      </c>
      <c r="BM40" s="132"/>
      <c r="BN40" s="133"/>
      <c r="BO40" s="42">
        <f>BO13/BO39*1000000</f>
        <v>6382000.0000000009</v>
      </c>
      <c r="BP40" s="132"/>
      <c r="BQ40" s="133"/>
      <c r="BR40" s="42">
        <f>BR13/BR39*1000000</f>
        <v>2978666.666666667</v>
      </c>
      <c r="BS40" s="132"/>
      <c r="BT40" s="133"/>
      <c r="BU40" s="42">
        <f>BU13/BU39*1000000</f>
        <v>1901538.4615384617</v>
      </c>
      <c r="BV40" s="132"/>
      <c r="BW40" s="133"/>
      <c r="BX40" s="42">
        <f>BX13/BX39*1000000</f>
        <v>4169444.4444444445</v>
      </c>
      <c r="BY40" s="132"/>
      <c r="BZ40" s="133"/>
      <c r="CA40" s="42">
        <f>CA13/CA39*1000000</f>
        <v>1213223.1404958677</v>
      </c>
      <c r="CB40" s="132"/>
      <c r="CC40" s="133"/>
      <c r="CD40" s="42">
        <f>CD13/CD39*1000000</f>
        <v>3312328.7671232875</v>
      </c>
      <c r="CE40" s="132"/>
      <c r="CF40" s="133"/>
      <c r="CG40" s="42">
        <f>CG13/CG39*1000000</f>
        <v>1723626.3736263735</v>
      </c>
      <c r="CH40" s="132"/>
      <c r="CI40" s="133"/>
      <c r="CJ40" s="42">
        <f>CJ13/CJ39*1000000</f>
        <v>1719799.9999999998</v>
      </c>
      <c r="CK40" s="132"/>
      <c r="CL40" s="133"/>
      <c r="CM40" s="42">
        <f>CM13/CM39*1000000</f>
        <v>763335.14099783089</v>
      </c>
      <c r="CN40" s="132"/>
      <c r="CO40" s="133"/>
      <c r="CP40" s="42">
        <f>CP13/CP39*1000000</f>
        <v>252739.96992481206</v>
      </c>
      <c r="CQ40" s="132"/>
      <c r="CR40" s="133"/>
      <c r="CS40" s="42">
        <f>CS13/CS39*1000000</f>
        <v>522301.72413793096</v>
      </c>
      <c r="CT40" s="132"/>
      <c r="CU40" s="133"/>
      <c r="CV40" s="42">
        <f>CV13/CV39*1000000</f>
        <v>1505799.9999999998</v>
      </c>
      <c r="CW40" s="132"/>
      <c r="CX40" s="133"/>
      <c r="CY40" s="42">
        <f>CY13/CY39*1000000</f>
        <v>1011000.0000000001</v>
      </c>
      <c r="CZ40" s="132"/>
      <c r="DA40" s="133"/>
      <c r="DB40" s="42">
        <f>DB13/DB39*1000000</f>
        <v>578900</v>
      </c>
      <c r="DC40" s="132"/>
      <c r="DD40" s="133"/>
      <c r="DE40" s="42">
        <f>DE13/DE39*1000000</f>
        <v>1735319.3333333335</v>
      </c>
      <c r="DF40" s="132"/>
      <c r="DG40" s="133"/>
      <c r="DH40" s="42">
        <f>DH13/DH39*1000000</f>
        <v>1477769.2307692308</v>
      </c>
      <c r="DI40" s="132"/>
      <c r="DJ40" s="133"/>
      <c r="DK40" s="42">
        <f>DK13/DK39*1000000</f>
        <v>1521742.857142857</v>
      </c>
      <c r="DL40" s="132"/>
      <c r="DM40" s="133"/>
      <c r="DN40" s="42">
        <f>DN13/DN39*1000000</f>
        <v>362000.00000000006</v>
      </c>
      <c r="DO40" s="132"/>
      <c r="DP40" s="133"/>
      <c r="DQ40" s="42">
        <f>DQ13/DQ39*1000000</f>
        <v>652500</v>
      </c>
      <c r="DR40" s="132"/>
      <c r="DS40" s="133"/>
      <c r="DT40" s="42">
        <f>DT13/DT39*1000000</f>
        <v>3256250</v>
      </c>
      <c r="DU40" s="132"/>
      <c r="DV40" s="133"/>
      <c r="DW40" s="42">
        <f>DW13/DW39*1000000</f>
        <v>6428950</v>
      </c>
      <c r="DX40" s="132"/>
      <c r="DY40" s="133"/>
      <c r="DZ40" s="42">
        <f>DZ13/DZ39*1000000</f>
        <v>4287878.7878787881</v>
      </c>
      <c r="EA40" s="132"/>
      <c r="EB40" s="133"/>
      <c r="EC40" s="42">
        <f>EC13/EC39*1000000</f>
        <v>108800000</v>
      </c>
      <c r="ED40" s="132"/>
      <c r="EE40" s="133"/>
      <c r="EF40" s="42">
        <f>EF13/EF39*1000000</f>
        <v>1022571.2079773158</v>
      </c>
      <c r="EG40" s="132"/>
      <c r="EH40" s="133"/>
      <c r="EI40" s="42">
        <f>EI13/EI39*1000000</f>
        <v>283723.38</v>
      </c>
      <c r="EJ40" s="132"/>
      <c r="EK40" s="133"/>
      <c r="EL40" s="42">
        <f>EL13/EL39*1000000</f>
        <v>32785714.285714284</v>
      </c>
      <c r="EM40" s="132"/>
      <c r="EN40" s="133"/>
      <c r="EO40" s="42">
        <f>EO13/EO39*1000000</f>
        <v>80015000</v>
      </c>
      <c r="EP40" s="132"/>
      <c r="EQ40" s="133"/>
      <c r="ER40" s="42">
        <f>ER13/ER39*1000000</f>
        <v>1467533.333333333</v>
      </c>
      <c r="ES40" s="132"/>
      <c r="ET40" s="133"/>
      <c r="EU40" s="42">
        <f>EU13/EU39*1000000</f>
        <v>2796933.3333333335</v>
      </c>
      <c r="EV40" s="132"/>
      <c r="EW40" s="133"/>
      <c r="EX40" s="42">
        <f>EX13/EX39*1000000</f>
        <v>8124400</v>
      </c>
      <c r="EY40" s="132"/>
      <c r="EZ40" s="133"/>
      <c r="FA40" s="42">
        <f>FA13/FA39*1000000</f>
        <v>1977857.142857143</v>
      </c>
      <c r="FB40" s="132"/>
      <c r="FC40" s="133"/>
      <c r="FD40" s="42">
        <f>FD13/FD39*1000000</f>
        <v>32953095.238095239</v>
      </c>
      <c r="FE40" s="132"/>
      <c r="FF40" s="133"/>
      <c r="FG40" s="42">
        <f>FG13/FG39*1000000</f>
        <v>40694300</v>
      </c>
      <c r="FH40" s="132"/>
      <c r="FI40" s="133"/>
      <c r="FJ40" s="42">
        <f>FJ13/FJ39*1000000</f>
        <v>38536608.695652172</v>
      </c>
      <c r="FK40" s="132"/>
      <c r="FL40" s="133"/>
      <c r="FM40" s="42">
        <f>FM13/FM39*1000000</f>
        <v>66441374.999999993</v>
      </c>
      <c r="FN40" s="132"/>
      <c r="FO40" s="133"/>
      <c r="FP40" s="42">
        <f>FP13/FP39*1000000</f>
        <v>15250333.333333332</v>
      </c>
      <c r="FQ40" s="132"/>
      <c r="FR40" s="133"/>
      <c r="FS40" s="42">
        <f>FS13/FS39*1000000</f>
        <v>34146333.333333336</v>
      </c>
      <c r="FT40" s="132"/>
      <c r="FU40" s="133"/>
      <c r="FV40" s="42">
        <f>FV13/FV39*1000000</f>
        <v>2981939.076923077</v>
      </c>
      <c r="FW40" s="132"/>
      <c r="FX40" s="133"/>
      <c r="FY40" s="42">
        <f>FY13/FY39*1000000</f>
        <v>475925.9259259259</v>
      </c>
      <c r="FZ40" s="132"/>
      <c r="GA40" s="133"/>
      <c r="GB40" s="42">
        <f>GB13/GB39*1000000</f>
        <v>44863333.333333336</v>
      </c>
      <c r="GC40" s="132"/>
      <c r="GD40" s="133"/>
      <c r="GE40" s="42">
        <f>GE13/GE39*1000000</f>
        <v>53000000</v>
      </c>
      <c r="GF40" s="132"/>
      <c r="GG40" s="133"/>
      <c r="GH40" s="42">
        <f>GH13/GH39*1000000</f>
        <v>6763000</v>
      </c>
      <c r="GI40" s="132"/>
      <c r="GJ40" s="133"/>
      <c r="GK40" s="42">
        <f>GK13/GK39*1000000</f>
        <v>985907.21649484534</v>
      </c>
      <c r="GL40" s="132"/>
      <c r="GM40" s="133"/>
      <c r="GN40" s="42">
        <f>GN13/GN39*1000000</f>
        <v>2665863.6363636362</v>
      </c>
      <c r="GO40" s="132"/>
      <c r="GP40" s="133"/>
      <c r="GQ40" s="42">
        <f>GQ13/GQ39*1000000</f>
        <v>1552562.4999999998</v>
      </c>
      <c r="GR40" s="132"/>
      <c r="GS40" s="133"/>
      <c r="GT40" s="42">
        <f>GT13/GT39*1000000</f>
        <v>2870450.0000000005</v>
      </c>
      <c r="GU40" s="132"/>
      <c r="GV40" s="133"/>
      <c r="GW40" s="42">
        <f>GW13/GW39*1000000</f>
        <v>4048333.333333334</v>
      </c>
      <c r="GX40" s="132"/>
      <c r="GY40" s="133"/>
      <c r="GZ40" s="42">
        <f>GZ13/GZ39*1000000</f>
        <v>1552043.2669262297</v>
      </c>
      <c r="HA40" s="132"/>
      <c r="HB40" s="133"/>
      <c r="HC40" s="42">
        <f>HC13/HC39*1000000</f>
        <v>201685.26912685338</v>
      </c>
      <c r="HD40" s="132"/>
      <c r="HE40" s="133"/>
      <c r="HF40" s="42">
        <f>HF13/HF39*1000000</f>
        <v>2250103.5368874175</v>
      </c>
      <c r="HG40" s="132"/>
      <c r="HH40" s="133"/>
      <c r="HI40" s="42">
        <f>HI13/HI39*1000000</f>
        <v>366694.75146477891</v>
      </c>
      <c r="HJ40" s="132"/>
      <c r="HK40" s="133"/>
      <c r="HL40" s="42">
        <f>HL13/HL39*1000000</f>
        <v>15229323.802618762</v>
      </c>
      <c r="HM40" s="132"/>
      <c r="HN40" s="133"/>
      <c r="HO40" s="42">
        <f>HO13/HO39*1000000</f>
        <v>16967942.297801491</v>
      </c>
      <c r="HP40" s="132"/>
      <c r="HQ40" s="133"/>
      <c r="HR40" s="42">
        <f>HR13/HR39*1000000</f>
        <v>383951.61290322582</v>
      </c>
      <c r="HS40" s="132"/>
      <c r="HT40" s="133"/>
      <c r="HU40" s="42">
        <f>HU13/HU39*1000000</f>
        <v>1213760.9314718088</v>
      </c>
      <c r="HV40" s="132"/>
    </row>
    <row r="41" spans="1:242" s="81" customFormat="1" ht="12.75" customHeight="1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</row>
    <row r="42" spans="1:242" ht="12.75" customHeight="1"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FF42" s="30"/>
      <c r="FG42" s="30"/>
      <c r="FH42" s="30"/>
      <c r="FI42" s="30"/>
      <c r="FJ42" s="30"/>
      <c r="FK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</row>
    <row r="43" spans="1:242" ht="12.75" customHeight="1">
      <c r="C43" s="30"/>
      <c r="D43" s="30"/>
      <c r="E43" s="30"/>
      <c r="F43" s="30"/>
      <c r="G43" s="30"/>
      <c r="H43" s="30"/>
      <c r="I43" s="30"/>
      <c r="J43" s="30"/>
      <c r="K43" s="30"/>
      <c r="N43" s="36"/>
      <c r="AD43" s="30"/>
      <c r="AE43" s="30"/>
      <c r="AF43" s="30"/>
      <c r="AG43" s="30"/>
      <c r="AH43" s="30"/>
      <c r="AI43" s="30"/>
      <c r="AJ43" s="30"/>
      <c r="AK43" s="30"/>
      <c r="AL43" s="30"/>
      <c r="AM43"/>
      <c r="AN43"/>
      <c r="AO43"/>
      <c r="AP43"/>
      <c r="AQ43"/>
      <c r="AR43"/>
      <c r="AV43"/>
      <c r="AW43"/>
      <c r="AX43"/>
      <c r="AY43"/>
      <c r="AZ43"/>
      <c r="BA43"/>
      <c r="BB43"/>
      <c r="BC43"/>
      <c r="BD43"/>
      <c r="BE43"/>
      <c r="BF43"/>
      <c r="BG43"/>
      <c r="BN43"/>
      <c r="BO43"/>
      <c r="BP43"/>
      <c r="BQ43"/>
      <c r="BR43"/>
      <c r="BS43" s="30"/>
      <c r="BT43" s="30"/>
      <c r="BU43" s="30"/>
      <c r="BV43" s="30"/>
      <c r="BW43"/>
      <c r="BX43"/>
      <c r="BY43"/>
      <c r="BZ43" s="30"/>
      <c r="CA43" s="30"/>
      <c r="CB43" s="30"/>
      <c r="CC43"/>
      <c r="CD43"/>
      <c r="CE43"/>
      <c r="CF43" s="30"/>
      <c r="CG43" s="30"/>
      <c r="CH43" s="30"/>
      <c r="CI43" s="30"/>
      <c r="CJ43" s="30"/>
      <c r="CK43" s="30"/>
      <c r="CL43" s="30"/>
      <c r="CM43" s="30"/>
      <c r="CN43" s="30"/>
      <c r="CO43"/>
      <c r="CP43"/>
      <c r="CQ43"/>
      <c r="CR43"/>
      <c r="CS43"/>
      <c r="CT43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/>
      <c r="DH43"/>
      <c r="DI43"/>
      <c r="DJ43"/>
      <c r="DK43"/>
      <c r="DL43"/>
      <c r="DP43" s="30"/>
      <c r="DQ43" s="30"/>
      <c r="DR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X43" s="36"/>
      <c r="FY43" s="36"/>
      <c r="FZ43" s="36"/>
    </row>
    <row r="44" spans="1:242" ht="12.75" customHeight="1">
      <c r="B44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AD44" s="30"/>
      <c r="AE44" s="30"/>
      <c r="AF44" s="30"/>
      <c r="AG44" s="30"/>
      <c r="AH44" s="30"/>
      <c r="AI44" s="30"/>
      <c r="AJ44" s="30"/>
      <c r="AK44" s="30"/>
      <c r="AL44" s="30"/>
      <c r="AM44"/>
      <c r="AN44"/>
      <c r="AO44"/>
      <c r="AP44"/>
      <c r="AQ44"/>
      <c r="AR44"/>
      <c r="AV44"/>
      <c r="AW44"/>
      <c r="AX44"/>
      <c r="AY44"/>
      <c r="AZ44"/>
      <c r="BA44"/>
      <c r="BB44"/>
      <c r="BC44"/>
      <c r="BD44"/>
      <c r="BE44"/>
      <c r="BF44"/>
      <c r="BG44"/>
      <c r="BN44"/>
      <c r="BO44"/>
      <c r="BP44"/>
      <c r="BQ44"/>
      <c r="BR44"/>
      <c r="BS44" s="30"/>
      <c r="BT44" s="30"/>
      <c r="BU44" s="30"/>
      <c r="BV44" s="30"/>
      <c r="BW44"/>
      <c r="BX44"/>
      <c r="BY44"/>
      <c r="BZ44" s="30"/>
      <c r="CA44" s="30"/>
      <c r="CB44" s="30"/>
      <c r="CC44"/>
      <c r="CD44"/>
      <c r="CE44"/>
      <c r="CF44" s="30"/>
      <c r="CG44" s="30"/>
      <c r="CH44" s="30"/>
      <c r="CI44" s="30"/>
      <c r="CJ44" s="30"/>
      <c r="CK44" s="30"/>
      <c r="CL44" s="30"/>
      <c r="CM44" s="30"/>
      <c r="CN44" s="30"/>
      <c r="CO44"/>
      <c r="CP44"/>
      <c r="CQ44"/>
      <c r="CR44"/>
      <c r="CS44"/>
      <c r="CT44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/>
      <c r="DH44"/>
      <c r="DI44"/>
      <c r="DJ44"/>
      <c r="DK44"/>
      <c r="DL44"/>
      <c r="DP44" s="30"/>
      <c r="DQ44" s="30"/>
      <c r="DR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L44" s="2"/>
      <c r="FM44" s="36"/>
      <c r="FN44" s="36"/>
      <c r="FO44" s="2"/>
      <c r="FP44" s="36"/>
      <c r="FQ44" s="36"/>
      <c r="FR44" s="2"/>
      <c r="FS44" s="36"/>
      <c r="FT44" s="36"/>
      <c r="FU44" s="36"/>
      <c r="FV44" s="36"/>
      <c r="FX44" s="36"/>
      <c r="FY44" s="36"/>
      <c r="FZ44" s="36"/>
    </row>
    <row r="45" spans="1:242" ht="12.75" customHeight="1"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AD45" s="30"/>
      <c r="AE45" s="30"/>
      <c r="AF45" s="30"/>
      <c r="AG45" s="30"/>
      <c r="AH45" s="30"/>
      <c r="AI45" s="30"/>
      <c r="AJ45" s="30"/>
      <c r="AK45" s="30"/>
      <c r="AL45" s="30"/>
      <c r="AM45"/>
      <c r="AN45"/>
      <c r="AO45"/>
      <c r="AP45"/>
      <c r="AQ45"/>
      <c r="AR45"/>
      <c r="AV45"/>
      <c r="AW45"/>
      <c r="AX45"/>
      <c r="AY45"/>
      <c r="AZ45"/>
      <c r="BA45"/>
      <c r="BB45"/>
      <c r="BC45"/>
      <c r="BD45"/>
      <c r="BE45"/>
      <c r="BF45"/>
      <c r="BG45"/>
      <c r="BN45"/>
      <c r="BO45"/>
      <c r="BP45"/>
      <c r="BQ45"/>
      <c r="BR45"/>
      <c r="BS45" s="30"/>
      <c r="BT45" s="30"/>
      <c r="BU45" s="30"/>
      <c r="BV45" s="30"/>
      <c r="BW45"/>
      <c r="BX45"/>
      <c r="BY45"/>
      <c r="BZ45" s="30"/>
      <c r="CA45" s="30"/>
      <c r="CB45" s="30"/>
      <c r="CC45"/>
      <c r="CD45"/>
      <c r="CE45"/>
      <c r="CF45" s="30"/>
      <c r="CG45" s="30"/>
      <c r="CH45" s="30"/>
      <c r="CI45" s="30"/>
      <c r="CJ45" s="30"/>
      <c r="CK45" s="30"/>
      <c r="CL45" s="30"/>
      <c r="CM45" s="30"/>
      <c r="CN45" s="30"/>
      <c r="CO45"/>
      <c r="CP45"/>
      <c r="CQ45"/>
      <c r="CR45"/>
      <c r="CS45"/>
      <c r="CT45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/>
      <c r="DH45"/>
      <c r="DI45"/>
      <c r="DJ45"/>
      <c r="DK45"/>
      <c r="DL45"/>
      <c r="DP45" s="30"/>
      <c r="DQ45" s="30"/>
      <c r="DR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L45" s="36"/>
      <c r="FM45" s="36"/>
      <c r="FN45" s="37"/>
      <c r="FO45" s="36"/>
      <c r="FP45" s="36"/>
      <c r="FQ45" s="37"/>
      <c r="FR45" s="36"/>
      <c r="FS45" s="36"/>
      <c r="FT45" s="37"/>
      <c r="FU45" s="36"/>
      <c r="FV45" s="36"/>
      <c r="FX45" s="36"/>
      <c r="FY45" s="36"/>
      <c r="FZ45" s="36"/>
    </row>
    <row r="46" spans="1:242" ht="12.75" customHeight="1">
      <c r="AS46" s="36"/>
      <c r="AT46" s="36"/>
      <c r="AU46" s="36"/>
      <c r="BN46" s="36"/>
      <c r="BO46" s="36"/>
      <c r="BP46" s="37"/>
      <c r="BQ46" s="36"/>
      <c r="BR46" s="36"/>
      <c r="BS46" s="37"/>
      <c r="BT46" s="36"/>
      <c r="BU46" s="36"/>
      <c r="BV46" s="37"/>
      <c r="BW46" s="36"/>
      <c r="BX46" s="36"/>
      <c r="BY46" s="37"/>
      <c r="BZ46" s="36"/>
      <c r="CA46" s="36"/>
      <c r="CB46" s="37"/>
      <c r="CC46" s="36"/>
      <c r="CD46" s="36"/>
      <c r="CE46" s="37"/>
      <c r="CF46" s="36"/>
      <c r="CG46" s="36"/>
      <c r="CH46" s="37"/>
      <c r="CI46" s="36"/>
      <c r="CJ46" s="36"/>
      <c r="CK46" s="37"/>
      <c r="EK46" s="36"/>
      <c r="EL46" s="36"/>
      <c r="EM46" s="36"/>
      <c r="FL46" s="36"/>
      <c r="FM46" s="36"/>
      <c r="FN46" s="37"/>
      <c r="FO46" s="36"/>
      <c r="FP46" s="36"/>
      <c r="FQ46" s="37"/>
      <c r="FR46" s="36"/>
      <c r="FS46" s="36"/>
      <c r="FT46" s="37"/>
      <c r="FU46" s="36"/>
      <c r="FV46" s="36"/>
    </row>
    <row r="47" spans="1:242" ht="12.75" customHeight="1">
      <c r="AS47" s="36"/>
      <c r="AT47" s="36"/>
      <c r="AU47" s="36"/>
      <c r="BN47" s="36"/>
      <c r="BO47" s="36"/>
      <c r="BP47" s="37"/>
      <c r="BQ47" s="36"/>
      <c r="BR47" s="36"/>
      <c r="BS47" s="37"/>
      <c r="BT47" s="36"/>
      <c r="BU47" s="36"/>
      <c r="BV47" s="37"/>
      <c r="BW47" s="36"/>
      <c r="BX47" s="36"/>
      <c r="BY47" s="37"/>
      <c r="BZ47" s="36"/>
      <c r="CA47" s="36"/>
      <c r="CB47" s="37"/>
      <c r="CC47" s="36"/>
      <c r="CD47" s="36"/>
      <c r="CE47" s="37"/>
      <c r="CF47" s="36"/>
      <c r="CG47" s="36"/>
      <c r="CH47" s="37"/>
      <c r="CI47" s="36"/>
      <c r="CJ47" s="36"/>
      <c r="CK47" s="37"/>
      <c r="EK47" s="36"/>
      <c r="EL47" s="36"/>
      <c r="EM47" s="36"/>
      <c r="FL47" s="36"/>
      <c r="FM47" s="36"/>
      <c r="FN47" s="37"/>
      <c r="FO47" s="36"/>
      <c r="FP47" s="36"/>
      <c r="FQ47" s="37"/>
      <c r="FR47" s="36"/>
      <c r="FS47" s="36"/>
      <c r="FT47" s="37"/>
      <c r="FU47" s="36"/>
      <c r="FV47" s="36"/>
    </row>
    <row r="48" spans="1:242" ht="12.75" customHeight="1">
      <c r="AS48" s="36"/>
      <c r="AT48" s="36"/>
      <c r="AU48" s="36"/>
      <c r="BN48" s="36"/>
      <c r="BO48" s="36"/>
      <c r="BP48" s="37"/>
      <c r="BQ48" s="36"/>
      <c r="BR48" s="36"/>
      <c r="BS48" s="37"/>
      <c r="BT48" s="36"/>
      <c r="BU48" s="36"/>
      <c r="BV48" s="37"/>
      <c r="BW48" s="36"/>
      <c r="BX48" s="36"/>
      <c r="BY48" s="37"/>
      <c r="BZ48" s="36"/>
      <c r="CA48" s="36"/>
      <c r="CB48" s="37"/>
      <c r="CC48" s="36"/>
      <c r="CD48" s="36"/>
      <c r="CE48" s="37"/>
      <c r="CF48" s="36"/>
      <c r="CG48" s="36"/>
      <c r="CH48" s="37"/>
      <c r="CI48" s="36"/>
      <c r="CJ48" s="36"/>
      <c r="CK48" s="37"/>
      <c r="EK48" s="36"/>
      <c r="EL48" s="36"/>
      <c r="EM48" s="36"/>
      <c r="FL48" s="36"/>
      <c r="FM48" s="36"/>
      <c r="FN48" s="37"/>
      <c r="FO48" s="36"/>
      <c r="FP48" s="36"/>
      <c r="FQ48" s="37"/>
      <c r="FR48" s="36"/>
      <c r="FS48" s="36"/>
      <c r="FT48" s="37"/>
      <c r="FU48" s="36"/>
      <c r="FV48" s="36"/>
    </row>
    <row r="49" spans="66:176" ht="12.75" customHeight="1">
      <c r="BN49" s="36"/>
      <c r="BO49" s="36"/>
      <c r="BP49" s="37"/>
      <c r="BQ49" s="36"/>
      <c r="BR49" s="36"/>
      <c r="BS49" s="37"/>
      <c r="BT49" s="36"/>
      <c r="BU49" s="36"/>
      <c r="BV49" s="37"/>
      <c r="BW49" s="36"/>
      <c r="BX49" s="36"/>
      <c r="BY49" s="37"/>
      <c r="BZ49" s="36"/>
      <c r="CA49" s="36"/>
      <c r="CB49" s="37"/>
      <c r="CC49" s="36"/>
      <c r="CD49" s="36"/>
      <c r="CE49" s="37"/>
      <c r="CF49" s="36"/>
      <c r="CG49" s="36"/>
      <c r="CH49" s="37"/>
      <c r="CI49" s="36"/>
      <c r="CJ49" s="36"/>
      <c r="CK49" s="37"/>
      <c r="EK49" s="36"/>
      <c r="EL49" s="36"/>
      <c r="EM49" s="36"/>
      <c r="FL49" s="71"/>
      <c r="FM49" s="36"/>
      <c r="FN49" s="37"/>
      <c r="FO49" s="71"/>
      <c r="FP49" s="36"/>
      <c r="FQ49" s="37"/>
      <c r="FR49" s="71"/>
      <c r="FS49" s="36"/>
      <c r="FT49" s="37"/>
    </row>
    <row r="50" spans="66:176" ht="12.75" customHeight="1">
      <c r="BN50" s="36"/>
      <c r="BO50" s="36"/>
      <c r="BP50" s="37"/>
      <c r="BQ50" s="71"/>
      <c r="BR50" s="36"/>
      <c r="BS50" s="37"/>
      <c r="BT50" s="71"/>
      <c r="BU50" s="36"/>
      <c r="BV50" s="37"/>
      <c r="BW50" s="71"/>
      <c r="BX50" s="36"/>
      <c r="BY50" s="37"/>
      <c r="BZ50" s="71"/>
      <c r="CA50" s="36"/>
      <c r="CB50" s="37"/>
      <c r="CC50" s="71"/>
      <c r="CD50" s="36"/>
      <c r="CE50" s="37"/>
      <c r="CF50" s="71"/>
      <c r="CG50" s="36"/>
      <c r="CH50" s="37"/>
      <c r="CI50" s="71"/>
      <c r="CJ50" s="36"/>
      <c r="CK50" s="37"/>
      <c r="EK50" s="36"/>
      <c r="EL50" s="36"/>
      <c r="EM50" s="36"/>
      <c r="FL50" s="71"/>
      <c r="FM50" s="36"/>
      <c r="FN50" s="37"/>
      <c r="FO50" s="71"/>
      <c r="FP50" s="36"/>
      <c r="FQ50" s="37"/>
      <c r="FR50" s="71"/>
      <c r="FS50" s="36"/>
      <c r="FT50" s="37"/>
    </row>
    <row r="51" spans="66:176" ht="12.75" customHeight="1"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EK51" s="36"/>
      <c r="EL51" s="36"/>
      <c r="EM51" s="36"/>
    </row>
    <row r="52" spans="66:176" ht="12.75" customHeight="1"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EK52" s="36"/>
      <c r="EL52" s="36"/>
      <c r="EM52" s="36"/>
      <c r="FL52" s="36"/>
      <c r="FM52" s="36"/>
      <c r="FN52" s="36"/>
      <c r="FO52" s="36"/>
      <c r="FP52" s="36"/>
      <c r="FQ52" s="36"/>
      <c r="FR52" s="36"/>
      <c r="FS52" s="36"/>
      <c r="FT52" s="36"/>
    </row>
    <row r="53" spans="66:176" ht="12.75" customHeight="1"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EK53" s="36"/>
      <c r="EL53" s="36"/>
      <c r="EM53" s="36"/>
      <c r="FL53" s="36"/>
      <c r="FM53" s="36"/>
      <c r="FN53" s="36"/>
      <c r="FO53" s="36"/>
      <c r="FP53" s="36"/>
      <c r="FQ53" s="36"/>
      <c r="FR53" s="36"/>
      <c r="FS53" s="36"/>
      <c r="FT53" s="36"/>
    </row>
    <row r="54" spans="66:176" ht="12.75" customHeight="1"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EK54" s="36"/>
      <c r="EL54" s="36"/>
      <c r="EM54" s="36"/>
      <c r="FL54" s="36"/>
      <c r="FM54" s="36"/>
      <c r="FN54" s="36"/>
      <c r="FO54" s="36"/>
      <c r="FP54" s="36"/>
      <c r="FQ54" s="36"/>
      <c r="FR54" s="36"/>
      <c r="FS54" s="36"/>
      <c r="FT54" s="36"/>
    </row>
    <row r="55" spans="66:176" ht="12.75" customHeight="1"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EK55" s="36"/>
      <c r="EL55" s="36"/>
      <c r="EM55" s="36"/>
      <c r="FL55" s="36"/>
      <c r="FM55" s="36"/>
      <c r="FN55" s="36"/>
      <c r="FO55" s="36"/>
      <c r="FP55" s="36"/>
      <c r="FQ55" s="36"/>
      <c r="FR55" s="36"/>
      <c r="FS55" s="36"/>
      <c r="FT55" s="36"/>
    </row>
    <row r="56" spans="66:176" ht="12.75" customHeight="1"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EK56" s="36"/>
      <c r="EL56" s="36"/>
      <c r="EM56" s="36"/>
      <c r="FL56" s="36"/>
      <c r="FM56" s="36"/>
      <c r="FN56" s="36"/>
      <c r="FO56" s="36"/>
      <c r="FP56" s="36"/>
      <c r="FQ56" s="36"/>
      <c r="FR56" s="36"/>
      <c r="FS56" s="36"/>
      <c r="FT56" s="36"/>
    </row>
    <row r="57" spans="66:176" ht="12.75" customHeight="1"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EK57" s="36"/>
      <c r="EL57" s="36"/>
      <c r="EM57" s="36"/>
      <c r="FL57" s="36"/>
      <c r="FM57" s="36"/>
      <c r="FN57" s="36"/>
      <c r="FO57" s="36"/>
      <c r="FP57" s="36"/>
      <c r="FQ57" s="36"/>
      <c r="FR57" s="36"/>
      <c r="FS57" s="36"/>
      <c r="FT57" s="36"/>
    </row>
    <row r="58" spans="66:176" ht="12.75" customHeight="1"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EK58" s="36"/>
      <c r="EL58" s="36"/>
      <c r="EM58" s="36"/>
      <c r="FL58" s="36"/>
      <c r="FM58" s="36"/>
      <c r="FN58" s="36"/>
      <c r="FO58" s="36"/>
      <c r="FP58" s="36"/>
      <c r="FQ58" s="36"/>
      <c r="FR58" s="36"/>
      <c r="FS58" s="36"/>
      <c r="FT58" s="36"/>
    </row>
    <row r="59" spans="66:176" ht="12.75" customHeight="1"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EK59" s="36"/>
      <c r="EL59" s="36"/>
      <c r="EM59" s="36"/>
      <c r="FL59" s="36"/>
      <c r="FM59" s="36"/>
      <c r="FN59" s="36"/>
      <c r="FO59" s="36"/>
      <c r="FP59" s="36"/>
      <c r="FQ59" s="36"/>
      <c r="FR59" s="36"/>
      <c r="FS59" s="36"/>
      <c r="FT59" s="36"/>
    </row>
    <row r="60" spans="66:176" ht="12.75" customHeight="1"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EK60" s="36"/>
      <c r="EL60" s="36"/>
      <c r="EM60" s="36"/>
      <c r="FL60" s="36"/>
      <c r="FM60" s="36"/>
      <c r="FN60" s="36"/>
      <c r="FO60" s="36"/>
      <c r="FP60" s="36"/>
      <c r="FQ60" s="36"/>
      <c r="FR60" s="36"/>
      <c r="FS60" s="36"/>
      <c r="FT60" s="36"/>
    </row>
    <row r="61" spans="66:176" ht="12.75" customHeight="1"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EK61" s="36"/>
      <c r="EL61" s="36"/>
      <c r="EM61" s="36"/>
      <c r="FL61" s="36"/>
      <c r="FM61" s="36"/>
      <c r="FN61" s="36"/>
      <c r="FO61" s="36"/>
      <c r="FP61" s="36"/>
      <c r="FQ61" s="36"/>
      <c r="FR61" s="36"/>
      <c r="FS61" s="36"/>
      <c r="FT61" s="36"/>
    </row>
    <row r="62" spans="66:176" ht="12.75" customHeight="1"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EK62" s="36"/>
      <c r="EL62" s="36"/>
      <c r="EM62" s="36"/>
      <c r="FL62" s="36"/>
      <c r="FM62" s="36"/>
      <c r="FN62" s="36"/>
      <c r="FO62" s="36"/>
      <c r="FP62" s="36"/>
      <c r="FQ62" s="36"/>
      <c r="FR62" s="36"/>
      <c r="FS62" s="36"/>
      <c r="FT62" s="36"/>
    </row>
    <row r="63" spans="66:176" ht="12.75" customHeight="1"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EK63" s="36"/>
      <c r="EL63" s="36"/>
      <c r="EM63" s="36"/>
      <c r="FL63" s="36"/>
      <c r="FM63" s="36"/>
      <c r="FN63" s="36"/>
      <c r="FO63" s="36"/>
      <c r="FP63" s="36"/>
      <c r="FQ63" s="36"/>
      <c r="FR63" s="36"/>
      <c r="FS63" s="36"/>
      <c r="FT63" s="36"/>
    </row>
    <row r="64" spans="66:176" ht="12.75" customHeight="1"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EK64" s="36"/>
      <c r="EL64" s="36"/>
      <c r="EM64" s="36"/>
      <c r="FL64" s="36"/>
      <c r="FM64" s="36"/>
      <c r="FN64" s="36"/>
      <c r="FO64" s="36"/>
      <c r="FP64" s="36"/>
      <c r="FQ64" s="36"/>
      <c r="FR64" s="36"/>
      <c r="FS64" s="36"/>
      <c r="FT64" s="36"/>
    </row>
    <row r="65" spans="68:176" ht="12.75" customHeight="1"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EK65" s="36"/>
      <c r="EL65" s="36"/>
      <c r="EM65" s="36"/>
      <c r="FL65" s="36"/>
      <c r="FM65" s="36"/>
      <c r="FN65" s="36"/>
      <c r="FO65" s="36"/>
      <c r="FP65" s="36"/>
      <c r="FQ65" s="36"/>
      <c r="FR65" s="36"/>
      <c r="FS65" s="36"/>
      <c r="FT65" s="36"/>
    </row>
    <row r="66" spans="68:176" ht="12.75" customHeight="1"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EK66" s="36"/>
      <c r="EL66" s="36"/>
      <c r="EM66" s="36"/>
      <c r="FL66" s="36"/>
      <c r="FM66" s="36"/>
      <c r="FN66" s="36"/>
      <c r="FO66" s="36"/>
      <c r="FP66" s="36"/>
      <c r="FQ66" s="36"/>
      <c r="FR66" s="36"/>
      <c r="FS66" s="36"/>
      <c r="FT66" s="36"/>
    </row>
    <row r="67" spans="68:176" ht="12.75" customHeight="1"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EK67" s="36"/>
      <c r="EL67" s="36"/>
      <c r="EM67" s="36"/>
      <c r="FL67" s="36"/>
      <c r="FM67" s="36"/>
      <c r="FN67" s="36"/>
      <c r="FO67" s="36"/>
      <c r="FP67" s="36"/>
      <c r="FQ67" s="36"/>
      <c r="FR67" s="36"/>
      <c r="FS67" s="36"/>
      <c r="FT67" s="36"/>
    </row>
    <row r="68" spans="68:176" ht="12.75" customHeight="1"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EK68" s="36"/>
      <c r="EL68" s="36"/>
      <c r="EM68" s="36"/>
      <c r="FL68" s="36"/>
      <c r="FM68" s="36"/>
      <c r="FN68" s="36"/>
      <c r="FO68" s="36"/>
      <c r="FP68" s="36"/>
      <c r="FQ68" s="36"/>
      <c r="FR68" s="36"/>
      <c r="FS68" s="36"/>
      <c r="FT68" s="36"/>
    </row>
    <row r="69" spans="68:176" ht="12.75" customHeight="1"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EK69" s="36"/>
      <c r="EL69" s="36"/>
      <c r="EM69" s="36"/>
      <c r="FL69" s="36"/>
      <c r="FM69" s="36"/>
      <c r="FN69" s="36"/>
      <c r="FO69" s="36"/>
      <c r="FP69" s="36"/>
      <c r="FQ69" s="36"/>
      <c r="FR69" s="36"/>
      <c r="FS69" s="36"/>
      <c r="FT69" s="36"/>
    </row>
    <row r="70" spans="68:176" ht="12.75" customHeight="1"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EK70" s="36"/>
      <c r="EL70" s="36"/>
      <c r="EM70" s="36"/>
      <c r="FL70" s="36"/>
      <c r="FM70" s="36"/>
      <c r="FN70" s="36"/>
      <c r="FO70" s="36"/>
      <c r="FP70" s="36"/>
      <c r="FQ70" s="36"/>
      <c r="FR70" s="36"/>
      <c r="FS70" s="36"/>
      <c r="FT70" s="36"/>
    </row>
    <row r="71" spans="68:176" ht="12.75" customHeight="1"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EK71" s="36"/>
      <c r="EL71" s="36"/>
      <c r="EM71" s="36"/>
      <c r="FL71" s="36"/>
      <c r="FM71" s="36"/>
      <c r="FN71" s="36"/>
      <c r="FO71" s="36"/>
      <c r="FP71" s="36"/>
      <c r="FQ71" s="36"/>
      <c r="FR71" s="36"/>
      <c r="FS71" s="36"/>
      <c r="FT71" s="36"/>
    </row>
    <row r="72" spans="68:176" ht="12.75" customHeight="1"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EK72" s="36"/>
      <c r="EL72" s="36"/>
      <c r="EM72" s="36"/>
      <c r="FL72" s="36"/>
      <c r="FM72" s="36"/>
      <c r="FN72" s="36"/>
      <c r="FO72" s="36"/>
      <c r="FP72" s="36"/>
      <c r="FQ72" s="36"/>
      <c r="FR72" s="36"/>
      <c r="FS72" s="36"/>
      <c r="FT72" s="36"/>
    </row>
    <row r="73" spans="68:176" ht="12.75" customHeight="1"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EK73" s="36"/>
      <c r="EL73" s="36"/>
      <c r="EM73" s="36"/>
      <c r="FL73" s="36"/>
      <c r="FM73" s="36"/>
      <c r="FN73" s="36"/>
      <c r="FO73" s="36"/>
      <c r="FP73" s="36"/>
      <c r="FQ73" s="36"/>
      <c r="FR73" s="36"/>
      <c r="FS73" s="36"/>
      <c r="FT73" s="36"/>
    </row>
    <row r="74" spans="68:176" ht="12.75" customHeight="1"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EK74" s="36"/>
      <c r="EL74" s="36"/>
      <c r="EM74" s="36"/>
      <c r="FL74" s="36"/>
      <c r="FM74" s="36"/>
      <c r="FN74" s="36"/>
      <c r="FO74" s="36"/>
      <c r="FP74" s="36"/>
      <c r="FQ74" s="36"/>
      <c r="FR74" s="36"/>
      <c r="FS74" s="36"/>
      <c r="FT74" s="36"/>
    </row>
    <row r="75" spans="68:176" ht="12.75" customHeight="1"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EK75" s="36"/>
      <c r="EL75" s="36"/>
      <c r="EM75" s="36"/>
      <c r="FL75" s="36"/>
      <c r="FM75" s="36"/>
      <c r="FN75" s="36"/>
      <c r="FO75" s="36"/>
      <c r="FP75" s="36"/>
      <c r="FQ75" s="36"/>
      <c r="FR75" s="36"/>
      <c r="FS75" s="36"/>
      <c r="FT75" s="36"/>
    </row>
    <row r="76" spans="68:176" ht="12.75" customHeight="1"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EK76" s="36"/>
      <c r="EL76" s="36"/>
      <c r="EM76" s="36"/>
      <c r="FL76" s="36"/>
      <c r="FM76" s="36"/>
      <c r="FN76" s="36"/>
      <c r="FO76" s="36"/>
      <c r="FP76" s="36"/>
      <c r="FQ76" s="36"/>
      <c r="FR76" s="36"/>
      <c r="FS76" s="36"/>
      <c r="FT76" s="36"/>
    </row>
    <row r="77" spans="68:176" ht="12.75" customHeight="1"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EK77" s="36"/>
      <c r="EL77" s="36"/>
      <c r="EM77" s="36"/>
      <c r="FL77" s="36"/>
      <c r="FM77" s="36"/>
      <c r="FN77" s="36"/>
      <c r="FO77" s="36"/>
      <c r="FP77" s="36"/>
      <c r="FQ77" s="36"/>
      <c r="FR77" s="36"/>
      <c r="FS77" s="36"/>
      <c r="FT77" s="36"/>
    </row>
    <row r="78" spans="68:176" ht="12.75" customHeight="1"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EK78" s="36"/>
      <c r="EL78" s="36"/>
      <c r="EM78" s="36"/>
      <c r="FL78" s="36"/>
      <c r="FM78" s="36"/>
      <c r="FN78" s="36"/>
      <c r="FO78" s="36"/>
      <c r="FP78" s="36"/>
      <c r="FQ78" s="36"/>
      <c r="FR78" s="36"/>
      <c r="FS78" s="36"/>
      <c r="FT78" s="36"/>
    </row>
    <row r="79" spans="68:176" ht="12.75" customHeight="1"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EK79" s="36"/>
      <c r="EL79" s="36"/>
      <c r="EM79" s="36"/>
      <c r="FL79" s="36"/>
      <c r="FM79" s="36"/>
      <c r="FN79" s="36"/>
      <c r="FO79" s="36"/>
      <c r="FP79" s="36"/>
      <c r="FQ79" s="36"/>
      <c r="FR79" s="36"/>
      <c r="FS79" s="36"/>
      <c r="FT79" s="36"/>
    </row>
    <row r="80" spans="68:176" ht="12.75" customHeight="1"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EK80" s="36"/>
      <c r="EL80" s="36"/>
      <c r="EM80" s="36"/>
      <c r="FL80" s="36"/>
      <c r="FM80" s="36"/>
      <c r="FN80" s="36"/>
      <c r="FO80" s="36"/>
      <c r="FP80" s="36"/>
      <c r="FQ80" s="36"/>
      <c r="FR80" s="36"/>
      <c r="FS80" s="36"/>
      <c r="FT80" s="36"/>
    </row>
    <row r="81" spans="3:182" ht="12.75" customHeight="1">
      <c r="C81" s="30"/>
      <c r="D81" s="30"/>
      <c r="E81" s="30"/>
      <c r="F81" s="30"/>
      <c r="G81" s="30"/>
      <c r="H81" s="30"/>
      <c r="I81" s="30"/>
      <c r="J81" s="30"/>
      <c r="K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DM81" s="30"/>
      <c r="DN81" s="30"/>
      <c r="DO81" s="30"/>
      <c r="DP81" s="30"/>
      <c r="DQ81" s="30"/>
      <c r="DR81" s="30"/>
      <c r="DV81" s="30"/>
      <c r="DW81" s="30"/>
      <c r="DX81" s="30"/>
      <c r="FX81" s="30"/>
      <c r="FY81" s="30"/>
      <c r="FZ81" s="30"/>
    </row>
    <row r="82" spans="3:182" ht="12.75" customHeight="1">
      <c r="C82" s="30"/>
      <c r="D82" s="30"/>
      <c r="E82" s="30"/>
      <c r="F82" s="30"/>
      <c r="G82" s="30"/>
      <c r="H82" s="30"/>
      <c r="I82" s="30"/>
      <c r="J82" s="30"/>
      <c r="K82" s="30"/>
      <c r="BN82" s="30"/>
      <c r="BO82" s="30"/>
      <c r="BP82" s="36"/>
      <c r="BQ82" s="36"/>
      <c r="BR82" s="71"/>
      <c r="BS82" s="36"/>
      <c r="BT82" s="30"/>
      <c r="BU82" s="30"/>
      <c r="BV82" s="30"/>
      <c r="BW82" s="36"/>
      <c r="BX82" s="71"/>
      <c r="BY82" s="36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DM82" s="30"/>
      <c r="DN82" s="30"/>
      <c r="DO82" s="30"/>
      <c r="DP82" s="30"/>
      <c r="DQ82" s="30"/>
      <c r="DR82" s="30"/>
      <c r="DV82" s="30"/>
      <c r="DW82" s="30"/>
      <c r="DX82" s="30"/>
      <c r="FX82" s="30"/>
      <c r="FY82" s="30"/>
      <c r="FZ82" s="30"/>
    </row>
    <row r="83" spans="3:182" ht="12.75" customHeight="1">
      <c r="C83" s="30"/>
      <c r="D83" s="30"/>
      <c r="E83" s="30"/>
      <c r="F83" s="30"/>
      <c r="G83" s="30"/>
      <c r="H83" s="30"/>
      <c r="I83" s="30"/>
      <c r="J83" s="30"/>
      <c r="K83" s="30"/>
      <c r="BN83" s="30"/>
      <c r="BO83" s="30"/>
      <c r="BP83" s="79"/>
      <c r="BQ83" s="36"/>
      <c r="BR83" s="79"/>
      <c r="BS83" s="79"/>
      <c r="BT83" s="30"/>
      <c r="BU83" s="30"/>
      <c r="BV83" s="30"/>
      <c r="BW83" s="36"/>
      <c r="BX83" s="79"/>
      <c r="BY83" s="79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DM83" s="30"/>
      <c r="DN83" s="30"/>
      <c r="DO83" s="30"/>
      <c r="DP83" s="30"/>
      <c r="DQ83" s="30"/>
      <c r="DR83" s="30"/>
      <c r="DV83" s="30"/>
      <c r="DW83" s="30"/>
      <c r="DX83" s="30"/>
      <c r="FX83" s="30"/>
      <c r="FY83" s="30"/>
      <c r="FZ83" s="30"/>
    </row>
    <row r="84" spans="3:182" ht="12.75" customHeight="1">
      <c r="C84" s="30"/>
      <c r="D84" s="30"/>
      <c r="E84" s="30"/>
      <c r="F84" s="30"/>
      <c r="G84" s="30"/>
      <c r="H84" s="30"/>
      <c r="I84" s="30"/>
      <c r="J84" s="30"/>
      <c r="K84" s="30"/>
      <c r="BN84" s="30"/>
      <c r="BO84" s="30"/>
      <c r="BP84" s="36"/>
      <c r="BQ84" s="2"/>
      <c r="BR84" s="36"/>
      <c r="BS84" s="36"/>
      <c r="BT84" s="30"/>
      <c r="BU84" s="30"/>
      <c r="BV84" s="30"/>
      <c r="BW84" s="2"/>
      <c r="BX84" s="36"/>
      <c r="BY84" s="36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DM84" s="30"/>
      <c r="DN84" s="30"/>
      <c r="DO84" s="30"/>
      <c r="DP84" s="30"/>
      <c r="DQ84" s="30"/>
      <c r="DR84" s="30"/>
      <c r="DV84" s="30"/>
      <c r="DW84" s="30"/>
      <c r="DX84" s="30"/>
      <c r="FX84" s="30"/>
      <c r="FY84" s="30"/>
      <c r="FZ84" s="30"/>
    </row>
    <row r="85" spans="3:182" ht="12.75" customHeight="1">
      <c r="C85" s="30"/>
      <c r="D85" s="30"/>
      <c r="E85" s="30"/>
      <c r="F85" s="30"/>
      <c r="G85" s="30"/>
      <c r="H85" s="30"/>
      <c r="I85" s="30"/>
      <c r="J85" s="30"/>
      <c r="K85" s="30"/>
      <c r="BN85" s="30"/>
      <c r="BO85" s="30"/>
      <c r="BP85" s="37"/>
      <c r="BQ85" s="36"/>
      <c r="BR85" s="36"/>
      <c r="BS85" s="37"/>
      <c r="BT85" s="30"/>
      <c r="BU85" s="30"/>
      <c r="BV85" s="30"/>
      <c r="BW85" s="36"/>
      <c r="BX85" s="36"/>
      <c r="BY85" s="37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DM85" s="30"/>
      <c r="DN85" s="30"/>
      <c r="DO85" s="30"/>
      <c r="DP85" s="30"/>
      <c r="DQ85" s="30"/>
      <c r="DR85" s="30"/>
      <c r="DV85" s="30"/>
      <c r="DW85" s="30"/>
      <c r="DX85" s="30"/>
      <c r="FX85" s="30"/>
      <c r="FY85" s="30"/>
      <c r="FZ85" s="30"/>
    </row>
    <row r="86" spans="3:182" ht="12.75" customHeight="1">
      <c r="C86" s="30"/>
      <c r="D86" s="30"/>
      <c r="E86" s="30"/>
      <c r="F86" s="30"/>
      <c r="G86" s="30"/>
      <c r="H86" s="30"/>
      <c r="I86" s="30"/>
      <c r="J86" s="30"/>
      <c r="K86" s="30"/>
      <c r="BN86" s="30"/>
      <c r="BO86" s="30"/>
      <c r="BP86" s="37"/>
      <c r="BQ86" s="36"/>
      <c r="BR86" s="36"/>
      <c r="BS86" s="37"/>
      <c r="BT86" s="30"/>
      <c r="BU86" s="30"/>
      <c r="BV86" s="30"/>
      <c r="BW86" s="36"/>
      <c r="BX86" s="36"/>
      <c r="BY86" s="37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DM86" s="30"/>
      <c r="DN86" s="30"/>
      <c r="DO86" s="30"/>
      <c r="DP86" s="30"/>
      <c r="DQ86" s="30"/>
      <c r="DR86" s="30"/>
      <c r="DV86" s="30"/>
      <c r="DW86" s="30"/>
      <c r="DX86" s="30"/>
      <c r="FX86" s="30"/>
      <c r="FY86" s="30"/>
      <c r="FZ86" s="30"/>
    </row>
    <row r="87" spans="3:182" ht="12.75" customHeight="1">
      <c r="C87" s="30"/>
      <c r="D87" s="30"/>
      <c r="E87" s="30"/>
      <c r="F87" s="30"/>
      <c r="G87" s="30"/>
      <c r="H87" s="30"/>
      <c r="I87" s="30"/>
      <c r="J87" s="30"/>
      <c r="K87" s="30"/>
      <c r="BN87" s="30"/>
      <c r="BO87" s="30"/>
      <c r="BP87" s="37"/>
      <c r="BQ87" s="36"/>
      <c r="BR87" s="36"/>
      <c r="BS87" s="37"/>
      <c r="BT87" s="30"/>
      <c r="BU87" s="30"/>
      <c r="BV87" s="30"/>
      <c r="BW87" s="36"/>
      <c r="BX87" s="36"/>
      <c r="BY87" s="37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DM87" s="30"/>
      <c r="DN87" s="30"/>
      <c r="DO87" s="30"/>
      <c r="DP87" s="30"/>
      <c r="DQ87" s="30"/>
      <c r="DR87" s="30"/>
      <c r="DV87" s="30"/>
      <c r="DW87" s="30"/>
      <c r="DX87" s="30"/>
      <c r="FX87" s="30"/>
      <c r="FY87" s="30"/>
      <c r="FZ87" s="30"/>
    </row>
    <row r="88" spans="3:182" ht="12.75" customHeight="1">
      <c r="C88" s="30"/>
      <c r="D88" s="30"/>
      <c r="E88" s="30"/>
      <c r="F88" s="30"/>
      <c r="G88" s="30"/>
      <c r="H88" s="30"/>
      <c r="I88" s="30"/>
      <c r="J88" s="30"/>
      <c r="K88" s="30"/>
      <c r="BN88" s="30"/>
      <c r="BO88" s="30"/>
      <c r="BP88" s="37"/>
      <c r="BQ88" s="36"/>
      <c r="BR88" s="36"/>
      <c r="BS88" s="37"/>
      <c r="BT88" s="30"/>
      <c r="BU88" s="30"/>
      <c r="BV88" s="30"/>
      <c r="BW88" s="36"/>
      <c r="BX88" s="36"/>
      <c r="BY88" s="37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DM88" s="30"/>
      <c r="DN88" s="30"/>
      <c r="DO88" s="30"/>
      <c r="DP88" s="30"/>
      <c r="DQ88" s="30"/>
      <c r="DR88" s="30"/>
      <c r="DV88" s="30"/>
      <c r="DW88" s="30"/>
      <c r="DX88" s="30"/>
      <c r="FX88" s="30"/>
      <c r="FY88" s="30"/>
      <c r="FZ88" s="30"/>
    </row>
    <row r="89" spans="3:182" ht="12.75" customHeight="1">
      <c r="C89" s="30"/>
      <c r="D89" s="30"/>
      <c r="E89" s="30"/>
      <c r="F89" s="30"/>
      <c r="G89" s="30"/>
      <c r="H89" s="30"/>
      <c r="I89" s="30"/>
      <c r="J89" s="30"/>
      <c r="K89" s="30"/>
      <c r="BN89" s="30"/>
      <c r="BO89" s="30"/>
      <c r="BP89" s="37"/>
      <c r="BQ89" s="71"/>
      <c r="BR89" s="36"/>
      <c r="BS89" s="37"/>
      <c r="BT89" s="30"/>
      <c r="BU89" s="30"/>
      <c r="BV89" s="30"/>
      <c r="BW89" s="71"/>
      <c r="BX89" s="36"/>
      <c r="BY89" s="37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DM89" s="30"/>
      <c r="DN89" s="30"/>
      <c r="DO89" s="30"/>
      <c r="DP89" s="30"/>
      <c r="DQ89" s="30"/>
      <c r="DR89" s="30"/>
      <c r="DV89" s="30"/>
      <c r="DW89" s="30"/>
      <c r="DX89" s="30"/>
      <c r="FX89" s="30"/>
      <c r="FY89" s="30"/>
      <c r="FZ89" s="30"/>
    </row>
    <row r="90" spans="3:182" ht="12.75" customHeight="1">
      <c r="C90" s="30"/>
      <c r="D90" s="30"/>
      <c r="E90" s="30"/>
      <c r="F90" s="30"/>
      <c r="G90" s="30"/>
      <c r="H90" s="30"/>
      <c r="I90" s="30"/>
      <c r="J90" s="30"/>
      <c r="K90" s="30"/>
      <c r="BN90" s="30"/>
      <c r="BO90" s="30"/>
      <c r="BP90" s="37"/>
      <c r="BQ90" s="71"/>
      <c r="BR90" s="36"/>
      <c r="BS90" s="37"/>
      <c r="BT90" s="30"/>
      <c r="BU90" s="30"/>
      <c r="BV90" s="30"/>
      <c r="BW90" s="71"/>
      <c r="BX90" s="36"/>
      <c r="BY90" s="37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DM90" s="30"/>
      <c r="DN90" s="30"/>
      <c r="DO90" s="30"/>
      <c r="DP90" s="30"/>
      <c r="DQ90" s="30"/>
      <c r="DR90" s="30"/>
      <c r="DV90" s="30"/>
      <c r="DW90" s="30"/>
      <c r="DX90" s="30"/>
      <c r="FX90" s="30"/>
      <c r="FY90" s="30"/>
      <c r="FZ90" s="30"/>
    </row>
    <row r="91" spans="3:182" ht="12.75" customHeight="1">
      <c r="C91" s="30"/>
      <c r="D91" s="30"/>
      <c r="E91" s="30"/>
      <c r="F91" s="30"/>
      <c r="G91" s="30"/>
      <c r="H91" s="30"/>
      <c r="I91" s="30"/>
      <c r="J91" s="30"/>
      <c r="K91" s="30"/>
      <c r="BN91" s="2"/>
      <c r="BO91" s="36"/>
      <c r="BP91" s="37"/>
      <c r="BQ91" s="2"/>
      <c r="BR91" s="36"/>
      <c r="BS91" s="37"/>
      <c r="BT91" s="30"/>
      <c r="BU91" s="30"/>
      <c r="BV91" s="30"/>
      <c r="BW91" s="2"/>
      <c r="BX91" s="36"/>
      <c r="BY91" s="37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DM91" s="30"/>
      <c r="DN91" s="30"/>
      <c r="DO91" s="30"/>
      <c r="DP91" s="30"/>
      <c r="DQ91" s="30"/>
      <c r="DR91" s="30"/>
      <c r="DS91" s="71"/>
      <c r="DT91" s="36"/>
      <c r="DU91" s="37"/>
      <c r="DV91" s="71"/>
      <c r="DW91" s="36"/>
      <c r="DX91" s="37"/>
      <c r="EN91" s="71"/>
      <c r="EO91" s="36"/>
      <c r="EP91" s="37"/>
      <c r="EQ91" s="71"/>
      <c r="ER91" s="36"/>
      <c r="ES91" s="37"/>
      <c r="ET91" s="71"/>
      <c r="EU91" s="36"/>
      <c r="EV91" s="37"/>
      <c r="EW91" s="71"/>
      <c r="EX91" s="36"/>
      <c r="EY91" s="37"/>
      <c r="EZ91" s="71"/>
      <c r="FA91" s="36"/>
      <c r="FB91" s="37"/>
      <c r="FC91" s="71"/>
      <c r="FD91" s="36"/>
      <c r="FE91" s="37"/>
      <c r="FX91" s="30"/>
      <c r="FY91" s="30"/>
      <c r="FZ91" s="30"/>
    </row>
    <row r="92" spans="3:182" ht="12.75" customHeight="1">
      <c r="C92" s="30"/>
      <c r="D92" s="30"/>
      <c r="E92" s="30"/>
      <c r="F92" s="30"/>
      <c r="G92" s="30"/>
      <c r="H92" s="30"/>
      <c r="I92" s="30"/>
      <c r="J92" s="30"/>
      <c r="K92" s="30"/>
      <c r="BN92" s="2"/>
      <c r="BO92" s="36"/>
      <c r="BP92" s="37"/>
      <c r="BQ92" s="2"/>
      <c r="BR92" s="36"/>
      <c r="BS92" s="37"/>
      <c r="BT92" s="30"/>
      <c r="BU92" s="30"/>
      <c r="BV92" s="30"/>
      <c r="BW92" s="2"/>
      <c r="BX92" s="36"/>
      <c r="BY92" s="37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DM92" s="30"/>
      <c r="DN92" s="30"/>
      <c r="DO92" s="30"/>
      <c r="DP92" s="30"/>
      <c r="DQ92" s="30"/>
      <c r="DR92" s="30"/>
      <c r="DS92" s="2"/>
      <c r="DT92" s="36"/>
      <c r="DU92" s="37"/>
      <c r="DV92" s="2"/>
      <c r="DW92" s="36"/>
      <c r="DX92" s="37"/>
      <c r="EN92" s="2"/>
      <c r="EO92" s="36"/>
      <c r="EP92" s="37"/>
      <c r="EQ92" s="2"/>
      <c r="ER92" s="36"/>
      <c r="ES92" s="37"/>
      <c r="ET92" s="2"/>
      <c r="EU92" s="36"/>
      <c r="EV92" s="37"/>
      <c r="EW92" s="2"/>
      <c r="EX92" s="36"/>
      <c r="EY92" s="37"/>
      <c r="EZ92" s="2"/>
      <c r="FA92" s="36"/>
      <c r="FB92" s="37"/>
      <c r="FC92" s="2"/>
      <c r="FD92" s="36"/>
      <c r="FE92" s="37"/>
      <c r="FX92" s="30"/>
      <c r="FY92" s="30"/>
      <c r="FZ92" s="30"/>
    </row>
    <row r="93" spans="3:182" ht="12.75" customHeight="1">
      <c r="C93" s="30"/>
      <c r="D93" s="30"/>
      <c r="E93" s="30"/>
      <c r="F93" s="30"/>
      <c r="G93" s="30"/>
      <c r="H93" s="30"/>
      <c r="I93" s="30"/>
      <c r="J93" s="30"/>
      <c r="K93" s="30"/>
      <c r="BN93" s="30"/>
      <c r="BO93" s="36"/>
      <c r="BP93" s="37"/>
      <c r="BQ93" s="30"/>
      <c r="BR93" s="36"/>
      <c r="BS93" s="37"/>
      <c r="BT93" s="30"/>
      <c r="BU93" s="30"/>
      <c r="BV93" s="30"/>
      <c r="BW93" s="30"/>
      <c r="BX93" s="36"/>
      <c r="BY93" s="37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DM93" s="30"/>
      <c r="DN93" s="30"/>
      <c r="DO93" s="30"/>
      <c r="DP93" s="30"/>
      <c r="DQ93" s="30"/>
      <c r="DR93" s="30"/>
      <c r="DS93" s="2"/>
      <c r="DT93" s="36"/>
      <c r="DU93" s="37"/>
      <c r="DV93" s="2"/>
      <c r="DW93" s="36"/>
      <c r="DX93" s="37"/>
      <c r="EN93" s="2"/>
      <c r="EO93" s="36"/>
      <c r="EP93" s="37"/>
      <c r="EQ93" s="2"/>
      <c r="ER93" s="36"/>
      <c r="ES93" s="37"/>
      <c r="ET93" s="2"/>
      <c r="EU93" s="36"/>
      <c r="EV93" s="37"/>
      <c r="EW93" s="2"/>
      <c r="EX93" s="36"/>
      <c r="EY93" s="37"/>
      <c r="EZ93" s="2"/>
      <c r="FA93" s="36"/>
      <c r="FB93" s="37"/>
      <c r="FC93" s="2"/>
      <c r="FD93" s="36"/>
      <c r="FE93" s="37"/>
      <c r="FX93" s="30"/>
      <c r="FY93" s="30"/>
      <c r="FZ93" s="30"/>
    </row>
    <row r="94" spans="3:182" ht="12.75" customHeight="1">
      <c r="C94" s="30"/>
      <c r="D94" s="30"/>
      <c r="E94" s="30"/>
      <c r="F94" s="30"/>
      <c r="G94" s="30"/>
      <c r="H94" s="30"/>
      <c r="I94" s="30"/>
      <c r="J94" s="30"/>
      <c r="K94" s="30"/>
      <c r="BN94" s="36"/>
      <c r="BO94" s="36"/>
      <c r="BP94" s="37"/>
      <c r="BQ94" s="30"/>
      <c r="BR94" s="36"/>
      <c r="BS94" s="37"/>
      <c r="BT94" s="30"/>
      <c r="BU94" s="30"/>
      <c r="BV94" s="30"/>
      <c r="BW94" s="30"/>
      <c r="BX94" s="36"/>
      <c r="BY94" s="37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DM94" s="30"/>
      <c r="DN94" s="30"/>
      <c r="DO94" s="30"/>
      <c r="DP94" s="30"/>
      <c r="DQ94" s="30"/>
      <c r="DR94" s="30"/>
      <c r="DT94" s="139"/>
      <c r="DU94" s="37"/>
      <c r="DV94" s="30"/>
      <c r="DW94" s="139"/>
      <c r="DX94" s="37"/>
      <c r="EO94" s="139"/>
      <c r="EP94" s="37"/>
      <c r="ER94" s="139"/>
      <c r="ES94" s="37"/>
      <c r="EU94" s="139"/>
      <c r="EV94" s="37"/>
      <c r="EX94" s="139"/>
      <c r="EY94" s="37"/>
      <c r="FA94" s="139"/>
      <c r="FB94" s="37"/>
      <c r="FD94" s="139"/>
      <c r="FE94" s="37"/>
      <c r="FX94" s="30"/>
      <c r="FY94" s="30"/>
      <c r="FZ94" s="30"/>
    </row>
    <row r="95" spans="3:182" ht="12.75" customHeight="1">
      <c r="C95" s="30"/>
      <c r="D95" s="30"/>
      <c r="E95" s="30"/>
      <c r="F95" s="30"/>
      <c r="G95" s="30"/>
      <c r="H95" s="30"/>
      <c r="I95" s="30"/>
      <c r="J95" s="30"/>
      <c r="K95" s="30"/>
      <c r="BN95" s="36"/>
      <c r="BO95" s="36"/>
      <c r="BP95" s="37"/>
      <c r="BQ95" s="30"/>
      <c r="BR95" s="36"/>
      <c r="BS95" s="37"/>
      <c r="BT95" s="30"/>
      <c r="BU95" s="30"/>
      <c r="BV95" s="30"/>
      <c r="BW95" s="30"/>
      <c r="BX95" s="36"/>
      <c r="BY95" s="37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DM95" s="30"/>
      <c r="DN95" s="30"/>
      <c r="DO95" s="30"/>
      <c r="DP95" s="30"/>
      <c r="DQ95" s="30"/>
      <c r="DR95" s="30"/>
      <c r="DT95" s="139"/>
      <c r="DU95" s="37"/>
      <c r="DV95" s="30"/>
      <c r="DW95" s="139"/>
      <c r="DX95" s="37"/>
      <c r="EO95" s="139"/>
      <c r="EP95" s="37"/>
      <c r="ER95" s="139"/>
      <c r="ES95" s="37"/>
      <c r="EU95" s="139"/>
      <c r="EV95" s="37"/>
      <c r="EX95" s="139"/>
      <c r="EY95" s="37"/>
      <c r="FA95" s="139"/>
      <c r="FB95" s="37"/>
      <c r="FD95" s="139"/>
      <c r="FE95" s="37"/>
      <c r="FX95" s="30"/>
      <c r="FY95" s="30"/>
      <c r="FZ95" s="30"/>
    </row>
    <row r="96" spans="3:182" ht="12.75" customHeight="1">
      <c r="C96" s="30"/>
      <c r="D96" s="30"/>
      <c r="E96" s="30"/>
      <c r="F96" s="30"/>
      <c r="G96" s="30"/>
      <c r="H96" s="30"/>
      <c r="I96" s="30"/>
      <c r="J96" s="30"/>
      <c r="K96" s="30"/>
      <c r="BN96" s="36"/>
      <c r="BO96" s="36"/>
      <c r="BP96" s="37"/>
      <c r="BQ96" s="30"/>
      <c r="BR96" s="36"/>
      <c r="BS96" s="37"/>
      <c r="BT96" s="30"/>
      <c r="BU96" s="30"/>
      <c r="BV96" s="30"/>
      <c r="BW96" s="30"/>
      <c r="BX96" s="36"/>
      <c r="BY96" s="37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DM96" s="30"/>
      <c r="DN96" s="30"/>
      <c r="DO96" s="30"/>
      <c r="DP96" s="30"/>
      <c r="DQ96" s="30"/>
      <c r="DR96" s="30"/>
      <c r="DT96" s="139"/>
      <c r="DU96" s="37"/>
      <c r="DV96" s="30"/>
      <c r="DW96" s="139"/>
      <c r="DX96" s="37"/>
      <c r="EO96" s="139"/>
      <c r="EP96" s="37"/>
      <c r="ER96" s="139"/>
      <c r="ES96" s="37"/>
      <c r="EU96" s="139"/>
      <c r="EV96" s="37"/>
      <c r="EX96" s="139"/>
      <c r="EY96" s="37"/>
      <c r="FA96" s="139"/>
      <c r="FB96" s="37"/>
      <c r="FD96" s="139"/>
      <c r="FE96" s="37"/>
      <c r="FX96" s="30"/>
      <c r="FY96" s="30"/>
      <c r="FZ96" s="30"/>
    </row>
    <row r="97" spans="3:182" ht="12.75" customHeight="1">
      <c r="C97" s="30"/>
      <c r="D97" s="30"/>
      <c r="E97" s="30"/>
      <c r="F97" s="30"/>
      <c r="G97" s="30"/>
      <c r="H97" s="30"/>
      <c r="I97" s="30"/>
      <c r="J97" s="30"/>
      <c r="K97" s="30"/>
      <c r="BN97" s="36"/>
      <c r="BO97" s="36"/>
      <c r="BP97" s="37"/>
      <c r="BQ97" s="30"/>
      <c r="BR97" s="36"/>
      <c r="BS97" s="37"/>
      <c r="BT97" s="30"/>
      <c r="BU97" s="30"/>
      <c r="BV97" s="30"/>
      <c r="BW97" s="30"/>
      <c r="BX97" s="36"/>
      <c r="BY97" s="37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DM97" s="30"/>
      <c r="DN97" s="30"/>
      <c r="DO97" s="30"/>
      <c r="DP97" s="30"/>
      <c r="DQ97" s="30"/>
      <c r="DR97" s="30"/>
      <c r="DT97" s="139"/>
      <c r="DU97" s="37"/>
      <c r="DV97" s="30"/>
      <c r="DW97" s="139"/>
      <c r="DX97" s="37"/>
      <c r="EO97" s="139"/>
      <c r="EP97" s="37"/>
      <c r="ER97" s="139"/>
      <c r="ES97" s="37"/>
      <c r="EU97" s="139"/>
      <c r="EV97" s="37"/>
      <c r="EX97" s="139"/>
      <c r="EY97" s="37"/>
      <c r="FA97" s="139"/>
      <c r="FB97" s="37"/>
      <c r="FD97" s="139"/>
      <c r="FE97" s="37"/>
      <c r="FX97" s="30"/>
      <c r="FY97" s="30"/>
      <c r="FZ97" s="30"/>
    </row>
    <row r="98" spans="3:182" ht="12.75" customHeight="1">
      <c r="C98" s="30"/>
      <c r="D98" s="30"/>
      <c r="E98" s="30"/>
      <c r="F98" s="30"/>
      <c r="G98" s="30"/>
      <c r="H98" s="30"/>
      <c r="I98" s="30"/>
      <c r="J98" s="30"/>
      <c r="K98" s="30"/>
      <c r="BN98" s="36"/>
      <c r="BO98" s="36"/>
      <c r="BP98" s="37"/>
      <c r="BQ98" s="36"/>
      <c r="BR98" s="36"/>
      <c r="BS98" s="37"/>
      <c r="BT98" s="30"/>
      <c r="BU98" s="30"/>
      <c r="BV98" s="30"/>
      <c r="BW98" s="36"/>
      <c r="BX98" s="36"/>
      <c r="BY98" s="37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DM98" s="30"/>
      <c r="DN98" s="30"/>
      <c r="DO98" s="30"/>
      <c r="DP98" s="30"/>
      <c r="DQ98" s="30"/>
      <c r="DR98" s="30"/>
      <c r="DT98" s="139"/>
      <c r="DU98" s="37"/>
      <c r="DV98" s="30"/>
      <c r="DW98" s="139"/>
      <c r="DX98" s="37"/>
      <c r="EO98" s="139"/>
      <c r="EP98" s="37"/>
      <c r="ER98" s="139"/>
      <c r="ES98" s="37"/>
      <c r="EU98" s="139"/>
      <c r="EV98" s="37"/>
      <c r="EX98" s="139"/>
      <c r="EY98" s="37"/>
      <c r="FA98" s="139"/>
      <c r="FB98" s="37"/>
      <c r="FD98" s="139"/>
      <c r="FE98" s="37"/>
      <c r="FX98" s="30"/>
      <c r="FY98" s="30"/>
      <c r="FZ98" s="30"/>
    </row>
    <row r="99" spans="3:182" ht="12.75" customHeight="1">
      <c r="C99" s="30"/>
      <c r="D99" s="30"/>
      <c r="E99" s="30"/>
      <c r="F99" s="30"/>
      <c r="G99" s="30"/>
      <c r="H99" s="30"/>
      <c r="I99" s="30"/>
      <c r="J99" s="30"/>
      <c r="K99" s="30"/>
      <c r="BN99" s="36"/>
      <c r="BO99" s="36"/>
      <c r="BP99" s="37"/>
      <c r="BQ99" s="36"/>
      <c r="BR99" s="36"/>
      <c r="BS99" s="37"/>
      <c r="BT99" s="30"/>
      <c r="BU99" s="30"/>
      <c r="BV99" s="30"/>
      <c r="BW99" s="36"/>
      <c r="BX99" s="36"/>
      <c r="BY99" s="37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DM99" s="30"/>
      <c r="DN99" s="30"/>
      <c r="DO99" s="30"/>
      <c r="DP99" s="30"/>
      <c r="DQ99" s="30"/>
      <c r="DR99" s="30"/>
      <c r="DT99" s="139"/>
      <c r="DU99" s="37"/>
      <c r="DV99" s="30"/>
      <c r="DW99" s="139"/>
      <c r="DX99" s="37"/>
      <c r="EO99" s="139"/>
      <c r="EP99" s="37"/>
      <c r="ER99" s="139"/>
      <c r="ES99" s="37"/>
      <c r="EU99" s="139"/>
      <c r="EV99" s="37"/>
      <c r="EX99" s="139"/>
      <c r="EY99" s="37"/>
      <c r="FA99" s="139"/>
      <c r="FB99" s="37"/>
      <c r="FD99" s="139"/>
      <c r="FE99" s="37"/>
      <c r="FX99" s="30"/>
      <c r="FY99" s="30"/>
      <c r="FZ99" s="30"/>
    </row>
    <row r="100" spans="3:182" ht="12.75" customHeight="1">
      <c r="C100" s="30"/>
      <c r="D100" s="30"/>
      <c r="E100" s="30"/>
      <c r="F100" s="30"/>
      <c r="G100" s="30"/>
      <c r="H100" s="30"/>
      <c r="I100" s="30"/>
      <c r="J100" s="30"/>
      <c r="K100" s="30"/>
      <c r="BN100" s="36"/>
      <c r="BO100" s="36"/>
      <c r="BP100" s="37"/>
      <c r="BQ100" s="36"/>
      <c r="BR100" s="36"/>
      <c r="BS100" s="37"/>
      <c r="BT100" s="30"/>
      <c r="BU100" s="30"/>
      <c r="BV100" s="30"/>
      <c r="BW100" s="36"/>
      <c r="BX100" s="36"/>
      <c r="BY100" s="37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DM100" s="30"/>
      <c r="DN100" s="30"/>
      <c r="DO100" s="30"/>
      <c r="DP100" s="30"/>
      <c r="DQ100" s="30"/>
      <c r="DR100" s="30"/>
      <c r="DT100" s="139"/>
      <c r="DU100" s="37"/>
      <c r="DV100" s="30"/>
      <c r="DW100" s="139"/>
      <c r="DX100" s="37"/>
      <c r="EO100" s="139"/>
      <c r="EP100" s="37"/>
      <c r="ER100" s="139"/>
      <c r="ES100" s="37"/>
      <c r="EU100" s="139"/>
      <c r="EV100" s="37"/>
      <c r="EX100" s="139"/>
      <c r="EY100" s="37"/>
      <c r="FA100" s="139"/>
      <c r="FB100" s="37"/>
      <c r="FD100" s="139"/>
      <c r="FE100" s="37"/>
      <c r="FX100" s="30"/>
      <c r="FY100" s="30"/>
      <c r="FZ100" s="30"/>
    </row>
    <row r="101" spans="3:182" ht="12.75" customHeight="1">
      <c r="C101" s="30"/>
      <c r="D101" s="30"/>
      <c r="E101" s="30"/>
      <c r="F101" s="30"/>
      <c r="G101" s="30"/>
      <c r="H101" s="30"/>
      <c r="I101" s="30"/>
      <c r="J101" s="30"/>
      <c r="K101" s="30"/>
      <c r="BN101" s="36"/>
      <c r="BO101" s="36"/>
      <c r="BP101" s="37"/>
      <c r="BQ101" s="36"/>
      <c r="BR101" s="36"/>
      <c r="BS101" s="37"/>
      <c r="BT101" s="30"/>
      <c r="BU101" s="30"/>
      <c r="BV101" s="30"/>
      <c r="BW101" s="36"/>
      <c r="BX101" s="36"/>
      <c r="BY101" s="37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DM101" s="30"/>
      <c r="DN101" s="30"/>
      <c r="DO101" s="30"/>
      <c r="DP101" s="30"/>
      <c r="DQ101" s="30"/>
      <c r="DR101" s="30"/>
      <c r="DT101" s="139"/>
      <c r="DU101" s="37"/>
      <c r="DV101" s="30"/>
      <c r="DW101" s="139"/>
      <c r="DX101" s="37"/>
      <c r="EO101" s="139"/>
      <c r="EP101" s="37"/>
      <c r="ER101" s="139"/>
      <c r="ES101" s="37"/>
      <c r="EU101" s="139"/>
      <c r="EV101" s="37"/>
      <c r="EX101" s="139"/>
      <c r="EY101" s="37"/>
      <c r="FA101" s="139"/>
      <c r="FB101" s="37"/>
      <c r="FD101" s="139"/>
      <c r="FE101" s="37"/>
      <c r="FX101" s="30"/>
      <c r="FY101" s="30"/>
      <c r="FZ101" s="30"/>
    </row>
    <row r="102" spans="3:182" ht="12.75" customHeight="1">
      <c r="C102" s="30"/>
      <c r="D102" s="30"/>
      <c r="E102" s="30"/>
      <c r="F102" s="30"/>
      <c r="G102" s="30"/>
      <c r="H102" s="30"/>
      <c r="I102" s="30"/>
      <c r="J102" s="30"/>
      <c r="K102" s="30"/>
      <c r="BN102" s="36"/>
      <c r="BO102" s="36"/>
      <c r="BP102" s="37"/>
      <c r="BQ102" s="36"/>
      <c r="BR102" s="36"/>
      <c r="BS102" s="37"/>
      <c r="BT102" s="30"/>
      <c r="BU102" s="30"/>
      <c r="BV102" s="30"/>
      <c r="BW102" s="36"/>
      <c r="BX102" s="36"/>
      <c r="BY102" s="37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DM102" s="30"/>
      <c r="DN102" s="30"/>
      <c r="DO102" s="30"/>
      <c r="DP102" s="30"/>
      <c r="DQ102" s="30"/>
      <c r="DR102" s="30"/>
      <c r="DT102" s="139"/>
      <c r="DU102" s="37"/>
      <c r="DV102" s="30"/>
      <c r="DW102" s="139"/>
      <c r="DX102" s="37"/>
      <c r="EO102" s="139"/>
      <c r="EP102" s="37"/>
      <c r="ER102" s="139"/>
      <c r="ES102" s="37"/>
      <c r="EU102" s="139"/>
      <c r="EV102" s="37"/>
      <c r="EX102" s="139"/>
      <c r="EY102" s="37"/>
      <c r="FA102" s="139"/>
      <c r="FB102" s="37"/>
      <c r="FD102" s="139"/>
      <c r="FE102" s="37"/>
      <c r="FX102" s="30"/>
      <c r="FY102" s="30"/>
      <c r="FZ102" s="30"/>
    </row>
    <row r="103" spans="3:182" ht="12.75" customHeight="1">
      <c r="C103" s="30"/>
      <c r="D103" s="30"/>
      <c r="E103" s="30"/>
      <c r="F103" s="30"/>
      <c r="G103" s="30"/>
      <c r="H103" s="30"/>
      <c r="I103" s="30"/>
      <c r="J103" s="30"/>
      <c r="K103" s="30"/>
      <c r="BN103" s="36"/>
      <c r="BO103" s="36"/>
      <c r="BP103" s="37"/>
      <c r="BQ103" s="36"/>
      <c r="BR103" s="36"/>
      <c r="BS103" s="37"/>
      <c r="BT103" s="30"/>
      <c r="BU103" s="30"/>
      <c r="BV103" s="30"/>
      <c r="BW103" s="36"/>
      <c r="BX103" s="36"/>
      <c r="BY103" s="37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DM103" s="30"/>
      <c r="DN103" s="30"/>
      <c r="DO103" s="30"/>
      <c r="DP103" s="30"/>
      <c r="DQ103" s="30"/>
      <c r="DR103" s="30"/>
      <c r="DS103" s="36"/>
      <c r="DT103" s="36"/>
      <c r="DU103" s="37"/>
      <c r="DV103" s="36"/>
      <c r="DW103" s="36"/>
      <c r="DX103" s="37"/>
      <c r="EN103" s="36"/>
      <c r="EO103" s="36"/>
      <c r="EP103" s="37"/>
      <c r="EQ103" s="36"/>
      <c r="ER103" s="36"/>
      <c r="ES103" s="37"/>
      <c r="ET103" s="36"/>
      <c r="EU103" s="36"/>
      <c r="EV103" s="37"/>
      <c r="EW103" s="36"/>
      <c r="EX103" s="36"/>
      <c r="EY103" s="37"/>
      <c r="EZ103" s="36"/>
      <c r="FA103" s="36"/>
      <c r="FB103" s="37"/>
      <c r="FC103" s="36"/>
      <c r="FD103" s="36"/>
      <c r="FE103" s="37"/>
      <c r="FX103" s="30"/>
      <c r="FY103" s="30"/>
      <c r="FZ103" s="30"/>
    </row>
    <row r="104" spans="3:182" ht="12.75" customHeight="1">
      <c r="C104" s="30"/>
      <c r="D104" s="30"/>
      <c r="E104" s="30"/>
      <c r="F104" s="30"/>
      <c r="G104" s="30"/>
      <c r="H104" s="30"/>
      <c r="I104" s="30"/>
      <c r="J104" s="30"/>
      <c r="K104" s="30"/>
      <c r="BN104" s="36"/>
      <c r="BO104" s="36"/>
      <c r="BP104" s="37"/>
      <c r="BQ104" s="36"/>
      <c r="BR104" s="36"/>
      <c r="BS104" s="37"/>
      <c r="BT104" s="30"/>
      <c r="BU104" s="30"/>
      <c r="BV104" s="30"/>
      <c r="BW104" s="36"/>
      <c r="BX104" s="36"/>
      <c r="BY104" s="37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DM104" s="30"/>
      <c r="DN104" s="30"/>
      <c r="DO104" s="30"/>
      <c r="DP104" s="30"/>
      <c r="DQ104" s="30"/>
      <c r="DR104" s="30"/>
      <c r="DS104" s="36"/>
      <c r="DT104" s="36"/>
      <c r="DU104" s="37"/>
      <c r="DV104" s="36"/>
      <c r="DW104" s="36"/>
      <c r="DX104" s="37"/>
      <c r="EN104" s="36"/>
      <c r="EO104" s="36"/>
      <c r="EP104" s="37"/>
      <c r="EQ104" s="36"/>
      <c r="ER104" s="36"/>
      <c r="ES104" s="37"/>
      <c r="ET104" s="36"/>
      <c r="EU104" s="36"/>
      <c r="EV104" s="37"/>
      <c r="EW104" s="36"/>
      <c r="EX104" s="36"/>
      <c r="EY104" s="37"/>
      <c r="EZ104" s="36"/>
      <c r="FA104" s="36"/>
      <c r="FB104" s="37"/>
      <c r="FC104" s="36"/>
      <c r="FD104" s="36"/>
      <c r="FE104" s="37"/>
      <c r="FX104" s="30"/>
      <c r="FY104" s="30"/>
      <c r="FZ104" s="30"/>
    </row>
    <row r="105" spans="3:182" ht="12.75" customHeight="1">
      <c r="C105" s="30"/>
      <c r="D105" s="30"/>
      <c r="E105" s="30"/>
      <c r="F105" s="30"/>
      <c r="G105" s="30"/>
      <c r="H105" s="30"/>
      <c r="I105" s="30"/>
      <c r="J105" s="30"/>
      <c r="K105" s="30"/>
      <c r="BN105" s="36"/>
      <c r="BO105" s="36"/>
      <c r="BP105" s="37"/>
      <c r="BQ105" s="36"/>
      <c r="BR105" s="36"/>
      <c r="BS105" s="37"/>
      <c r="BT105" s="30"/>
      <c r="BU105" s="30"/>
      <c r="BV105" s="30"/>
      <c r="BW105" s="36"/>
      <c r="BX105" s="36"/>
      <c r="BY105" s="37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DM105" s="30"/>
      <c r="DN105" s="30"/>
      <c r="DO105" s="30"/>
      <c r="DP105" s="30"/>
      <c r="DQ105" s="30"/>
      <c r="DR105" s="30"/>
      <c r="DS105" s="36"/>
      <c r="DT105" s="36"/>
      <c r="DU105" s="37"/>
      <c r="DV105" s="36"/>
      <c r="DW105" s="36"/>
      <c r="DX105" s="37"/>
      <c r="EN105" s="36"/>
      <c r="EO105" s="36"/>
      <c r="EP105" s="37"/>
      <c r="EQ105" s="36"/>
      <c r="ER105" s="36"/>
      <c r="ES105" s="37"/>
      <c r="ET105" s="36"/>
      <c r="EU105" s="36"/>
      <c r="EV105" s="37"/>
      <c r="EW105" s="36"/>
      <c r="EX105" s="36"/>
      <c r="EY105" s="37"/>
      <c r="EZ105" s="36"/>
      <c r="FA105" s="36"/>
      <c r="FB105" s="37"/>
      <c r="FC105" s="36"/>
      <c r="FD105" s="36"/>
      <c r="FE105" s="37"/>
      <c r="FX105" s="30"/>
      <c r="FY105" s="30"/>
      <c r="FZ105" s="30"/>
    </row>
    <row r="106" spans="3:182" ht="12.75" customHeight="1">
      <c r="C106" s="30"/>
      <c r="D106" s="30"/>
      <c r="E106" s="30"/>
      <c r="F106" s="30"/>
      <c r="G106" s="30"/>
      <c r="H106" s="30"/>
      <c r="I106" s="30"/>
      <c r="J106" s="30"/>
      <c r="K106" s="30"/>
      <c r="BN106" s="36"/>
      <c r="BO106" s="36"/>
      <c r="BP106" s="37"/>
      <c r="BQ106" s="36"/>
      <c r="BR106" s="36"/>
      <c r="BS106" s="37"/>
      <c r="BT106" s="30"/>
      <c r="BU106" s="30"/>
      <c r="BV106" s="30"/>
      <c r="BW106" s="36"/>
      <c r="BX106" s="36"/>
      <c r="BY106" s="37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DM106" s="30"/>
      <c r="DN106" s="30"/>
      <c r="DO106" s="30"/>
      <c r="DP106" s="30"/>
      <c r="DQ106" s="30"/>
      <c r="DR106" s="30"/>
      <c r="DS106" s="36"/>
      <c r="DT106" s="36"/>
      <c r="DU106" s="37"/>
      <c r="DV106" s="36"/>
      <c r="DW106" s="36"/>
      <c r="DX106" s="37"/>
      <c r="EN106" s="36"/>
      <c r="EO106" s="36"/>
      <c r="EP106" s="37"/>
      <c r="EQ106" s="36"/>
      <c r="ER106" s="36"/>
      <c r="ES106" s="37"/>
      <c r="ET106" s="36"/>
      <c r="EU106" s="36"/>
      <c r="EV106" s="37"/>
      <c r="EW106" s="36"/>
      <c r="EX106" s="36"/>
      <c r="EY106" s="37"/>
      <c r="EZ106" s="36"/>
      <c r="FA106" s="36"/>
      <c r="FB106" s="37"/>
      <c r="FC106" s="36"/>
      <c r="FD106" s="36"/>
      <c r="FE106" s="37"/>
      <c r="FX106" s="30"/>
      <c r="FY106" s="30"/>
      <c r="FZ106" s="30"/>
    </row>
    <row r="107" spans="3:182" ht="12.75" customHeight="1">
      <c r="C107" s="30"/>
      <c r="D107" s="30"/>
      <c r="E107" s="30"/>
      <c r="F107" s="30"/>
      <c r="G107" s="30"/>
      <c r="H107" s="30"/>
      <c r="I107" s="30"/>
      <c r="J107" s="30"/>
      <c r="K107" s="30"/>
      <c r="BN107" s="36"/>
      <c r="BO107" s="36"/>
      <c r="BP107" s="37"/>
      <c r="BQ107" s="36"/>
      <c r="BR107" s="36"/>
      <c r="BS107" s="37"/>
      <c r="BT107" s="30"/>
      <c r="BU107" s="30"/>
      <c r="BV107" s="30"/>
      <c r="BW107" s="36"/>
      <c r="BX107" s="36"/>
      <c r="BY107" s="37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DM107" s="30"/>
      <c r="DN107" s="30"/>
      <c r="DO107" s="30"/>
      <c r="DP107" s="30"/>
      <c r="DQ107" s="30"/>
      <c r="DR107" s="30"/>
      <c r="DS107" s="36"/>
      <c r="DT107" s="36"/>
      <c r="DU107" s="37"/>
      <c r="DV107" s="36"/>
      <c r="DW107" s="36"/>
      <c r="DX107" s="37"/>
      <c r="EN107" s="36"/>
      <c r="EO107" s="36"/>
      <c r="EP107" s="37"/>
      <c r="EQ107" s="36"/>
      <c r="ER107" s="36"/>
      <c r="ES107" s="37"/>
      <c r="ET107" s="36"/>
      <c r="EU107" s="36"/>
      <c r="EV107" s="37"/>
      <c r="EW107" s="36"/>
      <c r="EX107" s="36"/>
      <c r="EY107" s="37"/>
      <c r="EZ107" s="36"/>
      <c r="FA107" s="36"/>
      <c r="FB107" s="37"/>
      <c r="FC107" s="36"/>
      <c r="FD107" s="36"/>
      <c r="FE107" s="37"/>
      <c r="FX107" s="30"/>
      <c r="FY107" s="30"/>
      <c r="FZ107" s="30"/>
    </row>
    <row r="108" spans="3:182" ht="12.75" customHeight="1">
      <c r="C108" s="30"/>
      <c r="D108" s="30"/>
      <c r="E108" s="30"/>
      <c r="F108" s="30"/>
      <c r="G108" s="30"/>
      <c r="H108" s="30"/>
      <c r="I108" s="30"/>
      <c r="J108" s="30"/>
      <c r="K108" s="30"/>
      <c r="BN108" s="36"/>
      <c r="BO108" s="36"/>
      <c r="BP108" s="37"/>
      <c r="BQ108" s="36"/>
      <c r="BR108" s="36"/>
      <c r="BS108" s="37"/>
      <c r="BT108" s="30"/>
      <c r="BU108" s="30"/>
      <c r="BV108" s="30"/>
      <c r="BW108" s="36"/>
      <c r="BX108" s="36"/>
      <c r="BY108" s="37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DM108" s="30"/>
      <c r="DN108" s="30"/>
      <c r="DO108" s="30"/>
      <c r="DP108" s="30"/>
      <c r="DQ108" s="30"/>
      <c r="DR108" s="30"/>
      <c r="DS108" s="36"/>
      <c r="DT108" s="36"/>
      <c r="DU108" s="37"/>
      <c r="DV108" s="36"/>
      <c r="DW108" s="36"/>
      <c r="DX108" s="37"/>
      <c r="EN108" s="36"/>
      <c r="EO108" s="36"/>
      <c r="EP108" s="37"/>
      <c r="EQ108" s="36"/>
      <c r="ER108" s="36"/>
      <c r="ES108" s="37"/>
      <c r="ET108" s="36"/>
      <c r="EU108" s="36"/>
      <c r="EV108" s="37"/>
      <c r="EW108" s="36"/>
      <c r="EX108" s="36"/>
      <c r="EY108" s="37"/>
      <c r="EZ108" s="36"/>
      <c r="FA108" s="36"/>
      <c r="FB108" s="37"/>
      <c r="FC108" s="36"/>
      <c r="FD108" s="36"/>
      <c r="FE108" s="37"/>
      <c r="FX108" s="30"/>
      <c r="FY108" s="30"/>
      <c r="FZ108" s="30"/>
    </row>
    <row r="109" spans="3:182" ht="12.75" customHeight="1">
      <c r="C109" s="30"/>
      <c r="D109" s="30"/>
      <c r="E109" s="30"/>
      <c r="F109" s="30"/>
      <c r="G109" s="30"/>
      <c r="H109" s="30"/>
      <c r="I109" s="30"/>
      <c r="J109" s="30"/>
      <c r="K109" s="30"/>
      <c r="BN109" s="36"/>
      <c r="BO109" s="36"/>
      <c r="BP109" s="37"/>
      <c r="BQ109" s="36"/>
      <c r="BR109" s="36"/>
      <c r="BS109" s="37"/>
      <c r="BT109" s="30"/>
      <c r="BU109" s="30"/>
      <c r="BV109" s="30"/>
      <c r="BW109" s="36"/>
      <c r="BX109" s="36"/>
      <c r="BY109" s="37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DM109" s="30"/>
      <c r="DN109" s="30"/>
      <c r="DO109" s="30"/>
      <c r="DP109" s="30"/>
      <c r="DQ109" s="30"/>
      <c r="DR109" s="30"/>
      <c r="DS109" s="36"/>
      <c r="DT109" s="36"/>
      <c r="DU109" s="37"/>
      <c r="DV109" s="36"/>
      <c r="DW109" s="36"/>
      <c r="DX109" s="37"/>
      <c r="EN109" s="36"/>
      <c r="EO109" s="36"/>
      <c r="EP109" s="37"/>
      <c r="EQ109" s="36"/>
      <c r="ER109" s="36"/>
      <c r="ES109" s="37"/>
      <c r="ET109" s="36"/>
      <c r="EU109" s="36"/>
      <c r="EV109" s="37"/>
      <c r="EW109" s="36"/>
      <c r="EX109" s="36"/>
      <c r="EY109" s="37"/>
      <c r="EZ109" s="36"/>
      <c r="FA109" s="36"/>
      <c r="FB109" s="37"/>
      <c r="FC109" s="36"/>
      <c r="FD109" s="36"/>
      <c r="FE109" s="37"/>
      <c r="FX109" s="30"/>
      <c r="FY109" s="30"/>
      <c r="FZ109" s="30"/>
    </row>
    <row r="110" spans="3:182" ht="12.75" customHeight="1">
      <c r="C110" s="30"/>
      <c r="D110" s="30"/>
      <c r="E110" s="30"/>
      <c r="F110" s="30"/>
      <c r="G110" s="30"/>
      <c r="H110" s="30"/>
      <c r="I110" s="30"/>
      <c r="J110" s="30"/>
      <c r="K110" s="30"/>
      <c r="BN110" s="36"/>
      <c r="BO110" s="36"/>
      <c r="BP110" s="37"/>
      <c r="BQ110" s="36"/>
      <c r="BR110" s="36"/>
      <c r="BS110" s="37"/>
      <c r="BT110" s="30"/>
      <c r="BU110" s="30"/>
      <c r="BV110" s="30"/>
      <c r="BW110" s="36"/>
      <c r="BX110" s="36"/>
      <c r="BY110" s="37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DM110" s="30"/>
      <c r="DN110" s="30"/>
      <c r="DO110" s="30"/>
      <c r="DP110" s="30"/>
      <c r="DQ110" s="30"/>
      <c r="DR110" s="30"/>
      <c r="DS110" s="36"/>
      <c r="DT110" s="36"/>
      <c r="DU110" s="37"/>
      <c r="DV110" s="36"/>
      <c r="DW110" s="36"/>
      <c r="DX110" s="37"/>
      <c r="EN110" s="36"/>
      <c r="EO110" s="36"/>
      <c r="EP110" s="37"/>
      <c r="EQ110" s="36"/>
      <c r="ER110" s="36"/>
      <c r="ES110" s="37"/>
      <c r="ET110" s="36"/>
      <c r="EU110" s="36"/>
      <c r="EV110" s="37"/>
      <c r="EW110" s="36"/>
      <c r="EX110" s="36"/>
      <c r="EY110" s="37"/>
      <c r="EZ110" s="36"/>
      <c r="FA110" s="36"/>
      <c r="FB110" s="37"/>
      <c r="FC110" s="36"/>
      <c r="FD110" s="36"/>
      <c r="FE110" s="37"/>
      <c r="FX110" s="30"/>
      <c r="FY110" s="30"/>
      <c r="FZ110" s="30"/>
    </row>
    <row r="111" spans="3:182" ht="12.75" customHeight="1">
      <c r="C111" s="30"/>
      <c r="D111" s="30"/>
      <c r="E111" s="30"/>
      <c r="F111" s="30"/>
      <c r="G111" s="30"/>
      <c r="H111" s="30"/>
      <c r="I111" s="30"/>
      <c r="J111" s="30"/>
      <c r="K111" s="30"/>
      <c r="BN111" s="36"/>
      <c r="BO111" s="36"/>
      <c r="BP111" s="37"/>
      <c r="BQ111" s="36"/>
      <c r="BR111" s="36"/>
      <c r="BS111" s="37"/>
      <c r="BT111" s="30"/>
      <c r="BU111" s="30"/>
      <c r="BV111" s="30"/>
      <c r="BW111" s="36"/>
      <c r="BX111" s="36"/>
      <c r="BY111" s="37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DM111" s="30"/>
      <c r="DN111" s="30"/>
      <c r="DO111" s="30"/>
      <c r="DP111" s="30"/>
      <c r="DQ111" s="30"/>
      <c r="DR111" s="30"/>
      <c r="DS111" s="36"/>
      <c r="DT111" s="36"/>
      <c r="DU111" s="37"/>
      <c r="DV111" s="36"/>
      <c r="DW111" s="36"/>
      <c r="DX111" s="37"/>
      <c r="EN111" s="36"/>
      <c r="EO111" s="36"/>
      <c r="EP111" s="37"/>
      <c r="EQ111" s="36"/>
      <c r="ER111" s="36"/>
      <c r="ES111" s="37"/>
      <c r="ET111" s="36"/>
      <c r="EU111" s="36"/>
      <c r="EV111" s="37"/>
      <c r="EW111" s="36"/>
      <c r="EX111" s="36"/>
      <c r="EY111" s="37"/>
      <c r="EZ111" s="36"/>
      <c r="FA111" s="36"/>
      <c r="FB111" s="37"/>
      <c r="FC111" s="36"/>
      <c r="FD111" s="36"/>
      <c r="FE111" s="37"/>
      <c r="FX111" s="30"/>
      <c r="FY111" s="30"/>
      <c r="FZ111" s="30"/>
    </row>
    <row r="112" spans="3:182" ht="12.75" customHeight="1">
      <c r="C112" s="30"/>
      <c r="D112" s="30"/>
      <c r="E112" s="30"/>
      <c r="F112" s="30"/>
      <c r="G112" s="30"/>
      <c r="H112" s="30"/>
      <c r="I112" s="30"/>
      <c r="J112" s="30"/>
      <c r="K112" s="30"/>
      <c r="BN112" s="36"/>
      <c r="BO112" s="36"/>
      <c r="BP112" s="37"/>
      <c r="BQ112" s="36"/>
      <c r="BR112" s="36"/>
      <c r="BS112" s="37"/>
      <c r="BT112" s="30"/>
      <c r="BU112" s="30"/>
      <c r="BV112" s="30"/>
      <c r="BW112" s="36"/>
      <c r="BX112" s="36"/>
      <c r="BY112" s="37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DM112" s="30"/>
      <c r="DN112" s="30"/>
      <c r="DO112" s="30"/>
      <c r="DP112" s="30"/>
      <c r="DQ112" s="30"/>
      <c r="DR112" s="30"/>
      <c r="DS112" s="36"/>
      <c r="DT112" s="36"/>
      <c r="DU112" s="37"/>
      <c r="DV112" s="36"/>
      <c r="DW112" s="36"/>
      <c r="DX112" s="37"/>
      <c r="EN112" s="36"/>
      <c r="EO112" s="36"/>
      <c r="EP112" s="37"/>
      <c r="EQ112" s="36"/>
      <c r="ER112" s="36"/>
      <c r="ES112" s="37"/>
      <c r="ET112" s="36"/>
      <c r="EU112" s="36"/>
      <c r="EV112" s="37"/>
      <c r="EW112" s="36"/>
      <c r="EX112" s="36"/>
      <c r="EY112" s="37"/>
      <c r="EZ112" s="36"/>
      <c r="FA112" s="36"/>
      <c r="FB112" s="37"/>
      <c r="FC112" s="36"/>
      <c r="FD112" s="36"/>
      <c r="FE112" s="37"/>
      <c r="FX112" s="30"/>
      <c r="FY112" s="30"/>
      <c r="FZ112" s="30"/>
    </row>
    <row r="113" spans="3:182" ht="12.75" customHeight="1">
      <c r="C113" s="30"/>
      <c r="D113" s="30"/>
      <c r="E113" s="30"/>
      <c r="F113" s="30"/>
      <c r="G113" s="30"/>
      <c r="H113" s="30"/>
      <c r="I113" s="30"/>
      <c r="J113" s="30"/>
      <c r="K113" s="30"/>
      <c r="BN113" s="2"/>
      <c r="BO113" s="36"/>
      <c r="BP113" s="37"/>
      <c r="BQ113" s="2"/>
      <c r="BR113" s="36"/>
      <c r="BS113" s="37"/>
      <c r="BT113" s="30"/>
      <c r="BU113" s="30"/>
      <c r="BV113" s="30"/>
      <c r="BW113" s="2"/>
      <c r="BX113" s="36"/>
      <c r="BY113" s="37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DM113" s="30"/>
      <c r="DN113" s="30"/>
      <c r="DO113" s="30"/>
      <c r="DP113" s="30"/>
      <c r="DQ113" s="30"/>
      <c r="DR113" s="30"/>
      <c r="DS113" s="36"/>
      <c r="DT113" s="36"/>
      <c r="DU113" s="37"/>
      <c r="DV113" s="36"/>
      <c r="DW113" s="36"/>
      <c r="DX113" s="37"/>
      <c r="EN113" s="36"/>
      <c r="EO113" s="36"/>
      <c r="EP113" s="37"/>
      <c r="EQ113" s="36"/>
      <c r="ER113" s="36"/>
      <c r="ES113" s="37"/>
      <c r="ET113" s="36"/>
      <c r="EU113" s="36"/>
      <c r="EV113" s="37"/>
      <c r="EW113" s="36"/>
      <c r="EX113" s="36"/>
      <c r="EY113" s="37"/>
      <c r="EZ113" s="36"/>
      <c r="FA113" s="36"/>
      <c r="FB113" s="37"/>
      <c r="FC113" s="36"/>
      <c r="FD113" s="36"/>
      <c r="FE113" s="37"/>
      <c r="FX113" s="30"/>
      <c r="FY113" s="30"/>
      <c r="FZ113" s="30"/>
    </row>
    <row r="114" spans="3:182" ht="12.75" customHeight="1">
      <c r="C114" s="30"/>
      <c r="D114" s="30"/>
      <c r="E114" s="30"/>
      <c r="F114" s="30"/>
      <c r="G114" s="30"/>
      <c r="H114" s="30"/>
      <c r="I114" s="30"/>
      <c r="J114" s="30"/>
      <c r="K114" s="30"/>
      <c r="BN114" s="2"/>
      <c r="BO114" s="36"/>
      <c r="BP114" s="37"/>
      <c r="BQ114" s="2"/>
      <c r="BR114" s="36"/>
      <c r="BS114" s="37"/>
      <c r="BT114" s="30"/>
      <c r="BU114" s="30"/>
      <c r="BV114" s="30"/>
      <c r="BW114" s="2"/>
      <c r="BX114" s="36"/>
      <c r="BY114" s="37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DM114" s="30"/>
      <c r="DN114" s="30"/>
      <c r="DO114" s="30"/>
      <c r="DP114" s="30"/>
      <c r="DQ114" s="30"/>
      <c r="DR114" s="30"/>
      <c r="DS114" s="2"/>
      <c r="DT114" s="36"/>
      <c r="DU114" s="37"/>
      <c r="DV114" s="2"/>
      <c r="DW114" s="36"/>
      <c r="DX114" s="37"/>
      <c r="EN114" s="2"/>
      <c r="EO114" s="36"/>
      <c r="EP114" s="37"/>
      <c r="EQ114" s="2"/>
      <c r="ER114" s="36"/>
      <c r="ES114" s="37"/>
      <c r="ET114" s="2"/>
      <c r="EU114" s="36"/>
      <c r="EV114" s="37"/>
      <c r="EW114" s="2"/>
      <c r="EX114" s="36"/>
      <c r="EY114" s="37"/>
      <c r="EZ114" s="2"/>
      <c r="FA114" s="36"/>
      <c r="FB114" s="37"/>
      <c r="FC114" s="2"/>
      <c r="FD114" s="36"/>
      <c r="FE114" s="37"/>
      <c r="FX114" s="30"/>
      <c r="FY114" s="30"/>
      <c r="FZ114" s="30"/>
    </row>
    <row r="115" spans="3:182" ht="12.75" customHeight="1">
      <c r="C115" s="30"/>
      <c r="D115" s="30"/>
      <c r="E115" s="30"/>
      <c r="F115" s="30"/>
      <c r="G115" s="30"/>
      <c r="H115" s="30"/>
      <c r="I115" s="30"/>
      <c r="J115" s="30"/>
      <c r="K115" s="30"/>
      <c r="BN115" s="2"/>
      <c r="BO115" s="36"/>
      <c r="BP115" s="37"/>
      <c r="BQ115" s="2"/>
      <c r="BR115" s="36"/>
      <c r="BS115" s="37"/>
      <c r="BT115" s="30"/>
      <c r="BU115" s="30"/>
      <c r="BV115" s="30"/>
      <c r="BW115" s="2"/>
      <c r="BX115" s="36"/>
      <c r="BY115" s="37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DM115" s="30"/>
      <c r="DN115" s="30"/>
      <c r="DO115" s="30"/>
      <c r="DP115" s="30"/>
      <c r="DQ115" s="30"/>
      <c r="DR115" s="30"/>
      <c r="DS115" s="2"/>
      <c r="DT115" s="36"/>
      <c r="DU115" s="37"/>
      <c r="DV115" s="2"/>
      <c r="DW115" s="36"/>
      <c r="DX115" s="37"/>
      <c r="EN115" s="2"/>
      <c r="EO115" s="36"/>
      <c r="EP115" s="37"/>
      <c r="EQ115" s="2"/>
      <c r="ER115" s="36"/>
      <c r="ES115" s="37"/>
      <c r="ET115" s="2"/>
      <c r="EU115" s="36"/>
      <c r="EV115" s="37"/>
      <c r="EW115" s="2"/>
      <c r="EX115" s="36"/>
      <c r="EY115" s="37"/>
      <c r="EZ115" s="2"/>
      <c r="FA115" s="36"/>
      <c r="FB115" s="37"/>
      <c r="FC115" s="2"/>
      <c r="FD115" s="36"/>
      <c r="FE115" s="37"/>
      <c r="FX115" s="30"/>
      <c r="FY115" s="30"/>
      <c r="FZ115" s="30"/>
    </row>
    <row r="116" spans="3:182" ht="12.75" customHeight="1">
      <c r="C116" s="30"/>
      <c r="D116" s="30"/>
      <c r="E116" s="30"/>
      <c r="F116" s="30"/>
      <c r="G116" s="30"/>
      <c r="H116" s="30"/>
      <c r="I116" s="30"/>
      <c r="J116" s="30"/>
      <c r="K116" s="30"/>
      <c r="BN116" s="36"/>
      <c r="BO116" s="36"/>
      <c r="BP116" s="37"/>
      <c r="BQ116" s="36"/>
      <c r="BR116" s="36"/>
      <c r="BS116" s="37"/>
      <c r="BT116" s="30"/>
      <c r="BU116" s="30"/>
      <c r="BV116" s="30"/>
      <c r="BW116" s="36"/>
      <c r="BX116" s="36"/>
      <c r="BY116" s="37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DM116" s="30"/>
      <c r="DN116" s="30"/>
      <c r="DO116" s="30"/>
      <c r="DP116" s="30"/>
      <c r="DQ116" s="30"/>
      <c r="DR116" s="30"/>
      <c r="DS116" s="2"/>
      <c r="DT116" s="36"/>
      <c r="DU116" s="37"/>
      <c r="DV116" s="2"/>
      <c r="DW116" s="36"/>
      <c r="DX116" s="37"/>
      <c r="EN116" s="2"/>
      <c r="EO116" s="36"/>
      <c r="EP116" s="37"/>
      <c r="EQ116" s="2"/>
      <c r="ER116" s="36"/>
      <c r="ES116" s="37"/>
      <c r="ET116" s="2"/>
      <c r="EU116" s="36"/>
      <c r="EV116" s="37"/>
      <c r="EW116" s="2"/>
      <c r="EX116" s="36"/>
      <c r="EY116" s="37"/>
      <c r="EZ116" s="2"/>
      <c r="FA116" s="36"/>
      <c r="FB116" s="37"/>
      <c r="FC116" s="2"/>
      <c r="FD116" s="36"/>
      <c r="FE116" s="37"/>
      <c r="FX116" s="30"/>
      <c r="FY116" s="30"/>
      <c r="FZ116" s="30"/>
    </row>
    <row r="117" spans="3:182" ht="12.75" customHeight="1">
      <c r="C117" s="30"/>
      <c r="D117" s="30"/>
      <c r="E117" s="30"/>
      <c r="F117" s="30"/>
      <c r="G117" s="30"/>
      <c r="H117" s="30"/>
      <c r="I117" s="30"/>
      <c r="J117" s="30"/>
      <c r="K117" s="30"/>
      <c r="BN117" s="81"/>
      <c r="BO117" s="81"/>
      <c r="BP117" s="37"/>
      <c r="BQ117" s="81"/>
      <c r="BR117" s="81"/>
      <c r="BS117" s="37"/>
      <c r="BT117" s="30"/>
      <c r="BU117" s="30"/>
      <c r="BV117" s="30"/>
      <c r="BW117" s="81"/>
      <c r="BX117" s="81"/>
      <c r="BY117" s="37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DM117" s="30"/>
      <c r="DN117" s="30"/>
      <c r="DO117" s="30"/>
      <c r="DP117" s="30"/>
      <c r="DQ117" s="30"/>
      <c r="DR117" s="30"/>
      <c r="DS117" s="36"/>
      <c r="DT117" s="36"/>
      <c r="DU117" s="37"/>
      <c r="DV117" s="36"/>
      <c r="DW117" s="36"/>
      <c r="DX117" s="37"/>
      <c r="EN117" s="36"/>
      <c r="EO117" s="36"/>
      <c r="EP117" s="37"/>
      <c r="EQ117" s="36"/>
      <c r="ER117" s="36"/>
      <c r="ES117" s="37"/>
      <c r="ET117" s="36"/>
      <c r="EU117" s="36"/>
      <c r="EV117" s="37"/>
      <c r="EW117" s="36"/>
      <c r="EX117" s="36"/>
      <c r="EY117" s="37"/>
      <c r="EZ117" s="36"/>
      <c r="FA117" s="36"/>
      <c r="FB117" s="37"/>
      <c r="FC117" s="36"/>
      <c r="FD117" s="36"/>
      <c r="FE117" s="37"/>
      <c r="FX117" s="30"/>
      <c r="FY117" s="30"/>
      <c r="FZ117" s="30"/>
    </row>
    <row r="118" spans="3:182" ht="12.75" customHeight="1">
      <c r="C118" s="30"/>
      <c r="D118" s="30"/>
      <c r="E118" s="30"/>
      <c r="F118" s="30"/>
      <c r="G118" s="30"/>
      <c r="H118" s="30"/>
      <c r="I118" s="30"/>
      <c r="J118" s="30"/>
      <c r="K118" s="30"/>
      <c r="BN118" s="81"/>
      <c r="BO118" s="81"/>
      <c r="BP118" s="37"/>
      <c r="BQ118" s="81"/>
      <c r="BR118" s="81"/>
      <c r="BS118" s="37"/>
      <c r="BT118" s="30"/>
      <c r="BU118" s="30"/>
      <c r="BV118" s="30"/>
      <c r="BW118" s="81"/>
      <c r="BX118" s="81"/>
      <c r="BY118" s="37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DM118" s="30"/>
      <c r="DN118" s="30"/>
      <c r="DO118" s="30"/>
      <c r="DP118" s="30"/>
      <c r="DQ118" s="30"/>
      <c r="DR118" s="30"/>
      <c r="DS118" s="81"/>
      <c r="DT118" s="81"/>
      <c r="DU118" s="37"/>
      <c r="DV118" s="81"/>
      <c r="DW118" s="81"/>
      <c r="DX118" s="37"/>
      <c r="EN118" s="81"/>
      <c r="EO118" s="81"/>
      <c r="EP118" s="37"/>
      <c r="EQ118" s="81"/>
      <c r="ER118" s="81"/>
      <c r="ES118" s="37"/>
      <c r="ET118" s="81"/>
      <c r="EU118" s="81"/>
      <c r="EV118" s="37"/>
      <c r="EW118" s="81"/>
      <c r="EX118" s="81"/>
      <c r="EY118" s="37"/>
      <c r="EZ118" s="81"/>
      <c r="FA118" s="81"/>
      <c r="FB118" s="37"/>
      <c r="FC118" s="81"/>
      <c r="FD118" s="81"/>
      <c r="FE118" s="37"/>
      <c r="FX118" s="30"/>
      <c r="FY118" s="30"/>
      <c r="FZ118" s="30"/>
    </row>
    <row r="119" spans="3:182" ht="12.75" customHeight="1">
      <c r="C119" s="30"/>
      <c r="D119" s="30"/>
      <c r="E119" s="30"/>
      <c r="F119" s="30"/>
      <c r="G119" s="30"/>
      <c r="H119" s="30"/>
      <c r="I119" s="30"/>
      <c r="J119" s="30"/>
      <c r="K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DM119" s="30"/>
      <c r="DN119" s="30"/>
      <c r="DO119" s="30"/>
      <c r="DP119" s="30"/>
      <c r="DQ119" s="30"/>
      <c r="DR119" s="30"/>
      <c r="DS119" s="81"/>
      <c r="DT119" s="81"/>
      <c r="DU119" s="37"/>
      <c r="DV119" s="81"/>
      <c r="DW119" s="81"/>
      <c r="DX119" s="37"/>
      <c r="EN119" s="81"/>
      <c r="EO119" s="81"/>
      <c r="EP119" s="37"/>
      <c r="EQ119" s="81"/>
      <c r="ER119" s="81"/>
      <c r="ES119" s="37"/>
      <c r="ET119" s="81"/>
      <c r="EU119" s="81"/>
      <c r="EV119" s="37"/>
      <c r="EW119" s="81"/>
      <c r="EX119" s="81"/>
      <c r="EY119" s="37"/>
      <c r="EZ119" s="81"/>
      <c r="FA119" s="81"/>
      <c r="FB119" s="37"/>
      <c r="FC119" s="81"/>
      <c r="FD119" s="81"/>
      <c r="FE119" s="37"/>
      <c r="FX119" s="30"/>
      <c r="FY119" s="30"/>
      <c r="FZ119" s="30"/>
    </row>
    <row r="120" spans="3:182" ht="12.75" customHeight="1">
      <c r="C120" s="30"/>
      <c r="D120" s="30"/>
      <c r="E120" s="30"/>
      <c r="F120" s="30"/>
      <c r="G120" s="30"/>
      <c r="H120" s="30"/>
      <c r="I120" s="30"/>
      <c r="J120" s="30"/>
      <c r="K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DM120" s="30"/>
      <c r="DN120" s="30"/>
      <c r="DO120" s="30"/>
      <c r="DP120" s="30"/>
      <c r="DQ120" s="30"/>
      <c r="DR120" s="30"/>
      <c r="DV120" s="30"/>
      <c r="DW120" s="30"/>
      <c r="DX120" s="30"/>
      <c r="FX120" s="30"/>
      <c r="FY120" s="30"/>
      <c r="FZ120" s="30"/>
    </row>
    <row r="121" spans="3:182" ht="12.75" customHeight="1">
      <c r="C121" s="30"/>
      <c r="D121" s="30"/>
      <c r="E121" s="30"/>
      <c r="F121" s="30"/>
      <c r="G121" s="30"/>
      <c r="H121" s="30"/>
      <c r="I121" s="30"/>
      <c r="J121" s="30"/>
      <c r="K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DM121" s="30"/>
      <c r="DN121" s="30"/>
      <c r="DO121" s="30"/>
      <c r="DP121" s="30"/>
      <c r="DQ121" s="30"/>
      <c r="DR121" s="30"/>
      <c r="DV121" s="30"/>
      <c r="DW121" s="30"/>
      <c r="DX121" s="30"/>
      <c r="FX121" s="30"/>
      <c r="FY121" s="30"/>
      <c r="FZ121" s="30"/>
    </row>
    <row r="122" spans="3:182" ht="12.75" customHeight="1">
      <c r="C122" s="30"/>
      <c r="D122" s="30"/>
      <c r="E122" s="30"/>
      <c r="F122" s="30"/>
      <c r="G122" s="30"/>
      <c r="H122" s="30"/>
      <c r="I122" s="30"/>
      <c r="J122" s="30"/>
      <c r="K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DM122" s="30"/>
      <c r="DN122" s="30"/>
      <c r="DO122" s="30"/>
      <c r="DP122" s="30"/>
      <c r="DQ122" s="30"/>
      <c r="DR122" s="30"/>
      <c r="DV122" s="30"/>
      <c r="DW122" s="30"/>
      <c r="DX122" s="30"/>
      <c r="FX122" s="30"/>
      <c r="FY122" s="30"/>
      <c r="FZ122" s="30"/>
    </row>
    <row r="123" spans="3:182" ht="12.75" customHeight="1">
      <c r="C123" s="30"/>
      <c r="D123" s="30"/>
      <c r="E123" s="30"/>
      <c r="F123" s="30"/>
      <c r="G123" s="30"/>
      <c r="H123" s="30"/>
      <c r="I123" s="30"/>
      <c r="J123" s="30"/>
      <c r="K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DM123" s="30"/>
      <c r="DN123" s="30"/>
      <c r="DO123" s="30"/>
      <c r="DP123" s="30"/>
      <c r="DQ123" s="30"/>
      <c r="DR123" s="30"/>
      <c r="DV123" s="30"/>
      <c r="DW123" s="30"/>
      <c r="DX123" s="30"/>
      <c r="FX123" s="30"/>
      <c r="FY123" s="30"/>
      <c r="FZ123" s="30"/>
    </row>
    <row r="124" spans="3:182" ht="12.75" customHeight="1">
      <c r="C124" s="30"/>
      <c r="D124" s="30"/>
      <c r="E124" s="30"/>
      <c r="F124" s="30"/>
      <c r="G124" s="30"/>
      <c r="H124" s="30"/>
      <c r="I124" s="30"/>
      <c r="J124" s="30"/>
      <c r="K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DM124" s="30"/>
      <c r="DN124" s="30"/>
      <c r="DO124" s="30"/>
      <c r="DP124" s="30"/>
      <c r="DQ124" s="30"/>
      <c r="DR124" s="30"/>
      <c r="DV124" s="30"/>
      <c r="DW124" s="30"/>
      <c r="DX124" s="30"/>
      <c r="FX124" s="30"/>
      <c r="FY124" s="30"/>
      <c r="FZ124" s="30"/>
    </row>
    <row r="125" spans="3:182" ht="12.75" customHeight="1">
      <c r="C125" s="30"/>
      <c r="D125" s="30"/>
      <c r="E125" s="30"/>
      <c r="F125" s="30"/>
      <c r="G125" s="30"/>
      <c r="H125" s="30"/>
      <c r="I125" s="30"/>
      <c r="J125" s="30"/>
      <c r="K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DM125" s="30"/>
      <c r="DN125" s="30"/>
      <c r="DO125" s="30"/>
      <c r="DP125" s="30"/>
      <c r="DQ125" s="30"/>
      <c r="DR125" s="30"/>
      <c r="DV125" s="30"/>
      <c r="DW125" s="30"/>
      <c r="DX125" s="30"/>
      <c r="FX125" s="30"/>
      <c r="FY125" s="30"/>
      <c r="FZ125" s="30"/>
    </row>
    <row r="126" spans="3:182" ht="12.75" customHeight="1">
      <c r="C126" s="30"/>
      <c r="D126" s="30"/>
      <c r="E126" s="30"/>
      <c r="F126" s="30"/>
      <c r="G126" s="30"/>
      <c r="H126" s="30"/>
      <c r="I126" s="30"/>
      <c r="J126" s="30"/>
      <c r="K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DM126" s="30"/>
      <c r="DN126" s="30"/>
      <c r="DO126" s="30"/>
      <c r="DP126" s="30"/>
      <c r="DQ126" s="30"/>
      <c r="DR126" s="30"/>
      <c r="DV126" s="30"/>
      <c r="DW126" s="30"/>
      <c r="DX126" s="30"/>
      <c r="FX126" s="30"/>
      <c r="FY126" s="30"/>
      <c r="FZ126" s="30"/>
    </row>
    <row r="127" spans="3:182" ht="12.75" customHeight="1">
      <c r="C127" s="30"/>
      <c r="D127" s="30"/>
      <c r="E127" s="30"/>
      <c r="F127" s="30"/>
      <c r="G127" s="30"/>
      <c r="H127" s="30"/>
      <c r="I127" s="30"/>
      <c r="J127" s="30"/>
      <c r="K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DM127" s="30"/>
      <c r="DN127" s="30"/>
      <c r="DO127" s="30"/>
      <c r="DP127" s="30"/>
      <c r="DQ127" s="30"/>
      <c r="DR127" s="30"/>
      <c r="DV127" s="30"/>
      <c r="DW127" s="30"/>
      <c r="DX127" s="30"/>
      <c r="FX127" s="30"/>
      <c r="FY127" s="30"/>
      <c r="FZ127" s="30"/>
    </row>
    <row r="128" spans="3:182" ht="12.75" customHeight="1">
      <c r="C128" s="30"/>
      <c r="D128" s="30"/>
      <c r="E128" s="30"/>
      <c r="F128" s="30"/>
      <c r="G128" s="30"/>
      <c r="H128" s="30"/>
      <c r="I128" s="30"/>
      <c r="J128" s="30"/>
      <c r="K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DM128" s="30"/>
      <c r="DN128" s="30"/>
      <c r="DO128" s="30"/>
      <c r="DP128" s="30"/>
      <c r="DQ128" s="30"/>
      <c r="DR128" s="30"/>
      <c r="DV128" s="30"/>
      <c r="DW128" s="30"/>
      <c r="DX128" s="30"/>
      <c r="FX128" s="30"/>
      <c r="FY128" s="30"/>
      <c r="FZ128" s="30"/>
    </row>
    <row r="129" spans="3:182" ht="12.75" customHeight="1">
      <c r="C129" s="30"/>
      <c r="D129" s="30"/>
      <c r="E129" s="30"/>
      <c r="F129" s="30"/>
      <c r="G129" s="30"/>
      <c r="H129" s="30"/>
      <c r="I129" s="30"/>
      <c r="J129" s="30"/>
      <c r="K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DM129" s="30"/>
      <c r="DN129" s="30"/>
      <c r="DO129" s="30"/>
      <c r="DP129" s="30"/>
      <c r="DQ129" s="30"/>
      <c r="DR129" s="30"/>
      <c r="DV129" s="30"/>
      <c r="DW129" s="30"/>
      <c r="DX129" s="30"/>
      <c r="FX129" s="30"/>
      <c r="FY129" s="30"/>
      <c r="FZ129" s="30"/>
    </row>
    <row r="130" spans="3:182" ht="12.75" customHeight="1">
      <c r="C130" s="30"/>
      <c r="D130" s="30"/>
      <c r="E130" s="30"/>
      <c r="F130" s="30"/>
      <c r="G130" s="30"/>
      <c r="H130" s="30"/>
      <c r="I130" s="30"/>
      <c r="J130" s="30"/>
      <c r="K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DM130" s="30"/>
      <c r="DN130" s="30"/>
      <c r="DO130" s="30"/>
      <c r="DP130" s="30"/>
      <c r="DQ130" s="30"/>
      <c r="DR130" s="30"/>
      <c r="DV130" s="30"/>
      <c r="DW130" s="30"/>
      <c r="DX130" s="30"/>
      <c r="FX130" s="30"/>
      <c r="FY130" s="30"/>
      <c r="FZ130" s="30"/>
    </row>
    <row r="131" spans="3:182" ht="12.75" customHeight="1">
      <c r="C131" s="30"/>
      <c r="D131" s="30"/>
      <c r="E131" s="30"/>
      <c r="F131" s="30"/>
      <c r="G131" s="30"/>
      <c r="H131" s="30"/>
      <c r="I131" s="30"/>
      <c r="J131" s="30"/>
      <c r="K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DM131" s="30"/>
      <c r="DN131" s="30"/>
      <c r="DO131" s="30"/>
      <c r="DP131" s="30"/>
      <c r="DQ131" s="30"/>
      <c r="DR131" s="30"/>
      <c r="DV131" s="30"/>
      <c r="DW131" s="30"/>
      <c r="DX131" s="30"/>
      <c r="FX131" s="30"/>
      <c r="FY131" s="30"/>
      <c r="FZ131" s="30"/>
    </row>
    <row r="132" spans="3:182" ht="12.75" customHeight="1">
      <c r="C132" s="30"/>
      <c r="D132" s="30"/>
      <c r="E132" s="30"/>
      <c r="F132" s="30"/>
      <c r="G132" s="30"/>
      <c r="H132" s="30"/>
      <c r="I132" s="30"/>
      <c r="J132" s="30"/>
      <c r="K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DM132" s="30"/>
      <c r="DN132" s="30"/>
      <c r="DO132" s="30"/>
      <c r="DP132" s="30"/>
      <c r="DQ132" s="30"/>
      <c r="DR132" s="30"/>
      <c r="DV132" s="30"/>
      <c r="DW132" s="30"/>
      <c r="DX132" s="30"/>
      <c r="FX132" s="30"/>
      <c r="FY132" s="30"/>
      <c r="FZ132" s="30"/>
    </row>
    <row r="133" spans="3:182" ht="12.75" customHeight="1">
      <c r="C133" s="30"/>
      <c r="D133" s="30"/>
      <c r="E133" s="30"/>
      <c r="F133" s="30"/>
      <c r="G133" s="30"/>
      <c r="H133" s="30"/>
      <c r="I133" s="30"/>
      <c r="J133" s="30"/>
      <c r="K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DM133" s="30"/>
      <c r="DN133" s="30"/>
      <c r="DO133" s="30"/>
      <c r="DP133" s="30"/>
      <c r="DQ133" s="30"/>
      <c r="DR133" s="30"/>
      <c r="DV133" s="30"/>
      <c r="DW133" s="30"/>
      <c r="DX133" s="30"/>
      <c r="FX133" s="30"/>
      <c r="FY133" s="30"/>
      <c r="FZ133" s="30"/>
    </row>
    <row r="134" spans="3:182" ht="12.75" customHeight="1">
      <c r="C134" s="30"/>
      <c r="D134" s="30"/>
      <c r="E134" s="30"/>
      <c r="F134" s="30"/>
      <c r="G134" s="30"/>
      <c r="H134" s="30"/>
      <c r="I134" s="30"/>
      <c r="J134" s="30"/>
      <c r="K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DM134" s="30"/>
      <c r="DN134" s="30"/>
      <c r="DO134" s="30"/>
      <c r="DP134" s="30"/>
      <c r="DQ134" s="30"/>
      <c r="DR134" s="30"/>
      <c r="DV134" s="30"/>
      <c r="DW134" s="30"/>
      <c r="DX134" s="30"/>
      <c r="FX134" s="30"/>
      <c r="FY134" s="30"/>
      <c r="FZ134" s="30"/>
    </row>
    <row r="135" spans="3:182" ht="12.75" customHeight="1">
      <c r="C135" s="30"/>
      <c r="D135" s="30"/>
      <c r="E135" s="30"/>
      <c r="F135" s="30"/>
      <c r="G135" s="30"/>
      <c r="H135" s="30"/>
      <c r="I135" s="30"/>
      <c r="J135" s="30"/>
      <c r="K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DM135" s="30"/>
      <c r="DN135" s="30"/>
      <c r="DO135" s="30"/>
      <c r="DP135" s="30"/>
      <c r="DQ135" s="30"/>
      <c r="DR135" s="30"/>
      <c r="DV135" s="30"/>
      <c r="DW135" s="30"/>
      <c r="DX135" s="30"/>
      <c r="FX135" s="30"/>
      <c r="FY135" s="30"/>
      <c r="FZ135" s="30"/>
    </row>
    <row r="136" spans="3:182" ht="12.75" customHeight="1">
      <c r="C136" s="30"/>
      <c r="D136" s="30"/>
      <c r="E136" s="30"/>
      <c r="F136" s="30"/>
      <c r="G136" s="30"/>
      <c r="H136" s="30"/>
      <c r="I136" s="30"/>
      <c r="J136" s="30"/>
      <c r="K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DM136" s="30"/>
      <c r="DN136" s="30"/>
      <c r="DO136" s="30"/>
      <c r="DP136" s="30"/>
      <c r="DQ136" s="30"/>
      <c r="DR136" s="30"/>
      <c r="DV136" s="30"/>
      <c r="DW136" s="30"/>
      <c r="DX136" s="30"/>
      <c r="FX136" s="30"/>
      <c r="FY136" s="30"/>
      <c r="FZ136" s="30"/>
    </row>
    <row r="137" spans="3:182" ht="12.75" customHeight="1">
      <c r="C137" s="30"/>
      <c r="D137" s="30"/>
      <c r="E137" s="30"/>
      <c r="F137" s="30"/>
      <c r="G137" s="30"/>
      <c r="H137" s="30"/>
      <c r="I137" s="30"/>
      <c r="J137" s="30"/>
      <c r="K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DM137" s="30"/>
      <c r="DN137" s="30"/>
      <c r="DO137" s="30"/>
      <c r="DP137" s="30"/>
      <c r="DQ137" s="30"/>
      <c r="DR137" s="30"/>
      <c r="DV137" s="30"/>
      <c r="DW137" s="30"/>
      <c r="DX137" s="30"/>
      <c r="FX137" s="30"/>
      <c r="FY137" s="30"/>
      <c r="FZ137" s="30"/>
    </row>
    <row r="138" spans="3:182" ht="12.75" customHeight="1">
      <c r="C138" s="30"/>
      <c r="D138" s="30"/>
      <c r="E138" s="30"/>
      <c r="F138" s="30"/>
      <c r="G138" s="30"/>
      <c r="H138" s="30"/>
      <c r="I138" s="30"/>
      <c r="J138" s="30"/>
      <c r="K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DM138" s="30"/>
      <c r="DN138" s="30"/>
      <c r="DO138" s="30"/>
      <c r="DP138" s="30"/>
      <c r="DQ138" s="30"/>
      <c r="DR138" s="30"/>
      <c r="DV138" s="30"/>
      <c r="DW138" s="30"/>
      <c r="DX138" s="30"/>
      <c r="FX138" s="30"/>
      <c r="FY138" s="30"/>
      <c r="FZ138" s="30"/>
    </row>
    <row r="139" spans="3:182" ht="12.75" customHeight="1">
      <c r="C139" s="30"/>
      <c r="D139" s="30"/>
      <c r="E139" s="30"/>
      <c r="F139" s="30"/>
      <c r="G139" s="30"/>
      <c r="H139" s="30"/>
      <c r="I139" s="30"/>
      <c r="J139" s="30"/>
      <c r="K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DM139" s="30"/>
      <c r="DN139" s="30"/>
      <c r="DO139" s="30"/>
      <c r="DP139" s="30"/>
      <c r="DQ139" s="30"/>
      <c r="DR139" s="30"/>
      <c r="DV139" s="30"/>
      <c r="DW139" s="30"/>
      <c r="DX139" s="30"/>
      <c r="FX139" s="30"/>
      <c r="FY139" s="30"/>
      <c r="FZ139" s="30"/>
    </row>
    <row r="140" spans="3:182" ht="12.75" customHeight="1">
      <c r="C140" s="30"/>
      <c r="D140" s="30"/>
      <c r="E140" s="30"/>
      <c r="F140" s="30"/>
      <c r="G140" s="30"/>
      <c r="H140" s="30"/>
      <c r="I140" s="30"/>
      <c r="J140" s="30"/>
      <c r="K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DM140" s="30"/>
      <c r="DN140" s="30"/>
      <c r="DO140" s="30"/>
      <c r="DP140" s="30"/>
      <c r="DQ140" s="30"/>
      <c r="DR140" s="30"/>
      <c r="DV140" s="30"/>
      <c r="DW140" s="30"/>
      <c r="DX140" s="30"/>
      <c r="FX140" s="30"/>
      <c r="FY140" s="30"/>
      <c r="FZ140" s="30"/>
    </row>
    <row r="141" spans="3:182" ht="12.75" customHeight="1">
      <c r="C141" s="30"/>
      <c r="D141" s="30"/>
      <c r="E141" s="30"/>
      <c r="F141" s="30"/>
      <c r="G141" s="30"/>
      <c r="H141" s="30"/>
      <c r="I141" s="30"/>
      <c r="J141" s="30"/>
      <c r="K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DM141" s="30"/>
      <c r="DN141" s="30"/>
      <c r="DO141" s="30"/>
      <c r="DP141" s="30"/>
      <c r="DQ141" s="30"/>
      <c r="DR141" s="30"/>
      <c r="DV141" s="30"/>
      <c r="DW141" s="30"/>
      <c r="DX141" s="30"/>
      <c r="FX141" s="30"/>
      <c r="FY141" s="30"/>
      <c r="FZ141" s="30"/>
    </row>
    <row r="142" spans="3:182" ht="12.75" customHeight="1">
      <c r="C142" s="30"/>
      <c r="D142" s="30"/>
      <c r="E142" s="30"/>
      <c r="F142" s="30"/>
      <c r="G142" s="30"/>
      <c r="H142" s="30"/>
      <c r="I142" s="30"/>
      <c r="J142" s="30"/>
      <c r="K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DM142" s="30"/>
      <c r="DN142" s="30"/>
      <c r="DO142" s="30"/>
      <c r="DP142" s="30"/>
      <c r="DQ142" s="30"/>
      <c r="DR142" s="30"/>
      <c r="DV142" s="30"/>
      <c r="DW142" s="30"/>
      <c r="DX142" s="30"/>
      <c r="FX142" s="30"/>
      <c r="FY142" s="30"/>
      <c r="FZ142" s="30"/>
    </row>
    <row r="143" spans="3:182" ht="12.75" customHeight="1">
      <c r="C143" s="30"/>
      <c r="D143" s="30"/>
      <c r="E143" s="30"/>
      <c r="F143" s="30"/>
      <c r="G143" s="30"/>
      <c r="H143" s="30"/>
      <c r="I143" s="30"/>
      <c r="J143" s="30"/>
      <c r="K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DM143" s="30"/>
      <c r="DN143" s="30"/>
      <c r="DO143" s="30"/>
      <c r="DP143" s="30"/>
      <c r="DQ143" s="30"/>
      <c r="DR143" s="30"/>
      <c r="DV143" s="30"/>
      <c r="DW143" s="30"/>
      <c r="DX143" s="30"/>
      <c r="FX143" s="30"/>
      <c r="FY143" s="30"/>
      <c r="FZ143" s="30"/>
    </row>
    <row r="144" spans="3:182" ht="12.75" customHeight="1">
      <c r="C144" s="30"/>
      <c r="D144" s="30"/>
      <c r="E144" s="30"/>
      <c r="F144" s="30"/>
      <c r="G144" s="30"/>
      <c r="H144" s="30"/>
      <c r="I144" s="30"/>
      <c r="J144" s="30"/>
      <c r="K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DM144" s="30"/>
      <c r="DN144" s="30"/>
      <c r="DO144" s="30"/>
      <c r="DP144" s="30"/>
      <c r="DQ144" s="30"/>
      <c r="DR144" s="30"/>
      <c r="DV144" s="30"/>
      <c r="DW144" s="30"/>
      <c r="DX144" s="30"/>
      <c r="FX144" s="30"/>
      <c r="FY144" s="30"/>
      <c r="FZ144" s="30"/>
    </row>
    <row r="145" spans="3:182" ht="12.75" customHeight="1">
      <c r="C145" s="30"/>
      <c r="D145" s="30"/>
      <c r="E145" s="30"/>
      <c r="F145" s="30"/>
      <c r="G145" s="30"/>
      <c r="H145" s="30"/>
      <c r="I145" s="30"/>
      <c r="J145" s="30"/>
      <c r="K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DM145" s="30"/>
      <c r="DN145" s="30"/>
      <c r="DO145" s="30"/>
      <c r="DP145" s="30"/>
      <c r="DQ145" s="30"/>
      <c r="DR145" s="30"/>
      <c r="DV145" s="30"/>
      <c r="DW145" s="30"/>
      <c r="DX145" s="30"/>
      <c r="FX145" s="30"/>
      <c r="FY145" s="30"/>
      <c r="FZ145" s="30"/>
    </row>
    <row r="146" spans="3:182" ht="12.75" customHeight="1">
      <c r="C146" s="30"/>
      <c r="D146" s="30"/>
      <c r="E146" s="30"/>
      <c r="F146" s="30"/>
      <c r="G146" s="30"/>
      <c r="H146" s="30"/>
      <c r="I146" s="30"/>
      <c r="J146" s="30"/>
      <c r="K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DM146" s="30"/>
      <c r="DN146" s="30"/>
      <c r="DO146" s="30"/>
      <c r="DP146" s="30"/>
      <c r="DQ146" s="30"/>
      <c r="DR146" s="30"/>
      <c r="DV146" s="30"/>
      <c r="DW146" s="30"/>
      <c r="DX146" s="30"/>
      <c r="FX146" s="30"/>
      <c r="FY146" s="30"/>
      <c r="FZ146" s="30"/>
    </row>
    <row r="147" spans="3:182" ht="12.75" customHeight="1">
      <c r="C147" s="30"/>
      <c r="D147" s="30"/>
      <c r="E147" s="30"/>
      <c r="F147" s="30"/>
      <c r="G147" s="30"/>
      <c r="H147" s="30"/>
      <c r="I147" s="30"/>
      <c r="J147" s="30"/>
      <c r="K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DM147" s="30"/>
      <c r="DN147" s="30"/>
      <c r="DO147" s="30"/>
      <c r="DP147" s="30"/>
      <c r="DQ147" s="30"/>
      <c r="DR147" s="30"/>
      <c r="DV147" s="30"/>
      <c r="DW147" s="30"/>
      <c r="DX147" s="30"/>
      <c r="FX147" s="30"/>
      <c r="FY147" s="30"/>
      <c r="FZ147" s="30"/>
    </row>
    <row r="148" spans="3:182" ht="12.75" customHeight="1">
      <c r="C148" s="30"/>
      <c r="D148" s="30"/>
      <c r="E148" s="30"/>
      <c r="F148" s="30"/>
      <c r="G148" s="30"/>
      <c r="H148" s="30"/>
      <c r="I148" s="30"/>
      <c r="J148" s="30"/>
      <c r="K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DM148" s="30"/>
      <c r="DN148" s="30"/>
      <c r="DO148" s="30"/>
      <c r="DP148" s="30"/>
      <c r="DQ148" s="30"/>
      <c r="DR148" s="30"/>
      <c r="DV148" s="30"/>
      <c r="DW148" s="30"/>
      <c r="DX148" s="30"/>
      <c r="FX148" s="30"/>
      <c r="FY148" s="30"/>
      <c r="FZ148" s="30"/>
    </row>
    <row r="149" spans="3:182" ht="12.75" customHeight="1">
      <c r="C149" s="30"/>
      <c r="D149" s="30"/>
      <c r="E149" s="30"/>
      <c r="F149" s="30"/>
      <c r="G149" s="30"/>
      <c r="H149" s="30"/>
      <c r="I149" s="30"/>
      <c r="J149" s="30"/>
      <c r="K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DM149" s="30"/>
      <c r="DN149" s="30"/>
      <c r="DO149" s="30"/>
      <c r="DP149" s="30"/>
      <c r="DQ149" s="30"/>
      <c r="DR149" s="30"/>
      <c r="DV149" s="30"/>
      <c r="DW149" s="30"/>
      <c r="DX149" s="30"/>
      <c r="FX149" s="30"/>
      <c r="FY149" s="30"/>
      <c r="FZ149" s="30"/>
    </row>
    <row r="150" spans="3:182" ht="12.75" customHeight="1">
      <c r="C150" s="30"/>
      <c r="D150" s="30"/>
      <c r="E150" s="30"/>
      <c r="F150" s="30"/>
      <c r="G150" s="30"/>
      <c r="H150" s="30"/>
      <c r="I150" s="30"/>
      <c r="J150" s="30"/>
      <c r="K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DM150" s="30"/>
      <c r="DN150" s="30"/>
      <c r="DO150" s="30"/>
      <c r="DP150" s="30"/>
      <c r="DQ150" s="30"/>
      <c r="DR150" s="30"/>
      <c r="DV150" s="30"/>
      <c r="DW150" s="30"/>
      <c r="DX150" s="30"/>
      <c r="FX150" s="30"/>
      <c r="FY150" s="30"/>
      <c r="FZ150" s="30"/>
    </row>
    <row r="151" spans="3:182" ht="12.75" customHeight="1">
      <c r="C151" s="30"/>
      <c r="D151" s="30"/>
      <c r="E151" s="30"/>
      <c r="F151" s="30"/>
      <c r="G151" s="30"/>
      <c r="H151" s="30"/>
      <c r="I151" s="30"/>
      <c r="J151" s="30"/>
      <c r="K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DM151" s="30"/>
      <c r="DN151" s="30"/>
      <c r="DO151" s="30"/>
      <c r="DP151" s="30"/>
      <c r="DQ151" s="30"/>
      <c r="DR151" s="30"/>
      <c r="DV151" s="30"/>
      <c r="DW151" s="30"/>
      <c r="DX151" s="30"/>
      <c r="FX151" s="30"/>
      <c r="FY151" s="30"/>
      <c r="FZ151" s="30"/>
    </row>
    <row r="152" spans="3:182" ht="12.75" customHeight="1">
      <c r="C152" s="30"/>
      <c r="D152" s="30"/>
      <c r="E152" s="30"/>
      <c r="F152" s="30"/>
      <c r="G152" s="30"/>
      <c r="H152" s="30"/>
      <c r="I152" s="30"/>
      <c r="J152" s="30"/>
      <c r="K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DM152" s="30"/>
      <c r="DN152" s="30"/>
      <c r="DO152" s="30"/>
      <c r="DP152" s="30"/>
      <c r="DQ152" s="30"/>
      <c r="DR152" s="30"/>
      <c r="DV152" s="30"/>
      <c r="DW152" s="30"/>
      <c r="DX152" s="30"/>
      <c r="FX152" s="30"/>
      <c r="FY152" s="30"/>
      <c r="FZ152" s="30"/>
    </row>
    <row r="153" spans="3:182" ht="12.75" customHeight="1">
      <c r="C153" s="30"/>
      <c r="D153" s="30"/>
      <c r="E153" s="30"/>
      <c r="F153" s="30"/>
      <c r="G153" s="30"/>
      <c r="H153" s="30"/>
      <c r="I153" s="30"/>
      <c r="J153" s="30"/>
      <c r="K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DM153" s="30"/>
      <c r="DN153" s="30"/>
      <c r="DO153" s="30"/>
      <c r="DP153" s="30"/>
      <c r="DQ153" s="30"/>
      <c r="DR153" s="30"/>
      <c r="DV153" s="30"/>
      <c r="DW153" s="30"/>
      <c r="DX153" s="30"/>
      <c r="FX153" s="30"/>
      <c r="FY153" s="30"/>
      <c r="FZ153" s="30"/>
    </row>
    <row r="154" spans="3:182" ht="12.75" customHeight="1">
      <c r="C154" s="30"/>
      <c r="D154" s="30"/>
      <c r="E154" s="30"/>
      <c r="F154" s="30"/>
      <c r="G154" s="30"/>
      <c r="H154" s="30"/>
      <c r="I154" s="30"/>
      <c r="J154" s="30"/>
      <c r="K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DM154" s="30"/>
      <c r="DN154" s="30"/>
      <c r="DO154" s="30"/>
      <c r="DP154" s="30"/>
      <c r="DQ154" s="30"/>
      <c r="DR154" s="30"/>
      <c r="DV154" s="30"/>
      <c r="DW154" s="30"/>
      <c r="DX154" s="30"/>
      <c r="FX154" s="30"/>
      <c r="FY154" s="30"/>
      <c r="FZ154" s="30"/>
    </row>
    <row r="155" spans="3:182" ht="12.75" customHeight="1">
      <c r="C155" s="30"/>
      <c r="D155" s="30"/>
      <c r="E155" s="30"/>
      <c r="F155" s="30"/>
      <c r="G155" s="30"/>
      <c r="H155" s="30"/>
      <c r="I155" s="30"/>
      <c r="J155" s="30"/>
      <c r="K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DM155" s="30"/>
      <c r="DN155" s="30"/>
      <c r="DO155" s="30"/>
      <c r="DP155" s="30"/>
      <c r="DQ155" s="30"/>
      <c r="DR155" s="30"/>
      <c r="DV155" s="30"/>
      <c r="DW155" s="30"/>
      <c r="DX155" s="30"/>
      <c r="FX155" s="30"/>
      <c r="FY155" s="30"/>
      <c r="FZ155" s="30"/>
    </row>
    <row r="156" spans="3:182" ht="12.75" customHeight="1">
      <c r="C156" s="30"/>
      <c r="D156" s="30"/>
      <c r="E156" s="30"/>
      <c r="F156" s="30"/>
      <c r="G156" s="30"/>
      <c r="H156" s="30"/>
      <c r="I156" s="30"/>
      <c r="J156" s="30"/>
      <c r="K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DM156" s="30"/>
      <c r="DN156" s="30"/>
      <c r="DO156" s="30"/>
      <c r="DP156" s="30"/>
      <c r="DQ156" s="30"/>
      <c r="DR156" s="30"/>
      <c r="DV156" s="30"/>
      <c r="DW156" s="30"/>
      <c r="DX156" s="30"/>
      <c r="FX156" s="30"/>
      <c r="FY156" s="30"/>
      <c r="FZ156" s="30"/>
    </row>
    <row r="157" spans="3:182" ht="12.75" customHeight="1">
      <c r="C157" s="30"/>
      <c r="D157" s="30"/>
      <c r="E157" s="30"/>
      <c r="F157" s="30"/>
      <c r="G157" s="30"/>
      <c r="H157" s="30"/>
      <c r="I157" s="30"/>
      <c r="J157" s="30"/>
      <c r="K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DM157" s="30"/>
      <c r="DN157" s="30"/>
      <c r="DO157" s="30"/>
      <c r="DP157" s="30"/>
      <c r="DQ157" s="30"/>
      <c r="DR157" s="30"/>
      <c r="DV157" s="30"/>
      <c r="DW157" s="30"/>
      <c r="DX157" s="30"/>
      <c r="FX157" s="30"/>
      <c r="FY157" s="30"/>
      <c r="FZ157" s="30"/>
    </row>
    <row r="158" spans="3:182" ht="12.75" customHeight="1">
      <c r="C158" s="30"/>
      <c r="D158" s="30"/>
      <c r="E158" s="30"/>
      <c r="F158" s="30"/>
      <c r="G158" s="30"/>
      <c r="H158" s="30"/>
      <c r="I158" s="30"/>
      <c r="J158" s="30"/>
      <c r="K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DM158" s="30"/>
      <c r="DN158" s="30"/>
      <c r="DO158" s="30"/>
      <c r="DP158" s="30"/>
      <c r="DQ158" s="30"/>
      <c r="DR158" s="30"/>
      <c r="DV158" s="30"/>
      <c r="DW158" s="30"/>
      <c r="DX158" s="30"/>
      <c r="FX158" s="30"/>
      <c r="FY158" s="30"/>
      <c r="FZ158" s="30"/>
    </row>
    <row r="159" spans="3:182" ht="12.75" customHeight="1">
      <c r="C159" s="30"/>
      <c r="D159" s="30"/>
      <c r="E159" s="30"/>
      <c r="F159" s="30"/>
      <c r="G159" s="30"/>
      <c r="H159" s="30"/>
      <c r="I159" s="30"/>
      <c r="J159" s="30"/>
      <c r="K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DM159" s="30"/>
      <c r="DN159" s="30"/>
      <c r="DO159" s="30"/>
      <c r="DP159" s="30"/>
      <c r="DQ159" s="30"/>
      <c r="DR159" s="30"/>
      <c r="DV159" s="30"/>
      <c r="DW159" s="30"/>
      <c r="DX159" s="30"/>
      <c r="FX159" s="30"/>
      <c r="FY159" s="30"/>
      <c r="FZ159" s="30"/>
    </row>
    <row r="160" spans="3:182" ht="12.75" customHeight="1">
      <c r="C160" s="30"/>
      <c r="D160" s="30"/>
      <c r="E160" s="30"/>
      <c r="F160" s="30"/>
      <c r="G160" s="30"/>
      <c r="H160" s="30"/>
      <c r="I160" s="30"/>
      <c r="J160" s="30"/>
      <c r="K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DM160" s="30"/>
      <c r="DN160" s="30"/>
      <c r="DO160" s="30"/>
      <c r="DP160" s="30"/>
      <c r="DQ160" s="30"/>
      <c r="DR160" s="30"/>
      <c r="DV160" s="30"/>
      <c r="DW160" s="30"/>
      <c r="DX160" s="30"/>
      <c r="FX160" s="30"/>
      <c r="FY160" s="30"/>
      <c r="FZ160" s="30"/>
    </row>
    <row r="161" spans="3:182" ht="12.75" customHeight="1">
      <c r="C161" s="30"/>
      <c r="D161" s="30"/>
      <c r="E161" s="30"/>
      <c r="F161" s="30"/>
      <c r="G161" s="30"/>
      <c r="H161" s="30"/>
      <c r="I161" s="30"/>
      <c r="J161" s="30"/>
      <c r="K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DM161" s="30"/>
      <c r="DN161" s="30"/>
      <c r="DO161" s="30"/>
      <c r="DP161" s="30"/>
      <c r="DQ161" s="30"/>
      <c r="DR161" s="30"/>
      <c r="DV161" s="30"/>
      <c r="DW161" s="30"/>
      <c r="DX161" s="30"/>
      <c r="FX161" s="30"/>
      <c r="FY161" s="30"/>
      <c r="FZ161" s="30"/>
    </row>
    <row r="162" spans="3:182" ht="12.75" customHeight="1">
      <c r="C162" s="30"/>
      <c r="D162" s="30"/>
      <c r="E162" s="30"/>
      <c r="F162" s="30"/>
      <c r="G162" s="30"/>
      <c r="H162" s="30"/>
      <c r="I162" s="30"/>
      <c r="J162" s="30"/>
      <c r="K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DM162" s="30"/>
      <c r="DN162" s="30"/>
      <c r="DO162" s="30"/>
      <c r="DP162" s="30"/>
      <c r="DQ162" s="30"/>
      <c r="DR162" s="30"/>
      <c r="DV162" s="30"/>
      <c r="DW162" s="30"/>
      <c r="DX162" s="30"/>
      <c r="FX162" s="30"/>
      <c r="FY162" s="30"/>
      <c r="FZ162" s="30"/>
    </row>
    <row r="163" spans="3:182" ht="12.75" customHeight="1">
      <c r="C163" s="30"/>
      <c r="D163" s="30"/>
      <c r="E163" s="30"/>
      <c r="F163" s="30"/>
      <c r="G163" s="30"/>
      <c r="H163" s="30"/>
      <c r="I163" s="30"/>
      <c r="J163" s="30"/>
      <c r="K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DM163" s="30"/>
      <c r="DN163" s="30"/>
      <c r="DO163" s="30"/>
      <c r="DP163" s="30"/>
      <c r="DQ163" s="30"/>
      <c r="DR163" s="30"/>
      <c r="DV163" s="30"/>
      <c r="DW163" s="30"/>
      <c r="DX163" s="30"/>
      <c r="FX163" s="30"/>
      <c r="FY163" s="30"/>
      <c r="FZ163" s="30"/>
    </row>
    <row r="164" spans="3:182" ht="12.75" customHeight="1">
      <c r="C164" s="30"/>
      <c r="D164" s="30"/>
      <c r="E164" s="30"/>
      <c r="F164" s="30"/>
      <c r="G164" s="30"/>
      <c r="H164" s="30"/>
      <c r="I164" s="30"/>
      <c r="J164" s="30"/>
      <c r="K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DM164" s="30"/>
      <c r="DN164" s="30"/>
      <c r="DO164" s="30"/>
      <c r="DP164" s="30"/>
      <c r="DQ164" s="30"/>
      <c r="DR164" s="30"/>
      <c r="DV164" s="30"/>
      <c r="DW164" s="30"/>
      <c r="DX164" s="30"/>
      <c r="FX164" s="30"/>
      <c r="FY164" s="30"/>
      <c r="FZ164" s="30"/>
    </row>
    <row r="165" spans="3:182" ht="12.75" customHeight="1">
      <c r="C165" s="30"/>
      <c r="D165" s="30"/>
      <c r="E165" s="30"/>
      <c r="F165" s="30"/>
      <c r="G165" s="30"/>
      <c r="H165" s="30"/>
      <c r="I165" s="30"/>
      <c r="J165" s="30"/>
      <c r="K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DM165" s="30"/>
      <c r="DN165" s="30"/>
      <c r="DO165" s="30"/>
      <c r="DP165" s="30"/>
      <c r="DQ165" s="30"/>
      <c r="DR165" s="30"/>
      <c r="DV165" s="30"/>
      <c r="DW165" s="30"/>
      <c r="DX165" s="30"/>
      <c r="FX165" s="30"/>
      <c r="FY165" s="30"/>
      <c r="FZ165" s="30"/>
    </row>
    <row r="166" spans="3:182" ht="12.75" customHeight="1">
      <c r="C166" s="30"/>
      <c r="D166" s="30"/>
      <c r="E166" s="30"/>
      <c r="F166" s="30"/>
      <c r="G166" s="30"/>
      <c r="H166" s="30"/>
      <c r="I166" s="30"/>
      <c r="J166" s="30"/>
      <c r="K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DM166" s="30"/>
      <c r="DN166" s="30"/>
      <c r="DO166" s="30"/>
      <c r="DP166" s="30"/>
      <c r="DQ166" s="30"/>
      <c r="DR166" s="30"/>
      <c r="DV166" s="30"/>
      <c r="DW166" s="30"/>
      <c r="DX166" s="30"/>
      <c r="FX166" s="30"/>
      <c r="FY166" s="30"/>
      <c r="FZ166" s="30"/>
    </row>
    <row r="167" spans="3:182" ht="12.75" customHeight="1">
      <c r="C167" s="30"/>
      <c r="D167" s="30"/>
      <c r="E167" s="30"/>
      <c r="F167" s="30"/>
      <c r="G167" s="30"/>
      <c r="H167" s="30"/>
      <c r="I167" s="30"/>
      <c r="J167" s="30"/>
      <c r="K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DM167" s="30"/>
      <c r="DN167" s="30"/>
      <c r="DO167" s="30"/>
      <c r="DP167" s="30"/>
      <c r="DQ167" s="30"/>
      <c r="DR167" s="30"/>
      <c r="DV167" s="30"/>
      <c r="DW167" s="30"/>
      <c r="DX167" s="30"/>
      <c r="FX167" s="30"/>
      <c r="FY167" s="30"/>
      <c r="FZ167" s="30"/>
    </row>
    <row r="168" spans="3:182" ht="12.75" customHeight="1">
      <c r="C168" s="30"/>
      <c r="D168" s="30"/>
      <c r="E168" s="30"/>
      <c r="F168" s="30"/>
      <c r="G168" s="30"/>
      <c r="H168" s="30"/>
      <c r="I168" s="30"/>
      <c r="J168" s="30"/>
      <c r="K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DM168" s="30"/>
      <c r="DN168" s="30"/>
      <c r="DO168" s="30"/>
      <c r="DP168" s="30"/>
      <c r="DQ168" s="30"/>
      <c r="DR168" s="30"/>
      <c r="DV168" s="30"/>
      <c r="DW168" s="30"/>
      <c r="DX168" s="30"/>
      <c r="FX168" s="30"/>
      <c r="FY168" s="30"/>
      <c r="FZ168" s="30"/>
    </row>
    <row r="169" spans="3:182" ht="12.75" customHeight="1">
      <c r="C169" s="30"/>
      <c r="D169" s="30"/>
      <c r="E169" s="30"/>
      <c r="F169" s="30"/>
      <c r="G169" s="30"/>
      <c r="H169" s="30"/>
      <c r="I169" s="30"/>
      <c r="J169" s="30"/>
      <c r="K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DM169" s="30"/>
      <c r="DN169" s="30"/>
      <c r="DO169" s="30"/>
      <c r="DP169" s="30"/>
      <c r="DQ169" s="30"/>
      <c r="DR169" s="30"/>
      <c r="DV169" s="30"/>
      <c r="DW169" s="30"/>
      <c r="DX169" s="30"/>
      <c r="FX169" s="30"/>
      <c r="FY169" s="30"/>
      <c r="FZ169" s="30"/>
    </row>
    <row r="170" spans="3:182" ht="12.75" customHeight="1">
      <c r="C170" s="30"/>
      <c r="D170" s="30"/>
      <c r="E170" s="30"/>
      <c r="F170" s="30"/>
      <c r="G170" s="30"/>
      <c r="H170" s="30"/>
      <c r="I170" s="30"/>
      <c r="J170" s="30"/>
      <c r="K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DM170" s="30"/>
      <c r="DN170" s="30"/>
      <c r="DO170" s="30"/>
      <c r="DP170" s="30"/>
      <c r="DQ170" s="30"/>
      <c r="DR170" s="30"/>
      <c r="DV170" s="30"/>
      <c r="DW170" s="30"/>
      <c r="DX170" s="30"/>
      <c r="FX170" s="30"/>
      <c r="FY170" s="30"/>
      <c r="FZ170" s="30"/>
    </row>
    <row r="171" spans="3:182" ht="12.75" customHeight="1">
      <c r="C171" s="30"/>
      <c r="D171" s="30"/>
      <c r="E171" s="30"/>
      <c r="F171" s="30"/>
      <c r="G171" s="30"/>
      <c r="H171" s="30"/>
      <c r="I171" s="30"/>
      <c r="J171" s="30"/>
      <c r="K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DM171" s="30"/>
      <c r="DN171" s="30"/>
      <c r="DO171" s="30"/>
      <c r="DP171" s="30"/>
      <c r="DQ171" s="30"/>
      <c r="DR171" s="30"/>
      <c r="DV171" s="30"/>
      <c r="DW171" s="30"/>
      <c r="DX171" s="30"/>
      <c r="FX171" s="30"/>
      <c r="FY171" s="30"/>
      <c r="FZ171" s="30"/>
    </row>
    <row r="172" spans="3:182" ht="12.75" customHeight="1">
      <c r="C172" s="30"/>
      <c r="D172" s="30"/>
      <c r="E172" s="30"/>
      <c r="F172" s="30"/>
      <c r="G172" s="30"/>
      <c r="H172" s="30"/>
      <c r="I172" s="30"/>
      <c r="J172" s="30"/>
      <c r="K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DM172" s="30"/>
      <c r="DN172" s="30"/>
      <c r="DO172" s="30"/>
      <c r="DP172" s="30"/>
      <c r="DQ172" s="30"/>
      <c r="DR172" s="30"/>
      <c r="DV172" s="30"/>
      <c r="DW172" s="30"/>
      <c r="DX172" s="30"/>
      <c r="FX172" s="30"/>
      <c r="FY172" s="30"/>
      <c r="FZ172" s="30"/>
    </row>
    <row r="173" spans="3:182" ht="12.75" customHeight="1">
      <c r="C173" s="30"/>
      <c r="D173" s="30"/>
      <c r="E173" s="30"/>
      <c r="F173" s="30"/>
      <c r="G173" s="30"/>
      <c r="H173" s="30"/>
      <c r="I173" s="30"/>
      <c r="J173" s="30"/>
      <c r="K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DM173" s="30"/>
      <c r="DN173" s="30"/>
      <c r="DO173" s="30"/>
      <c r="DP173" s="30"/>
      <c r="DQ173" s="30"/>
      <c r="DR173" s="30"/>
      <c r="DV173" s="30"/>
      <c r="DW173" s="30"/>
      <c r="DX173" s="30"/>
      <c r="FX173" s="30"/>
      <c r="FY173" s="30"/>
      <c r="FZ173" s="30"/>
    </row>
    <row r="174" spans="3:182" ht="12.75" customHeight="1">
      <c r="C174" s="30"/>
      <c r="D174" s="30"/>
      <c r="E174" s="30"/>
      <c r="F174" s="30"/>
      <c r="G174" s="30"/>
      <c r="H174" s="30"/>
      <c r="I174" s="30"/>
      <c r="J174" s="30"/>
      <c r="K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DM174" s="30"/>
      <c r="DN174" s="30"/>
      <c r="DO174" s="30"/>
      <c r="DP174" s="30"/>
      <c r="DQ174" s="30"/>
      <c r="DR174" s="30"/>
      <c r="DV174" s="30"/>
      <c r="DW174" s="30"/>
      <c r="DX174" s="30"/>
      <c r="FX174" s="30"/>
      <c r="FY174" s="30"/>
      <c r="FZ174" s="30"/>
    </row>
    <row r="175" spans="3:182" ht="12.75" customHeight="1">
      <c r="C175" s="30"/>
      <c r="D175" s="30"/>
      <c r="E175" s="30"/>
      <c r="F175" s="30"/>
      <c r="G175" s="30"/>
      <c r="H175" s="30"/>
      <c r="I175" s="30"/>
      <c r="J175" s="30"/>
      <c r="K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DM175" s="30"/>
      <c r="DN175" s="30"/>
      <c r="DO175" s="30"/>
      <c r="DP175" s="30"/>
      <c r="DQ175" s="30"/>
      <c r="DR175" s="30"/>
      <c r="DV175" s="30"/>
      <c r="DW175" s="30"/>
      <c r="DX175" s="30"/>
      <c r="FX175" s="30"/>
      <c r="FY175" s="30"/>
      <c r="FZ175" s="30"/>
    </row>
    <row r="176" spans="3:182" ht="12.75" customHeight="1">
      <c r="C176" s="30"/>
      <c r="D176" s="30"/>
      <c r="E176" s="30"/>
      <c r="F176" s="30"/>
      <c r="G176" s="30"/>
      <c r="H176" s="30"/>
      <c r="I176" s="30"/>
      <c r="J176" s="30"/>
      <c r="K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DM176" s="30"/>
      <c r="DN176" s="30"/>
      <c r="DO176" s="30"/>
      <c r="DP176" s="30"/>
      <c r="DQ176" s="30"/>
      <c r="DR176" s="30"/>
      <c r="DV176" s="30"/>
      <c r="DW176" s="30"/>
      <c r="DX176" s="30"/>
      <c r="FX176" s="30"/>
      <c r="FY176" s="30"/>
      <c r="FZ176" s="30"/>
    </row>
    <row r="177" spans="3:182" ht="12.75" customHeight="1">
      <c r="C177" s="30"/>
      <c r="D177" s="30"/>
      <c r="E177" s="30"/>
      <c r="F177" s="30"/>
      <c r="G177" s="30"/>
      <c r="H177" s="30"/>
      <c r="I177" s="30"/>
      <c r="J177" s="30"/>
      <c r="K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DM177" s="30"/>
      <c r="DN177" s="30"/>
      <c r="DO177" s="30"/>
      <c r="DP177" s="30"/>
      <c r="DQ177" s="30"/>
      <c r="DR177" s="30"/>
      <c r="DV177" s="30"/>
      <c r="DW177" s="30"/>
      <c r="DX177" s="30"/>
      <c r="FX177" s="30"/>
      <c r="FY177" s="30"/>
      <c r="FZ177" s="30"/>
    </row>
    <row r="178" spans="3:182" ht="12.75" customHeight="1">
      <c r="C178" s="30"/>
      <c r="D178" s="30"/>
      <c r="E178" s="30"/>
      <c r="F178" s="30"/>
      <c r="G178" s="30"/>
      <c r="H178" s="30"/>
      <c r="I178" s="30"/>
      <c r="J178" s="30"/>
      <c r="K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DM178" s="30"/>
      <c r="DN178" s="30"/>
      <c r="DO178" s="30"/>
      <c r="DP178" s="30"/>
      <c r="DQ178" s="30"/>
      <c r="DR178" s="30"/>
      <c r="DV178" s="30"/>
      <c r="DW178" s="30"/>
      <c r="DX178" s="30"/>
      <c r="FX178" s="30"/>
      <c r="FY178" s="30"/>
      <c r="FZ178" s="30"/>
    </row>
    <row r="179" spans="3:182" ht="12.75" customHeight="1">
      <c r="C179" s="30"/>
      <c r="D179" s="30"/>
      <c r="E179" s="30"/>
      <c r="F179" s="30"/>
      <c r="G179" s="30"/>
      <c r="H179" s="30"/>
      <c r="I179" s="30"/>
      <c r="J179" s="30"/>
      <c r="K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DM179" s="30"/>
      <c r="DN179" s="30"/>
      <c r="DO179" s="30"/>
      <c r="DP179" s="30"/>
      <c r="DQ179" s="30"/>
      <c r="DR179" s="30"/>
      <c r="DV179" s="30"/>
      <c r="DW179" s="30"/>
      <c r="DX179" s="30"/>
      <c r="FX179" s="30"/>
      <c r="FY179" s="30"/>
      <c r="FZ179" s="30"/>
    </row>
    <row r="180" spans="3:182" ht="12.75" customHeight="1">
      <c r="C180" s="30"/>
      <c r="D180" s="30"/>
      <c r="E180" s="30"/>
      <c r="F180" s="30"/>
      <c r="G180" s="30"/>
      <c r="H180" s="30"/>
      <c r="I180" s="30"/>
      <c r="J180" s="30"/>
      <c r="K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DM180" s="30"/>
      <c r="DN180" s="30"/>
      <c r="DO180" s="30"/>
      <c r="DP180" s="30"/>
      <c r="DQ180" s="30"/>
      <c r="DR180" s="30"/>
      <c r="DV180" s="30"/>
      <c r="DW180" s="30"/>
      <c r="DX180" s="30"/>
      <c r="FX180" s="30"/>
      <c r="FY180" s="30"/>
      <c r="FZ180" s="30"/>
    </row>
    <row r="181" spans="3:182" ht="12.75" customHeight="1">
      <c r="C181" s="30"/>
      <c r="D181" s="30"/>
      <c r="E181" s="30"/>
      <c r="F181" s="30"/>
      <c r="G181" s="30"/>
      <c r="H181" s="30"/>
      <c r="I181" s="30"/>
      <c r="J181" s="30"/>
      <c r="K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DM181" s="30"/>
      <c r="DN181" s="30"/>
      <c r="DO181" s="30"/>
      <c r="DP181" s="30"/>
      <c r="DQ181" s="30"/>
      <c r="DR181" s="30"/>
      <c r="DV181" s="30"/>
      <c r="DW181" s="30"/>
      <c r="DX181" s="30"/>
      <c r="FX181" s="30"/>
      <c r="FY181" s="30"/>
      <c r="FZ181" s="30"/>
    </row>
    <row r="182" spans="3:182" ht="12.75" customHeight="1">
      <c r="C182" s="30"/>
      <c r="D182" s="30"/>
      <c r="E182" s="30"/>
      <c r="F182" s="30"/>
      <c r="G182" s="30"/>
      <c r="H182" s="30"/>
      <c r="I182" s="30"/>
      <c r="J182" s="30"/>
      <c r="K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DM182" s="30"/>
      <c r="DN182" s="30"/>
      <c r="DO182" s="30"/>
      <c r="DP182" s="30"/>
      <c r="DQ182" s="30"/>
      <c r="DR182" s="30"/>
      <c r="DV182" s="30"/>
      <c r="DW182" s="30"/>
      <c r="DX182" s="30"/>
      <c r="FX182" s="30"/>
      <c r="FY182" s="30"/>
      <c r="FZ182" s="30"/>
    </row>
    <row r="183" spans="3:182" ht="12.75" customHeight="1">
      <c r="C183" s="30"/>
      <c r="D183" s="30"/>
      <c r="E183" s="30"/>
      <c r="F183" s="30"/>
      <c r="G183" s="30"/>
      <c r="H183" s="30"/>
      <c r="I183" s="30"/>
      <c r="J183" s="30"/>
      <c r="K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DM183" s="30"/>
      <c r="DN183" s="30"/>
      <c r="DO183" s="30"/>
      <c r="DP183" s="30"/>
      <c r="DQ183" s="30"/>
      <c r="DR183" s="30"/>
      <c r="DV183" s="30"/>
      <c r="DW183" s="30"/>
      <c r="DX183" s="30"/>
      <c r="FX183" s="30"/>
      <c r="FY183" s="30"/>
      <c r="FZ183" s="30"/>
    </row>
    <row r="184" spans="3:182" ht="12.75" customHeight="1">
      <c r="C184" s="30"/>
      <c r="D184" s="30"/>
      <c r="E184" s="30"/>
      <c r="F184" s="30"/>
      <c r="G184" s="30"/>
      <c r="H184" s="30"/>
      <c r="I184" s="30"/>
      <c r="J184" s="30"/>
      <c r="K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DM184" s="30"/>
      <c r="DN184" s="30"/>
      <c r="DO184" s="30"/>
      <c r="DP184" s="30"/>
      <c r="DQ184" s="30"/>
      <c r="DR184" s="30"/>
      <c r="DV184" s="30"/>
      <c r="DW184" s="30"/>
      <c r="DX184" s="30"/>
      <c r="FX184" s="30"/>
      <c r="FY184" s="30"/>
      <c r="FZ184" s="30"/>
    </row>
    <row r="185" spans="3:182" ht="12.75" customHeight="1">
      <c r="C185" s="30"/>
      <c r="D185" s="30"/>
      <c r="E185" s="30"/>
      <c r="F185" s="30"/>
      <c r="G185" s="30"/>
      <c r="H185" s="30"/>
      <c r="I185" s="30"/>
      <c r="J185" s="30"/>
      <c r="K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DM185" s="30"/>
      <c r="DN185" s="30"/>
      <c r="DO185" s="30"/>
      <c r="DP185" s="30"/>
      <c r="DQ185" s="30"/>
      <c r="DR185" s="30"/>
      <c r="DV185" s="30"/>
      <c r="DW185" s="30"/>
      <c r="DX185" s="30"/>
      <c r="FX185" s="30"/>
      <c r="FY185" s="30"/>
      <c r="FZ185" s="30"/>
    </row>
    <row r="186" spans="3:182" ht="12.75" customHeight="1">
      <c r="C186" s="30"/>
      <c r="D186" s="30"/>
      <c r="E186" s="30"/>
      <c r="F186" s="30"/>
      <c r="G186" s="30"/>
      <c r="H186" s="30"/>
      <c r="I186" s="30"/>
      <c r="J186" s="30"/>
      <c r="K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DM186" s="30"/>
      <c r="DN186" s="30"/>
      <c r="DO186" s="30"/>
      <c r="DP186" s="30"/>
      <c r="DQ186" s="30"/>
      <c r="DR186" s="30"/>
      <c r="DV186" s="30"/>
      <c r="DW186" s="30"/>
      <c r="DX186" s="30"/>
      <c r="FX186" s="30"/>
      <c r="FY186" s="30"/>
      <c r="FZ186" s="30"/>
    </row>
    <row r="187" spans="3:182" ht="12.75" customHeight="1">
      <c r="C187" s="30"/>
      <c r="D187" s="30"/>
      <c r="E187" s="30"/>
      <c r="F187" s="30"/>
      <c r="G187" s="30"/>
      <c r="H187" s="30"/>
      <c r="I187" s="30"/>
      <c r="J187" s="30"/>
      <c r="K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DM187" s="30"/>
      <c r="DN187" s="30"/>
      <c r="DO187" s="30"/>
      <c r="DP187" s="30"/>
      <c r="DQ187" s="30"/>
      <c r="DR187" s="30"/>
      <c r="DV187" s="30"/>
      <c r="DW187" s="30"/>
      <c r="DX187" s="30"/>
      <c r="FX187" s="30"/>
      <c r="FY187" s="30"/>
      <c r="FZ187" s="30"/>
    </row>
    <row r="188" spans="3:182" ht="12.75" customHeight="1">
      <c r="C188" s="30"/>
      <c r="D188" s="30"/>
      <c r="E188" s="30"/>
      <c r="F188" s="30"/>
      <c r="G188" s="30"/>
      <c r="H188" s="30"/>
      <c r="I188" s="30"/>
      <c r="J188" s="30"/>
      <c r="K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DM188" s="30"/>
      <c r="DN188" s="30"/>
      <c r="DO188" s="30"/>
      <c r="DP188" s="30"/>
      <c r="DQ188" s="30"/>
      <c r="DR188" s="30"/>
      <c r="DV188" s="30"/>
      <c r="DW188" s="30"/>
      <c r="DX188" s="30"/>
      <c r="FX188" s="30"/>
      <c r="FY188" s="30"/>
      <c r="FZ188" s="30"/>
    </row>
    <row r="189" spans="3:182" ht="12.75" customHeight="1">
      <c r="C189" s="30"/>
      <c r="D189" s="30"/>
      <c r="E189" s="30"/>
      <c r="F189" s="30"/>
      <c r="G189" s="30"/>
      <c r="H189" s="30"/>
      <c r="I189" s="30"/>
      <c r="J189" s="30"/>
      <c r="K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DM189" s="30"/>
      <c r="DN189" s="30"/>
      <c r="DO189" s="30"/>
      <c r="DP189" s="30"/>
      <c r="DQ189" s="30"/>
      <c r="DR189" s="30"/>
      <c r="DV189" s="30"/>
      <c r="DW189" s="30"/>
      <c r="DX189" s="30"/>
      <c r="FX189" s="30"/>
      <c r="FY189" s="30"/>
      <c r="FZ189" s="30"/>
    </row>
    <row r="190" spans="3:182" ht="12.75" customHeight="1">
      <c r="C190" s="30"/>
      <c r="D190" s="30"/>
      <c r="E190" s="30"/>
      <c r="F190" s="30"/>
      <c r="G190" s="30"/>
      <c r="H190" s="30"/>
      <c r="I190" s="30"/>
      <c r="J190" s="30"/>
      <c r="K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DM190" s="30"/>
      <c r="DN190" s="30"/>
      <c r="DO190" s="30"/>
      <c r="DP190" s="30"/>
      <c r="DQ190" s="30"/>
      <c r="DR190" s="30"/>
      <c r="DV190" s="30"/>
      <c r="DW190" s="30"/>
      <c r="DX190" s="30"/>
      <c r="FX190" s="30"/>
      <c r="FY190" s="30"/>
      <c r="FZ190" s="30"/>
    </row>
    <row r="191" spans="3:182" ht="12.75" customHeight="1">
      <c r="C191" s="30"/>
      <c r="D191" s="30"/>
      <c r="E191" s="30"/>
      <c r="F191" s="30"/>
      <c r="G191" s="30"/>
      <c r="H191" s="30"/>
      <c r="I191" s="30"/>
      <c r="J191" s="30"/>
      <c r="K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DM191" s="30"/>
      <c r="DN191" s="30"/>
      <c r="DO191" s="30"/>
      <c r="DP191" s="30"/>
      <c r="DQ191" s="30"/>
      <c r="DR191" s="30"/>
      <c r="DV191" s="30"/>
      <c r="DW191" s="30"/>
      <c r="DX191" s="30"/>
      <c r="FX191" s="30"/>
      <c r="FY191" s="30"/>
      <c r="FZ191" s="30"/>
    </row>
    <row r="192" spans="3:182" ht="12.75" customHeight="1">
      <c r="C192" s="30"/>
      <c r="D192" s="30"/>
      <c r="E192" s="30"/>
      <c r="F192" s="30"/>
      <c r="G192" s="30"/>
      <c r="H192" s="30"/>
      <c r="I192" s="30"/>
      <c r="J192" s="30"/>
      <c r="K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DM192" s="30"/>
      <c r="DN192" s="30"/>
      <c r="DO192" s="30"/>
      <c r="DP192" s="30"/>
      <c r="DQ192" s="30"/>
      <c r="DR192" s="30"/>
      <c r="DV192" s="30"/>
      <c r="DW192" s="30"/>
      <c r="DX192" s="30"/>
      <c r="FX192" s="30"/>
      <c r="FY192" s="30"/>
      <c r="FZ192" s="30"/>
    </row>
    <row r="193" spans="3:182" ht="12.75" customHeight="1">
      <c r="C193" s="30"/>
      <c r="D193" s="30"/>
      <c r="E193" s="30"/>
      <c r="F193" s="30"/>
      <c r="G193" s="30"/>
      <c r="H193" s="30"/>
      <c r="I193" s="30"/>
      <c r="J193" s="30"/>
      <c r="K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DM193" s="30"/>
      <c r="DN193" s="30"/>
      <c r="DO193" s="30"/>
      <c r="DP193" s="30"/>
      <c r="DQ193" s="30"/>
      <c r="DR193" s="30"/>
      <c r="DV193" s="30"/>
      <c r="DW193" s="30"/>
      <c r="DX193" s="30"/>
      <c r="FX193" s="30"/>
      <c r="FY193" s="30"/>
      <c r="FZ193" s="30"/>
    </row>
    <row r="194" spans="3:182" ht="12.75" customHeight="1">
      <c r="C194" s="30"/>
      <c r="D194" s="30"/>
      <c r="E194" s="30"/>
      <c r="F194" s="30"/>
      <c r="G194" s="30"/>
      <c r="H194" s="30"/>
      <c r="I194" s="30"/>
      <c r="J194" s="30"/>
      <c r="K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DM194" s="30"/>
      <c r="DN194" s="30"/>
      <c r="DO194" s="30"/>
      <c r="DP194" s="30"/>
      <c r="DQ194" s="30"/>
      <c r="DR194" s="30"/>
      <c r="DV194" s="30"/>
      <c r="DW194" s="30"/>
      <c r="DX194" s="30"/>
      <c r="FX194" s="30"/>
      <c r="FY194" s="30"/>
      <c r="FZ194" s="30"/>
    </row>
    <row r="195" spans="3:182" ht="12.75" customHeight="1">
      <c r="C195" s="30"/>
      <c r="D195" s="30"/>
      <c r="E195" s="30"/>
      <c r="F195" s="30"/>
      <c r="G195" s="30"/>
      <c r="H195" s="30"/>
      <c r="I195" s="30"/>
      <c r="J195" s="30"/>
      <c r="K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DM195" s="30"/>
      <c r="DN195" s="30"/>
      <c r="DO195" s="30"/>
      <c r="DP195" s="30"/>
      <c r="DQ195" s="30"/>
      <c r="DR195" s="30"/>
      <c r="DV195" s="30"/>
      <c r="DW195" s="30"/>
      <c r="DX195" s="30"/>
      <c r="FX195" s="30"/>
      <c r="FY195" s="30"/>
      <c r="FZ195" s="30"/>
    </row>
    <row r="196" spans="3:182" ht="12.75" customHeight="1">
      <c r="C196" s="30"/>
      <c r="D196" s="30"/>
      <c r="E196" s="30"/>
      <c r="F196" s="30"/>
      <c r="G196" s="30"/>
      <c r="H196" s="30"/>
      <c r="I196" s="30"/>
      <c r="J196" s="30"/>
      <c r="K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DM196" s="30"/>
      <c r="DN196" s="30"/>
      <c r="DO196" s="30"/>
      <c r="DP196" s="30"/>
      <c r="DQ196" s="30"/>
      <c r="DR196" s="30"/>
      <c r="DV196" s="30"/>
      <c r="DW196" s="30"/>
      <c r="DX196" s="30"/>
      <c r="FX196" s="30"/>
      <c r="FY196" s="30"/>
      <c r="FZ196" s="30"/>
    </row>
    <row r="197" spans="3:182" ht="12.75" customHeight="1">
      <c r="C197" s="30"/>
      <c r="D197" s="30"/>
      <c r="E197" s="30"/>
      <c r="F197" s="30"/>
      <c r="G197" s="30"/>
      <c r="H197" s="30"/>
      <c r="I197" s="30"/>
      <c r="J197" s="30"/>
      <c r="K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DM197" s="30"/>
      <c r="DN197" s="30"/>
      <c r="DO197" s="30"/>
      <c r="DP197" s="30"/>
      <c r="DQ197" s="30"/>
      <c r="DR197" s="30"/>
      <c r="DV197" s="30"/>
      <c r="DW197" s="30"/>
      <c r="DX197" s="30"/>
      <c r="FX197" s="30"/>
      <c r="FY197" s="30"/>
      <c r="FZ197" s="30"/>
    </row>
    <row r="198" spans="3:182" ht="12.75" customHeight="1">
      <c r="C198" s="30"/>
      <c r="D198" s="30"/>
      <c r="E198" s="30"/>
      <c r="F198" s="30"/>
      <c r="G198" s="30"/>
      <c r="H198" s="30"/>
      <c r="I198" s="30"/>
      <c r="J198" s="30"/>
      <c r="K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DM198" s="30"/>
      <c r="DN198" s="30"/>
      <c r="DO198" s="30"/>
      <c r="DP198" s="30"/>
      <c r="DQ198" s="30"/>
      <c r="DR198" s="30"/>
      <c r="DV198" s="30"/>
      <c r="DW198" s="30"/>
      <c r="DX198" s="30"/>
      <c r="FX198" s="30"/>
      <c r="FY198" s="30"/>
      <c r="FZ198" s="30"/>
    </row>
    <row r="199" spans="3:182" ht="12.75" customHeight="1">
      <c r="C199" s="30"/>
      <c r="D199" s="30"/>
      <c r="E199" s="30"/>
      <c r="F199" s="30"/>
      <c r="G199" s="30"/>
      <c r="H199" s="30"/>
      <c r="I199" s="30"/>
      <c r="J199" s="30"/>
      <c r="K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DM199" s="30"/>
      <c r="DN199" s="30"/>
      <c r="DO199" s="30"/>
      <c r="DP199" s="30"/>
      <c r="DQ199" s="30"/>
      <c r="DR199" s="30"/>
      <c r="DV199" s="30"/>
      <c r="DW199" s="30"/>
      <c r="DX199" s="30"/>
      <c r="FX199" s="30"/>
      <c r="FY199" s="30"/>
      <c r="FZ199" s="30"/>
    </row>
    <row r="200" spans="3:182" ht="12.75" customHeight="1">
      <c r="C200" s="30"/>
      <c r="D200" s="30"/>
      <c r="E200" s="30"/>
      <c r="F200" s="30"/>
      <c r="G200" s="30"/>
      <c r="H200" s="30"/>
      <c r="I200" s="30"/>
      <c r="J200" s="30"/>
      <c r="K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DM200" s="30"/>
      <c r="DN200" s="30"/>
      <c r="DO200" s="30"/>
      <c r="DP200" s="30"/>
      <c r="DQ200" s="30"/>
      <c r="DR200" s="30"/>
      <c r="DV200" s="30"/>
      <c r="DW200" s="30"/>
      <c r="DX200" s="30"/>
      <c r="FX200" s="30"/>
      <c r="FY200" s="30"/>
      <c r="FZ200" s="30"/>
    </row>
    <row r="201" spans="3:182" ht="12.75" customHeight="1">
      <c r="C201" s="30"/>
      <c r="D201" s="30"/>
      <c r="E201" s="30"/>
      <c r="F201" s="30"/>
      <c r="G201" s="30"/>
      <c r="H201" s="30"/>
      <c r="I201" s="30"/>
      <c r="J201" s="30"/>
      <c r="K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DM201" s="30"/>
      <c r="DN201" s="30"/>
      <c r="DO201" s="30"/>
      <c r="DP201" s="30"/>
      <c r="DQ201" s="30"/>
      <c r="DR201" s="30"/>
      <c r="DV201" s="30"/>
      <c r="DW201" s="30"/>
      <c r="DX201" s="30"/>
      <c r="FX201" s="30"/>
      <c r="FY201" s="30"/>
      <c r="FZ201" s="30"/>
    </row>
    <row r="202" spans="3:182" ht="12.75" customHeight="1">
      <c r="C202" s="30"/>
      <c r="D202" s="30"/>
      <c r="E202" s="30"/>
      <c r="F202" s="30"/>
      <c r="G202" s="30"/>
      <c r="H202" s="30"/>
      <c r="I202" s="30"/>
      <c r="J202" s="30"/>
      <c r="K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DM202" s="30"/>
      <c r="DN202" s="30"/>
      <c r="DO202" s="30"/>
      <c r="DP202" s="30"/>
      <c r="DQ202" s="30"/>
      <c r="DR202" s="30"/>
      <c r="DV202" s="30"/>
      <c r="DW202" s="30"/>
      <c r="DX202" s="30"/>
      <c r="FX202" s="30"/>
      <c r="FY202" s="30"/>
      <c r="FZ202" s="30"/>
    </row>
    <row r="203" spans="3:182" ht="12.75" customHeight="1">
      <c r="C203" s="30"/>
      <c r="D203" s="30"/>
      <c r="E203" s="30"/>
      <c r="F203" s="30"/>
      <c r="G203" s="30"/>
      <c r="H203" s="30"/>
      <c r="I203" s="30"/>
      <c r="J203" s="30"/>
      <c r="K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DM203" s="30"/>
      <c r="DN203" s="30"/>
      <c r="DO203" s="30"/>
      <c r="DP203" s="30"/>
      <c r="DQ203" s="30"/>
      <c r="DR203" s="30"/>
      <c r="DV203" s="30"/>
      <c r="DW203" s="30"/>
      <c r="DX203" s="30"/>
      <c r="FX203" s="30"/>
      <c r="FY203" s="30"/>
      <c r="FZ203" s="30"/>
    </row>
    <row r="204" spans="3:182" ht="12.75" customHeight="1">
      <c r="C204" s="30"/>
      <c r="D204" s="30"/>
      <c r="E204" s="30"/>
      <c r="F204" s="30"/>
      <c r="G204" s="30"/>
      <c r="H204" s="30"/>
      <c r="I204" s="30"/>
      <c r="J204" s="30"/>
      <c r="K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DM204" s="30"/>
      <c r="DN204" s="30"/>
      <c r="DO204" s="30"/>
      <c r="DP204" s="30"/>
      <c r="DQ204" s="30"/>
      <c r="DR204" s="30"/>
      <c r="DV204" s="30"/>
      <c r="DW204" s="30"/>
      <c r="DX204" s="30"/>
      <c r="FX204" s="30"/>
      <c r="FY204" s="30"/>
      <c r="FZ204" s="30"/>
    </row>
    <row r="205" spans="3:182" ht="12.75" customHeight="1">
      <c r="C205" s="30"/>
      <c r="D205" s="30"/>
      <c r="E205" s="30"/>
      <c r="F205" s="30"/>
      <c r="G205" s="30"/>
      <c r="H205" s="30"/>
      <c r="I205" s="30"/>
      <c r="J205" s="30"/>
      <c r="K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DM205" s="30"/>
      <c r="DN205" s="30"/>
      <c r="DO205" s="30"/>
      <c r="DP205" s="30"/>
      <c r="DQ205" s="30"/>
      <c r="DR205" s="30"/>
      <c r="DV205" s="30"/>
      <c r="DW205" s="30"/>
      <c r="DX205" s="30"/>
      <c r="FX205" s="30"/>
      <c r="FY205" s="30"/>
      <c r="FZ205" s="30"/>
    </row>
    <row r="206" spans="3:182" ht="12.75" customHeight="1">
      <c r="C206" s="30"/>
      <c r="D206" s="30"/>
      <c r="E206" s="30"/>
      <c r="F206" s="30"/>
      <c r="G206" s="30"/>
      <c r="H206" s="30"/>
      <c r="I206" s="30"/>
      <c r="J206" s="30"/>
      <c r="K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DM206" s="30"/>
      <c r="DN206" s="30"/>
      <c r="DO206" s="30"/>
      <c r="DP206" s="30"/>
      <c r="DQ206" s="30"/>
      <c r="DR206" s="30"/>
      <c r="DV206" s="30"/>
      <c r="DW206" s="30"/>
      <c r="DX206" s="30"/>
      <c r="FX206" s="30"/>
      <c r="FY206" s="30"/>
      <c r="FZ206" s="30"/>
    </row>
    <row r="207" spans="3:182" ht="12.75" customHeight="1">
      <c r="C207" s="30"/>
      <c r="D207" s="30"/>
      <c r="E207" s="30"/>
      <c r="F207" s="30"/>
      <c r="G207" s="30"/>
      <c r="H207" s="30"/>
      <c r="I207" s="30"/>
      <c r="J207" s="30"/>
      <c r="K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DM207" s="30"/>
      <c r="DN207" s="30"/>
      <c r="DO207" s="30"/>
      <c r="DP207" s="30"/>
      <c r="DQ207" s="30"/>
      <c r="DR207" s="30"/>
      <c r="DV207" s="30"/>
      <c r="DW207" s="30"/>
      <c r="DX207" s="30"/>
      <c r="FX207" s="30"/>
      <c r="FY207" s="30"/>
      <c r="FZ207" s="30"/>
    </row>
    <row r="208" spans="3:182" ht="12.75" customHeight="1">
      <c r="C208" s="30"/>
      <c r="D208" s="30"/>
      <c r="E208" s="30"/>
      <c r="F208" s="30"/>
      <c r="G208" s="30"/>
      <c r="H208" s="30"/>
      <c r="I208" s="30"/>
      <c r="J208" s="30"/>
      <c r="K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DM208" s="30"/>
      <c r="DN208" s="30"/>
      <c r="DO208" s="30"/>
      <c r="DP208" s="30"/>
      <c r="DQ208" s="30"/>
      <c r="DR208" s="30"/>
      <c r="DV208" s="30"/>
      <c r="DW208" s="30"/>
      <c r="DX208" s="30"/>
      <c r="FX208" s="30"/>
      <c r="FY208" s="30"/>
      <c r="FZ208" s="30"/>
    </row>
    <row r="209" spans="3:182" ht="12.75" customHeight="1">
      <c r="C209" s="30"/>
      <c r="D209" s="30"/>
      <c r="E209" s="30"/>
      <c r="F209" s="30"/>
      <c r="G209" s="30"/>
      <c r="H209" s="30"/>
      <c r="I209" s="30"/>
      <c r="J209" s="30"/>
      <c r="K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DM209" s="30"/>
      <c r="DN209" s="30"/>
      <c r="DO209" s="30"/>
      <c r="DP209" s="30"/>
      <c r="DQ209" s="30"/>
      <c r="DR209" s="30"/>
      <c r="DV209" s="30"/>
      <c r="DW209" s="30"/>
      <c r="DX209" s="30"/>
      <c r="FX209" s="30"/>
      <c r="FY209" s="30"/>
      <c r="FZ209" s="30"/>
    </row>
    <row r="210" spans="3:182" ht="12.75" customHeight="1">
      <c r="C210" s="30"/>
      <c r="D210" s="30"/>
      <c r="E210" s="30"/>
      <c r="F210" s="30"/>
      <c r="G210" s="30"/>
      <c r="H210" s="30"/>
      <c r="I210" s="30"/>
      <c r="J210" s="30"/>
      <c r="K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DM210" s="30"/>
      <c r="DN210" s="30"/>
      <c r="DO210" s="30"/>
      <c r="DP210" s="30"/>
      <c r="DQ210" s="30"/>
      <c r="DR210" s="30"/>
      <c r="DV210" s="30"/>
      <c r="DW210" s="30"/>
      <c r="DX210" s="30"/>
      <c r="FX210" s="30"/>
      <c r="FY210" s="30"/>
      <c r="FZ210" s="30"/>
    </row>
    <row r="211" spans="3:182" ht="12.75" customHeight="1">
      <c r="C211" s="30"/>
      <c r="D211" s="30"/>
      <c r="E211" s="30"/>
      <c r="F211" s="30"/>
      <c r="G211" s="30"/>
      <c r="H211" s="30"/>
      <c r="I211" s="30"/>
      <c r="J211" s="30"/>
      <c r="K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DM211" s="30"/>
      <c r="DN211" s="30"/>
      <c r="DO211" s="30"/>
      <c r="DP211" s="30"/>
      <c r="DQ211" s="30"/>
      <c r="DR211" s="30"/>
      <c r="DV211" s="30"/>
      <c r="DW211" s="30"/>
      <c r="DX211" s="30"/>
      <c r="FX211" s="30"/>
      <c r="FY211" s="30"/>
      <c r="FZ211" s="30"/>
    </row>
    <row r="212" spans="3:182" ht="12.75" customHeight="1">
      <c r="C212" s="30"/>
      <c r="D212" s="30"/>
      <c r="E212" s="30"/>
      <c r="F212" s="30"/>
      <c r="G212" s="30"/>
      <c r="H212" s="30"/>
      <c r="I212" s="30"/>
      <c r="J212" s="30"/>
      <c r="K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DM212" s="30"/>
      <c r="DN212" s="30"/>
      <c r="DO212" s="30"/>
      <c r="DP212" s="30"/>
      <c r="DQ212" s="30"/>
      <c r="DR212" s="30"/>
      <c r="DV212" s="30"/>
      <c r="DW212" s="30"/>
      <c r="DX212" s="30"/>
      <c r="FX212" s="30"/>
      <c r="FY212" s="30"/>
      <c r="FZ212" s="30"/>
    </row>
    <row r="213" spans="3:182" ht="12.75" customHeight="1">
      <c r="C213" s="30"/>
      <c r="D213" s="30"/>
      <c r="E213" s="30"/>
      <c r="F213" s="30"/>
      <c r="G213" s="30"/>
      <c r="H213" s="30"/>
      <c r="I213" s="30"/>
      <c r="J213" s="30"/>
      <c r="K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DM213" s="30"/>
      <c r="DN213" s="30"/>
      <c r="DO213" s="30"/>
      <c r="DP213" s="30"/>
      <c r="DQ213" s="30"/>
      <c r="DR213" s="30"/>
      <c r="DV213" s="30"/>
      <c r="DW213" s="30"/>
      <c r="DX213" s="30"/>
      <c r="FX213" s="30"/>
      <c r="FY213" s="30"/>
      <c r="FZ213" s="30"/>
    </row>
    <row r="214" spans="3:182" ht="12.75" customHeight="1">
      <c r="C214" s="30"/>
      <c r="D214" s="30"/>
      <c r="E214" s="30"/>
      <c r="F214" s="30"/>
      <c r="G214" s="30"/>
      <c r="H214" s="30"/>
      <c r="I214" s="30"/>
      <c r="J214" s="30"/>
      <c r="K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DM214" s="30"/>
      <c r="DN214" s="30"/>
      <c r="DO214" s="30"/>
      <c r="DP214" s="30"/>
      <c r="DQ214" s="30"/>
      <c r="DR214" s="30"/>
      <c r="DV214" s="30"/>
      <c r="DW214" s="30"/>
      <c r="DX214" s="30"/>
      <c r="FX214" s="30"/>
      <c r="FY214" s="30"/>
      <c r="FZ214" s="30"/>
    </row>
    <row r="215" spans="3:182" ht="12.75" customHeight="1">
      <c r="C215" s="30"/>
      <c r="D215" s="30"/>
      <c r="E215" s="30"/>
      <c r="F215" s="30"/>
      <c r="G215" s="30"/>
      <c r="H215" s="30"/>
      <c r="I215" s="30"/>
      <c r="J215" s="30"/>
      <c r="K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DM215" s="30"/>
      <c r="DN215" s="30"/>
      <c r="DO215" s="30"/>
      <c r="DP215" s="30"/>
      <c r="DQ215" s="30"/>
      <c r="DR215" s="30"/>
      <c r="DV215" s="30"/>
      <c r="DW215" s="30"/>
      <c r="DX215" s="30"/>
      <c r="FX215" s="30"/>
      <c r="FY215" s="30"/>
      <c r="FZ215" s="30"/>
    </row>
    <row r="216" spans="3:182" ht="12.75" customHeight="1">
      <c r="C216" s="30"/>
      <c r="D216" s="30"/>
      <c r="E216" s="30"/>
      <c r="F216" s="30"/>
      <c r="G216" s="30"/>
      <c r="H216" s="30"/>
      <c r="I216" s="30"/>
      <c r="J216" s="30"/>
      <c r="K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DM216" s="30"/>
      <c r="DN216" s="30"/>
      <c r="DO216" s="30"/>
      <c r="DP216" s="30"/>
      <c r="DQ216" s="30"/>
      <c r="DR216" s="30"/>
      <c r="DV216" s="30"/>
      <c r="DW216" s="30"/>
      <c r="DX216" s="30"/>
      <c r="FX216" s="30"/>
      <c r="FY216" s="30"/>
      <c r="FZ216" s="30"/>
    </row>
    <row r="217" spans="3:182" ht="12.75" customHeight="1">
      <c r="C217" s="30"/>
      <c r="D217" s="30"/>
      <c r="E217" s="30"/>
      <c r="F217" s="30"/>
      <c r="G217" s="30"/>
      <c r="H217" s="30"/>
      <c r="I217" s="30"/>
      <c r="J217" s="30"/>
      <c r="K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DM217" s="30"/>
      <c r="DN217" s="30"/>
      <c r="DO217" s="30"/>
      <c r="DP217" s="30"/>
      <c r="DQ217" s="30"/>
      <c r="DR217" s="30"/>
      <c r="DV217" s="30"/>
      <c r="DW217" s="30"/>
      <c r="DX217" s="30"/>
      <c r="FX217" s="30"/>
      <c r="FY217" s="30"/>
      <c r="FZ217" s="30"/>
    </row>
    <row r="218" spans="3:182" ht="12.75" customHeight="1">
      <c r="C218" s="30"/>
      <c r="D218" s="30"/>
      <c r="E218" s="30"/>
      <c r="F218" s="30"/>
      <c r="G218" s="30"/>
      <c r="H218" s="30"/>
      <c r="I218" s="30"/>
      <c r="J218" s="30"/>
      <c r="K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DM218" s="30"/>
      <c r="DN218" s="30"/>
      <c r="DO218" s="30"/>
      <c r="DP218" s="30"/>
      <c r="DQ218" s="30"/>
      <c r="DR218" s="30"/>
      <c r="DV218" s="30"/>
      <c r="DW218" s="30"/>
      <c r="DX218" s="30"/>
      <c r="FX218" s="30"/>
      <c r="FY218" s="30"/>
      <c r="FZ218" s="30"/>
    </row>
    <row r="219" spans="3:182" ht="12.75" customHeight="1">
      <c r="C219" s="30"/>
      <c r="D219" s="30"/>
      <c r="E219" s="30"/>
      <c r="F219" s="30"/>
      <c r="G219" s="30"/>
      <c r="H219" s="30"/>
      <c r="I219" s="30"/>
      <c r="J219" s="30"/>
      <c r="K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DM219" s="30"/>
      <c r="DN219" s="30"/>
      <c r="DO219" s="30"/>
      <c r="DP219" s="30"/>
      <c r="DQ219" s="30"/>
      <c r="DR219" s="30"/>
      <c r="DV219" s="30"/>
      <c r="DW219" s="30"/>
      <c r="DX219" s="30"/>
      <c r="FX219" s="30"/>
      <c r="FY219" s="30"/>
      <c r="FZ219" s="30"/>
    </row>
    <row r="220" spans="3:182" ht="12.75" customHeight="1">
      <c r="C220" s="30"/>
      <c r="D220" s="30"/>
      <c r="E220" s="30"/>
      <c r="F220" s="30"/>
      <c r="G220" s="30"/>
      <c r="H220" s="30"/>
      <c r="I220" s="30"/>
      <c r="J220" s="30"/>
      <c r="K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DM220" s="30"/>
      <c r="DN220" s="30"/>
      <c r="DO220" s="30"/>
      <c r="DP220" s="30"/>
      <c r="DQ220" s="30"/>
      <c r="DR220" s="30"/>
      <c r="DV220" s="30"/>
      <c r="DW220" s="30"/>
      <c r="DX220" s="30"/>
      <c r="FX220" s="30"/>
      <c r="FY220" s="30"/>
      <c r="FZ220" s="30"/>
    </row>
    <row r="221" spans="3:182" ht="12.75" customHeight="1">
      <c r="C221" s="30"/>
      <c r="D221" s="30"/>
      <c r="E221" s="30"/>
      <c r="F221" s="30"/>
      <c r="G221" s="30"/>
      <c r="H221" s="30"/>
      <c r="I221" s="30"/>
      <c r="J221" s="30"/>
      <c r="K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DM221" s="30"/>
      <c r="DN221" s="30"/>
      <c r="DO221" s="30"/>
      <c r="DP221" s="30"/>
      <c r="DQ221" s="30"/>
      <c r="DR221" s="30"/>
      <c r="DV221" s="30"/>
      <c r="DW221" s="30"/>
      <c r="DX221" s="30"/>
      <c r="FX221" s="30"/>
      <c r="FY221" s="30"/>
      <c r="FZ221" s="30"/>
    </row>
    <row r="222" spans="3:182" ht="12.75" customHeight="1">
      <c r="C222" s="30"/>
      <c r="D222" s="30"/>
      <c r="E222" s="30"/>
      <c r="F222" s="30"/>
      <c r="G222" s="30"/>
      <c r="H222" s="30"/>
      <c r="I222" s="30"/>
      <c r="J222" s="30"/>
      <c r="K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DM222" s="30"/>
      <c r="DN222" s="30"/>
      <c r="DO222" s="30"/>
      <c r="DP222" s="30"/>
      <c r="DQ222" s="30"/>
      <c r="DR222" s="30"/>
      <c r="DV222" s="30"/>
      <c r="DW222" s="30"/>
      <c r="DX222" s="30"/>
      <c r="FX222" s="30"/>
      <c r="FY222" s="30"/>
      <c r="FZ222" s="30"/>
    </row>
    <row r="223" spans="3:182" ht="12.75" customHeight="1">
      <c r="C223" s="30"/>
      <c r="D223" s="30"/>
      <c r="E223" s="30"/>
      <c r="F223" s="30"/>
      <c r="G223" s="30"/>
      <c r="H223" s="30"/>
      <c r="I223" s="30"/>
      <c r="J223" s="30"/>
      <c r="K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DM223" s="30"/>
      <c r="DN223" s="30"/>
      <c r="DO223" s="30"/>
      <c r="DP223" s="30"/>
      <c r="DQ223" s="30"/>
      <c r="DR223" s="30"/>
      <c r="DV223" s="30"/>
      <c r="DW223" s="30"/>
      <c r="DX223" s="30"/>
      <c r="FX223" s="30"/>
      <c r="FY223" s="30"/>
      <c r="FZ223" s="30"/>
    </row>
    <row r="224" spans="3:182" ht="12.75" customHeight="1">
      <c r="C224" s="30"/>
      <c r="D224" s="30"/>
      <c r="E224" s="30"/>
      <c r="F224" s="30"/>
      <c r="G224" s="30"/>
      <c r="H224" s="30"/>
      <c r="I224" s="30"/>
      <c r="J224" s="30"/>
      <c r="K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DM224" s="30"/>
      <c r="DN224" s="30"/>
      <c r="DO224" s="30"/>
      <c r="DP224" s="30"/>
      <c r="DQ224" s="30"/>
      <c r="DR224" s="30"/>
      <c r="DV224" s="30"/>
      <c r="DW224" s="30"/>
      <c r="DX224" s="30"/>
      <c r="FX224" s="30"/>
      <c r="FY224" s="30"/>
      <c r="FZ224" s="30"/>
    </row>
    <row r="225" spans="3:182" ht="12.75" customHeight="1">
      <c r="C225" s="30"/>
      <c r="D225" s="30"/>
      <c r="E225" s="30"/>
      <c r="F225" s="30"/>
      <c r="G225" s="30"/>
      <c r="H225" s="30"/>
      <c r="I225" s="30"/>
      <c r="J225" s="30"/>
      <c r="K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DM225" s="30"/>
      <c r="DN225" s="30"/>
      <c r="DO225" s="30"/>
      <c r="DP225" s="30"/>
      <c r="DQ225" s="30"/>
      <c r="DR225" s="30"/>
      <c r="DV225" s="30"/>
      <c r="DW225" s="30"/>
      <c r="DX225" s="30"/>
      <c r="FX225" s="30"/>
      <c r="FY225" s="30"/>
      <c r="FZ225" s="30"/>
    </row>
    <row r="226" spans="3:182" ht="12.75" customHeight="1">
      <c r="C226" s="30"/>
      <c r="D226" s="30"/>
      <c r="E226" s="30"/>
      <c r="F226" s="30"/>
      <c r="G226" s="30"/>
      <c r="H226" s="30"/>
      <c r="I226" s="30"/>
      <c r="J226" s="30"/>
      <c r="K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DM226" s="30"/>
      <c r="DN226" s="30"/>
      <c r="DO226" s="30"/>
      <c r="DP226" s="30"/>
      <c r="DQ226" s="30"/>
      <c r="DR226" s="30"/>
      <c r="DV226" s="30"/>
      <c r="DW226" s="30"/>
      <c r="DX226" s="30"/>
      <c r="FX226" s="30"/>
      <c r="FY226" s="30"/>
      <c r="FZ226" s="30"/>
    </row>
    <row r="227" spans="3:182" ht="12.75" customHeight="1">
      <c r="C227" s="30"/>
      <c r="D227" s="30"/>
      <c r="E227" s="30"/>
      <c r="F227" s="30"/>
      <c r="G227" s="30"/>
      <c r="H227" s="30"/>
      <c r="I227" s="30"/>
      <c r="J227" s="30"/>
      <c r="K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DM227" s="30"/>
      <c r="DN227" s="30"/>
      <c r="DO227" s="30"/>
      <c r="DP227" s="30"/>
      <c r="DQ227" s="30"/>
      <c r="DR227" s="30"/>
      <c r="DV227" s="30"/>
      <c r="DW227" s="30"/>
      <c r="DX227" s="30"/>
      <c r="FX227" s="30"/>
      <c r="FY227" s="30"/>
      <c r="FZ227" s="30"/>
    </row>
    <row r="228" spans="3:182" ht="12.75" customHeight="1">
      <c r="C228" s="30"/>
      <c r="D228" s="30"/>
      <c r="E228" s="30"/>
      <c r="F228" s="30"/>
      <c r="G228" s="30"/>
      <c r="H228" s="30"/>
      <c r="I228" s="30"/>
      <c r="J228" s="30"/>
      <c r="K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DM228" s="30"/>
      <c r="DN228" s="30"/>
      <c r="DO228" s="30"/>
      <c r="DP228" s="30"/>
      <c r="DQ228" s="30"/>
      <c r="DR228" s="30"/>
      <c r="DV228" s="30"/>
      <c r="DW228" s="30"/>
      <c r="DX228" s="30"/>
      <c r="FX228" s="30"/>
      <c r="FY228" s="30"/>
      <c r="FZ228" s="30"/>
    </row>
    <row r="229" spans="3:182" ht="12.75" customHeight="1">
      <c r="C229" s="30"/>
      <c r="D229" s="30"/>
      <c r="E229" s="30"/>
      <c r="F229" s="30"/>
      <c r="G229" s="30"/>
      <c r="H229" s="30"/>
      <c r="I229" s="30"/>
      <c r="J229" s="30"/>
      <c r="K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DM229" s="30"/>
      <c r="DN229" s="30"/>
      <c r="DO229" s="30"/>
      <c r="DP229" s="30"/>
      <c r="DQ229" s="30"/>
      <c r="DR229" s="30"/>
      <c r="DV229" s="30"/>
      <c r="DW229" s="30"/>
      <c r="DX229" s="30"/>
      <c r="FX229" s="30"/>
      <c r="FY229" s="30"/>
      <c r="FZ229" s="30"/>
    </row>
    <row r="230" spans="3:182" ht="12.75" customHeight="1">
      <c r="C230" s="30"/>
      <c r="D230" s="30"/>
      <c r="E230" s="30"/>
      <c r="F230" s="30"/>
      <c r="G230" s="30"/>
      <c r="H230" s="30"/>
      <c r="I230" s="30"/>
      <c r="J230" s="30"/>
      <c r="K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DM230" s="30"/>
      <c r="DN230" s="30"/>
      <c r="DO230" s="30"/>
      <c r="DP230" s="30"/>
      <c r="DQ230" s="30"/>
      <c r="DR230" s="30"/>
      <c r="DV230" s="30"/>
      <c r="DW230" s="30"/>
      <c r="DX230" s="30"/>
      <c r="FX230" s="30"/>
      <c r="FY230" s="30"/>
      <c r="FZ230" s="30"/>
    </row>
    <row r="231" spans="3:182" ht="12.75" customHeight="1">
      <c r="C231" s="30"/>
      <c r="D231" s="30"/>
      <c r="E231" s="30"/>
      <c r="F231" s="30"/>
      <c r="G231" s="30"/>
      <c r="H231" s="30"/>
      <c r="I231" s="30"/>
      <c r="J231" s="30"/>
      <c r="K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DM231" s="30"/>
      <c r="DN231" s="30"/>
      <c r="DO231" s="30"/>
      <c r="DP231" s="30"/>
      <c r="DQ231" s="30"/>
      <c r="DR231" s="30"/>
      <c r="DV231" s="30"/>
      <c r="DW231" s="30"/>
      <c r="DX231" s="30"/>
      <c r="FX231" s="30"/>
      <c r="FY231" s="30"/>
      <c r="FZ231" s="30"/>
    </row>
    <row r="232" spans="3:182" ht="12.75" customHeight="1">
      <c r="C232" s="30"/>
      <c r="D232" s="30"/>
      <c r="E232" s="30"/>
      <c r="F232" s="30"/>
      <c r="G232" s="30"/>
      <c r="H232" s="30"/>
      <c r="I232" s="30"/>
      <c r="J232" s="30"/>
      <c r="K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DM232" s="30"/>
      <c r="DN232" s="30"/>
      <c r="DO232" s="30"/>
      <c r="DP232" s="30"/>
      <c r="DQ232" s="30"/>
      <c r="DR232" s="30"/>
      <c r="DV232" s="30"/>
      <c r="DW232" s="30"/>
      <c r="DX232" s="30"/>
      <c r="FX232" s="30"/>
      <c r="FY232" s="30"/>
      <c r="FZ232" s="30"/>
    </row>
    <row r="233" spans="3:182" ht="12.75" customHeight="1">
      <c r="C233" s="30"/>
      <c r="D233" s="30"/>
      <c r="E233" s="30"/>
      <c r="F233" s="30"/>
      <c r="G233" s="30"/>
      <c r="H233" s="30"/>
      <c r="I233" s="30"/>
      <c r="J233" s="30"/>
      <c r="K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DM233" s="30"/>
      <c r="DN233" s="30"/>
      <c r="DO233" s="30"/>
      <c r="DP233" s="30"/>
      <c r="DQ233" s="30"/>
      <c r="DR233" s="30"/>
      <c r="DV233" s="30"/>
      <c r="DW233" s="30"/>
      <c r="DX233" s="30"/>
      <c r="FX233" s="30"/>
      <c r="FY233" s="30"/>
      <c r="FZ233" s="30"/>
    </row>
    <row r="234" spans="3:182" ht="12.75" customHeight="1">
      <c r="C234" s="30"/>
      <c r="D234" s="30"/>
      <c r="E234" s="30"/>
      <c r="F234" s="30"/>
      <c r="G234" s="30"/>
      <c r="H234" s="30"/>
      <c r="I234" s="30"/>
      <c r="J234" s="30"/>
      <c r="K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DM234" s="30"/>
      <c r="DN234" s="30"/>
      <c r="DO234" s="30"/>
      <c r="DP234" s="30"/>
      <c r="DQ234" s="30"/>
      <c r="DR234" s="30"/>
      <c r="DV234" s="30"/>
      <c r="DW234" s="30"/>
      <c r="DX234" s="30"/>
      <c r="FX234" s="30"/>
      <c r="FY234" s="30"/>
      <c r="FZ234" s="30"/>
    </row>
    <row r="235" spans="3:182" ht="12.75" customHeight="1">
      <c r="C235" s="30"/>
      <c r="D235" s="30"/>
      <c r="E235" s="30"/>
      <c r="F235" s="30"/>
      <c r="G235" s="30"/>
      <c r="H235" s="30"/>
      <c r="I235" s="30"/>
      <c r="J235" s="30"/>
      <c r="K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DM235" s="30"/>
      <c r="DN235" s="30"/>
      <c r="DO235" s="30"/>
      <c r="DP235" s="30"/>
      <c r="DQ235" s="30"/>
      <c r="DR235" s="30"/>
      <c r="DV235" s="30"/>
      <c r="DW235" s="30"/>
      <c r="DX235" s="30"/>
      <c r="FX235" s="30"/>
      <c r="FY235" s="30"/>
      <c r="FZ235" s="30"/>
    </row>
    <row r="236" spans="3:182" ht="12.75" customHeight="1">
      <c r="C236" s="30"/>
      <c r="D236" s="30"/>
      <c r="E236" s="30"/>
      <c r="F236" s="30"/>
      <c r="G236" s="30"/>
      <c r="H236" s="30"/>
      <c r="I236" s="30"/>
      <c r="J236" s="30"/>
      <c r="K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DM236" s="30"/>
      <c r="DN236" s="30"/>
      <c r="DO236" s="30"/>
      <c r="DP236" s="30"/>
      <c r="DQ236" s="30"/>
      <c r="DR236" s="30"/>
      <c r="DV236" s="30"/>
      <c r="DW236" s="30"/>
      <c r="DX236" s="30"/>
      <c r="FX236" s="30"/>
      <c r="FY236" s="30"/>
      <c r="FZ236" s="30"/>
    </row>
    <row r="237" spans="3:182" ht="12.75" customHeight="1">
      <c r="C237" s="30"/>
      <c r="D237" s="30"/>
      <c r="E237" s="30"/>
      <c r="F237" s="30"/>
      <c r="G237" s="30"/>
      <c r="H237" s="30"/>
      <c r="I237" s="30"/>
      <c r="J237" s="30"/>
      <c r="K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DM237" s="30"/>
      <c r="DN237" s="30"/>
      <c r="DO237" s="30"/>
      <c r="DP237" s="30"/>
      <c r="DQ237" s="30"/>
      <c r="DR237" s="30"/>
      <c r="DV237" s="30"/>
      <c r="DW237" s="30"/>
      <c r="DX237" s="30"/>
      <c r="FX237" s="30"/>
      <c r="FY237" s="30"/>
      <c r="FZ237" s="30"/>
    </row>
    <row r="238" spans="3:182" ht="12.75" customHeight="1">
      <c r="C238" s="30"/>
      <c r="D238" s="30"/>
      <c r="E238" s="30"/>
      <c r="F238" s="30"/>
      <c r="G238" s="30"/>
      <c r="H238" s="30"/>
      <c r="I238" s="30"/>
      <c r="J238" s="30"/>
      <c r="K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DM238" s="30"/>
      <c r="DN238" s="30"/>
      <c r="DO238" s="30"/>
      <c r="DP238" s="30"/>
      <c r="DQ238" s="30"/>
      <c r="DR238" s="30"/>
      <c r="DV238" s="30"/>
      <c r="DW238" s="30"/>
      <c r="DX238" s="30"/>
      <c r="FX238" s="30"/>
      <c r="FY238" s="30"/>
      <c r="FZ238" s="30"/>
    </row>
    <row r="239" spans="3:182" ht="12.75" customHeight="1">
      <c r="C239" s="30"/>
      <c r="D239" s="30"/>
      <c r="E239" s="30"/>
      <c r="F239" s="30"/>
      <c r="G239" s="30"/>
      <c r="H239" s="30"/>
      <c r="I239" s="30"/>
      <c r="J239" s="30"/>
      <c r="K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DM239" s="30"/>
      <c r="DN239" s="30"/>
      <c r="DO239" s="30"/>
      <c r="DP239" s="30"/>
      <c r="DQ239" s="30"/>
      <c r="DR239" s="30"/>
      <c r="DV239" s="30"/>
      <c r="DW239" s="30"/>
      <c r="DX239" s="30"/>
      <c r="FX239" s="30"/>
      <c r="FY239" s="30"/>
      <c r="FZ239" s="30"/>
    </row>
    <row r="240" spans="3:182" ht="12.75" customHeight="1">
      <c r="C240" s="30"/>
      <c r="D240" s="30"/>
      <c r="E240" s="30"/>
      <c r="F240" s="30"/>
      <c r="G240" s="30"/>
      <c r="H240" s="30"/>
      <c r="I240" s="30"/>
      <c r="J240" s="30"/>
      <c r="K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DM240" s="30"/>
      <c r="DN240" s="30"/>
      <c r="DO240" s="30"/>
      <c r="DP240" s="30"/>
      <c r="DQ240" s="30"/>
      <c r="DR240" s="30"/>
      <c r="DV240" s="30"/>
      <c r="DW240" s="30"/>
      <c r="DX240" s="30"/>
      <c r="FX240" s="30"/>
      <c r="FY240" s="30"/>
      <c r="FZ240" s="30"/>
    </row>
    <row r="241" spans="3:182" ht="12.75" customHeight="1">
      <c r="C241" s="30"/>
      <c r="D241" s="30"/>
      <c r="E241" s="30"/>
      <c r="F241" s="30"/>
      <c r="G241" s="30"/>
      <c r="H241" s="30"/>
      <c r="I241" s="30"/>
      <c r="J241" s="30"/>
      <c r="K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DM241" s="30"/>
      <c r="DN241" s="30"/>
      <c r="DO241" s="30"/>
      <c r="DP241" s="30"/>
      <c r="DQ241" s="30"/>
      <c r="DR241" s="30"/>
      <c r="DV241" s="30"/>
      <c r="DW241" s="30"/>
      <c r="DX241" s="30"/>
      <c r="FX241" s="30"/>
      <c r="FY241" s="30"/>
      <c r="FZ241" s="30"/>
    </row>
    <row r="242" spans="3:182" ht="12.75" customHeight="1">
      <c r="C242" s="30"/>
      <c r="D242" s="30"/>
      <c r="E242" s="30"/>
      <c r="F242" s="30"/>
      <c r="G242" s="30"/>
      <c r="H242" s="30"/>
      <c r="I242" s="30"/>
      <c r="J242" s="30"/>
      <c r="K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DM242" s="30"/>
      <c r="DN242" s="30"/>
      <c r="DO242" s="30"/>
      <c r="DP242" s="30"/>
      <c r="DQ242" s="30"/>
      <c r="DR242" s="30"/>
      <c r="DV242" s="30"/>
      <c r="DW242" s="30"/>
      <c r="DX242" s="30"/>
      <c r="FX242" s="30"/>
      <c r="FY242" s="30"/>
      <c r="FZ242" s="30"/>
    </row>
    <row r="243" spans="3:182" ht="12.75" customHeight="1">
      <c r="C243" s="30"/>
      <c r="D243" s="30"/>
      <c r="E243" s="30"/>
      <c r="F243" s="30"/>
      <c r="G243" s="30"/>
      <c r="H243" s="30"/>
      <c r="I243" s="30"/>
      <c r="J243" s="30"/>
      <c r="K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DM243" s="30"/>
      <c r="DN243" s="30"/>
      <c r="DO243" s="30"/>
      <c r="DP243" s="30"/>
      <c r="DQ243" s="30"/>
      <c r="DR243" s="30"/>
      <c r="DV243" s="30"/>
      <c r="DW243" s="30"/>
      <c r="DX243" s="30"/>
      <c r="FX243" s="30"/>
      <c r="FY243" s="30"/>
      <c r="FZ243" s="30"/>
    </row>
    <row r="244" spans="3:182" ht="12.75" customHeight="1">
      <c r="C244" s="30"/>
      <c r="D244" s="30"/>
      <c r="E244" s="30"/>
      <c r="F244" s="30"/>
      <c r="G244" s="30"/>
      <c r="H244" s="30"/>
      <c r="I244" s="30"/>
      <c r="J244" s="30"/>
      <c r="K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DM244" s="30"/>
      <c r="DN244" s="30"/>
      <c r="DO244" s="30"/>
      <c r="DP244" s="30"/>
      <c r="DQ244" s="30"/>
      <c r="DR244" s="30"/>
      <c r="DV244" s="30"/>
      <c r="DW244" s="30"/>
      <c r="DX244" s="30"/>
      <c r="FX244" s="30"/>
      <c r="FY244" s="30"/>
      <c r="FZ244" s="30"/>
    </row>
    <row r="245" spans="3:182" ht="12.75" customHeight="1">
      <c r="C245" s="30"/>
      <c r="D245" s="30"/>
      <c r="E245" s="30"/>
      <c r="F245" s="30"/>
      <c r="G245" s="30"/>
      <c r="H245" s="30"/>
      <c r="I245" s="30"/>
      <c r="J245" s="30"/>
      <c r="K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DM245" s="30"/>
      <c r="DN245" s="30"/>
      <c r="DO245" s="30"/>
      <c r="DP245" s="30"/>
      <c r="DQ245" s="30"/>
      <c r="DR245" s="30"/>
      <c r="DV245" s="30"/>
      <c r="DW245" s="30"/>
      <c r="DX245" s="30"/>
      <c r="FX245" s="30"/>
      <c r="FY245" s="30"/>
      <c r="FZ245" s="30"/>
    </row>
    <row r="246" spans="3:182" ht="12.75" customHeight="1">
      <c r="C246" s="30"/>
      <c r="D246" s="30"/>
      <c r="E246" s="30"/>
      <c r="F246" s="30"/>
      <c r="G246" s="30"/>
      <c r="H246" s="30"/>
      <c r="I246" s="30"/>
      <c r="J246" s="30"/>
      <c r="K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DM246" s="30"/>
      <c r="DN246" s="30"/>
      <c r="DO246" s="30"/>
      <c r="DP246" s="30"/>
      <c r="DQ246" s="30"/>
      <c r="DR246" s="30"/>
      <c r="DV246" s="30"/>
      <c r="DW246" s="30"/>
      <c r="DX246" s="30"/>
      <c r="FX246" s="30"/>
      <c r="FY246" s="30"/>
      <c r="FZ246" s="30"/>
    </row>
    <row r="247" spans="3:182" ht="12.75" customHeight="1">
      <c r="C247" s="30"/>
      <c r="D247" s="30"/>
      <c r="E247" s="30"/>
      <c r="F247" s="30"/>
      <c r="G247" s="30"/>
      <c r="H247" s="30"/>
      <c r="I247" s="30"/>
      <c r="J247" s="30"/>
      <c r="K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DM247" s="30"/>
      <c r="DN247" s="30"/>
      <c r="DO247" s="30"/>
      <c r="DP247" s="30"/>
      <c r="DQ247" s="30"/>
      <c r="DR247" s="30"/>
      <c r="DV247" s="30"/>
      <c r="DW247" s="30"/>
      <c r="DX247" s="30"/>
      <c r="FX247" s="30"/>
      <c r="FY247" s="30"/>
      <c r="FZ247" s="30"/>
    </row>
    <row r="248" spans="3:182" ht="12.75" customHeight="1">
      <c r="C248" s="30"/>
      <c r="D248" s="30"/>
      <c r="E248" s="30"/>
      <c r="F248" s="30"/>
      <c r="G248" s="30"/>
      <c r="H248" s="30"/>
      <c r="I248" s="30"/>
      <c r="J248" s="30"/>
      <c r="K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DM248" s="30"/>
      <c r="DN248" s="30"/>
      <c r="DO248" s="30"/>
      <c r="DP248" s="30"/>
      <c r="DQ248" s="30"/>
      <c r="DR248" s="30"/>
      <c r="DV248" s="30"/>
      <c r="DW248" s="30"/>
      <c r="DX248" s="30"/>
      <c r="FX248" s="30"/>
      <c r="FY248" s="30"/>
      <c r="FZ248" s="30"/>
    </row>
    <row r="249" spans="3:182" ht="12.75" customHeight="1">
      <c r="C249" s="30"/>
      <c r="D249" s="30"/>
      <c r="E249" s="30"/>
      <c r="F249" s="30"/>
      <c r="G249" s="30"/>
      <c r="H249" s="30"/>
      <c r="I249" s="30"/>
      <c r="J249" s="30"/>
      <c r="K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DM249" s="30"/>
      <c r="DN249" s="30"/>
      <c r="DO249" s="30"/>
      <c r="DP249" s="30"/>
      <c r="DQ249" s="30"/>
      <c r="DR249" s="30"/>
      <c r="DV249" s="30"/>
      <c r="DW249" s="30"/>
      <c r="DX249" s="30"/>
      <c r="FX249" s="30"/>
      <c r="FY249" s="30"/>
      <c r="FZ249" s="30"/>
    </row>
    <row r="250" spans="3:182" ht="12.75" customHeight="1">
      <c r="C250" s="30"/>
      <c r="D250" s="30"/>
      <c r="E250" s="30"/>
      <c r="F250" s="30"/>
      <c r="G250" s="30"/>
      <c r="H250" s="30"/>
      <c r="I250" s="30"/>
      <c r="J250" s="30"/>
      <c r="K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DM250" s="30"/>
      <c r="DN250" s="30"/>
      <c r="DO250" s="30"/>
      <c r="DP250" s="30"/>
      <c r="DQ250" s="30"/>
      <c r="DR250" s="30"/>
      <c r="DV250" s="30"/>
      <c r="DW250" s="30"/>
      <c r="DX250" s="30"/>
      <c r="FX250" s="30"/>
      <c r="FY250" s="30"/>
      <c r="FZ250" s="30"/>
    </row>
    <row r="251" spans="3:182" ht="12.75" customHeight="1">
      <c r="C251" s="30"/>
      <c r="D251" s="30"/>
      <c r="E251" s="30"/>
      <c r="F251" s="30"/>
      <c r="G251" s="30"/>
      <c r="H251" s="30"/>
      <c r="I251" s="30"/>
      <c r="J251" s="30"/>
      <c r="K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DM251" s="30"/>
      <c r="DN251" s="30"/>
      <c r="DO251" s="30"/>
      <c r="DP251" s="30"/>
      <c r="DQ251" s="30"/>
      <c r="DR251" s="30"/>
      <c r="DV251" s="30"/>
      <c r="DW251" s="30"/>
      <c r="DX251" s="30"/>
      <c r="FX251" s="30"/>
      <c r="FY251" s="30"/>
      <c r="FZ251" s="30"/>
    </row>
    <row r="252" spans="3:182" ht="12.75" customHeight="1">
      <c r="C252" s="30"/>
      <c r="D252" s="30"/>
      <c r="E252" s="30"/>
      <c r="F252" s="30"/>
      <c r="G252" s="30"/>
      <c r="H252" s="30"/>
      <c r="I252" s="30"/>
      <c r="J252" s="30"/>
      <c r="K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DM252" s="30"/>
      <c r="DN252" s="30"/>
      <c r="DO252" s="30"/>
      <c r="DP252" s="30"/>
      <c r="DQ252" s="30"/>
      <c r="DR252" s="30"/>
      <c r="DV252" s="30"/>
      <c r="DW252" s="30"/>
      <c r="DX252" s="30"/>
      <c r="FX252" s="30"/>
      <c r="FY252" s="30"/>
      <c r="FZ252" s="30"/>
    </row>
    <row r="253" spans="3:182" ht="12.75" customHeight="1">
      <c r="C253" s="30"/>
      <c r="D253" s="30"/>
      <c r="E253" s="30"/>
      <c r="F253" s="30"/>
      <c r="G253" s="30"/>
      <c r="H253" s="30"/>
      <c r="I253" s="30"/>
      <c r="J253" s="30"/>
      <c r="K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DM253" s="30"/>
      <c r="DN253" s="30"/>
      <c r="DO253" s="30"/>
      <c r="DP253" s="30"/>
      <c r="DQ253" s="30"/>
      <c r="DR253" s="30"/>
      <c r="DV253" s="30"/>
      <c r="DW253" s="30"/>
      <c r="DX253" s="30"/>
      <c r="FX253" s="30"/>
      <c r="FY253" s="30"/>
      <c r="FZ253" s="30"/>
    </row>
    <row r="254" spans="3:182" ht="12.75" customHeight="1">
      <c r="C254" s="30"/>
      <c r="D254" s="30"/>
      <c r="E254" s="30"/>
      <c r="F254" s="30"/>
      <c r="G254" s="30"/>
      <c r="H254" s="30"/>
      <c r="I254" s="30"/>
      <c r="J254" s="30"/>
      <c r="K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DM254" s="30"/>
      <c r="DN254" s="30"/>
      <c r="DO254" s="30"/>
      <c r="DP254" s="30"/>
      <c r="DQ254" s="30"/>
      <c r="DR254" s="30"/>
      <c r="DV254" s="30"/>
      <c r="DW254" s="30"/>
      <c r="DX254" s="30"/>
      <c r="FX254" s="30"/>
      <c r="FY254" s="30"/>
      <c r="FZ254" s="30"/>
    </row>
    <row r="255" spans="3:182" ht="12.75" customHeight="1">
      <c r="C255" s="30"/>
      <c r="D255" s="30"/>
      <c r="E255" s="30"/>
      <c r="F255" s="30"/>
      <c r="G255" s="30"/>
      <c r="H255" s="30"/>
      <c r="I255" s="30"/>
      <c r="J255" s="30"/>
      <c r="K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DM255" s="30"/>
      <c r="DN255" s="30"/>
      <c r="DO255" s="30"/>
      <c r="DP255" s="30"/>
      <c r="DQ255" s="30"/>
      <c r="DR255" s="30"/>
      <c r="DV255" s="30"/>
      <c r="DW255" s="30"/>
      <c r="DX255" s="30"/>
      <c r="FX255" s="30"/>
      <c r="FY255" s="30"/>
      <c r="FZ255" s="30"/>
    </row>
    <row r="256" spans="3:182" ht="12.75" customHeight="1">
      <c r="C256" s="30"/>
      <c r="D256" s="30"/>
      <c r="E256" s="30"/>
      <c r="F256" s="30"/>
      <c r="G256" s="30"/>
      <c r="H256" s="30"/>
      <c r="I256" s="30"/>
      <c r="J256" s="30"/>
      <c r="K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DM256" s="30"/>
      <c r="DN256" s="30"/>
      <c r="DO256" s="30"/>
      <c r="DP256" s="30"/>
      <c r="DQ256" s="30"/>
      <c r="DR256" s="30"/>
      <c r="DV256" s="30"/>
      <c r="DW256" s="30"/>
      <c r="DX256" s="30"/>
      <c r="FX256" s="30"/>
      <c r="FY256" s="30"/>
      <c r="FZ256" s="30"/>
    </row>
    <row r="257" spans="3:182" ht="12.75" customHeight="1">
      <c r="C257" s="30"/>
      <c r="D257" s="30"/>
      <c r="E257" s="30"/>
      <c r="F257" s="30"/>
      <c r="G257" s="30"/>
      <c r="H257" s="30"/>
      <c r="I257" s="30"/>
      <c r="J257" s="30"/>
      <c r="K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DM257" s="30"/>
      <c r="DN257" s="30"/>
      <c r="DO257" s="30"/>
      <c r="DP257" s="30"/>
      <c r="DQ257" s="30"/>
      <c r="DR257" s="30"/>
      <c r="DV257" s="30"/>
      <c r="DW257" s="30"/>
      <c r="DX257" s="30"/>
      <c r="FX257" s="30"/>
      <c r="FY257" s="30"/>
      <c r="FZ257" s="30"/>
    </row>
    <row r="258" spans="3:182" ht="12.75" customHeight="1">
      <c r="C258" s="30"/>
      <c r="D258" s="30"/>
      <c r="E258" s="30"/>
      <c r="F258" s="30"/>
      <c r="G258" s="30"/>
      <c r="H258" s="30"/>
      <c r="I258" s="30"/>
      <c r="J258" s="30"/>
      <c r="K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DM258" s="30"/>
      <c r="DN258" s="30"/>
      <c r="DO258" s="30"/>
      <c r="DP258" s="30"/>
      <c r="DQ258" s="30"/>
      <c r="DR258" s="30"/>
      <c r="DV258" s="30"/>
      <c r="DW258" s="30"/>
      <c r="DX258" s="30"/>
      <c r="FX258" s="30"/>
      <c r="FY258" s="30"/>
      <c r="FZ258" s="30"/>
    </row>
    <row r="259" spans="3:182" ht="12.75" customHeight="1">
      <c r="C259" s="30"/>
      <c r="D259" s="30"/>
      <c r="E259" s="30"/>
      <c r="F259" s="30"/>
      <c r="G259" s="30"/>
      <c r="H259" s="30"/>
      <c r="I259" s="30"/>
      <c r="J259" s="30"/>
      <c r="K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DM259" s="30"/>
      <c r="DN259" s="30"/>
      <c r="DO259" s="30"/>
      <c r="DP259" s="30"/>
      <c r="DQ259" s="30"/>
      <c r="DR259" s="30"/>
      <c r="DV259" s="30"/>
      <c r="DW259" s="30"/>
      <c r="DX259" s="30"/>
      <c r="FX259" s="30"/>
      <c r="FY259" s="30"/>
      <c r="FZ259" s="30"/>
    </row>
    <row r="260" spans="3:182" ht="12.75" customHeight="1">
      <c r="C260" s="30"/>
      <c r="D260" s="30"/>
      <c r="E260" s="30"/>
      <c r="F260" s="30"/>
      <c r="G260" s="30"/>
      <c r="H260" s="30"/>
      <c r="I260" s="30"/>
      <c r="J260" s="30"/>
      <c r="K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DM260" s="30"/>
      <c r="DN260" s="30"/>
      <c r="DO260" s="30"/>
      <c r="DP260" s="30"/>
      <c r="DQ260" s="30"/>
      <c r="DR260" s="30"/>
      <c r="DV260" s="30"/>
      <c r="DW260" s="30"/>
      <c r="DX260" s="30"/>
      <c r="FX260" s="30"/>
      <c r="FY260" s="30"/>
      <c r="FZ260" s="30"/>
    </row>
    <row r="261" spans="3:182" ht="12.75" customHeight="1">
      <c r="C261" s="30"/>
      <c r="D261" s="30"/>
      <c r="E261" s="30"/>
      <c r="F261" s="30"/>
      <c r="G261" s="30"/>
      <c r="H261" s="30"/>
      <c r="I261" s="30"/>
      <c r="J261" s="30"/>
      <c r="K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DM261" s="30"/>
      <c r="DN261" s="30"/>
      <c r="DO261" s="30"/>
      <c r="DP261" s="30"/>
      <c r="DQ261" s="30"/>
      <c r="DR261" s="30"/>
      <c r="DV261" s="30"/>
      <c r="DW261" s="30"/>
      <c r="DX261" s="30"/>
      <c r="FX261" s="30"/>
      <c r="FY261" s="30"/>
      <c r="FZ261" s="30"/>
    </row>
    <row r="262" spans="3:182" ht="12.75" customHeight="1">
      <c r="C262" s="30"/>
      <c r="D262" s="30"/>
      <c r="E262" s="30"/>
      <c r="F262" s="30"/>
      <c r="G262" s="30"/>
      <c r="H262" s="30"/>
      <c r="I262" s="30"/>
      <c r="J262" s="30"/>
      <c r="K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DM262" s="30"/>
      <c r="DN262" s="30"/>
      <c r="DO262" s="30"/>
      <c r="DP262" s="30"/>
      <c r="DQ262" s="30"/>
      <c r="DR262" s="30"/>
      <c r="DV262" s="30"/>
      <c r="DW262" s="30"/>
      <c r="DX262" s="30"/>
      <c r="FX262" s="30"/>
      <c r="FY262" s="30"/>
      <c r="FZ262" s="30"/>
    </row>
    <row r="263" spans="3:182" ht="12.75" customHeight="1">
      <c r="C263" s="30"/>
      <c r="D263" s="30"/>
      <c r="E263" s="30"/>
      <c r="F263" s="30"/>
      <c r="G263" s="30"/>
      <c r="H263" s="30"/>
      <c r="I263" s="30"/>
      <c r="J263" s="30"/>
      <c r="K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DM263" s="30"/>
      <c r="DN263" s="30"/>
      <c r="DO263" s="30"/>
      <c r="DP263" s="30"/>
      <c r="DQ263" s="30"/>
      <c r="DR263" s="30"/>
      <c r="DV263" s="30"/>
      <c r="DW263" s="30"/>
      <c r="DX263" s="30"/>
      <c r="FX263" s="30"/>
      <c r="FY263" s="30"/>
      <c r="FZ263" s="30"/>
    </row>
    <row r="264" spans="3:182" ht="12.75" customHeight="1">
      <c r="C264" s="30"/>
      <c r="D264" s="30"/>
      <c r="E264" s="30"/>
      <c r="F264" s="30"/>
      <c r="G264" s="30"/>
      <c r="H264" s="30"/>
      <c r="I264" s="30"/>
      <c r="J264" s="30"/>
      <c r="K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DM264" s="30"/>
      <c r="DN264" s="30"/>
      <c r="DO264" s="30"/>
      <c r="DP264" s="30"/>
      <c r="DQ264" s="30"/>
      <c r="DR264" s="30"/>
      <c r="DV264" s="30"/>
      <c r="DW264" s="30"/>
      <c r="DX264" s="30"/>
      <c r="FX264" s="30"/>
      <c r="FY264" s="30"/>
      <c r="FZ264" s="30"/>
    </row>
    <row r="265" spans="3:182" ht="12.75" customHeight="1">
      <c r="C265" s="30"/>
      <c r="D265" s="30"/>
      <c r="E265" s="30"/>
      <c r="F265" s="30"/>
      <c r="G265" s="30"/>
      <c r="H265" s="30"/>
      <c r="I265" s="30"/>
      <c r="J265" s="30"/>
      <c r="K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DM265" s="30"/>
      <c r="DN265" s="30"/>
      <c r="DO265" s="30"/>
      <c r="DP265" s="30"/>
      <c r="DQ265" s="30"/>
      <c r="DR265" s="30"/>
      <c r="DV265" s="30"/>
      <c r="DW265" s="30"/>
      <c r="DX265" s="30"/>
      <c r="FX265" s="30"/>
      <c r="FY265" s="30"/>
      <c r="FZ265" s="30"/>
    </row>
    <row r="266" spans="3:182" ht="12.75" customHeight="1">
      <c r="C266" s="30"/>
      <c r="D266" s="30"/>
      <c r="E266" s="30"/>
      <c r="F266" s="30"/>
      <c r="G266" s="30"/>
      <c r="H266" s="30"/>
      <c r="I266" s="30"/>
      <c r="J266" s="30"/>
      <c r="K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DM266" s="30"/>
      <c r="DN266" s="30"/>
      <c r="DO266" s="30"/>
      <c r="DP266" s="30"/>
      <c r="DQ266" s="30"/>
      <c r="DR266" s="30"/>
      <c r="DV266" s="30"/>
      <c r="DW266" s="30"/>
      <c r="DX266" s="30"/>
      <c r="FX266" s="30"/>
      <c r="FY266" s="30"/>
      <c r="FZ266" s="30"/>
    </row>
    <row r="267" spans="3:182" ht="12.75" customHeight="1">
      <c r="C267" s="30"/>
      <c r="D267" s="30"/>
      <c r="E267" s="30"/>
      <c r="F267" s="30"/>
      <c r="G267" s="30"/>
      <c r="H267" s="30"/>
      <c r="I267" s="30"/>
      <c r="J267" s="30"/>
      <c r="K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DM267" s="30"/>
      <c r="DN267" s="30"/>
      <c r="DO267" s="30"/>
      <c r="DP267" s="30"/>
      <c r="DQ267" s="30"/>
      <c r="DR267" s="30"/>
      <c r="DV267" s="30"/>
      <c r="DW267" s="30"/>
      <c r="DX267" s="30"/>
      <c r="FX267" s="30"/>
      <c r="FY267" s="30"/>
      <c r="FZ267" s="30"/>
    </row>
    <row r="268" spans="3:182" ht="12.75" customHeight="1">
      <c r="C268" s="30"/>
      <c r="D268" s="30"/>
      <c r="E268" s="30"/>
      <c r="F268" s="30"/>
      <c r="G268" s="30"/>
      <c r="H268" s="30"/>
      <c r="I268" s="30"/>
      <c r="J268" s="30"/>
      <c r="K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DM268" s="30"/>
      <c r="DN268" s="30"/>
      <c r="DO268" s="30"/>
      <c r="DP268" s="30"/>
      <c r="DQ268" s="30"/>
      <c r="DR268" s="30"/>
      <c r="DV268" s="30"/>
      <c r="DW268" s="30"/>
      <c r="DX268" s="30"/>
      <c r="FX268" s="30"/>
      <c r="FY268" s="30"/>
      <c r="FZ268" s="30"/>
    </row>
    <row r="269" spans="3:182" ht="12.75" customHeight="1">
      <c r="C269" s="30"/>
      <c r="D269" s="30"/>
      <c r="E269" s="30"/>
      <c r="F269" s="30"/>
      <c r="G269" s="30"/>
      <c r="H269" s="30"/>
      <c r="I269" s="30"/>
      <c r="J269" s="30"/>
      <c r="K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DM269" s="30"/>
      <c r="DN269" s="30"/>
      <c r="DO269" s="30"/>
      <c r="DP269" s="30"/>
      <c r="DQ269" s="30"/>
      <c r="DR269" s="30"/>
      <c r="DV269" s="30"/>
      <c r="DW269" s="30"/>
      <c r="DX269" s="30"/>
      <c r="FX269" s="30"/>
      <c r="FY269" s="30"/>
      <c r="FZ269" s="30"/>
    </row>
    <row r="270" spans="3:182" ht="12.75" customHeight="1">
      <c r="C270" s="30"/>
      <c r="D270" s="30"/>
      <c r="E270" s="30"/>
      <c r="F270" s="30"/>
      <c r="G270" s="30"/>
      <c r="H270" s="30"/>
      <c r="I270" s="30"/>
      <c r="J270" s="30"/>
      <c r="K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DM270" s="30"/>
      <c r="DN270" s="30"/>
      <c r="DO270" s="30"/>
      <c r="DP270" s="30"/>
      <c r="DQ270" s="30"/>
      <c r="DR270" s="30"/>
      <c r="DV270" s="30"/>
      <c r="DW270" s="30"/>
      <c r="DX270" s="30"/>
      <c r="FX270" s="30"/>
      <c r="FY270" s="30"/>
      <c r="FZ270" s="30"/>
    </row>
    <row r="271" spans="3:182" ht="12.75" customHeight="1">
      <c r="C271" s="30"/>
      <c r="D271" s="30"/>
      <c r="E271" s="30"/>
      <c r="F271" s="30"/>
      <c r="G271" s="30"/>
      <c r="H271" s="30"/>
      <c r="I271" s="30"/>
      <c r="J271" s="30"/>
      <c r="K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DM271" s="30"/>
      <c r="DN271" s="30"/>
      <c r="DO271" s="30"/>
      <c r="DP271" s="30"/>
      <c r="DQ271" s="30"/>
      <c r="DR271" s="30"/>
      <c r="DV271" s="30"/>
      <c r="DW271" s="30"/>
      <c r="DX271" s="30"/>
      <c r="FX271" s="30"/>
      <c r="FY271" s="30"/>
      <c r="FZ271" s="30"/>
    </row>
    <row r="272" spans="3:182" ht="12.75" customHeight="1">
      <c r="C272" s="30"/>
      <c r="D272" s="30"/>
      <c r="E272" s="30"/>
      <c r="F272" s="30"/>
      <c r="G272" s="30"/>
      <c r="H272" s="30"/>
      <c r="I272" s="30"/>
      <c r="J272" s="30"/>
      <c r="K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DM272" s="30"/>
      <c r="DN272" s="30"/>
      <c r="DO272" s="30"/>
      <c r="DP272" s="30"/>
      <c r="DQ272" s="30"/>
      <c r="DR272" s="30"/>
      <c r="DV272" s="30"/>
      <c r="DW272" s="30"/>
      <c r="DX272" s="30"/>
      <c r="FX272" s="30"/>
      <c r="FY272" s="30"/>
      <c r="FZ272" s="30"/>
    </row>
    <row r="273" spans="3:182" ht="12.75" customHeight="1">
      <c r="C273" s="30"/>
      <c r="D273" s="30"/>
      <c r="E273" s="30"/>
      <c r="F273" s="30"/>
      <c r="G273" s="30"/>
      <c r="H273" s="30"/>
      <c r="I273" s="30"/>
      <c r="J273" s="30"/>
      <c r="K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DM273" s="30"/>
      <c r="DN273" s="30"/>
      <c r="DO273" s="30"/>
      <c r="DP273" s="30"/>
      <c r="DQ273" s="30"/>
      <c r="DR273" s="30"/>
      <c r="DV273" s="30"/>
      <c r="DW273" s="30"/>
      <c r="DX273" s="30"/>
      <c r="FX273" s="30"/>
      <c r="FY273" s="30"/>
      <c r="FZ273" s="30"/>
    </row>
    <row r="274" spans="3:182" ht="12.75" customHeight="1">
      <c r="C274" s="30"/>
      <c r="D274" s="30"/>
      <c r="E274" s="30"/>
      <c r="F274" s="30"/>
      <c r="G274" s="30"/>
      <c r="H274" s="30"/>
      <c r="I274" s="30"/>
      <c r="J274" s="30"/>
      <c r="K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DM274" s="30"/>
      <c r="DN274" s="30"/>
      <c r="DO274" s="30"/>
      <c r="DP274" s="30"/>
      <c r="DQ274" s="30"/>
      <c r="DR274" s="30"/>
      <c r="DV274" s="30"/>
      <c r="DW274" s="30"/>
      <c r="DX274" s="30"/>
      <c r="FX274" s="30"/>
      <c r="FY274" s="30"/>
      <c r="FZ274" s="30"/>
    </row>
    <row r="275" spans="3:182" ht="12.75" customHeight="1">
      <c r="C275" s="30"/>
      <c r="D275" s="30"/>
      <c r="E275" s="30"/>
      <c r="F275" s="30"/>
      <c r="G275" s="30"/>
      <c r="H275" s="30"/>
      <c r="I275" s="30"/>
      <c r="J275" s="30"/>
      <c r="K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DM275" s="30"/>
      <c r="DN275" s="30"/>
      <c r="DO275" s="30"/>
      <c r="DP275" s="30"/>
      <c r="DQ275" s="30"/>
      <c r="DR275" s="30"/>
      <c r="DV275" s="30"/>
      <c r="DW275" s="30"/>
      <c r="DX275" s="30"/>
      <c r="FX275" s="30"/>
      <c r="FY275" s="30"/>
      <c r="FZ275" s="30"/>
    </row>
    <row r="276" spans="3:182" ht="12.75" customHeight="1">
      <c r="C276" s="30"/>
      <c r="D276" s="30"/>
      <c r="E276" s="30"/>
      <c r="F276" s="30"/>
      <c r="G276" s="30"/>
      <c r="H276" s="30"/>
      <c r="I276" s="30"/>
      <c r="J276" s="30"/>
      <c r="K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DM276" s="30"/>
      <c r="DN276" s="30"/>
      <c r="DO276" s="30"/>
      <c r="DP276" s="30"/>
      <c r="DQ276" s="30"/>
      <c r="DR276" s="30"/>
      <c r="DV276" s="30"/>
      <c r="DW276" s="30"/>
      <c r="DX276" s="30"/>
      <c r="FX276" s="30"/>
      <c r="FY276" s="30"/>
      <c r="FZ276" s="30"/>
    </row>
    <row r="277" spans="3:182" ht="12.75" customHeight="1">
      <c r="C277" s="30"/>
      <c r="D277" s="30"/>
      <c r="E277" s="30"/>
      <c r="F277" s="30"/>
      <c r="G277" s="30"/>
      <c r="H277" s="30"/>
      <c r="I277" s="30"/>
      <c r="J277" s="30"/>
      <c r="K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DM277" s="30"/>
      <c r="DN277" s="30"/>
      <c r="DO277" s="30"/>
      <c r="DP277" s="30"/>
      <c r="DQ277" s="30"/>
      <c r="DR277" s="30"/>
      <c r="DV277" s="30"/>
      <c r="DW277" s="30"/>
      <c r="DX277" s="30"/>
      <c r="FX277" s="30"/>
      <c r="FY277" s="30"/>
      <c r="FZ277" s="30"/>
    </row>
    <row r="278" spans="3:182" ht="12.75" customHeight="1">
      <c r="C278" s="30"/>
      <c r="D278" s="30"/>
      <c r="E278" s="30"/>
      <c r="F278" s="30"/>
      <c r="G278" s="30"/>
      <c r="H278" s="30"/>
      <c r="I278" s="30"/>
      <c r="J278" s="30"/>
      <c r="K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DM278" s="30"/>
      <c r="DN278" s="30"/>
      <c r="DO278" s="30"/>
      <c r="DP278" s="30"/>
      <c r="DQ278" s="30"/>
      <c r="DR278" s="30"/>
      <c r="DV278" s="30"/>
      <c r="DW278" s="30"/>
      <c r="DX278" s="30"/>
      <c r="FX278" s="30"/>
      <c r="FY278" s="30"/>
      <c r="FZ278" s="30"/>
    </row>
    <row r="279" spans="3:182" ht="12.75" customHeight="1">
      <c r="C279" s="30"/>
      <c r="D279" s="30"/>
      <c r="E279" s="30"/>
      <c r="F279" s="30"/>
      <c r="G279" s="30"/>
      <c r="H279" s="30"/>
      <c r="I279" s="30"/>
      <c r="J279" s="30"/>
      <c r="K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DM279" s="30"/>
      <c r="DN279" s="30"/>
      <c r="DO279" s="30"/>
      <c r="DP279" s="30"/>
      <c r="DQ279" s="30"/>
      <c r="DR279" s="30"/>
      <c r="DV279" s="30"/>
      <c r="DW279" s="30"/>
      <c r="DX279" s="30"/>
      <c r="FX279" s="30"/>
      <c r="FY279" s="30"/>
      <c r="FZ279" s="30"/>
    </row>
    <row r="280" spans="3:182" ht="12.75" customHeight="1">
      <c r="C280" s="30"/>
      <c r="D280" s="30"/>
      <c r="E280" s="30"/>
      <c r="F280" s="30"/>
      <c r="G280" s="30"/>
      <c r="H280" s="30"/>
      <c r="I280" s="30"/>
      <c r="J280" s="30"/>
      <c r="K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DM280" s="30"/>
      <c r="DN280" s="30"/>
      <c r="DO280" s="30"/>
      <c r="DP280" s="30"/>
      <c r="DQ280" s="30"/>
      <c r="DR280" s="30"/>
      <c r="DV280" s="30"/>
      <c r="DW280" s="30"/>
      <c r="DX280" s="30"/>
      <c r="FX280" s="30"/>
      <c r="FY280" s="30"/>
      <c r="FZ280" s="30"/>
    </row>
    <row r="281" spans="3:182" ht="12.75" customHeight="1">
      <c r="C281" s="30"/>
      <c r="D281" s="30"/>
      <c r="E281" s="30"/>
      <c r="F281" s="30"/>
      <c r="G281" s="30"/>
      <c r="H281" s="30"/>
      <c r="I281" s="30"/>
      <c r="J281" s="30"/>
      <c r="K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DM281" s="30"/>
      <c r="DN281" s="30"/>
      <c r="DO281" s="30"/>
      <c r="DP281" s="30"/>
      <c r="DQ281" s="30"/>
      <c r="DR281" s="30"/>
      <c r="DV281" s="30"/>
      <c r="DW281" s="30"/>
      <c r="DX281" s="30"/>
      <c r="FX281" s="30"/>
      <c r="FY281" s="30"/>
      <c r="FZ281" s="30"/>
    </row>
    <row r="282" spans="3:182" ht="12.75" customHeight="1">
      <c r="C282" s="30"/>
      <c r="D282" s="30"/>
      <c r="E282" s="30"/>
      <c r="F282" s="30"/>
      <c r="G282" s="30"/>
      <c r="H282" s="30"/>
      <c r="I282" s="30"/>
      <c r="J282" s="30"/>
      <c r="K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DM282" s="30"/>
      <c r="DN282" s="30"/>
      <c r="DO282" s="30"/>
      <c r="DP282" s="30"/>
      <c r="DQ282" s="30"/>
      <c r="DR282" s="30"/>
      <c r="DV282" s="30"/>
      <c r="DW282" s="30"/>
      <c r="DX282" s="30"/>
      <c r="FX282" s="30"/>
      <c r="FY282" s="30"/>
      <c r="FZ282" s="30"/>
    </row>
    <row r="283" spans="3:182" ht="12.75" customHeight="1">
      <c r="C283" s="30"/>
      <c r="D283" s="30"/>
      <c r="E283" s="30"/>
      <c r="F283" s="30"/>
      <c r="G283" s="30"/>
      <c r="H283" s="30"/>
      <c r="I283" s="30"/>
      <c r="J283" s="30"/>
      <c r="K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DM283" s="30"/>
      <c r="DN283" s="30"/>
      <c r="DO283" s="30"/>
      <c r="DP283" s="30"/>
      <c r="DQ283" s="30"/>
      <c r="DR283" s="30"/>
      <c r="DV283" s="30"/>
      <c r="DW283" s="30"/>
      <c r="DX283" s="30"/>
      <c r="FX283" s="30"/>
      <c r="FY283" s="30"/>
      <c r="FZ283" s="30"/>
    </row>
    <row r="284" spans="3:182" ht="12.75" customHeight="1">
      <c r="C284" s="30"/>
      <c r="D284" s="30"/>
      <c r="E284" s="30"/>
      <c r="F284" s="30"/>
      <c r="G284" s="30"/>
      <c r="H284" s="30"/>
      <c r="I284" s="30"/>
      <c r="J284" s="30"/>
      <c r="K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DM284" s="30"/>
      <c r="DN284" s="30"/>
      <c r="DO284" s="30"/>
      <c r="DP284" s="30"/>
      <c r="DQ284" s="30"/>
      <c r="DR284" s="30"/>
      <c r="DV284" s="30"/>
      <c r="DW284" s="30"/>
      <c r="DX284" s="30"/>
      <c r="FX284" s="30"/>
      <c r="FY284" s="30"/>
      <c r="FZ284" s="30"/>
    </row>
    <row r="285" spans="3:182" ht="12.75" customHeight="1">
      <c r="C285" s="30"/>
      <c r="D285" s="30"/>
      <c r="E285" s="30"/>
      <c r="F285" s="30"/>
      <c r="G285" s="30"/>
      <c r="H285" s="30"/>
      <c r="I285" s="30"/>
      <c r="J285" s="30"/>
      <c r="K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DM285" s="30"/>
      <c r="DN285" s="30"/>
      <c r="DO285" s="30"/>
      <c r="DP285" s="30"/>
      <c r="DQ285" s="30"/>
      <c r="DR285" s="30"/>
      <c r="DV285" s="30"/>
      <c r="DW285" s="30"/>
      <c r="DX285" s="30"/>
      <c r="FX285" s="30"/>
      <c r="FY285" s="30"/>
      <c r="FZ285" s="30"/>
    </row>
    <row r="286" spans="3:182" ht="12.75" customHeight="1">
      <c r="C286" s="30"/>
      <c r="D286" s="30"/>
      <c r="E286" s="30"/>
      <c r="F286" s="30"/>
      <c r="G286" s="30"/>
      <c r="H286" s="30"/>
      <c r="I286" s="30"/>
      <c r="J286" s="30"/>
      <c r="K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DM286" s="30"/>
      <c r="DN286" s="30"/>
      <c r="DO286" s="30"/>
      <c r="DP286" s="30"/>
      <c r="DQ286" s="30"/>
      <c r="DR286" s="30"/>
      <c r="DV286" s="30"/>
      <c r="DW286" s="30"/>
      <c r="DX286" s="30"/>
      <c r="FX286" s="30"/>
      <c r="FY286" s="30"/>
      <c r="FZ286" s="30"/>
    </row>
    <row r="287" spans="3:182" ht="12.75" customHeight="1">
      <c r="C287" s="30"/>
      <c r="D287" s="30"/>
      <c r="E287" s="30"/>
      <c r="F287" s="30"/>
      <c r="G287" s="30"/>
      <c r="H287" s="30"/>
      <c r="I287" s="30"/>
      <c r="J287" s="30"/>
      <c r="K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DM287" s="30"/>
      <c r="DN287" s="30"/>
      <c r="DO287" s="30"/>
      <c r="DP287" s="30"/>
      <c r="DQ287" s="30"/>
      <c r="DR287" s="30"/>
      <c r="DV287" s="30"/>
      <c r="DW287" s="30"/>
      <c r="DX287" s="30"/>
      <c r="FX287" s="30"/>
      <c r="FY287" s="30"/>
      <c r="FZ287" s="30"/>
    </row>
    <row r="288" spans="3:182" ht="12.75" customHeight="1">
      <c r="C288" s="30"/>
      <c r="D288" s="30"/>
      <c r="E288" s="30"/>
      <c r="F288" s="30"/>
      <c r="G288" s="30"/>
      <c r="H288" s="30"/>
      <c r="I288" s="30"/>
      <c r="J288" s="30"/>
      <c r="K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DM288" s="30"/>
      <c r="DN288" s="30"/>
      <c r="DO288" s="30"/>
      <c r="DP288" s="30"/>
      <c r="DQ288" s="30"/>
      <c r="DR288" s="30"/>
      <c r="DV288" s="30"/>
      <c r="DW288" s="30"/>
      <c r="DX288" s="30"/>
      <c r="FX288" s="30"/>
      <c r="FY288" s="30"/>
      <c r="FZ288" s="30"/>
    </row>
    <row r="289" spans="3:182" ht="12.75" customHeight="1">
      <c r="C289" s="30"/>
      <c r="D289" s="30"/>
      <c r="E289" s="30"/>
      <c r="F289" s="30"/>
      <c r="G289" s="30"/>
      <c r="H289" s="30"/>
      <c r="I289" s="30"/>
      <c r="J289" s="30"/>
      <c r="K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DM289" s="30"/>
      <c r="DN289" s="30"/>
      <c r="DO289" s="30"/>
      <c r="DP289" s="30"/>
      <c r="DQ289" s="30"/>
      <c r="DR289" s="30"/>
      <c r="DV289" s="30"/>
      <c r="DW289" s="30"/>
      <c r="DX289" s="30"/>
      <c r="FX289" s="30"/>
      <c r="FY289" s="30"/>
      <c r="FZ289" s="30"/>
    </row>
    <row r="290" spans="3:182" ht="12.75" customHeight="1">
      <c r="C290" s="30"/>
      <c r="D290" s="30"/>
      <c r="E290" s="30"/>
      <c r="F290" s="30"/>
      <c r="G290" s="30"/>
      <c r="H290" s="30"/>
      <c r="I290" s="30"/>
      <c r="J290" s="30"/>
      <c r="K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DM290" s="30"/>
      <c r="DN290" s="30"/>
      <c r="DO290" s="30"/>
      <c r="DP290" s="30"/>
      <c r="DQ290" s="30"/>
      <c r="DR290" s="30"/>
      <c r="DV290" s="30"/>
      <c r="DW290" s="30"/>
      <c r="DX290" s="30"/>
      <c r="FX290" s="30"/>
      <c r="FY290" s="30"/>
      <c r="FZ290" s="30"/>
    </row>
    <row r="291" spans="3:182" ht="12.75" customHeight="1">
      <c r="C291" s="30"/>
      <c r="D291" s="30"/>
      <c r="E291" s="30"/>
      <c r="F291" s="30"/>
      <c r="G291" s="30"/>
      <c r="H291" s="30"/>
      <c r="I291" s="30"/>
      <c r="J291" s="30"/>
      <c r="K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DM291" s="30"/>
      <c r="DN291" s="30"/>
      <c r="DO291" s="30"/>
      <c r="DP291" s="30"/>
      <c r="DQ291" s="30"/>
      <c r="DR291" s="30"/>
      <c r="DV291" s="30"/>
      <c r="DW291" s="30"/>
      <c r="DX291" s="30"/>
      <c r="FX291" s="30"/>
      <c r="FY291" s="30"/>
      <c r="FZ291" s="30"/>
    </row>
    <row r="292" spans="3:182" ht="12.75" customHeight="1">
      <c r="C292" s="30"/>
      <c r="D292" s="30"/>
      <c r="E292" s="30"/>
      <c r="F292" s="30"/>
      <c r="G292" s="30"/>
      <c r="H292" s="30"/>
      <c r="I292" s="30"/>
      <c r="J292" s="30"/>
      <c r="K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DM292" s="30"/>
      <c r="DN292" s="30"/>
      <c r="DO292" s="30"/>
      <c r="DP292" s="30"/>
      <c r="DQ292" s="30"/>
      <c r="DR292" s="30"/>
      <c r="DV292" s="30"/>
      <c r="DW292" s="30"/>
      <c r="DX292" s="30"/>
      <c r="FX292" s="30"/>
      <c r="FY292" s="30"/>
      <c r="FZ292" s="30"/>
    </row>
    <row r="293" spans="3:182" ht="12.75" customHeight="1">
      <c r="C293" s="30"/>
      <c r="D293" s="30"/>
      <c r="E293" s="30"/>
      <c r="F293" s="30"/>
      <c r="G293" s="30"/>
      <c r="H293" s="30"/>
      <c r="I293" s="30"/>
      <c r="J293" s="30"/>
      <c r="K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DM293" s="30"/>
      <c r="DN293" s="30"/>
      <c r="DO293" s="30"/>
      <c r="DP293" s="30"/>
      <c r="DQ293" s="30"/>
      <c r="DR293" s="30"/>
      <c r="DV293" s="30"/>
      <c r="DW293" s="30"/>
      <c r="DX293" s="30"/>
      <c r="FX293" s="30"/>
      <c r="FY293" s="30"/>
      <c r="FZ293" s="30"/>
    </row>
    <row r="294" spans="3:182" ht="12.75" customHeight="1">
      <c r="C294" s="30"/>
      <c r="D294" s="30"/>
      <c r="E294" s="30"/>
      <c r="F294" s="30"/>
      <c r="G294" s="30"/>
      <c r="H294" s="30"/>
      <c r="I294" s="30"/>
      <c r="J294" s="30"/>
      <c r="K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DM294" s="30"/>
      <c r="DN294" s="30"/>
      <c r="DO294" s="30"/>
      <c r="DP294" s="30"/>
      <c r="DQ294" s="30"/>
      <c r="DR294" s="30"/>
      <c r="DV294" s="30"/>
      <c r="DW294" s="30"/>
      <c r="DX294" s="30"/>
      <c r="FX294" s="30"/>
      <c r="FY294" s="30"/>
      <c r="FZ294" s="30"/>
    </row>
    <row r="295" spans="3:182" ht="12.75" customHeight="1">
      <c r="C295" s="30"/>
      <c r="D295" s="30"/>
      <c r="E295" s="30"/>
      <c r="F295" s="30"/>
      <c r="G295" s="30"/>
      <c r="H295" s="30"/>
      <c r="I295" s="30"/>
      <c r="J295" s="30"/>
      <c r="K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DM295" s="30"/>
      <c r="DN295" s="30"/>
      <c r="DO295" s="30"/>
      <c r="DP295" s="30"/>
      <c r="DQ295" s="30"/>
      <c r="DR295" s="30"/>
      <c r="DV295" s="30"/>
      <c r="DW295" s="30"/>
      <c r="DX295" s="30"/>
      <c r="FX295" s="30"/>
      <c r="FY295" s="30"/>
      <c r="FZ295" s="30"/>
    </row>
    <row r="296" spans="3:182" ht="12.75" customHeight="1">
      <c r="C296" s="30"/>
      <c r="D296" s="30"/>
      <c r="E296" s="30"/>
      <c r="F296" s="30"/>
      <c r="G296" s="30"/>
      <c r="H296" s="30"/>
      <c r="I296" s="30"/>
      <c r="J296" s="30"/>
      <c r="K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DM296" s="30"/>
      <c r="DN296" s="30"/>
      <c r="DO296" s="30"/>
      <c r="DP296" s="30"/>
      <c r="DQ296" s="30"/>
      <c r="DR296" s="30"/>
      <c r="DV296" s="30"/>
      <c r="DW296" s="30"/>
      <c r="DX296" s="30"/>
      <c r="FX296" s="30"/>
      <c r="FY296" s="30"/>
      <c r="FZ296" s="30"/>
    </row>
    <row r="297" spans="3:182" ht="12.75" customHeight="1">
      <c r="C297" s="30"/>
      <c r="D297" s="30"/>
      <c r="E297" s="30"/>
      <c r="F297" s="30"/>
      <c r="G297" s="30"/>
      <c r="H297" s="30"/>
      <c r="I297" s="30"/>
      <c r="J297" s="30"/>
      <c r="K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DM297" s="30"/>
      <c r="DN297" s="30"/>
      <c r="DO297" s="30"/>
      <c r="DP297" s="30"/>
      <c r="DQ297" s="30"/>
      <c r="DR297" s="30"/>
      <c r="DV297" s="30"/>
      <c r="DW297" s="30"/>
      <c r="DX297" s="30"/>
      <c r="FX297" s="30"/>
      <c r="FY297" s="30"/>
      <c r="FZ297" s="30"/>
    </row>
    <row r="298" spans="3:182" ht="12.75" customHeight="1">
      <c r="C298" s="30"/>
      <c r="D298" s="30"/>
      <c r="E298" s="30"/>
      <c r="F298" s="30"/>
      <c r="G298" s="30"/>
      <c r="H298" s="30"/>
      <c r="I298" s="30"/>
      <c r="J298" s="30"/>
      <c r="K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DM298" s="30"/>
      <c r="DN298" s="30"/>
      <c r="DO298" s="30"/>
      <c r="DP298" s="30"/>
      <c r="DQ298" s="30"/>
      <c r="DR298" s="30"/>
      <c r="DV298" s="30"/>
      <c r="DW298" s="30"/>
      <c r="DX298" s="30"/>
      <c r="FX298" s="30"/>
      <c r="FY298" s="30"/>
      <c r="FZ298" s="30"/>
    </row>
    <row r="299" spans="3:182" ht="12.75" customHeight="1">
      <c r="C299" s="30"/>
      <c r="D299" s="30"/>
      <c r="E299" s="30"/>
      <c r="F299" s="30"/>
      <c r="G299" s="30"/>
      <c r="H299" s="30"/>
      <c r="I299" s="30"/>
      <c r="J299" s="30"/>
      <c r="K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DM299" s="30"/>
      <c r="DN299" s="30"/>
      <c r="DO299" s="30"/>
      <c r="DP299" s="30"/>
      <c r="DQ299" s="30"/>
      <c r="DR299" s="30"/>
      <c r="DV299" s="30"/>
      <c r="DW299" s="30"/>
      <c r="DX299" s="30"/>
      <c r="FX299" s="30"/>
      <c r="FY299" s="30"/>
      <c r="FZ299" s="30"/>
    </row>
    <row r="300" spans="3:182" ht="12.75" customHeight="1">
      <c r="C300" s="30"/>
      <c r="D300" s="30"/>
      <c r="E300" s="30"/>
      <c r="F300" s="30"/>
      <c r="G300" s="30"/>
      <c r="H300" s="30"/>
      <c r="I300" s="30"/>
      <c r="J300" s="30"/>
      <c r="K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DM300" s="30"/>
      <c r="DN300" s="30"/>
      <c r="DO300" s="30"/>
      <c r="DP300" s="30"/>
      <c r="DQ300" s="30"/>
      <c r="DR300" s="30"/>
      <c r="DV300" s="30"/>
      <c r="DW300" s="30"/>
      <c r="DX300" s="30"/>
      <c r="FX300" s="30"/>
      <c r="FY300" s="30"/>
      <c r="FZ300" s="30"/>
    </row>
    <row r="301" spans="3:182" ht="12.75" customHeight="1">
      <c r="C301" s="30"/>
      <c r="D301" s="30"/>
      <c r="E301" s="30"/>
      <c r="F301" s="30"/>
      <c r="G301" s="30"/>
      <c r="H301" s="30"/>
      <c r="I301" s="30"/>
      <c r="J301" s="30"/>
      <c r="K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DM301" s="30"/>
      <c r="DN301" s="30"/>
      <c r="DO301" s="30"/>
      <c r="DP301" s="30"/>
      <c r="DQ301" s="30"/>
      <c r="DR301" s="30"/>
      <c r="DV301" s="30"/>
      <c r="DW301" s="30"/>
      <c r="DX301" s="30"/>
      <c r="FX301" s="30"/>
      <c r="FY301" s="30"/>
      <c r="FZ301" s="30"/>
    </row>
    <row r="302" spans="3:182" ht="12.75" customHeight="1">
      <c r="C302" s="30"/>
      <c r="D302" s="30"/>
      <c r="E302" s="30"/>
      <c r="F302" s="30"/>
      <c r="G302" s="30"/>
      <c r="H302" s="30"/>
      <c r="I302" s="30"/>
      <c r="J302" s="30"/>
      <c r="K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DM302" s="30"/>
      <c r="DN302" s="30"/>
      <c r="DO302" s="30"/>
      <c r="DP302" s="30"/>
      <c r="DQ302" s="30"/>
      <c r="DR302" s="30"/>
      <c r="DV302" s="30"/>
      <c r="DW302" s="30"/>
      <c r="DX302" s="30"/>
      <c r="FX302" s="30"/>
      <c r="FY302" s="30"/>
      <c r="FZ302" s="30"/>
    </row>
    <row r="303" spans="3:182" ht="12.75" customHeight="1">
      <c r="C303" s="30"/>
      <c r="D303" s="30"/>
      <c r="E303" s="30"/>
      <c r="F303" s="30"/>
      <c r="G303" s="30"/>
      <c r="H303" s="30"/>
      <c r="I303" s="30"/>
      <c r="J303" s="30"/>
      <c r="K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DM303" s="30"/>
      <c r="DN303" s="30"/>
      <c r="DO303" s="30"/>
      <c r="DP303" s="30"/>
      <c r="DQ303" s="30"/>
      <c r="DR303" s="30"/>
      <c r="DV303" s="30"/>
      <c r="DW303" s="30"/>
      <c r="DX303" s="30"/>
      <c r="FX303" s="30"/>
      <c r="FY303" s="30"/>
      <c r="FZ303" s="30"/>
    </row>
    <row r="304" spans="3:182" ht="12.75" customHeight="1">
      <c r="C304" s="30"/>
      <c r="D304" s="30"/>
      <c r="E304" s="30"/>
      <c r="F304" s="30"/>
      <c r="G304" s="30"/>
      <c r="H304" s="30"/>
      <c r="I304" s="30"/>
      <c r="J304" s="30"/>
      <c r="K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DM304" s="30"/>
      <c r="DN304" s="30"/>
      <c r="DO304" s="30"/>
      <c r="DP304" s="30"/>
      <c r="DQ304" s="30"/>
      <c r="DR304" s="30"/>
      <c r="DV304" s="30"/>
      <c r="DW304" s="30"/>
      <c r="DX304" s="30"/>
      <c r="FX304" s="30"/>
      <c r="FY304" s="30"/>
      <c r="FZ304" s="30"/>
    </row>
    <row r="305" spans="3:182" ht="12.75" customHeight="1">
      <c r="C305" s="30"/>
      <c r="D305" s="30"/>
      <c r="E305" s="30"/>
      <c r="F305" s="30"/>
      <c r="G305" s="30"/>
      <c r="H305" s="30"/>
      <c r="I305" s="30"/>
      <c r="J305" s="30"/>
      <c r="K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DM305" s="30"/>
      <c r="DN305" s="30"/>
      <c r="DO305" s="30"/>
      <c r="DP305" s="30"/>
      <c r="DQ305" s="30"/>
      <c r="DR305" s="30"/>
      <c r="DV305" s="30"/>
      <c r="DW305" s="30"/>
      <c r="DX305" s="30"/>
      <c r="FX305" s="30"/>
      <c r="FY305" s="30"/>
      <c r="FZ305" s="30"/>
    </row>
    <row r="306" spans="3:182" ht="12.75" customHeight="1">
      <c r="C306" s="30"/>
      <c r="D306" s="30"/>
      <c r="E306" s="30"/>
      <c r="F306" s="30"/>
      <c r="G306" s="30"/>
      <c r="H306" s="30"/>
      <c r="I306" s="30"/>
      <c r="J306" s="30"/>
      <c r="K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DM306" s="30"/>
      <c r="DN306" s="30"/>
      <c r="DO306" s="30"/>
      <c r="DP306" s="30"/>
      <c r="DQ306" s="30"/>
      <c r="DR306" s="30"/>
      <c r="DV306" s="30"/>
      <c r="DW306" s="30"/>
      <c r="DX306" s="30"/>
      <c r="FX306" s="30"/>
      <c r="FY306" s="30"/>
      <c r="FZ306" s="30"/>
    </row>
    <row r="307" spans="3:182" ht="12.75" customHeight="1">
      <c r="C307" s="30"/>
      <c r="D307" s="30"/>
      <c r="E307" s="30"/>
      <c r="F307" s="30"/>
      <c r="G307" s="30"/>
      <c r="H307" s="30"/>
      <c r="I307" s="30"/>
      <c r="J307" s="30"/>
      <c r="K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DM307" s="30"/>
      <c r="DN307" s="30"/>
      <c r="DO307" s="30"/>
      <c r="DP307" s="30"/>
      <c r="DQ307" s="30"/>
      <c r="DR307" s="30"/>
      <c r="DV307" s="30"/>
      <c r="DW307" s="30"/>
      <c r="DX307" s="30"/>
      <c r="FX307" s="30"/>
      <c r="FY307" s="30"/>
      <c r="FZ307" s="30"/>
    </row>
    <row r="308" spans="3:182" ht="12.75" customHeight="1">
      <c r="C308" s="30"/>
      <c r="D308" s="30"/>
      <c r="E308" s="30"/>
      <c r="F308" s="30"/>
      <c r="G308" s="30"/>
      <c r="H308" s="30"/>
      <c r="I308" s="30"/>
      <c r="J308" s="30"/>
      <c r="K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DM308" s="30"/>
      <c r="DN308" s="30"/>
      <c r="DO308" s="30"/>
      <c r="DP308" s="30"/>
      <c r="DQ308" s="30"/>
      <c r="DR308" s="30"/>
      <c r="DV308" s="30"/>
      <c r="DW308" s="30"/>
      <c r="DX308" s="30"/>
      <c r="FX308" s="30"/>
      <c r="FY308" s="30"/>
      <c r="FZ308" s="30"/>
    </row>
    <row r="309" spans="3:182" ht="12.75" customHeight="1">
      <c r="C309" s="30"/>
      <c r="D309" s="30"/>
      <c r="E309" s="30"/>
      <c r="F309" s="30"/>
      <c r="G309" s="30"/>
      <c r="H309" s="30"/>
      <c r="I309" s="30"/>
      <c r="J309" s="30"/>
      <c r="K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DM309" s="30"/>
      <c r="DN309" s="30"/>
      <c r="DO309" s="30"/>
      <c r="DP309" s="30"/>
      <c r="DQ309" s="30"/>
      <c r="DR309" s="30"/>
      <c r="DV309" s="30"/>
      <c r="DW309" s="30"/>
      <c r="DX309" s="30"/>
      <c r="FX309" s="30"/>
      <c r="FY309" s="30"/>
      <c r="FZ309" s="30"/>
    </row>
    <row r="310" spans="3:182" ht="12.75" customHeight="1">
      <c r="C310" s="30"/>
      <c r="D310" s="30"/>
      <c r="E310" s="30"/>
      <c r="F310" s="30"/>
      <c r="G310" s="30"/>
      <c r="H310" s="30"/>
      <c r="I310" s="30"/>
      <c r="J310" s="30"/>
      <c r="K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DM310" s="30"/>
      <c r="DN310" s="30"/>
      <c r="DO310" s="30"/>
      <c r="DP310" s="30"/>
      <c r="DQ310" s="30"/>
      <c r="DR310" s="30"/>
      <c r="DV310" s="30"/>
      <c r="DW310" s="30"/>
      <c r="DX310" s="30"/>
      <c r="FX310" s="30"/>
      <c r="FY310" s="30"/>
      <c r="FZ310" s="30"/>
    </row>
    <row r="311" spans="3:182" ht="12.75" customHeight="1">
      <c r="C311" s="30"/>
      <c r="D311" s="30"/>
      <c r="E311" s="30"/>
      <c r="F311" s="30"/>
      <c r="G311" s="30"/>
      <c r="H311" s="30"/>
      <c r="I311" s="30"/>
      <c r="J311" s="30"/>
      <c r="K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DM311" s="30"/>
      <c r="DN311" s="30"/>
      <c r="DO311" s="30"/>
      <c r="DP311" s="30"/>
      <c r="DQ311" s="30"/>
      <c r="DR311" s="30"/>
      <c r="DV311" s="30"/>
      <c r="DW311" s="30"/>
      <c r="DX311" s="30"/>
      <c r="FX311" s="30"/>
      <c r="FY311" s="30"/>
      <c r="FZ311" s="30"/>
    </row>
    <row r="312" spans="3:182" ht="12.75" customHeight="1">
      <c r="C312" s="30"/>
      <c r="D312" s="30"/>
      <c r="E312" s="30"/>
      <c r="F312" s="30"/>
      <c r="G312" s="30"/>
      <c r="H312" s="30"/>
      <c r="I312" s="30"/>
      <c r="J312" s="30"/>
      <c r="K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DM312" s="30"/>
      <c r="DN312" s="30"/>
      <c r="DO312" s="30"/>
      <c r="DP312" s="30"/>
      <c r="DQ312" s="30"/>
      <c r="DR312" s="30"/>
      <c r="DV312" s="30"/>
      <c r="DW312" s="30"/>
      <c r="DX312" s="30"/>
      <c r="FX312" s="30"/>
      <c r="FY312" s="30"/>
      <c r="FZ312" s="30"/>
    </row>
    <row r="313" spans="3:182" ht="12.75" customHeight="1">
      <c r="C313" s="30"/>
      <c r="D313" s="30"/>
      <c r="E313" s="30"/>
      <c r="F313" s="30"/>
      <c r="G313" s="30"/>
      <c r="H313" s="30"/>
      <c r="I313" s="30"/>
      <c r="J313" s="30"/>
      <c r="K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DM313" s="30"/>
      <c r="DN313" s="30"/>
      <c r="DO313" s="30"/>
      <c r="DP313" s="30"/>
      <c r="DQ313" s="30"/>
      <c r="DR313" s="30"/>
      <c r="DV313" s="30"/>
      <c r="DW313" s="30"/>
      <c r="DX313" s="30"/>
      <c r="FX313" s="30"/>
      <c r="FY313" s="30"/>
      <c r="FZ313" s="30"/>
    </row>
    <row r="314" spans="3:182" ht="12.75" customHeight="1">
      <c r="C314" s="30"/>
      <c r="D314" s="30"/>
      <c r="E314" s="30"/>
      <c r="F314" s="30"/>
      <c r="G314" s="30"/>
      <c r="H314" s="30"/>
      <c r="I314" s="30"/>
      <c r="J314" s="30"/>
      <c r="K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DM314" s="30"/>
      <c r="DN314" s="30"/>
      <c r="DO314" s="30"/>
      <c r="DP314" s="30"/>
      <c r="DQ314" s="30"/>
      <c r="DR314" s="30"/>
      <c r="DV314" s="30"/>
      <c r="DW314" s="30"/>
      <c r="DX314" s="30"/>
      <c r="FX314" s="30"/>
      <c r="FY314" s="30"/>
      <c r="FZ314" s="30"/>
    </row>
    <row r="315" spans="3:182" ht="12.75" customHeight="1">
      <c r="C315" s="30"/>
      <c r="D315" s="30"/>
      <c r="E315" s="30"/>
      <c r="F315" s="30"/>
      <c r="G315" s="30"/>
      <c r="H315" s="30"/>
      <c r="I315" s="30"/>
      <c r="J315" s="30"/>
      <c r="K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DM315" s="30"/>
      <c r="DN315" s="30"/>
      <c r="DO315" s="30"/>
      <c r="DP315" s="30"/>
      <c r="DQ315" s="30"/>
      <c r="DR315" s="30"/>
      <c r="DV315" s="30"/>
      <c r="DW315" s="30"/>
      <c r="DX315" s="30"/>
      <c r="FX315" s="30"/>
      <c r="FY315" s="30"/>
      <c r="FZ315" s="30"/>
    </row>
    <row r="316" spans="3:182" ht="12.75" customHeight="1">
      <c r="C316" s="30"/>
      <c r="D316" s="30"/>
      <c r="E316" s="30"/>
      <c r="F316" s="30"/>
      <c r="G316" s="30"/>
      <c r="H316" s="30"/>
      <c r="I316" s="30"/>
      <c r="J316" s="30"/>
      <c r="K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DM316" s="30"/>
      <c r="DN316" s="30"/>
      <c r="DO316" s="30"/>
      <c r="DP316" s="30"/>
      <c r="DQ316" s="30"/>
      <c r="DR316" s="30"/>
      <c r="DV316" s="30"/>
      <c r="DW316" s="30"/>
      <c r="DX316" s="30"/>
      <c r="FX316" s="30"/>
      <c r="FY316" s="30"/>
      <c r="FZ316" s="30"/>
    </row>
    <row r="317" spans="3:182" ht="12.75" customHeight="1">
      <c r="C317" s="30"/>
      <c r="D317" s="30"/>
      <c r="E317" s="30"/>
      <c r="F317" s="30"/>
      <c r="G317" s="30"/>
      <c r="H317" s="30"/>
      <c r="I317" s="30"/>
      <c r="J317" s="30"/>
      <c r="K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DM317" s="30"/>
      <c r="DN317" s="30"/>
      <c r="DO317" s="30"/>
      <c r="DP317" s="30"/>
      <c r="DQ317" s="30"/>
      <c r="DR317" s="30"/>
      <c r="DV317" s="30"/>
      <c r="DW317" s="30"/>
      <c r="DX317" s="30"/>
      <c r="FX317" s="30"/>
      <c r="FY317" s="30"/>
      <c r="FZ317" s="30"/>
    </row>
    <row r="318" spans="3:182" ht="12.75" customHeight="1">
      <c r="C318" s="30"/>
      <c r="D318" s="30"/>
      <c r="E318" s="30"/>
      <c r="F318" s="30"/>
      <c r="G318" s="30"/>
      <c r="H318" s="30"/>
      <c r="I318" s="30"/>
      <c r="J318" s="30"/>
      <c r="K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DM318" s="30"/>
      <c r="DN318" s="30"/>
      <c r="DO318" s="30"/>
      <c r="DP318" s="30"/>
      <c r="DQ318" s="30"/>
      <c r="DR318" s="30"/>
      <c r="DV318" s="30"/>
      <c r="DW318" s="30"/>
      <c r="DX318" s="30"/>
      <c r="FX318" s="30"/>
      <c r="FY318" s="30"/>
      <c r="FZ318" s="30"/>
    </row>
    <row r="319" spans="3:182" ht="12.75" customHeight="1">
      <c r="C319" s="30"/>
      <c r="D319" s="30"/>
      <c r="E319" s="30"/>
      <c r="F319" s="30"/>
      <c r="G319" s="30"/>
      <c r="H319" s="30"/>
      <c r="I319" s="30"/>
      <c r="J319" s="30"/>
      <c r="K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DM319" s="30"/>
      <c r="DN319" s="30"/>
      <c r="DO319" s="30"/>
      <c r="DP319" s="30"/>
      <c r="DQ319" s="30"/>
      <c r="DR319" s="30"/>
      <c r="DV319" s="30"/>
      <c r="DW319" s="30"/>
      <c r="DX319" s="30"/>
      <c r="FX319" s="30"/>
      <c r="FY319" s="30"/>
      <c r="FZ319" s="30"/>
    </row>
    <row r="320" spans="3:182" ht="12.75" customHeight="1">
      <c r="C320" s="30"/>
      <c r="D320" s="30"/>
      <c r="E320" s="30"/>
      <c r="F320" s="30"/>
      <c r="G320" s="30"/>
      <c r="H320" s="30"/>
      <c r="I320" s="30"/>
      <c r="J320" s="30"/>
      <c r="K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DM320" s="30"/>
      <c r="DN320" s="30"/>
      <c r="DO320" s="30"/>
      <c r="DP320" s="30"/>
      <c r="DQ320" s="30"/>
      <c r="DR320" s="30"/>
      <c r="DV320" s="30"/>
      <c r="DW320" s="30"/>
      <c r="DX320" s="30"/>
      <c r="FX320" s="30"/>
      <c r="FY320" s="30"/>
      <c r="FZ320" s="30"/>
    </row>
    <row r="321" spans="3:182" ht="12.75" customHeight="1">
      <c r="C321" s="30"/>
      <c r="D321" s="30"/>
      <c r="E321" s="30"/>
      <c r="F321" s="30"/>
      <c r="G321" s="30"/>
      <c r="H321" s="30"/>
      <c r="I321" s="30"/>
      <c r="J321" s="30"/>
      <c r="K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DM321" s="30"/>
      <c r="DN321" s="30"/>
      <c r="DO321" s="30"/>
      <c r="DP321" s="30"/>
      <c r="DQ321" s="30"/>
      <c r="DR321" s="30"/>
      <c r="DV321" s="30"/>
      <c r="DW321" s="30"/>
      <c r="DX321" s="30"/>
      <c r="FX321" s="30"/>
      <c r="FY321" s="30"/>
      <c r="FZ321" s="30"/>
    </row>
    <row r="322" spans="3:182" ht="12.75" customHeight="1">
      <c r="C322" s="30"/>
      <c r="D322" s="30"/>
      <c r="E322" s="30"/>
      <c r="F322" s="30"/>
      <c r="G322" s="30"/>
      <c r="H322" s="30"/>
      <c r="I322" s="30"/>
      <c r="J322" s="30"/>
      <c r="K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0"/>
      <c r="CD322" s="30"/>
      <c r="CE322" s="30"/>
      <c r="CF322" s="30"/>
      <c r="CG322" s="30"/>
      <c r="CH322" s="30"/>
      <c r="CI322" s="30"/>
      <c r="CJ322" s="30"/>
      <c r="CK322" s="30"/>
      <c r="DM322" s="30"/>
      <c r="DN322" s="30"/>
      <c r="DO322" s="30"/>
      <c r="DP322" s="30"/>
      <c r="DQ322" s="30"/>
      <c r="DR322" s="30"/>
      <c r="DV322" s="30"/>
      <c r="DW322" s="30"/>
      <c r="DX322" s="30"/>
      <c r="FX322" s="30"/>
      <c r="FY322" s="30"/>
      <c r="FZ322" s="30"/>
    </row>
    <row r="323" spans="3:182" ht="12.75" customHeight="1">
      <c r="C323" s="30"/>
      <c r="D323" s="30"/>
      <c r="E323" s="30"/>
      <c r="F323" s="30"/>
      <c r="G323" s="30"/>
      <c r="H323" s="30"/>
      <c r="I323" s="30"/>
      <c r="J323" s="30"/>
      <c r="K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0"/>
      <c r="CD323" s="30"/>
      <c r="CE323" s="30"/>
      <c r="CF323" s="30"/>
      <c r="CG323" s="30"/>
      <c r="CH323" s="30"/>
      <c r="CI323" s="30"/>
      <c r="CJ323" s="30"/>
      <c r="CK323" s="30"/>
      <c r="DM323" s="30"/>
      <c r="DN323" s="30"/>
      <c r="DO323" s="30"/>
      <c r="DP323" s="30"/>
      <c r="DQ323" s="30"/>
      <c r="DR323" s="30"/>
      <c r="DV323" s="30"/>
      <c r="DW323" s="30"/>
      <c r="DX323" s="30"/>
      <c r="FX323" s="30"/>
      <c r="FY323" s="30"/>
      <c r="FZ323" s="30"/>
    </row>
    <row r="324" spans="3:182" ht="12.75" customHeight="1">
      <c r="C324" s="30"/>
      <c r="D324" s="30"/>
      <c r="E324" s="30"/>
      <c r="F324" s="30"/>
      <c r="G324" s="30"/>
      <c r="H324" s="30"/>
      <c r="I324" s="30"/>
      <c r="J324" s="30"/>
      <c r="K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DM324" s="30"/>
      <c r="DN324" s="30"/>
      <c r="DO324" s="30"/>
      <c r="DP324" s="30"/>
      <c r="DQ324" s="30"/>
      <c r="DR324" s="30"/>
      <c r="DV324" s="30"/>
      <c r="DW324" s="30"/>
      <c r="DX324" s="30"/>
      <c r="FX324" s="30"/>
      <c r="FY324" s="30"/>
      <c r="FZ324" s="30"/>
    </row>
    <row r="325" spans="3:182" ht="12.75" customHeight="1">
      <c r="C325" s="30"/>
      <c r="D325" s="30"/>
      <c r="E325" s="30"/>
      <c r="F325" s="30"/>
      <c r="G325" s="30"/>
      <c r="H325" s="30"/>
      <c r="I325" s="30"/>
      <c r="J325" s="30"/>
      <c r="K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DM325" s="30"/>
      <c r="DN325" s="30"/>
      <c r="DO325" s="30"/>
      <c r="DP325" s="30"/>
      <c r="DQ325" s="30"/>
      <c r="DR325" s="30"/>
      <c r="DV325" s="30"/>
      <c r="DW325" s="30"/>
      <c r="DX325" s="30"/>
      <c r="FX325" s="30"/>
      <c r="FY325" s="30"/>
      <c r="FZ325" s="30"/>
    </row>
    <row r="326" spans="3:182" ht="12.75" customHeight="1">
      <c r="C326" s="30"/>
      <c r="D326" s="30"/>
      <c r="E326" s="30"/>
      <c r="F326" s="30"/>
      <c r="G326" s="30"/>
      <c r="H326" s="30"/>
      <c r="I326" s="30"/>
      <c r="J326" s="30"/>
      <c r="K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0"/>
      <c r="CD326" s="30"/>
      <c r="CE326" s="30"/>
      <c r="CF326" s="30"/>
      <c r="CG326" s="30"/>
      <c r="CH326" s="30"/>
      <c r="CI326" s="30"/>
      <c r="CJ326" s="30"/>
      <c r="CK326" s="30"/>
      <c r="DM326" s="30"/>
      <c r="DN326" s="30"/>
      <c r="DO326" s="30"/>
      <c r="DP326" s="30"/>
      <c r="DQ326" s="30"/>
      <c r="DR326" s="30"/>
      <c r="DV326" s="30"/>
      <c r="DW326" s="30"/>
      <c r="DX326" s="30"/>
      <c r="FX326" s="30"/>
      <c r="FY326" s="30"/>
      <c r="FZ326" s="30"/>
    </row>
    <row r="327" spans="3:182" ht="12.75" customHeight="1">
      <c r="C327" s="30"/>
      <c r="D327" s="30"/>
      <c r="E327" s="30"/>
      <c r="F327" s="30"/>
      <c r="G327" s="30"/>
      <c r="H327" s="30"/>
      <c r="I327" s="30"/>
      <c r="J327" s="30"/>
      <c r="K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  <c r="CI327" s="30"/>
      <c r="CJ327" s="30"/>
      <c r="CK327" s="30"/>
      <c r="DM327" s="30"/>
      <c r="DN327" s="30"/>
      <c r="DO327" s="30"/>
      <c r="DP327" s="30"/>
      <c r="DQ327" s="30"/>
      <c r="DR327" s="30"/>
      <c r="DV327" s="30"/>
      <c r="DW327" s="30"/>
      <c r="DX327" s="30"/>
      <c r="FX327" s="30"/>
      <c r="FY327" s="30"/>
      <c r="FZ327" s="30"/>
    </row>
    <row r="328" spans="3:182" ht="12.75" customHeight="1">
      <c r="C328" s="30"/>
      <c r="D328" s="30"/>
      <c r="E328" s="30"/>
      <c r="F328" s="30"/>
      <c r="G328" s="30"/>
      <c r="H328" s="30"/>
      <c r="I328" s="30"/>
      <c r="J328" s="30"/>
      <c r="K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  <c r="CI328" s="30"/>
      <c r="CJ328" s="30"/>
      <c r="CK328" s="30"/>
      <c r="DM328" s="30"/>
      <c r="DN328" s="30"/>
      <c r="DO328" s="30"/>
      <c r="DP328" s="30"/>
      <c r="DQ328" s="30"/>
      <c r="DR328" s="30"/>
      <c r="DV328" s="30"/>
      <c r="DW328" s="30"/>
      <c r="DX328" s="30"/>
      <c r="FX328" s="30"/>
      <c r="FY328" s="30"/>
      <c r="FZ328" s="30"/>
    </row>
    <row r="329" spans="3:182" ht="12.75" customHeight="1">
      <c r="C329" s="30"/>
      <c r="D329" s="30"/>
      <c r="E329" s="30"/>
      <c r="F329" s="30"/>
      <c r="G329" s="30"/>
      <c r="H329" s="30"/>
      <c r="I329" s="30"/>
      <c r="J329" s="30"/>
      <c r="K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/>
      <c r="CG329" s="30"/>
      <c r="CH329" s="30"/>
      <c r="CI329" s="30"/>
      <c r="CJ329" s="30"/>
      <c r="CK329" s="30"/>
      <c r="DM329" s="30"/>
      <c r="DN329" s="30"/>
      <c r="DO329" s="30"/>
      <c r="DP329" s="30"/>
      <c r="DQ329" s="30"/>
      <c r="DR329" s="30"/>
      <c r="DV329" s="30"/>
      <c r="DW329" s="30"/>
      <c r="DX329" s="30"/>
      <c r="FX329" s="30"/>
      <c r="FY329" s="30"/>
      <c r="FZ329" s="30"/>
    </row>
    <row r="330" spans="3:182" ht="12.75" customHeight="1">
      <c r="C330" s="30"/>
      <c r="D330" s="30"/>
      <c r="E330" s="30"/>
      <c r="F330" s="30"/>
      <c r="G330" s="30"/>
      <c r="H330" s="30"/>
      <c r="I330" s="30"/>
      <c r="J330" s="30"/>
      <c r="K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DM330" s="30"/>
      <c r="DN330" s="30"/>
      <c r="DO330" s="30"/>
      <c r="DP330" s="30"/>
      <c r="DQ330" s="30"/>
      <c r="DR330" s="30"/>
      <c r="DV330" s="30"/>
      <c r="DW330" s="30"/>
      <c r="DX330" s="30"/>
      <c r="FX330" s="30"/>
      <c r="FY330" s="30"/>
      <c r="FZ330" s="30"/>
    </row>
    <row r="331" spans="3:182" ht="12.75" customHeight="1">
      <c r="C331" s="30"/>
      <c r="D331" s="30"/>
      <c r="E331" s="30"/>
      <c r="F331" s="30"/>
      <c r="G331" s="30"/>
      <c r="H331" s="30"/>
      <c r="I331" s="30"/>
      <c r="J331" s="30"/>
      <c r="K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  <c r="CI331" s="30"/>
      <c r="CJ331" s="30"/>
      <c r="CK331" s="30"/>
      <c r="DM331" s="30"/>
      <c r="DN331" s="30"/>
      <c r="DO331" s="30"/>
      <c r="DP331" s="30"/>
      <c r="DQ331" s="30"/>
      <c r="DR331" s="30"/>
      <c r="DV331" s="30"/>
      <c r="DW331" s="30"/>
      <c r="DX331" s="30"/>
      <c r="FX331" s="30"/>
      <c r="FY331" s="30"/>
      <c r="FZ331" s="30"/>
    </row>
    <row r="332" spans="3:182" ht="12.75" customHeight="1">
      <c r="C332" s="30"/>
      <c r="D332" s="30"/>
      <c r="E332" s="30"/>
      <c r="F332" s="30"/>
      <c r="G332" s="30"/>
      <c r="H332" s="30"/>
      <c r="I332" s="30"/>
      <c r="J332" s="30"/>
      <c r="K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/>
      <c r="CF332" s="30"/>
      <c r="CG332" s="30"/>
      <c r="CH332" s="30"/>
      <c r="CI332" s="30"/>
      <c r="CJ332" s="30"/>
      <c r="CK332" s="30"/>
      <c r="DM332" s="30"/>
      <c r="DN332" s="30"/>
      <c r="DO332" s="30"/>
      <c r="DP332" s="30"/>
      <c r="DQ332" s="30"/>
      <c r="DR332" s="30"/>
      <c r="DV332" s="30"/>
      <c r="DW332" s="30"/>
      <c r="DX332" s="30"/>
      <c r="FX332" s="30"/>
      <c r="FY332" s="30"/>
      <c r="FZ332" s="30"/>
    </row>
    <row r="333" spans="3:182" ht="12.75" customHeight="1">
      <c r="C333" s="30"/>
      <c r="D333" s="30"/>
      <c r="E333" s="30"/>
      <c r="F333" s="30"/>
      <c r="G333" s="30"/>
      <c r="H333" s="30"/>
      <c r="I333" s="30"/>
      <c r="J333" s="30"/>
      <c r="K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DM333" s="30"/>
      <c r="DN333" s="30"/>
      <c r="DO333" s="30"/>
      <c r="DP333" s="30"/>
      <c r="DQ333" s="30"/>
      <c r="DR333" s="30"/>
      <c r="DV333" s="30"/>
      <c r="DW333" s="30"/>
      <c r="DX333" s="30"/>
      <c r="FX333" s="30"/>
      <c r="FY333" s="30"/>
      <c r="FZ333" s="30"/>
    </row>
    <row r="334" spans="3:182" ht="12.75" customHeight="1">
      <c r="C334" s="30"/>
      <c r="D334" s="30"/>
      <c r="E334" s="30"/>
      <c r="F334" s="30"/>
      <c r="G334" s="30"/>
      <c r="H334" s="30"/>
      <c r="I334" s="30"/>
      <c r="J334" s="30"/>
      <c r="K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DM334" s="30"/>
      <c r="DN334" s="30"/>
      <c r="DO334" s="30"/>
      <c r="DP334" s="30"/>
      <c r="DQ334" s="30"/>
      <c r="DR334" s="30"/>
      <c r="DV334" s="30"/>
      <c r="DW334" s="30"/>
      <c r="DX334" s="30"/>
      <c r="FX334" s="30"/>
      <c r="FY334" s="30"/>
      <c r="FZ334" s="30"/>
    </row>
    <row r="335" spans="3:182" ht="12.75" customHeight="1">
      <c r="C335" s="30"/>
      <c r="D335" s="30"/>
      <c r="E335" s="30"/>
      <c r="F335" s="30"/>
      <c r="G335" s="30"/>
      <c r="H335" s="30"/>
      <c r="I335" s="30"/>
      <c r="J335" s="30"/>
      <c r="K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DM335" s="30"/>
      <c r="DN335" s="30"/>
      <c r="DO335" s="30"/>
      <c r="DP335" s="30"/>
      <c r="DQ335" s="30"/>
      <c r="DR335" s="30"/>
      <c r="DV335" s="30"/>
      <c r="DW335" s="30"/>
      <c r="DX335" s="30"/>
      <c r="FX335" s="30"/>
      <c r="FY335" s="30"/>
      <c r="FZ335" s="30"/>
    </row>
    <row r="336" spans="3:182" ht="12.75" customHeight="1">
      <c r="C336" s="30"/>
      <c r="D336" s="30"/>
      <c r="E336" s="30"/>
      <c r="F336" s="30"/>
      <c r="G336" s="30"/>
      <c r="H336" s="30"/>
      <c r="I336" s="30"/>
      <c r="J336" s="30"/>
      <c r="K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DM336" s="30"/>
      <c r="DN336" s="30"/>
      <c r="DO336" s="30"/>
      <c r="DP336" s="30"/>
      <c r="DQ336" s="30"/>
      <c r="DR336" s="30"/>
      <c r="DV336" s="30"/>
      <c r="DW336" s="30"/>
      <c r="DX336" s="30"/>
      <c r="FX336" s="30"/>
      <c r="FY336" s="30"/>
      <c r="FZ336" s="30"/>
    </row>
    <row r="337" spans="3:182" ht="12.75" customHeight="1">
      <c r="C337" s="30"/>
      <c r="D337" s="30"/>
      <c r="E337" s="30"/>
      <c r="F337" s="30"/>
      <c r="G337" s="30"/>
      <c r="H337" s="30"/>
      <c r="I337" s="30"/>
      <c r="J337" s="30"/>
      <c r="K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  <c r="CI337" s="30"/>
      <c r="CJ337" s="30"/>
      <c r="CK337" s="30"/>
      <c r="DM337" s="30"/>
      <c r="DN337" s="30"/>
      <c r="DO337" s="30"/>
      <c r="DP337" s="30"/>
      <c r="DQ337" s="30"/>
      <c r="DR337" s="30"/>
      <c r="DV337" s="30"/>
      <c r="DW337" s="30"/>
      <c r="DX337" s="30"/>
      <c r="FX337" s="30"/>
      <c r="FY337" s="30"/>
      <c r="FZ337" s="30"/>
    </row>
    <row r="338" spans="3:182" ht="12.75" customHeight="1">
      <c r="C338" s="30"/>
      <c r="D338" s="30"/>
      <c r="E338" s="30"/>
      <c r="F338" s="30"/>
      <c r="G338" s="30"/>
      <c r="H338" s="30"/>
      <c r="I338" s="30"/>
      <c r="J338" s="30"/>
      <c r="K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DM338" s="30"/>
      <c r="DN338" s="30"/>
      <c r="DO338" s="30"/>
      <c r="DP338" s="30"/>
      <c r="DQ338" s="30"/>
      <c r="DR338" s="30"/>
      <c r="DV338" s="30"/>
      <c r="DW338" s="30"/>
      <c r="DX338" s="30"/>
      <c r="FX338" s="30"/>
      <c r="FY338" s="30"/>
      <c r="FZ338" s="30"/>
    </row>
    <row r="339" spans="3:182" ht="12.75" customHeight="1">
      <c r="C339" s="30"/>
      <c r="D339" s="30"/>
      <c r="E339" s="30"/>
      <c r="F339" s="30"/>
      <c r="G339" s="30"/>
      <c r="H339" s="30"/>
      <c r="I339" s="30"/>
      <c r="J339" s="30"/>
      <c r="K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DM339" s="30"/>
      <c r="DN339" s="30"/>
      <c r="DO339" s="30"/>
      <c r="DP339" s="30"/>
      <c r="DQ339" s="30"/>
      <c r="DR339" s="30"/>
      <c r="DV339" s="30"/>
      <c r="DW339" s="30"/>
      <c r="DX339" s="30"/>
      <c r="FX339" s="30"/>
      <c r="FY339" s="30"/>
      <c r="FZ339" s="30"/>
    </row>
    <row r="340" spans="3:182" ht="12.75" customHeight="1">
      <c r="C340" s="30"/>
      <c r="D340" s="30"/>
      <c r="E340" s="30"/>
      <c r="F340" s="30"/>
      <c r="G340" s="30"/>
      <c r="H340" s="30"/>
      <c r="I340" s="30"/>
      <c r="J340" s="30"/>
      <c r="K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DM340" s="30"/>
      <c r="DN340" s="30"/>
      <c r="DO340" s="30"/>
      <c r="DP340" s="30"/>
      <c r="DQ340" s="30"/>
      <c r="DR340" s="30"/>
      <c r="DV340" s="30"/>
      <c r="DW340" s="30"/>
      <c r="DX340" s="30"/>
      <c r="FX340" s="30"/>
      <c r="FY340" s="30"/>
      <c r="FZ340" s="30"/>
    </row>
    <row r="341" spans="3:182" ht="12.75" customHeight="1">
      <c r="C341" s="30"/>
      <c r="D341" s="30"/>
      <c r="E341" s="30"/>
      <c r="F341" s="30"/>
      <c r="G341" s="30"/>
      <c r="H341" s="30"/>
      <c r="I341" s="30"/>
      <c r="J341" s="30"/>
      <c r="K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DM341" s="30"/>
      <c r="DN341" s="30"/>
      <c r="DO341" s="30"/>
      <c r="DP341" s="30"/>
      <c r="DQ341" s="30"/>
      <c r="DR341" s="30"/>
      <c r="DV341" s="30"/>
      <c r="DW341" s="30"/>
      <c r="DX341" s="30"/>
      <c r="FX341" s="30"/>
      <c r="FY341" s="30"/>
      <c r="FZ341" s="30"/>
    </row>
    <row r="342" spans="3:182" ht="12.75" customHeight="1">
      <c r="C342" s="30"/>
      <c r="D342" s="30"/>
      <c r="E342" s="30"/>
      <c r="F342" s="30"/>
      <c r="G342" s="30"/>
      <c r="H342" s="30"/>
      <c r="I342" s="30"/>
      <c r="J342" s="30"/>
      <c r="K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DM342" s="30"/>
      <c r="DN342" s="30"/>
      <c r="DO342" s="30"/>
      <c r="DP342" s="30"/>
      <c r="DQ342" s="30"/>
      <c r="DR342" s="30"/>
      <c r="DV342" s="30"/>
      <c r="DW342" s="30"/>
      <c r="DX342" s="30"/>
      <c r="FX342" s="30"/>
      <c r="FY342" s="30"/>
      <c r="FZ342" s="30"/>
    </row>
    <row r="343" spans="3:182" ht="12.75" customHeight="1">
      <c r="C343" s="30"/>
      <c r="D343" s="30"/>
      <c r="E343" s="30"/>
      <c r="F343" s="30"/>
      <c r="G343" s="30"/>
      <c r="H343" s="30"/>
      <c r="I343" s="30"/>
      <c r="J343" s="30"/>
      <c r="K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DM343" s="30"/>
      <c r="DN343" s="30"/>
      <c r="DO343" s="30"/>
      <c r="DP343" s="30"/>
      <c r="DQ343" s="30"/>
      <c r="DR343" s="30"/>
      <c r="DV343" s="30"/>
      <c r="DW343" s="30"/>
      <c r="DX343" s="30"/>
      <c r="FX343" s="30"/>
      <c r="FY343" s="30"/>
      <c r="FZ343" s="30"/>
    </row>
    <row r="344" spans="3:182" ht="12.75" customHeight="1">
      <c r="C344" s="30"/>
      <c r="D344" s="30"/>
      <c r="E344" s="30"/>
      <c r="F344" s="30"/>
      <c r="G344" s="30"/>
      <c r="H344" s="30"/>
      <c r="I344" s="30"/>
      <c r="J344" s="30"/>
      <c r="K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0"/>
      <c r="CD344" s="30"/>
      <c r="CE344" s="30"/>
      <c r="CF344" s="30"/>
      <c r="CG344" s="30"/>
      <c r="CH344" s="30"/>
      <c r="CI344" s="30"/>
      <c r="CJ344" s="30"/>
      <c r="CK344" s="30"/>
      <c r="DM344" s="30"/>
      <c r="DN344" s="30"/>
      <c r="DO344" s="30"/>
      <c r="DP344" s="30"/>
      <c r="DQ344" s="30"/>
      <c r="DR344" s="30"/>
      <c r="DV344" s="30"/>
      <c r="DW344" s="30"/>
      <c r="DX344" s="30"/>
      <c r="FX344" s="30"/>
      <c r="FY344" s="30"/>
      <c r="FZ344" s="30"/>
    </row>
    <row r="345" spans="3:182" ht="12.75" customHeight="1">
      <c r="C345" s="30"/>
      <c r="D345" s="30"/>
      <c r="E345" s="30"/>
      <c r="F345" s="30"/>
      <c r="G345" s="30"/>
      <c r="H345" s="30"/>
      <c r="I345" s="30"/>
      <c r="J345" s="30"/>
      <c r="K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DM345" s="30"/>
      <c r="DN345" s="30"/>
      <c r="DO345" s="30"/>
      <c r="DP345" s="30"/>
      <c r="DQ345" s="30"/>
      <c r="DR345" s="30"/>
      <c r="DV345" s="30"/>
      <c r="DW345" s="30"/>
      <c r="DX345" s="30"/>
      <c r="FX345" s="30"/>
      <c r="FY345" s="30"/>
      <c r="FZ345" s="30"/>
    </row>
    <row r="346" spans="3:182" ht="12.75" customHeight="1">
      <c r="C346" s="30"/>
      <c r="D346" s="30"/>
      <c r="E346" s="30"/>
      <c r="F346" s="30"/>
      <c r="G346" s="30"/>
      <c r="H346" s="30"/>
      <c r="I346" s="30"/>
      <c r="J346" s="30"/>
      <c r="K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  <c r="CI346" s="30"/>
      <c r="CJ346" s="30"/>
      <c r="CK346" s="30"/>
      <c r="DM346" s="30"/>
      <c r="DN346" s="30"/>
      <c r="DO346" s="30"/>
      <c r="DP346" s="30"/>
      <c r="DQ346" s="30"/>
      <c r="DR346" s="30"/>
      <c r="DV346" s="30"/>
      <c r="DW346" s="30"/>
      <c r="DX346" s="30"/>
      <c r="FX346" s="30"/>
      <c r="FY346" s="30"/>
      <c r="FZ346" s="30"/>
    </row>
    <row r="347" spans="3:182" ht="12.75" customHeight="1">
      <c r="C347" s="30"/>
      <c r="D347" s="30"/>
      <c r="E347" s="30"/>
      <c r="F347" s="30"/>
      <c r="G347" s="30"/>
      <c r="H347" s="30"/>
      <c r="I347" s="30"/>
      <c r="J347" s="30"/>
      <c r="K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DM347" s="30"/>
      <c r="DN347" s="30"/>
      <c r="DO347" s="30"/>
      <c r="DP347" s="30"/>
      <c r="DQ347" s="30"/>
      <c r="DR347" s="30"/>
      <c r="DV347" s="30"/>
      <c r="DW347" s="30"/>
      <c r="DX347" s="30"/>
      <c r="FX347" s="30"/>
      <c r="FY347" s="30"/>
      <c r="FZ347" s="30"/>
    </row>
    <row r="348" spans="3:182" ht="12.75" customHeight="1">
      <c r="C348" s="30"/>
      <c r="D348" s="30"/>
      <c r="E348" s="30"/>
      <c r="F348" s="30"/>
      <c r="G348" s="30"/>
      <c r="H348" s="30"/>
      <c r="I348" s="30"/>
      <c r="J348" s="30"/>
      <c r="K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0"/>
      <c r="CD348" s="30"/>
      <c r="CE348" s="30"/>
      <c r="CF348" s="30"/>
      <c r="CG348" s="30"/>
      <c r="CH348" s="30"/>
      <c r="CI348" s="30"/>
      <c r="CJ348" s="30"/>
      <c r="CK348" s="30"/>
      <c r="DM348" s="30"/>
      <c r="DN348" s="30"/>
      <c r="DO348" s="30"/>
      <c r="DP348" s="30"/>
      <c r="DQ348" s="30"/>
      <c r="DR348" s="30"/>
      <c r="DV348" s="30"/>
      <c r="DW348" s="30"/>
      <c r="DX348" s="30"/>
      <c r="FX348" s="30"/>
      <c r="FY348" s="30"/>
      <c r="FZ348" s="30"/>
    </row>
    <row r="349" spans="3:182" ht="12.75" customHeight="1">
      <c r="C349" s="30"/>
      <c r="D349" s="30"/>
      <c r="E349" s="30"/>
      <c r="F349" s="30"/>
      <c r="G349" s="30"/>
      <c r="H349" s="30"/>
      <c r="I349" s="30"/>
      <c r="J349" s="30"/>
      <c r="K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0"/>
      <c r="CD349" s="30"/>
      <c r="CE349" s="30"/>
      <c r="CF349" s="30"/>
      <c r="CG349" s="30"/>
      <c r="CH349" s="30"/>
      <c r="CI349" s="30"/>
      <c r="CJ349" s="30"/>
      <c r="CK349" s="30"/>
      <c r="DM349" s="30"/>
      <c r="DN349" s="30"/>
      <c r="DO349" s="30"/>
      <c r="DP349" s="30"/>
      <c r="DQ349" s="30"/>
      <c r="DR349" s="30"/>
      <c r="DV349" s="30"/>
      <c r="DW349" s="30"/>
      <c r="DX349" s="30"/>
      <c r="FX349" s="30"/>
      <c r="FY349" s="30"/>
      <c r="FZ349" s="30"/>
    </row>
    <row r="350" spans="3:182" ht="12.75" customHeight="1">
      <c r="C350" s="30"/>
      <c r="D350" s="30"/>
      <c r="E350" s="30"/>
      <c r="F350" s="30"/>
      <c r="G350" s="30"/>
      <c r="H350" s="30"/>
      <c r="I350" s="30"/>
      <c r="J350" s="30"/>
      <c r="K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DM350" s="30"/>
      <c r="DN350" s="30"/>
      <c r="DO350" s="30"/>
      <c r="DP350" s="30"/>
      <c r="DQ350" s="30"/>
      <c r="DR350" s="30"/>
      <c r="DV350" s="30"/>
      <c r="DW350" s="30"/>
      <c r="DX350" s="30"/>
      <c r="FX350" s="30"/>
      <c r="FY350" s="30"/>
      <c r="FZ350" s="30"/>
    </row>
    <row r="351" spans="3:182" ht="12.75" customHeight="1">
      <c r="C351" s="30"/>
      <c r="D351" s="30"/>
      <c r="E351" s="30"/>
      <c r="F351" s="30"/>
      <c r="G351" s="30"/>
      <c r="H351" s="30"/>
      <c r="I351" s="30"/>
      <c r="J351" s="30"/>
      <c r="K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DM351" s="30"/>
      <c r="DN351" s="30"/>
      <c r="DO351" s="30"/>
      <c r="DP351" s="30"/>
      <c r="DQ351" s="30"/>
      <c r="DR351" s="30"/>
      <c r="DV351" s="30"/>
      <c r="DW351" s="30"/>
      <c r="DX351" s="30"/>
      <c r="FX351" s="30"/>
      <c r="FY351" s="30"/>
      <c r="FZ351" s="30"/>
    </row>
    <row r="352" spans="3:182" ht="12.75" customHeight="1">
      <c r="C352" s="30"/>
      <c r="D352" s="30"/>
      <c r="E352" s="30"/>
      <c r="F352" s="30"/>
      <c r="G352" s="30"/>
      <c r="H352" s="30"/>
      <c r="I352" s="30"/>
      <c r="J352" s="30"/>
      <c r="K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  <c r="CI352" s="30"/>
      <c r="CJ352" s="30"/>
      <c r="CK352" s="30"/>
      <c r="DM352" s="30"/>
      <c r="DN352" s="30"/>
      <c r="DO352" s="30"/>
      <c r="DP352" s="30"/>
      <c r="DQ352" s="30"/>
      <c r="DR352" s="30"/>
      <c r="DV352" s="30"/>
      <c r="DW352" s="30"/>
      <c r="DX352" s="30"/>
      <c r="FX352" s="30"/>
      <c r="FY352" s="30"/>
      <c r="FZ352" s="30"/>
    </row>
    <row r="353" spans="3:182" ht="12.75" customHeight="1">
      <c r="C353" s="30"/>
      <c r="D353" s="30"/>
      <c r="E353" s="30"/>
      <c r="F353" s="30"/>
      <c r="G353" s="30"/>
      <c r="H353" s="30"/>
      <c r="I353" s="30"/>
      <c r="J353" s="30"/>
      <c r="K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DM353" s="30"/>
      <c r="DN353" s="30"/>
      <c r="DO353" s="30"/>
      <c r="DP353" s="30"/>
      <c r="DQ353" s="30"/>
      <c r="DR353" s="30"/>
      <c r="DV353" s="30"/>
      <c r="DW353" s="30"/>
      <c r="DX353" s="30"/>
      <c r="FX353" s="30"/>
      <c r="FY353" s="30"/>
      <c r="FZ353" s="30"/>
    </row>
    <row r="354" spans="3:182" ht="12.75" customHeight="1">
      <c r="C354" s="30"/>
      <c r="D354" s="30"/>
      <c r="E354" s="30"/>
      <c r="F354" s="30"/>
      <c r="G354" s="30"/>
      <c r="H354" s="30"/>
      <c r="I354" s="30"/>
      <c r="J354" s="30"/>
      <c r="K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DM354" s="30"/>
      <c r="DN354" s="30"/>
      <c r="DO354" s="30"/>
      <c r="DP354" s="30"/>
      <c r="DQ354" s="30"/>
      <c r="DR354" s="30"/>
      <c r="DV354" s="30"/>
      <c r="DW354" s="30"/>
      <c r="DX354" s="30"/>
      <c r="FX354" s="30"/>
      <c r="FY354" s="30"/>
      <c r="FZ354" s="30"/>
    </row>
    <row r="355" spans="3:182" ht="12.75" customHeight="1">
      <c r="C355" s="30"/>
      <c r="D355" s="30"/>
      <c r="E355" s="30"/>
      <c r="F355" s="30"/>
      <c r="G355" s="30"/>
      <c r="H355" s="30"/>
      <c r="I355" s="30"/>
      <c r="J355" s="30"/>
      <c r="K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DM355" s="30"/>
      <c r="DN355" s="30"/>
      <c r="DO355" s="30"/>
      <c r="DP355" s="30"/>
      <c r="DQ355" s="30"/>
      <c r="DR355" s="30"/>
      <c r="DV355" s="30"/>
      <c r="DW355" s="30"/>
      <c r="DX355" s="30"/>
      <c r="FX355" s="30"/>
      <c r="FY355" s="30"/>
      <c r="FZ355" s="30"/>
    </row>
    <row r="356" spans="3:182" ht="12.75" customHeight="1">
      <c r="C356" s="30"/>
      <c r="D356" s="30"/>
      <c r="E356" s="30"/>
      <c r="F356" s="30"/>
      <c r="G356" s="30"/>
      <c r="H356" s="30"/>
      <c r="I356" s="30"/>
      <c r="J356" s="30"/>
      <c r="K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DM356" s="30"/>
      <c r="DN356" s="30"/>
      <c r="DO356" s="30"/>
      <c r="DP356" s="30"/>
      <c r="DQ356" s="30"/>
      <c r="DR356" s="30"/>
      <c r="DV356" s="30"/>
      <c r="DW356" s="30"/>
      <c r="DX356" s="30"/>
      <c r="FX356" s="30"/>
      <c r="FY356" s="30"/>
      <c r="FZ356" s="30"/>
    </row>
    <row r="357" spans="3:182" ht="12.75" customHeight="1">
      <c r="C357" s="30"/>
      <c r="D357" s="30"/>
      <c r="E357" s="30"/>
      <c r="F357" s="30"/>
      <c r="G357" s="30"/>
      <c r="H357" s="30"/>
      <c r="I357" s="30"/>
      <c r="J357" s="30"/>
      <c r="K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  <c r="CI357" s="30"/>
      <c r="CJ357" s="30"/>
      <c r="CK357" s="30"/>
      <c r="DM357" s="30"/>
      <c r="DN357" s="30"/>
      <c r="DO357" s="30"/>
      <c r="DP357" s="30"/>
      <c r="DQ357" s="30"/>
      <c r="DR357" s="30"/>
      <c r="DV357" s="30"/>
      <c r="DW357" s="30"/>
      <c r="DX357" s="30"/>
      <c r="FX357" s="30"/>
      <c r="FY357" s="30"/>
      <c r="FZ357" s="30"/>
    </row>
    <row r="358" spans="3:182" ht="12.75" customHeight="1">
      <c r="C358" s="30"/>
      <c r="D358" s="30"/>
      <c r="E358" s="30"/>
      <c r="F358" s="30"/>
      <c r="G358" s="30"/>
      <c r="H358" s="30"/>
      <c r="I358" s="30"/>
      <c r="J358" s="30"/>
      <c r="K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  <c r="CI358" s="30"/>
      <c r="CJ358" s="30"/>
      <c r="CK358" s="30"/>
      <c r="DM358" s="30"/>
      <c r="DN358" s="30"/>
      <c r="DO358" s="30"/>
      <c r="DP358" s="30"/>
      <c r="DQ358" s="30"/>
      <c r="DR358" s="30"/>
      <c r="DV358" s="30"/>
      <c r="DW358" s="30"/>
      <c r="DX358" s="30"/>
      <c r="FX358" s="30"/>
      <c r="FY358" s="30"/>
      <c r="FZ358" s="30"/>
    </row>
    <row r="359" spans="3:182" ht="12.75" customHeight="1">
      <c r="C359" s="30"/>
      <c r="D359" s="30"/>
      <c r="E359" s="30"/>
      <c r="F359" s="30"/>
      <c r="G359" s="30"/>
      <c r="H359" s="30"/>
      <c r="I359" s="30"/>
      <c r="J359" s="30"/>
      <c r="K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DM359" s="30"/>
      <c r="DN359" s="30"/>
      <c r="DO359" s="30"/>
      <c r="DP359" s="30"/>
      <c r="DQ359" s="30"/>
      <c r="DR359" s="30"/>
      <c r="DV359" s="30"/>
      <c r="DW359" s="30"/>
      <c r="DX359" s="30"/>
      <c r="FX359" s="30"/>
      <c r="FY359" s="30"/>
      <c r="FZ359" s="30"/>
    </row>
    <row r="360" spans="3:182" ht="12.75" customHeight="1">
      <c r="C360" s="30"/>
      <c r="D360" s="30"/>
      <c r="E360" s="30"/>
      <c r="F360" s="30"/>
      <c r="G360" s="30"/>
      <c r="H360" s="30"/>
      <c r="I360" s="30"/>
      <c r="J360" s="30"/>
      <c r="K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DM360" s="30"/>
      <c r="DN360" s="30"/>
      <c r="DO360" s="30"/>
      <c r="DP360" s="30"/>
      <c r="DQ360" s="30"/>
      <c r="DR360" s="30"/>
      <c r="DV360" s="30"/>
      <c r="DW360" s="30"/>
      <c r="DX360" s="30"/>
      <c r="FX360" s="30"/>
      <c r="FY360" s="30"/>
      <c r="FZ360" s="30"/>
    </row>
    <row r="361" spans="3:182" ht="12.75" customHeight="1">
      <c r="C361" s="30"/>
      <c r="D361" s="30"/>
      <c r="E361" s="30"/>
      <c r="F361" s="30"/>
      <c r="G361" s="30"/>
      <c r="H361" s="30"/>
      <c r="I361" s="30"/>
      <c r="J361" s="30"/>
      <c r="K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  <c r="CI361" s="30"/>
      <c r="CJ361" s="30"/>
      <c r="CK361" s="30"/>
      <c r="DM361" s="30"/>
      <c r="DN361" s="30"/>
      <c r="DO361" s="30"/>
      <c r="DP361" s="30"/>
      <c r="DQ361" s="30"/>
      <c r="DR361" s="30"/>
      <c r="DV361" s="30"/>
      <c r="DW361" s="30"/>
      <c r="DX361" s="30"/>
      <c r="FX361" s="30"/>
      <c r="FY361" s="30"/>
      <c r="FZ361" s="30"/>
    </row>
    <row r="362" spans="3:182" ht="12.75" customHeight="1">
      <c r="C362" s="30"/>
      <c r="D362" s="30"/>
      <c r="E362" s="30"/>
      <c r="F362" s="30"/>
      <c r="G362" s="30"/>
      <c r="H362" s="30"/>
      <c r="I362" s="30"/>
      <c r="J362" s="30"/>
      <c r="K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  <c r="CI362" s="30"/>
      <c r="CJ362" s="30"/>
      <c r="CK362" s="30"/>
      <c r="DM362" s="30"/>
      <c r="DN362" s="30"/>
      <c r="DO362" s="30"/>
      <c r="DP362" s="30"/>
      <c r="DQ362" s="30"/>
      <c r="DR362" s="30"/>
      <c r="DV362" s="30"/>
      <c r="DW362" s="30"/>
      <c r="DX362" s="30"/>
      <c r="FX362" s="30"/>
      <c r="FY362" s="30"/>
      <c r="FZ362" s="30"/>
    </row>
    <row r="363" spans="3:182" ht="12.75" customHeight="1">
      <c r="C363" s="30"/>
      <c r="D363" s="30"/>
      <c r="E363" s="30"/>
      <c r="F363" s="30"/>
      <c r="G363" s="30"/>
      <c r="H363" s="30"/>
      <c r="I363" s="30"/>
      <c r="J363" s="30"/>
      <c r="K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DM363" s="30"/>
      <c r="DN363" s="30"/>
      <c r="DO363" s="30"/>
      <c r="DP363" s="30"/>
      <c r="DQ363" s="30"/>
      <c r="DR363" s="30"/>
      <c r="DV363" s="30"/>
      <c r="DW363" s="30"/>
      <c r="DX363" s="30"/>
      <c r="FX363" s="30"/>
      <c r="FY363" s="30"/>
      <c r="FZ363" s="30"/>
    </row>
    <row r="364" spans="3:182" ht="12.75" customHeight="1">
      <c r="C364" s="30"/>
      <c r="D364" s="30"/>
      <c r="E364" s="30"/>
      <c r="F364" s="30"/>
      <c r="G364" s="30"/>
      <c r="H364" s="30"/>
      <c r="I364" s="30"/>
      <c r="J364" s="30"/>
      <c r="K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/>
      <c r="CG364" s="30"/>
      <c r="CH364" s="30"/>
      <c r="CI364" s="30"/>
      <c r="CJ364" s="30"/>
      <c r="CK364" s="30"/>
      <c r="DM364" s="30"/>
      <c r="DN364" s="30"/>
      <c r="DO364" s="30"/>
      <c r="DP364" s="30"/>
      <c r="DQ364" s="30"/>
      <c r="DR364" s="30"/>
      <c r="DV364" s="30"/>
      <c r="DW364" s="30"/>
      <c r="DX364" s="30"/>
      <c r="FX364" s="30"/>
      <c r="FY364" s="30"/>
      <c r="FZ364" s="30"/>
    </row>
    <row r="365" spans="3:182" ht="12.75" customHeight="1">
      <c r="C365" s="30"/>
      <c r="D365" s="30"/>
      <c r="E365" s="30"/>
      <c r="F365" s="30"/>
      <c r="G365" s="30"/>
      <c r="H365" s="30"/>
      <c r="I365" s="30"/>
      <c r="J365" s="30"/>
      <c r="K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DM365" s="30"/>
      <c r="DN365" s="30"/>
      <c r="DO365" s="30"/>
      <c r="DP365" s="30"/>
      <c r="DQ365" s="30"/>
      <c r="DR365" s="30"/>
      <c r="DV365" s="30"/>
      <c r="DW365" s="30"/>
      <c r="DX365" s="30"/>
      <c r="FX365" s="30"/>
      <c r="FY365" s="30"/>
      <c r="FZ365" s="30"/>
    </row>
    <row r="366" spans="3:182" ht="12.75" customHeight="1">
      <c r="C366" s="30"/>
      <c r="D366" s="30"/>
      <c r="E366" s="30"/>
      <c r="F366" s="30"/>
      <c r="G366" s="30"/>
      <c r="H366" s="30"/>
      <c r="I366" s="30"/>
      <c r="J366" s="30"/>
      <c r="K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  <c r="CI366" s="30"/>
      <c r="CJ366" s="30"/>
      <c r="CK366" s="30"/>
      <c r="DM366" s="30"/>
      <c r="DN366" s="30"/>
      <c r="DO366" s="30"/>
      <c r="DP366" s="30"/>
      <c r="DQ366" s="30"/>
      <c r="DR366" s="30"/>
      <c r="DV366" s="30"/>
      <c r="DW366" s="30"/>
      <c r="DX366" s="30"/>
      <c r="FX366" s="30"/>
      <c r="FY366" s="30"/>
      <c r="FZ366" s="30"/>
    </row>
    <row r="367" spans="3:182" ht="12.75" customHeight="1">
      <c r="C367" s="30"/>
      <c r="D367" s="30"/>
      <c r="E367" s="30"/>
      <c r="F367" s="30"/>
      <c r="G367" s="30"/>
      <c r="H367" s="30"/>
      <c r="I367" s="30"/>
      <c r="J367" s="30"/>
      <c r="K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DM367" s="30"/>
      <c r="DN367" s="30"/>
      <c r="DO367" s="30"/>
      <c r="DP367" s="30"/>
      <c r="DQ367" s="30"/>
      <c r="DR367" s="30"/>
      <c r="DV367" s="30"/>
      <c r="DW367" s="30"/>
      <c r="DX367" s="30"/>
      <c r="FX367" s="30"/>
      <c r="FY367" s="30"/>
      <c r="FZ367" s="30"/>
    </row>
    <row r="368" spans="3:182" ht="12.75" customHeight="1">
      <c r="C368" s="30"/>
      <c r="D368" s="30"/>
      <c r="E368" s="30"/>
      <c r="F368" s="30"/>
      <c r="G368" s="30"/>
      <c r="H368" s="30"/>
      <c r="I368" s="30"/>
      <c r="J368" s="30"/>
      <c r="K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  <c r="CI368" s="30"/>
      <c r="CJ368" s="30"/>
      <c r="CK368" s="30"/>
      <c r="DM368" s="30"/>
      <c r="DN368" s="30"/>
      <c r="DO368" s="30"/>
      <c r="DP368" s="30"/>
      <c r="DQ368" s="30"/>
      <c r="DR368" s="30"/>
      <c r="DV368" s="30"/>
      <c r="DW368" s="30"/>
      <c r="DX368" s="30"/>
      <c r="FX368" s="30"/>
      <c r="FY368" s="30"/>
      <c r="FZ368" s="30"/>
    </row>
    <row r="369" spans="3:182" ht="12.75" customHeight="1">
      <c r="C369" s="30"/>
      <c r="D369" s="30"/>
      <c r="E369" s="30"/>
      <c r="F369" s="30"/>
      <c r="G369" s="30"/>
      <c r="H369" s="30"/>
      <c r="I369" s="30"/>
      <c r="J369" s="30"/>
      <c r="K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0"/>
      <c r="CD369" s="30"/>
      <c r="CE369" s="30"/>
      <c r="CF369" s="30"/>
      <c r="CG369" s="30"/>
      <c r="CH369" s="30"/>
      <c r="CI369" s="30"/>
      <c r="CJ369" s="30"/>
      <c r="CK369" s="30"/>
      <c r="DM369" s="30"/>
      <c r="DN369" s="30"/>
      <c r="DO369" s="30"/>
      <c r="DP369" s="30"/>
      <c r="DQ369" s="30"/>
      <c r="DR369" s="30"/>
      <c r="DV369" s="30"/>
      <c r="DW369" s="30"/>
      <c r="DX369" s="30"/>
      <c r="FX369" s="30"/>
      <c r="FY369" s="30"/>
      <c r="FZ369" s="30"/>
    </row>
    <row r="370" spans="3:182" ht="12.75" customHeight="1">
      <c r="C370" s="30"/>
      <c r="D370" s="30"/>
      <c r="E370" s="30"/>
      <c r="F370" s="30"/>
      <c r="G370" s="30"/>
      <c r="H370" s="30"/>
      <c r="I370" s="30"/>
      <c r="J370" s="30"/>
      <c r="K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DM370" s="30"/>
      <c r="DN370" s="30"/>
      <c r="DO370" s="30"/>
      <c r="DP370" s="30"/>
      <c r="DQ370" s="30"/>
      <c r="DR370" s="30"/>
      <c r="DV370" s="30"/>
      <c r="DW370" s="30"/>
      <c r="DX370" s="30"/>
      <c r="FX370" s="30"/>
      <c r="FY370" s="30"/>
      <c r="FZ370" s="30"/>
    </row>
    <row r="371" spans="3:182" ht="12.75" customHeight="1">
      <c r="C371" s="30"/>
      <c r="D371" s="30"/>
      <c r="E371" s="30"/>
      <c r="F371" s="30"/>
      <c r="G371" s="30"/>
      <c r="H371" s="30"/>
      <c r="I371" s="30"/>
      <c r="J371" s="30"/>
      <c r="K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DM371" s="30"/>
      <c r="DN371" s="30"/>
      <c r="DO371" s="30"/>
      <c r="DP371" s="30"/>
      <c r="DQ371" s="30"/>
      <c r="DR371" s="30"/>
      <c r="DV371" s="30"/>
      <c r="DW371" s="30"/>
      <c r="DX371" s="30"/>
      <c r="FX371" s="30"/>
      <c r="FY371" s="30"/>
      <c r="FZ371" s="30"/>
    </row>
    <row r="372" spans="3:182" ht="12.75" customHeight="1">
      <c r="C372" s="30"/>
      <c r="D372" s="30"/>
      <c r="E372" s="30"/>
      <c r="F372" s="30"/>
      <c r="G372" s="30"/>
      <c r="H372" s="30"/>
      <c r="I372" s="30"/>
      <c r="J372" s="30"/>
      <c r="K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30"/>
      <c r="CD372" s="30"/>
      <c r="CE372" s="30"/>
      <c r="CF372" s="30"/>
      <c r="CG372" s="30"/>
      <c r="CH372" s="30"/>
      <c r="CI372" s="30"/>
      <c r="CJ372" s="30"/>
      <c r="CK372" s="30"/>
      <c r="DM372" s="30"/>
      <c r="DN372" s="30"/>
      <c r="DO372" s="30"/>
      <c r="DP372" s="30"/>
      <c r="DQ372" s="30"/>
      <c r="DR372" s="30"/>
      <c r="DV372" s="30"/>
      <c r="DW372" s="30"/>
      <c r="DX372" s="30"/>
      <c r="FX372" s="30"/>
      <c r="FY372" s="30"/>
      <c r="FZ372" s="30"/>
    </row>
    <row r="373" spans="3:182" ht="12.75" customHeight="1">
      <c r="C373" s="30"/>
      <c r="D373" s="30"/>
      <c r="E373" s="30"/>
      <c r="F373" s="30"/>
      <c r="G373" s="30"/>
      <c r="H373" s="30"/>
      <c r="I373" s="30"/>
      <c r="J373" s="30"/>
      <c r="K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DM373" s="30"/>
      <c r="DN373" s="30"/>
      <c r="DO373" s="30"/>
      <c r="DP373" s="30"/>
      <c r="DQ373" s="30"/>
      <c r="DR373" s="30"/>
      <c r="DV373" s="30"/>
      <c r="DW373" s="30"/>
      <c r="DX373" s="30"/>
      <c r="FX373" s="30"/>
      <c r="FY373" s="30"/>
      <c r="FZ373" s="30"/>
    </row>
    <row r="374" spans="3:182" ht="12.75" customHeight="1">
      <c r="C374" s="30"/>
      <c r="D374" s="30"/>
      <c r="E374" s="30"/>
      <c r="F374" s="30"/>
      <c r="G374" s="30"/>
      <c r="H374" s="30"/>
      <c r="I374" s="30"/>
      <c r="J374" s="30"/>
      <c r="K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0"/>
      <c r="CD374" s="30"/>
      <c r="CE374" s="30"/>
      <c r="CF374" s="30"/>
      <c r="CG374" s="30"/>
      <c r="CH374" s="30"/>
      <c r="CI374" s="30"/>
      <c r="CJ374" s="30"/>
      <c r="CK374" s="30"/>
      <c r="DM374" s="30"/>
      <c r="DN374" s="30"/>
      <c r="DO374" s="30"/>
      <c r="DP374" s="30"/>
      <c r="DQ374" s="30"/>
      <c r="DR374" s="30"/>
      <c r="DV374" s="30"/>
      <c r="DW374" s="30"/>
      <c r="DX374" s="30"/>
      <c r="FX374" s="30"/>
      <c r="FY374" s="30"/>
      <c r="FZ374" s="30"/>
    </row>
    <row r="375" spans="3:182" ht="12.75" customHeight="1">
      <c r="C375" s="30"/>
      <c r="D375" s="30"/>
      <c r="E375" s="30"/>
      <c r="F375" s="30"/>
      <c r="G375" s="30"/>
      <c r="H375" s="30"/>
      <c r="I375" s="30"/>
      <c r="J375" s="30"/>
      <c r="K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DM375" s="30"/>
      <c r="DN375" s="30"/>
      <c r="DO375" s="30"/>
      <c r="DP375" s="30"/>
      <c r="DQ375" s="30"/>
      <c r="DR375" s="30"/>
      <c r="DV375" s="30"/>
      <c r="DW375" s="30"/>
      <c r="DX375" s="30"/>
      <c r="FX375" s="30"/>
      <c r="FY375" s="30"/>
      <c r="FZ375" s="30"/>
    </row>
    <row r="376" spans="3:182" ht="12.75" customHeight="1">
      <c r="C376" s="30"/>
      <c r="D376" s="30"/>
      <c r="E376" s="30"/>
      <c r="F376" s="30"/>
      <c r="G376" s="30"/>
      <c r="H376" s="30"/>
      <c r="I376" s="30"/>
      <c r="J376" s="30"/>
      <c r="K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0"/>
      <c r="CD376" s="30"/>
      <c r="CE376" s="30"/>
      <c r="CF376" s="30"/>
      <c r="CG376" s="30"/>
      <c r="CH376" s="30"/>
      <c r="CI376" s="30"/>
      <c r="CJ376" s="30"/>
      <c r="CK376" s="30"/>
      <c r="DM376" s="30"/>
      <c r="DN376" s="30"/>
      <c r="DO376" s="30"/>
      <c r="DP376" s="30"/>
      <c r="DQ376" s="30"/>
      <c r="DR376" s="30"/>
      <c r="DV376" s="30"/>
      <c r="DW376" s="30"/>
      <c r="DX376" s="30"/>
      <c r="FX376" s="30"/>
      <c r="FY376" s="30"/>
      <c r="FZ376" s="30"/>
    </row>
    <row r="377" spans="3:182" ht="12.75" customHeight="1">
      <c r="C377" s="30"/>
      <c r="D377" s="30"/>
      <c r="E377" s="30"/>
      <c r="F377" s="30"/>
      <c r="G377" s="30"/>
      <c r="H377" s="30"/>
      <c r="I377" s="30"/>
      <c r="J377" s="30"/>
      <c r="K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30"/>
      <c r="CD377" s="30"/>
      <c r="CE377" s="30"/>
      <c r="CF377" s="30"/>
      <c r="CG377" s="30"/>
      <c r="CH377" s="30"/>
      <c r="CI377" s="30"/>
      <c r="CJ377" s="30"/>
      <c r="CK377" s="30"/>
      <c r="DM377" s="30"/>
      <c r="DN377" s="30"/>
      <c r="DO377" s="30"/>
      <c r="DP377" s="30"/>
      <c r="DQ377" s="30"/>
      <c r="DR377" s="30"/>
      <c r="DV377" s="30"/>
      <c r="DW377" s="30"/>
      <c r="DX377" s="30"/>
      <c r="FX377" s="30"/>
      <c r="FY377" s="30"/>
      <c r="FZ377" s="30"/>
    </row>
    <row r="378" spans="3:182" ht="12.75" customHeight="1">
      <c r="C378" s="30"/>
      <c r="D378" s="30"/>
      <c r="E378" s="30"/>
      <c r="F378" s="30"/>
      <c r="G378" s="30"/>
      <c r="H378" s="30"/>
      <c r="I378" s="30"/>
      <c r="J378" s="30"/>
      <c r="K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  <c r="BY378" s="30"/>
      <c r="BZ378" s="30"/>
      <c r="CA378" s="30"/>
      <c r="CB378" s="30"/>
      <c r="CC378" s="30"/>
      <c r="CD378" s="30"/>
      <c r="CE378" s="30"/>
      <c r="CF378" s="30"/>
      <c r="CG378" s="30"/>
      <c r="CH378" s="30"/>
      <c r="CI378" s="30"/>
      <c r="CJ378" s="30"/>
      <c r="CK378" s="30"/>
      <c r="DM378" s="30"/>
      <c r="DN378" s="30"/>
      <c r="DO378" s="30"/>
      <c r="DP378" s="30"/>
      <c r="DQ378" s="30"/>
      <c r="DR378" s="30"/>
      <c r="DV378" s="30"/>
      <c r="DW378" s="30"/>
      <c r="DX378" s="30"/>
      <c r="FX378" s="30"/>
      <c r="FY378" s="30"/>
      <c r="FZ378" s="30"/>
    </row>
    <row r="379" spans="3:182" ht="12.75" customHeight="1">
      <c r="C379" s="30"/>
      <c r="D379" s="30"/>
      <c r="E379" s="30"/>
      <c r="F379" s="30"/>
      <c r="G379" s="30"/>
      <c r="H379" s="30"/>
      <c r="I379" s="30"/>
      <c r="J379" s="30"/>
      <c r="K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0"/>
      <c r="CD379" s="30"/>
      <c r="CE379" s="30"/>
      <c r="CF379" s="30"/>
      <c r="CG379" s="30"/>
      <c r="CH379" s="30"/>
      <c r="CI379" s="30"/>
      <c r="CJ379" s="30"/>
      <c r="CK379" s="30"/>
      <c r="DM379" s="30"/>
      <c r="DN379" s="30"/>
      <c r="DO379" s="30"/>
      <c r="DP379" s="30"/>
      <c r="DQ379" s="30"/>
      <c r="DR379" s="30"/>
      <c r="DV379" s="30"/>
      <c r="DW379" s="30"/>
      <c r="DX379" s="30"/>
      <c r="FX379" s="30"/>
      <c r="FY379" s="30"/>
      <c r="FZ379" s="30"/>
    </row>
    <row r="380" spans="3:182" ht="12.75" customHeight="1">
      <c r="C380" s="30"/>
      <c r="D380" s="30"/>
      <c r="E380" s="30"/>
      <c r="F380" s="30"/>
      <c r="G380" s="30"/>
      <c r="H380" s="30"/>
      <c r="I380" s="30"/>
      <c r="J380" s="30"/>
      <c r="K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DM380" s="30"/>
      <c r="DN380" s="30"/>
      <c r="DO380" s="30"/>
      <c r="DP380" s="30"/>
      <c r="DQ380" s="30"/>
      <c r="DR380" s="30"/>
      <c r="DV380" s="30"/>
      <c r="DW380" s="30"/>
      <c r="DX380" s="30"/>
      <c r="FX380" s="30"/>
      <c r="FY380" s="30"/>
      <c r="FZ380" s="30"/>
    </row>
    <row r="381" spans="3:182" ht="12.75" customHeight="1">
      <c r="C381" s="30"/>
      <c r="D381" s="30"/>
      <c r="E381" s="30"/>
      <c r="F381" s="30"/>
      <c r="G381" s="30"/>
      <c r="H381" s="30"/>
      <c r="I381" s="30"/>
      <c r="J381" s="30"/>
      <c r="K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/>
      <c r="CA381" s="30"/>
      <c r="CB381" s="30"/>
      <c r="CC381" s="30"/>
      <c r="CD381" s="30"/>
      <c r="CE381" s="30"/>
      <c r="CF381" s="30"/>
      <c r="CG381" s="30"/>
      <c r="CH381" s="30"/>
      <c r="CI381" s="30"/>
      <c r="CJ381" s="30"/>
      <c r="CK381" s="30"/>
      <c r="DM381" s="30"/>
      <c r="DN381" s="30"/>
      <c r="DO381" s="30"/>
      <c r="DP381" s="30"/>
      <c r="DQ381" s="30"/>
      <c r="DR381" s="30"/>
      <c r="DV381" s="30"/>
      <c r="DW381" s="30"/>
      <c r="DX381" s="30"/>
      <c r="FX381" s="30"/>
      <c r="FY381" s="30"/>
      <c r="FZ381" s="30"/>
    </row>
    <row r="382" spans="3:182" ht="12.75" customHeight="1">
      <c r="C382" s="30"/>
      <c r="D382" s="30"/>
      <c r="E382" s="30"/>
      <c r="F382" s="30"/>
      <c r="G382" s="30"/>
      <c r="H382" s="30"/>
      <c r="I382" s="30"/>
      <c r="J382" s="30"/>
      <c r="K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0"/>
      <c r="CD382" s="30"/>
      <c r="CE382" s="30"/>
      <c r="CF382" s="30"/>
      <c r="CG382" s="30"/>
      <c r="CH382" s="30"/>
      <c r="CI382" s="30"/>
      <c r="CJ382" s="30"/>
      <c r="CK382" s="30"/>
      <c r="DM382" s="30"/>
      <c r="DN382" s="30"/>
      <c r="DO382" s="30"/>
      <c r="DP382" s="30"/>
      <c r="DQ382" s="30"/>
      <c r="DR382" s="30"/>
      <c r="DV382" s="30"/>
      <c r="DW382" s="30"/>
      <c r="DX382" s="30"/>
      <c r="FX382" s="30"/>
      <c r="FY382" s="30"/>
      <c r="FZ382" s="30"/>
    </row>
    <row r="383" spans="3:182" ht="12.75" customHeight="1">
      <c r="C383" s="30"/>
      <c r="D383" s="30"/>
      <c r="E383" s="30"/>
      <c r="F383" s="30"/>
      <c r="G383" s="30"/>
      <c r="H383" s="30"/>
      <c r="I383" s="30"/>
      <c r="J383" s="30"/>
      <c r="K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DM383" s="30"/>
      <c r="DN383" s="30"/>
      <c r="DO383" s="30"/>
      <c r="DP383" s="30"/>
      <c r="DQ383" s="30"/>
      <c r="DR383" s="30"/>
      <c r="DV383" s="30"/>
      <c r="DW383" s="30"/>
      <c r="DX383" s="30"/>
      <c r="FX383" s="30"/>
      <c r="FY383" s="30"/>
      <c r="FZ383" s="30"/>
    </row>
    <row r="384" spans="3:182" ht="12.75" customHeight="1">
      <c r="C384" s="30"/>
      <c r="D384" s="30"/>
      <c r="E384" s="30"/>
      <c r="F384" s="30"/>
      <c r="G384" s="30"/>
      <c r="H384" s="30"/>
      <c r="I384" s="30"/>
      <c r="J384" s="30"/>
      <c r="K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0"/>
      <c r="CD384" s="30"/>
      <c r="CE384" s="30"/>
      <c r="CF384" s="30"/>
      <c r="CG384" s="30"/>
      <c r="CH384" s="30"/>
      <c r="CI384" s="30"/>
      <c r="CJ384" s="30"/>
      <c r="CK384" s="30"/>
      <c r="DM384" s="30"/>
      <c r="DN384" s="30"/>
      <c r="DO384" s="30"/>
      <c r="DP384" s="30"/>
      <c r="DQ384" s="30"/>
      <c r="DR384" s="30"/>
      <c r="DV384" s="30"/>
      <c r="DW384" s="30"/>
      <c r="DX384" s="30"/>
      <c r="FX384" s="30"/>
      <c r="FY384" s="30"/>
      <c r="FZ384" s="30"/>
    </row>
    <row r="385" spans="3:182" ht="12.75" customHeight="1">
      <c r="C385" s="30"/>
      <c r="D385" s="30"/>
      <c r="E385" s="30"/>
      <c r="F385" s="30"/>
      <c r="G385" s="30"/>
      <c r="H385" s="30"/>
      <c r="I385" s="30"/>
      <c r="J385" s="30"/>
      <c r="K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DM385" s="30"/>
      <c r="DN385" s="30"/>
      <c r="DO385" s="30"/>
      <c r="DP385" s="30"/>
      <c r="DQ385" s="30"/>
      <c r="DR385" s="30"/>
      <c r="DV385" s="30"/>
      <c r="DW385" s="30"/>
      <c r="DX385" s="30"/>
      <c r="FX385" s="30"/>
      <c r="FY385" s="30"/>
      <c r="FZ385" s="30"/>
    </row>
    <row r="386" spans="3:182" ht="12.75" customHeight="1">
      <c r="C386" s="30"/>
      <c r="D386" s="30"/>
      <c r="E386" s="30"/>
      <c r="F386" s="30"/>
      <c r="G386" s="30"/>
      <c r="H386" s="30"/>
      <c r="I386" s="30"/>
      <c r="J386" s="30"/>
      <c r="K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DM386" s="30"/>
      <c r="DN386" s="30"/>
      <c r="DO386" s="30"/>
      <c r="DP386" s="30"/>
      <c r="DQ386" s="30"/>
      <c r="DR386" s="30"/>
      <c r="DV386" s="30"/>
      <c r="DW386" s="30"/>
      <c r="DX386" s="30"/>
      <c r="FX386" s="30"/>
      <c r="FY386" s="30"/>
      <c r="FZ386" s="30"/>
    </row>
    <row r="387" spans="3:182" ht="12.75" customHeight="1">
      <c r="C387" s="30"/>
      <c r="D387" s="30"/>
      <c r="E387" s="30"/>
      <c r="F387" s="30"/>
      <c r="G387" s="30"/>
      <c r="H387" s="30"/>
      <c r="I387" s="30"/>
      <c r="J387" s="30"/>
      <c r="K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0"/>
      <c r="CD387" s="30"/>
      <c r="CE387" s="30"/>
      <c r="CF387" s="30"/>
      <c r="CG387" s="30"/>
      <c r="CH387" s="30"/>
      <c r="CI387" s="30"/>
      <c r="CJ387" s="30"/>
      <c r="CK387" s="30"/>
      <c r="DM387" s="30"/>
      <c r="DN387" s="30"/>
      <c r="DO387" s="30"/>
      <c r="DP387" s="30"/>
      <c r="DQ387" s="30"/>
      <c r="DR387" s="30"/>
      <c r="DV387" s="30"/>
      <c r="DW387" s="30"/>
      <c r="DX387" s="30"/>
      <c r="FX387" s="30"/>
      <c r="FY387" s="30"/>
      <c r="FZ387" s="30"/>
    </row>
    <row r="388" spans="3:182" ht="12.75" customHeight="1">
      <c r="C388" s="30"/>
      <c r="D388" s="30"/>
      <c r="E388" s="30"/>
      <c r="F388" s="30"/>
      <c r="G388" s="30"/>
      <c r="H388" s="30"/>
      <c r="I388" s="30"/>
      <c r="J388" s="30"/>
      <c r="K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DM388" s="30"/>
      <c r="DN388" s="30"/>
      <c r="DO388" s="30"/>
      <c r="DP388" s="30"/>
      <c r="DQ388" s="30"/>
      <c r="DR388" s="30"/>
      <c r="DV388" s="30"/>
      <c r="DW388" s="30"/>
      <c r="DX388" s="30"/>
      <c r="FX388" s="30"/>
      <c r="FY388" s="30"/>
      <c r="FZ388" s="30"/>
    </row>
    <row r="389" spans="3:182" ht="12.75" customHeight="1">
      <c r="C389" s="30"/>
      <c r="D389" s="30"/>
      <c r="E389" s="30"/>
      <c r="F389" s="30"/>
      <c r="G389" s="30"/>
      <c r="H389" s="30"/>
      <c r="I389" s="30"/>
      <c r="J389" s="30"/>
      <c r="K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0"/>
      <c r="CD389" s="30"/>
      <c r="CE389" s="30"/>
      <c r="CF389" s="30"/>
      <c r="CG389" s="30"/>
      <c r="CH389" s="30"/>
      <c r="CI389" s="30"/>
      <c r="CJ389" s="30"/>
      <c r="CK389" s="30"/>
      <c r="DM389" s="30"/>
      <c r="DN389" s="30"/>
      <c r="DO389" s="30"/>
      <c r="DP389" s="30"/>
      <c r="DQ389" s="30"/>
      <c r="DR389" s="30"/>
      <c r="DV389" s="30"/>
      <c r="DW389" s="30"/>
      <c r="DX389" s="30"/>
      <c r="FX389" s="30"/>
      <c r="FY389" s="30"/>
      <c r="FZ389" s="30"/>
    </row>
    <row r="390" spans="3:182" ht="12.75" customHeight="1">
      <c r="C390" s="30"/>
      <c r="D390" s="30"/>
      <c r="E390" s="30"/>
      <c r="F390" s="30"/>
      <c r="G390" s="30"/>
      <c r="H390" s="30"/>
      <c r="I390" s="30"/>
      <c r="J390" s="30"/>
      <c r="K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DM390" s="30"/>
      <c r="DN390" s="30"/>
      <c r="DO390" s="30"/>
      <c r="DP390" s="30"/>
      <c r="DQ390" s="30"/>
      <c r="DR390" s="30"/>
      <c r="DV390" s="30"/>
      <c r="DW390" s="30"/>
      <c r="DX390" s="30"/>
      <c r="FX390" s="30"/>
      <c r="FY390" s="30"/>
      <c r="FZ390" s="30"/>
    </row>
    <row r="391" spans="3:182" ht="12.75" customHeight="1">
      <c r="C391" s="30"/>
      <c r="D391" s="30"/>
      <c r="E391" s="30"/>
      <c r="F391" s="30"/>
      <c r="G391" s="30"/>
      <c r="H391" s="30"/>
      <c r="I391" s="30"/>
      <c r="J391" s="30"/>
      <c r="K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DM391" s="30"/>
      <c r="DN391" s="30"/>
      <c r="DO391" s="30"/>
      <c r="DP391" s="30"/>
      <c r="DQ391" s="30"/>
      <c r="DR391" s="30"/>
      <c r="DV391" s="30"/>
      <c r="DW391" s="30"/>
      <c r="DX391" s="30"/>
      <c r="FX391" s="30"/>
      <c r="FY391" s="30"/>
      <c r="FZ391" s="30"/>
    </row>
    <row r="392" spans="3:182" ht="12.75" customHeight="1">
      <c r="C392" s="30"/>
      <c r="D392" s="30"/>
      <c r="E392" s="30"/>
      <c r="F392" s="30"/>
      <c r="G392" s="30"/>
      <c r="H392" s="30"/>
      <c r="I392" s="30"/>
      <c r="J392" s="30"/>
      <c r="K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0"/>
      <c r="CD392" s="30"/>
      <c r="CE392" s="30"/>
      <c r="CF392" s="30"/>
      <c r="CG392" s="30"/>
      <c r="CH392" s="30"/>
      <c r="CI392" s="30"/>
      <c r="CJ392" s="30"/>
      <c r="CK392" s="30"/>
      <c r="DM392" s="30"/>
      <c r="DN392" s="30"/>
      <c r="DO392" s="30"/>
      <c r="DP392" s="30"/>
      <c r="DQ392" s="30"/>
      <c r="DR392" s="30"/>
      <c r="DV392" s="30"/>
      <c r="DW392" s="30"/>
      <c r="DX392" s="30"/>
      <c r="FX392" s="30"/>
      <c r="FY392" s="30"/>
      <c r="FZ392" s="30"/>
    </row>
    <row r="393" spans="3:182" ht="12.75" customHeight="1">
      <c r="C393" s="30"/>
      <c r="D393" s="30"/>
      <c r="E393" s="30"/>
      <c r="F393" s="30"/>
      <c r="G393" s="30"/>
      <c r="H393" s="30"/>
      <c r="I393" s="30"/>
      <c r="J393" s="30"/>
      <c r="K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0"/>
      <c r="CD393" s="30"/>
      <c r="CE393" s="30"/>
      <c r="CF393" s="30"/>
      <c r="CG393" s="30"/>
      <c r="CH393" s="30"/>
      <c r="CI393" s="30"/>
      <c r="CJ393" s="30"/>
      <c r="CK393" s="30"/>
      <c r="DM393" s="30"/>
      <c r="DN393" s="30"/>
      <c r="DO393" s="30"/>
      <c r="DP393" s="30"/>
      <c r="DQ393" s="30"/>
      <c r="DR393" s="30"/>
      <c r="DV393" s="30"/>
      <c r="DW393" s="30"/>
      <c r="DX393" s="30"/>
      <c r="FX393" s="30"/>
      <c r="FY393" s="30"/>
      <c r="FZ393" s="30"/>
    </row>
    <row r="394" spans="3:182" ht="12.75" customHeight="1">
      <c r="C394" s="30"/>
      <c r="D394" s="30"/>
      <c r="E394" s="30"/>
      <c r="F394" s="30"/>
      <c r="G394" s="30"/>
      <c r="H394" s="30"/>
      <c r="I394" s="30"/>
      <c r="J394" s="30"/>
      <c r="K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DM394" s="30"/>
      <c r="DN394" s="30"/>
      <c r="DO394" s="30"/>
      <c r="DP394" s="30"/>
      <c r="DQ394" s="30"/>
      <c r="DR394" s="30"/>
      <c r="DV394" s="30"/>
      <c r="DW394" s="30"/>
      <c r="DX394" s="30"/>
      <c r="FX394" s="30"/>
      <c r="FY394" s="30"/>
      <c r="FZ394" s="30"/>
    </row>
    <row r="395" spans="3:182" ht="12.75" customHeight="1">
      <c r="C395" s="30"/>
      <c r="D395" s="30"/>
      <c r="E395" s="30"/>
      <c r="F395" s="30"/>
      <c r="G395" s="30"/>
      <c r="H395" s="30"/>
      <c r="I395" s="30"/>
      <c r="J395" s="30"/>
      <c r="K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DM395" s="30"/>
      <c r="DN395" s="30"/>
      <c r="DO395" s="30"/>
      <c r="DP395" s="30"/>
      <c r="DQ395" s="30"/>
      <c r="DR395" s="30"/>
      <c r="DV395" s="30"/>
      <c r="DW395" s="30"/>
      <c r="DX395" s="30"/>
      <c r="FX395" s="30"/>
      <c r="FY395" s="30"/>
      <c r="FZ395" s="30"/>
    </row>
    <row r="396" spans="3:182" ht="12.75" customHeight="1">
      <c r="C396" s="30"/>
      <c r="D396" s="30"/>
      <c r="E396" s="30"/>
      <c r="F396" s="30"/>
      <c r="G396" s="30"/>
      <c r="H396" s="30"/>
      <c r="I396" s="30"/>
      <c r="J396" s="30"/>
      <c r="K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  <c r="BY396" s="30"/>
      <c r="BZ396" s="30"/>
      <c r="CA396" s="30"/>
      <c r="CB396" s="30"/>
      <c r="CC396" s="30"/>
      <c r="CD396" s="30"/>
      <c r="CE396" s="30"/>
      <c r="CF396" s="30"/>
      <c r="CG396" s="30"/>
      <c r="CH396" s="30"/>
      <c r="CI396" s="30"/>
      <c r="CJ396" s="30"/>
      <c r="CK396" s="30"/>
      <c r="DM396" s="30"/>
      <c r="DN396" s="30"/>
      <c r="DO396" s="30"/>
      <c r="DP396" s="30"/>
      <c r="DQ396" s="30"/>
      <c r="DR396" s="30"/>
      <c r="DV396" s="30"/>
      <c r="DW396" s="30"/>
      <c r="DX396" s="30"/>
      <c r="FX396" s="30"/>
      <c r="FY396" s="30"/>
      <c r="FZ396" s="30"/>
    </row>
    <row r="397" spans="3:182" ht="12.75" customHeight="1">
      <c r="C397" s="30"/>
      <c r="D397" s="30"/>
      <c r="E397" s="30"/>
      <c r="F397" s="30"/>
      <c r="G397" s="30"/>
      <c r="H397" s="30"/>
      <c r="I397" s="30"/>
      <c r="J397" s="30"/>
      <c r="K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0"/>
      <c r="CD397" s="30"/>
      <c r="CE397" s="30"/>
      <c r="CF397" s="30"/>
      <c r="CG397" s="30"/>
      <c r="CH397" s="30"/>
      <c r="CI397" s="30"/>
      <c r="CJ397" s="30"/>
      <c r="CK397" s="30"/>
      <c r="DM397" s="30"/>
      <c r="DN397" s="30"/>
      <c r="DO397" s="30"/>
      <c r="DP397" s="30"/>
      <c r="DQ397" s="30"/>
      <c r="DR397" s="30"/>
      <c r="DV397" s="30"/>
      <c r="DW397" s="30"/>
      <c r="DX397" s="30"/>
      <c r="FX397" s="30"/>
      <c r="FY397" s="30"/>
      <c r="FZ397" s="30"/>
    </row>
    <row r="398" spans="3:182" ht="12.75" customHeight="1">
      <c r="C398" s="30"/>
      <c r="D398" s="30"/>
      <c r="E398" s="30"/>
      <c r="F398" s="30"/>
      <c r="G398" s="30"/>
      <c r="H398" s="30"/>
      <c r="I398" s="30"/>
      <c r="J398" s="30"/>
      <c r="K398" s="30"/>
      <c r="BN398" s="30"/>
      <c r="BO398" s="30"/>
      <c r="BP398" s="30"/>
      <c r="BQ398" s="30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30"/>
      <c r="CC398" s="30"/>
      <c r="CD398" s="30"/>
      <c r="CE398" s="30"/>
      <c r="CF398" s="30"/>
      <c r="CG398" s="30"/>
      <c r="CH398" s="30"/>
      <c r="CI398" s="30"/>
      <c r="CJ398" s="30"/>
      <c r="CK398" s="30"/>
      <c r="DM398" s="30"/>
      <c r="DN398" s="30"/>
      <c r="DO398" s="30"/>
      <c r="DP398" s="30"/>
      <c r="DQ398" s="30"/>
      <c r="DR398" s="30"/>
      <c r="DV398" s="30"/>
      <c r="DW398" s="30"/>
      <c r="DX398" s="30"/>
      <c r="FX398" s="30"/>
      <c r="FY398" s="30"/>
      <c r="FZ398" s="30"/>
    </row>
    <row r="399" spans="3:182" ht="12.75" customHeight="1">
      <c r="C399" s="30"/>
      <c r="D399" s="30"/>
      <c r="E399" s="30"/>
      <c r="F399" s="30"/>
      <c r="G399" s="30"/>
      <c r="H399" s="30"/>
      <c r="I399" s="30"/>
      <c r="J399" s="30"/>
      <c r="K399" s="30"/>
      <c r="BN399" s="30"/>
      <c r="BO399" s="30"/>
      <c r="BP399" s="30"/>
      <c r="BQ399" s="30"/>
      <c r="BR399" s="30"/>
      <c r="BS399" s="30"/>
      <c r="BT399" s="30"/>
      <c r="BU399" s="30"/>
      <c r="BV399" s="30"/>
      <c r="BW399" s="30"/>
      <c r="BX399" s="30"/>
      <c r="BY399" s="30"/>
      <c r="BZ399" s="30"/>
      <c r="CA399" s="30"/>
      <c r="CB399" s="30"/>
      <c r="CC399" s="30"/>
      <c r="CD399" s="30"/>
      <c r="CE399" s="30"/>
      <c r="CF399" s="30"/>
      <c r="CG399" s="30"/>
      <c r="CH399" s="30"/>
      <c r="CI399" s="30"/>
      <c r="CJ399" s="30"/>
      <c r="CK399" s="30"/>
      <c r="DM399" s="30"/>
      <c r="DN399" s="30"/>
      <c r="DO399" s="30"/>
      <c r="DP399" s="30"/>
      <c r="DQ399" s="30"/>
      <c r="DR399" s="30"/>
      <c r="DV399" s="30"/>
      <c r="DW399" s="30"/>
      <c r="DX399" s="30"/>
      <c r="FX399" s="30"/>
      <c r="FY399" s="30"/>
      <c r="FZ399" s="30"/>
    </row>
    <row r="400" spans="3:182" ht="12.75" customHeight="1">
      <c r="C400" s="30"/>
      <c r="D400" s="30"/>
      <c r="E400" s="30"/>
      <c r="F400" s="30"/>
      <c r="G400" s="30"/>
      <c r="H400" s="30"/>
      <c r="I400" s="30"/>
      <c r="J400" s="30"/>
      <c r="K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30"/>
      <c r="DM400" s="30"/>
      <c r="DN400" s="30"/>
      <c r="DO400" s="30"/>
      <c r="DP400" s="30"/>
      <c r="DQ400" s="30"/>
      <c r="DR400" s="30"/>
      <c r="DV400" s="30"/>
      <c r="DW400" s="30"/>
      <c r="DX400" s="30"/>
      <c r="FX400" s="30"/>
      <c r="FY400" s="30"/>
      <c r="FZ400" s="30"/>
    </row>
    <row r="401" spans="3:182" ht="12.75" customHeight="1">
      <c r="C401" s="30"/>
      <c r="D401" s="30"/>
      <c r="E401" s="30"/>
      <c r="F401" s="30"/>
      <c r="G401" s="30"/>
      <c r="H401" s="30"/>
      <c r="I401" s="30"/>
      <c r="J401" s="30"/>
      <c r="K401" s="30"/>
      <c r="BN401" s="30"/>
      <c r="BO401" s="30"/>
      <c r="BP401" s="30"/>
      <c r="BQ401" s="30"/>
      <c r="BR401" s="30"/>
      <c r="BS401" s="30"/>
      <c r="BT401" s="30"/>
      <c r="BU401" s="30"/>
      <c r="BV401" s="30"/>
      <c r="BW401" s="30"/>
      <c r="BX401" s="30"/>
      <c r="BY401" s="30"/>
      <c r="BZ401" s="30"/>
      <c r="CA401" s="30"/>
      <c r="CB401" s="30"/>
      <c r="CC401" s="30"/>
      <c r="CD401" s="30"/>
      <c r="CE401" s="30"/>
      <c r="CF401" s="30"/>
      <c r="CG401" s="30"/>
      <c r="CH401" s="30"/>
      <c r="CI401" s="30"/>
      <c r="CJ401" s="30"/>
      <c r="CK401" s="30"/>
      <c r="DM401" s="30"/>
      <c r="DN401" s="30"/>
      <c r="DO401" s="30"/>
      <c r="DP401" s="30"/>
      <c r="DQ401" s="30"/>
      <c r="DR401" s="30"/>
      <c r="DV401" s="30"/>
      <c r="DW401" s="30"/>
      <c r="DX401" s="30"/>
      <c r="FX401" s="30"/>
      <c r="FY401" s="30"/>
      <c r="FZ401" s="30"/>
    </row>
    <row r="402" spans="3:182" ht="12.75" customHeight="1">
      <c r="C402" s="30"/>
      <c r="D402" s="30"/>
      <c r="E402" s="30"/>
      <c r="F402" s="30"/>
      <c r="G402" s="30"/>
      <c r="H402" s="30"/>
      <c r="I402" s="30"/>
      <c r="J402" s="30"/>
      <c r="K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DM402" s="30"/>
      <c r="DN402" s="30"/>
      <c r="DO402" s="30"/>
      <c r="DP402" s="30"/>
      <c r="DQ402" s="30"/>
      <c r="DR402" s="30"/>
      <c r="DV402" s="30"/>
      <c r="DW402" s="30"/>
      <c r="DX402" s="30"/>
      <c r="FX402" s="30"/>
      <c r="FY402" s="30"/>
      <c r="FZ402" s="30"/>
    </row>
    <row r="403" spans="3:182" ht="12.75" customHeight="1">
      <c r="C403" s="30"/>
      <c r="D403" s="30"/>
      <c r="E403" s="30"/>
      <c r="F403" s="30"/>
      <c r="G403" s="30"/>
      <c r="H403" s="30"/>
      <c r="I403" s="30"/>
      <c r="J403" s="30"/>
      <c r="K403" s="30"/>
      <c r="BN403" s="30"/>
      <c r="BO403" s="30"/>
      <c r="BP403" s="30"/>
      <c r="BQ403" s="30"/>
      <c r="BR403" s="30"/>
      <c r="BS403" s="30"/>
      <c r="BT403" s="30"/>
      <c r="BU403" s="30"/>
      <c r="BV403" s="30"/>
      <c r="BW403" s="30"/>
      <c r="BX403" s="30"/>
      <c r="BY403" s="30"/>
      <c r="BZ403" s="30"/>
      <c r="CA403" s="30"/>
      <c r="CB403" s="30"/>
      <c r="CC403" s="30"/>
      <c r="CD403" s="30"/>
      <c r="CE403" s="30"/>
      <c r="CF403" s="30"/>
      <c r="CG403" s="30"/>
      <c r="CH403" s="30"/>
      <c r="CI403" s="30"/>
      <c r="CJ403" s="30"/>
      <c r="CK403" s="30"/>
      <c r="DM403" s="30"/>
      <c r="DN403" s="30"/>
      <c r="DO403" s="30"/>
      <c r="DP403" s="30"/>
      <c r="DQ403" s="30"/>
      <c r="DR403" s="30"/>
      <c r="DV403" s="30"/>
      <c r="DW403" s="30"/>
      <c r="DX403" s="30"/>
      <c r="FX403" s="30"/>
      <c r="FY403" s="30"/>
      <c r="FZ403" s="30"/>
    </row>
    <row r="404" spans="3:182" ht="12.75" customHeight="1">
      <c r="C404" s="30"/>
      <c r="D404" s="30"/>
      <c r="E404" s="30"/>
      <c r="F404" s="30"/>
      <c r="G404" s="30"/>
      <c r="H404" s="30"/>
      <c r="I404" s="30"/>
      <c r="J404" s="30"/>
      <c r="K404" s="30"/>
      <c r="BN404" s="30"/>
      <c r="BO404" s="30"/>
      <c r="BP404" s="30"/>
      <c r="BQ404" s="30"/>
      <c r="BR404" s="30"/>
      <c r="BS404" s="30"/>
      <c r="BT404" s="30"/>
      <c r="BU404" s="30"/>
      <c r="BV404" s="30"/>
      <c r="BW404" s="30"/>
      <c r="BX404" s="30"/>
      <c r="BY404" s="30"/>
      <c r="BZ404" s="30"/>
      <c r="CA404" s="30"/>
      <c r="CB404" s="30"/>
      <c r="CC404" s="30"/>
      <c r="CD404" s="30"/>
      <c r="CE404" s="30"/>
      <c r="CF404" s="30"/>
      <c r="CG404" s="30"/>
      <c r="CH404" s="30"/>
      <c r="CI404" s="30"/>
      <c r="CJ404" s="30"/>
      <c r="CK404" s="30"/>
      <c r="DM404" s="30"/>
      <c r="DN404" s="30"/>
      <c r="DO404" s="30"/>
      <c r="DP404" s="30"/>
      <c r="DQ404" s="30"/>
      <c r="DR404" s="30"/>
      <c r="DV404" s="30"/>
      <c r="DW404" s="30"/>
      <c r="DX404" s="30"/>
      <c r="FX404" s="30"/>
      <c r="FY404" s="30"/>
      <c r="FZ404" s="30"/>
    </row>
    <row r="405" spans="3:182" ht="12.75" customHeight="1">
      <c r="C405" s="30"/>
      <c r="D405" s="30"/>
      <c r="E405" s="30"/>
      <c r="F405" s="30"/>
      <c r="G405" s="30"/>
      <c r="H405" s="30"/>
      <c r="I405" s="30"/>
      <c r="J405" s="30"/>
      <c r="K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DM405" s="30"/>
      <c r="DN405" s="30"/>
      <c r="DO405" s="30"/>
      <c r="DP405" s="30"/>
      <c r="DQ405" s="30"/>
      <c r="DR405" s="30"/>
      <c r="DV405" s="30"/>
      <c r="DW405" s="30"/>
      <c r="DX405" s="30"/>
      <c r="FX405" s="30"/>
      <c r="FY405" s="30"/>
      <c r="FZ405" s="30"/>
    </row>
    <row r="406" spans="3:182" ht="12.75" customHeight="1">
      <c r="C406" s="30"/>
      <c r="D406" s="30"/>
      <c r="E406" s="30"/>
      <c r="F406" s="30"/>
      <c r="G406" s="30"/>
      <c r="H406" s="30"/>
      <c r="I406" s="30"/>
      <c r="J406" s="30"/>
      <c r="K406" s="30"/>
      <c r="BN406" s="30"/>
      <c r="BO406" s="30"/>
      <c r="BP406" s="30"/>
      <c r="BQ406" s="30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30"/>
      <c r="CC406" s="30"/>
      <c r="CD406" s="30"/>
      <c r="CE406" s="30"/>
      <c r="CF406" s="30"/>
      <c r="CG406" s="30"/>
      <c r="CH406" s="30"/>
      <c r="CI406" s="30"/>
      <c r="CJ406" s="30"/>
      <c r="CK406" s="30"/>
      <c r="DM406" s="30"/>
      <c r="DN406" s="30"/>
      <c r="DO406" s="30"/>
      <c r="DP406" s="30"/>
      <c r="DQ406" s="30"/>
      <c r="DR406" s="30"/>
      <c r="DV406" s="30"/>
      <c r="DW406" s="30"/>
      <c r="DX406" s="30"/>
      <c r="FX406" s="30"/>
      <c r="FY406" s="30"/>
      <c r="FZ406" s="30"/>
    </row>
    <row r="407" spans="3:182" ht="12.75" customHeight="1">
      <c r="C407" s="30"/>
      <c r="D407" s="30"/>
      <c r="E407" s="30"/>
      <c r="F407" s="30"/>
      <c r="G407" s="30"/>
      <c r="H407" s="30"/>
      <c r="I407" s="30"/>
      <c r="J407" s="30"/>
      <c r="K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0"/>
      <c r="CD407" s="30"/>
      <c r="CE407" s="30"/>
      <c r="CF407" s="30"/>
      <c r="CG407" s="30"/>
      <c r="CH407" s="30"/>
      <c r="CI407" s="30"/>
      <c r="CJ407" s="30"/>
      <c r="CK407" s="30"/>
      <c r="DM407" s="30"/>
      <c r="DN407" s="30"/>
      <c r="DO407" s="30"/>
      <c r="DP407" s="30"/>
      <c r="DQ407" s="30"/>
      <c r="DR407" s="30"/>
      <c r="DV407" s="30"/>
      <c r="DW407" s="30"/>
      <c r="DX407" s="30"/>
      <c r="FX407" s="30"/>
      <c r="FY407" s="30"/>
      <c r="FZ407" s="30"/>
    </row>
    <row r="408" spans="3:182" ht="12.75" customHeight="1">
      <c r="C408" s="30"/>
      <c r="D408" s="30"/>
      <c r="E408" s="30"/>
      <c r="F408" s="30"/>
      <c r="G408" s="30"/>
      <c r="H408" s="30"/>
      <c r="I408" s="30"/>
      <c r="J408" s="30"/>
      <c r="K408" s="30"/>
      <c r="BN408" s="30"/>
      <c r="BO408" s="30"/>
      <c r="BP408" s="30"/>
      <c r="BQ408" s="30"/>
      <c r="BR408" s="30"/>
      <c r="BS408" s="30"/>
      <c r="BT408" s="30"/>
      <c r="BU408" s="30"/>
      <c r="BV408" s="30"/>
      <c r="BW408" s="30"/>
      <c r="BX408" s="30"/>
      <c r="BY408" s="30"/>
      <c r="BZ408" s="30"/>
      <c r="CA408" s="30"/>
      <c r="CB408" s="30"/>
      <c r="CC408" s="30"/>
      <c r="CD408" s="30"/>
      <c r="CE408" s="30"/>
      <c r="CF408" s="30"/>
      <c r="CG408" s="30"/>
      <c r="CH408" s="30"/>
      <c r="CI408" s="30"/>
      <c r="CJ408" s="30"/>
      <c r="CK408" s="30"/>
      <c r="DM408" s="30"/>
      <c r="DN408" s="30"/>
      <c r="DO408" s="30"/>
      <c r="DP408" s="30"/>
      <c r="DQ408" s="30"/>
      <c r="DR408" s="30"/>
      <c r="DV408" s="30"/>
      <c r="DW408" s="30"/>
      <c r="DX408" s="30"/>
      <c r="FX408" s="30"/>
      <c r="FY408" s="30"/>
      <c r="FZ408" s="30"/>
    </row>
    <row r="409" spans="3:182" ht="12.75" customHeight="1">
      <c r="C409" s="30"/>
      <c r="D409" s="30"/>
      <c r="E409" s="30"/>
      <c r="F409" s="30"/>
      <c r="G409" s="30"/>
      <c r="H409" s="30"/>
      <c r="I409" s="30"/>
      <c r="J409" s="30"/>
      <c r="K409" s="30"/>
      <c r="BN409" s="30"/>
      <c r="BO409" s="30"/>
      <c r="BP409" s="30"/>
      <c r="BQ409" s="30"/>
      <c r="BR409" s="30"/>
      <c r="BS409" s="30"/>
      <c r="BT409" s="30"/>
      <c r="BU409" s="30"/>
      <c r="BV409" s="30"/>
      <c r="BW409" s="30"/>
      <c r="BX409" s="30"/>
      <c r="BY409" s="30"/>
      <c r="BZ409" s="30"/>
      <c r="CA409" s="30"/>
      <c r="CB409" s="30"/>
      <c r="CC409" s="30"/>
      <c r="CD409" s="30"/>
      <c r="CE409" s="30"/>
      <c r="CF409" s="30"/>
      <c r="CG409" s="30"/>
      <c r="CH409" s="30"/>
      <c r="CI409" s="30"/>
      <c r="CJ409" s="30"/>
      <c r="CK409" s="30"/>
      <c r="DM409" s="30"/>
      <c r="DN409" s="30"/>
      <c r="DO409" s="30"/>
      <c r="DP409" s="30"/>
      <c r="DQ409" s="30"/>
      <c r="DR409" s="30"/>
      <c r="DV409" s="30"/>
      <c r="DW409" s="30"/>
      <c r="DX409" s="30"/>
      <c r="FX409" s="30"/>
      <c r="FY409" s="30"/>
      <c r="FZ409" s="30"/>
    </row>
    <row r="410" spans="3:182" ht="12.75" customHeight="1">
      <c r="C410" s="30"/>
      <c r="D410" s="30"/>
      <c r="E410" s="30"/>
      <c r="F410" s="30"/>
      <c r="G410" s="30"/>
      <c r="H410" s="30"/>
      <c r="I410" s="30"/>
      <c r="J410" s="30"/>
      <c r="K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DM410" s="30"/>
      <c r="DN410" s="30"/>
      <c r="DO410" s="30"/>
      <c r="DP410" s="30"/>
      <c r="DQ410" s="30"/>
      <c r="DR410" s="30"/>
      <c r="DV410" s="30"/>
      <c r="DW410" s="30"/>
      <c r="DX410" s="30"/>
      <c r="FX410" s="30"/>
      <c r="FY410" s="30"/>
      <c r="FZ410" s="30"/>
    </row>
    <row r="411" spans="3:182" ht="12.75" customHeight="1">
      <c r="C411" s="30"/>
      <c r="D411" s="30"/>
      <c r="E411" s="30"/>
      <c r="F411" s="30"/>
      <c r="G411" s="30"/>
      <c r="H411" s="30"/>
      <c r="I411" s="30"/>
      <c r="J411" s="30"/>
      <c r="K411" s="30"/>
      <c r="BN411" s="30"/>
      <c r="BO411" s="30"/>
      <c r="BP411" s="30"/>
      <c r="BQ411" s="30"/>
      <c r="BR411" s="30"/>
      <c r="BS411" s="30"/>
      <c r="BT411" s="30"/>
      <c r="BU411" s="30"/>
      <c r="BV411" s="30"/>
      <c r="BW411" s="30"/>
      <c r="BX411" s="30"/>
      <c r="BY411" s="30"/>
      <c r="BZ411" s="30"/>
      <c r="CA411" s="30"/>
      <c r="CB411" s="30"/>
      <c r="CC411" s="30"/>
      <c r="CD411" s="30"/>
      <c r="CE411" s="30"/>
      <c r="CF411" s="30"/>
      <c r="CG411" s="30"/>
      <c r="CH411" s="30"/>
      <c r="CI411" s="30"/>
      <c r="CJ411" s="30"/>
      <c r="CK411" s="30"/>
      <c r="DM411" s="30"/>
      <c r="DN411" s="30"/>
      <c r="DO411" s="30"/>
      <c r="DP411" s="30"/>
      <c r="DQ411" s="30"/>
      <c r="DR411" s="30"/>
      <c r="DV411" s="30"/>
      <c r="DW411" s="30"/>
      <c r="DX411" s="30"/>
      <c r="FX411" s="30"/>
      <c r="FY411" s="30"/>
      <c r="FZ411" s="30"/>
    </row>
    <row r="412" spans="3:182" ht="12.75" customHeight="1">
      <c r="C412" s="30"/>
      <c r="D412" s="30"/>
      <c r="E412" s="30"/>
      <c r="F412" s="30"/>
      <c r="G412" s="30"/>
      <c r="H412" s="30"/>
      <c r="I412" s="30"/>
      <c r="J412" s="30"/>
      <c r="K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  <c r="BY412" s="30"/>
      <c r="BZ412" s="30"/>
      <c r="CA412" s="30"/>
      <c r="CB412" s="30"/>
      <c r="CC412" s="30"/>
      <c r="CD412" s="30"/>
      <c r="CE412" s="30"/>
      <c r="CF412" s="30"/>
      <c r="CG412" s="30"/>
      <c r="CH412" s="30"/>
      <c r="CI412" s="30"/>
      <c r="CJ412" s="30"/>
      <c r="CK412" s="30"/>
      <c r="DM412" s="30"/>
      <c r="DN412" s="30"/>
      <c r="DO412" s="30"/>
      <c r="DP412" s="30"/>
      <c r="DQ412" s="30"/>
      <c r="DR412" s="30"/>
      <c r="DV412" s="30"/>
      <c r="DW412" s="30"/>
      <c r="DX412" s="30"/>
      <c r="FX412" s="30"/>
      <c r="FY412" s="30"/>
      <c r="FZ412" s="30"/>
    </row>
    <row r="413" spans="3:182" ht="12.75" customHeight="1">
      <c r="C413" s="30"/>
      <c r="D413" s="30"/>
      <c r="E413" s="30"/>
      <c r="F413" s="30"/>
      <c r="G413" s="30"/>
      <c r="H413" s="30"/>
      <c r="I413" s="30"/>
      <c r="J413" s="30"/>
      <c r="K413" s="30"/>
      <c r="BN413" s="30"/>
      <c r="BO413" s="30"/>
      <c r="BP413" s="30"/>
      <c r="BQ413" s="30"/>
      <c r="BR413" s="30"/>
      <c r="BS413" s="30"/>
      <c r="BT413" s="30"/>
      <c r="BU413" s="30"/>
      <c r="BV413" s="30"/>
      <c r="BW413" s="30"/>
      <c r="BX413" s="30"/>
      <c r="BY413" s="30"/>
      <c r="BZ413" s="30"/>
      <c r="CA413" s="30"/>
      <c r="CB413" s="30"/>
      <c r="CC413" s="30"/>
      <c r="CD413" s="30"/>
      <c r="CE413" s="30"/>
      <c r="CF413" s="30"/>
      <c r="CG413" s="30"/>
      <c r="CH413" s="30"/>
      <c r="CI413" s="30"/>
      <c r="CJ413" s="30"/>
      <c r="CK413" s="30"/>
      <c r="DM413" s="30"/>
      <c r="DN413" s="30"/>
      <c r="DO413" s="30"/>
      <c r="DP413" s="30"/>
      <c r="DQ413" s="30"/>
      <c r="DR413" s="30"/>
      <c r="DV413" s="30"/>
      <c r="DW413" s="30"/>
      <c r="DX413" s="30"/>
      <c r="FX413" s="30"/>
      <c r="FY413" s="30"/>
      <c r="FZ413" s="30"/>
    </row>
    <row r="414" spans="3:182" ht="12.75" customHeight="1">
      <c r="C414" s="30"/>
      <c r="D414" s="30"/>
      <c r="E414" s="30"/>
      <c r="F414" s="30"/>
      <c r="G414" s="30"/>
      <c r="H414" s="30"/>
      <c r="I414" s="30"/>
      <c r="J414" s="30"/>
      <c r="K414" s="30"/>
      <c r="BN414" s="30"/>
      <c r="BO414" s="30"/>
      <c r="BP414" s="30"/>
      <c r="BQ414" s="30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DM414" s="30"/>
      <c r="DN414" s="30"/>
      <c r="DO414" s="30"/>
      <c r="DP414" s="30"/>
      <c r="DQ414" s="30"/>
      <c r="DR414" s="30"/>
      <c r="DV414" s="30"/>
      <c r="DW414" s="30"/>
      <c r="DX414" s="30"/>
      <c r="FX414" s="30"/>
      <c r="FY414" s="30"/>
      <c r="FZ414" s="30"/>
    </row>
    <row r="415" spans="3:182" ht="12.75" customHeight="1">
      <c r="C415" s="30"/>
      <c r="D415" s="30"/>
      <c r="E415" s="30"/>
      <c r="F415" s="30"/>
      <c r="G415" s="30"/>
      <c r="H415" s="30"/>
      <c r="I415" s="30"/>
      <c r="J415" s="30"/>
      <c r="K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DM415" s="30"/>
      <c r="DN415" s="30"/>
      <c r="DO415" s="30"/>
      <c r="DP415" s="30"/>
      <c r="DQ415" s="30"/>
      <c r="DR415" s="30"/>
      <c r="DV415" s="30"/>
      <c r="DW415" s="30"/>
      <c r="DX415" s="30"/>
      <c r="FX415" s="30"/>
      <c r="FY415" s="30"/>
      <c r="FZ415" s="30"/>
    </row>
    <row r="416" spans="3:182" ht="12.75" customHeight="1">
      <c r="C416" s="30"/>
      <c r="D416" s="30"/>
      <c r="E416" s="30"/>
      <c r="F416" s="30"/>
      <c r="G416" s="30"/>
      <c r="H416" s="30"/>
      <c r="I416" s="30"/>
      <c r="J416" s="30"/>
      <c r="K416" s="30"/>
      <c r="BN416" s="30"/>
      <c r="BO416" s="30"/>
      <c r="BP416" s="30"/>
      <c r="BQ416" s="30"/>
      <c r="BR416" s="30"/>
      <c r="BS416" s="30"/>
      <c r="BT416" s="30"/>
      <c r="BU416" s="30"/>
      <c r="BV416" s="30"/>
      <c r="BW416" s="30"/>
      <c r="BX416" s="30"/>
      <c r="BY416" s="30"/>
      <c r="BZ416" s="30"/>
      <c r="CA416" s="30"/>
      <c r="CB416" s="30"/>
      <c r="CC416" s="30"/>
      <c r="CD416" s="30"/>
      <c r="CE416" s="30"/>
      <c r="CF416" s="30"/>
      <c r="CG416" s="30"/>
      <c r="CH416" s="30"/>
      <c r="CI416" s="30"/>
      <c r="CJ416" s="30"/>
      <c r="CK416" s="30"/>
      <c r="DM416" s="30"/>
      <c r="DN416" s="30"/>
      <c r="DO416" s="30"/>
      <c r="DP416" s="30"/>
      <c r="DQ416" s="30"/>
      <c r="DR416" s="30"/>
      <c r="DV416" s="30"/>
      <c r="DW416" s="30"/>
      <c r="DX416" s="30"/>
      <c r="FX416" s="30"/>
      <c r="FY416" s="30"/>
      <c r="FZ416" s="30"/>
    </row>
    <row r="417" spans="3:182" ht="12.75" customHeight="1">
      <c r="C417" s="30"/>
      <c r="D417" s="30"/>
      <c r="E417" s="30"/>
      <c r="F417" s="30"/>
      <c r="G417" s="30"/>
      <c r="H417" s="30"/>
      <c r="I417" s="30"/>
      <c r="J417" s="30"/>
      <c r="K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0"/>
      <c r="CD417" s="30"/>
      <c r="CE417" s="30"/>
      <c r="CF417" s="30"/>
      <c r="CG417" s="30"/>
      <c r="CH417" s="30"/>
      <c r="CI417" s="30"/>
      <c r="CJ417" s="30"/>
      <c r="CK417" s="30"/>
      <c r="DM417" s="30"/>
      <c r="DN417" s="30"/>
      <c r="DO417" s="30"/>
      <c r="DP417" s="30"/>
      <c r="DQ417" s="30"/>
      <c r="DR417" s="30"/>
      <c r="DV417" s="30"/>
      <c r="DW417" s="30"/>
      <c r="DX417" s="30"/>
      <c r="FX417" s="30"/>
      <c r="FY417" s="30"/>
      <c r="FZ417" s="30"/>
    </row>
    <row r="418" spans="3:182" ht="12.75" customHeight="1">
      <c r="C418" s="30"/>
      <c r="D418" s="30"/>
      <c r="E418" s="30"/>
      <c r="F418" s="30"/>
      <c r="G418" s="30"/>
      <c r="H418" s="30"/>
      <c r="I418" s="30"/>
      <c r="J418" s="30"/>
      <c r="K418" s="30"/>
      <c r="BN418" s="30"/>
      <c r="BO418" s="30"/>
      <c r="BP418" s="30"/>
      <c r="BQ418" s="30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30"/>
      <c r="CC418" s="30"/>
      <c r="CD418" s="30"/>
      <c r="CE418" s="30"/>
      <c r="CF418" s="30"/>
      <c r="CG418" s="30"/>
      <c r="CH418" s="30"/>
      <c r="CI418" s="30"/>
      <c r="CJ418" s="30"/>
      <c r="CK418" s="30"/>
      <c r="DM418" s="30"/>
      <c r="DN418" s="30"/>
      <c r="DO418" s="30"/>
      <c r="DP418" s="30"/>
      <c r="DQ418" s="30"/>
      <c r="DR418" s="30"/>
      <c r="DV418" s="30"/>
      <c r="DW418" s="30"/>
      <c r="DX418" s="30"/>
      <c r="FX418" s="30"/>
      <c r="FY418" s="30"/>
      <c r="FZ418" s="30"/>
    </row>
    <row r="419" spans="3:182" ht="12.75" customHeight="1">
      <c r="C419" s="30"/>
      <c r="D419" s="30"/>
      <c r="E419" s="30"/>
      <c r="F419" s="30"/>
      <c r="G419" s="30"/>
      <c r="H419" s="30"/>
      <c r="I419" s="30"/>
      <c r="J419" s="30"/>
      <c r="K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0"/>
      <c r="CD419" s="30"/>
      <c r="CE419" s="30"/>
      <c r="CF419" s="30"/>
      <c r="CG419" s="30"/>
      <c r="CH419" s="30"/>
      <c r="CI419" s="30"/>
      <c r="CJ419" s="30"/>
      <c r="CK419" s="30"/>
      <c r="DM419" s="30"/>
      <c r="DN419" s="30"/>
      <c r="DO419" s="30"/>
      <c r="DP419" s="30"/>
      <c r="DQ419" s="30"/>
      <c r="DR419" s="30"/>
      <c r="DV419" s="30"/>
      <c r="DW419" s="30"/>
      <c r="DX419" s="30"/>
      <c r="FX419" s="30"/>
      <c r="FY419" s="30"/>
      <c r="FZ419" s="30"/>
    </row>
    <row r="420" spans="3:182" ht="12.75" customHeight="1">
      <c r="C420" s="30"/>
      <c r="D420" s="30"/>
      <c r="E420" s="30"/>
      <c r="F420" s="30"/>
      <c r="G420" s="30"/>
      <c r="H420" s="30"/>
      <c r="I420" s="30"/>
      <c r="J420" s="30"/>
      <c r="K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DM420" s="30"/>
      <c r="DN420" s="30"/>
      <c r="DO420" s="30"/>
      <c r="DP420" s="30"/>
      <c r="DQ420" s="30"/>
      <c r="DR420" s="30"/>
      <c r="DV420" s="30"/>
      <c r="DW420" s="30"/>
      <c r="DX420" s="30"/>
      <c r="FX420" s="30"/>
      <c r="FY420" s="30"/>
      <c r="FZ420" s="30"/>
    </row>
    <row r="421" spans="3:182" ht="12.75" customHeight="1">
      <c r="C421" s="30"/>
      <c r="D421" s="30"/>
      <c r="E421" s="30"/>
      <c r="F421" s="30"/>
      <c r="G421" s="30"/>
      <c r="H421" s="30"/>
      <c r="I421" s="30"/>
      <c r="J421" s="30"/>
      <c r="K421" s="30"/>
      <c r="BN421" s="30"/>
      <c r="BO421" s="30"/>
      <c r="BP421" s="30"/>
      <c r="BQ421" s="30"/>
      <c r="BR421" s="30"/>
      <c r="BS421" s="30"/>
      <c r="BT421" s="30"/>
      <c r="BU421" s="30"/>
      <c r="BV421" s="30"/>
      <c r="BW421" s="30"/>
      <c r="BX421" s="30"/>
      <c r="BY421" s="30"/>
      <c r="BZ421" s="30"/>
      <c r="CA421" s="30"/>
      <c r="CB421" s="30"/>
      <c r="CC421" s="30"/>
      <c r="CD421" s="30"/>
      <c r="CE421" s="30"/>
      <c r="CF421" s="30"/>
      <c r="CG421" s="30"/>
      <c r="CH421" s="30"/>
      <c r="CI421" s="30"/>
      <c r="CJ421" s="30"/>
      <c r="CK421" s="30"/>
      <c r="DM421" s="30"/>
      <c r="DN421" s="30"/>
      <c r="DO421" s="30"/>
      <c r="DP421" s="30"/>
      <c r="DQ421" s="30"/>
      <c r="DR421" s="30"/>
      <c r="DV421" s="30"/>
      <c r="DW421" s="30"/>
      <c r="DX421" s="30"/>
      <c r="FX421" s="30"/>
      <c r="FY421" s="30"/>
      <c r="FZ421" s="30"/>
    </row>
    <row r="422" spans="3:182" ht="12.75" customHeight="1">
      <c r="C422" s="30"/>
      <c r="D422" s="30"/>
      <c r="E422" s="30"/>
      <c r="F422" s="30"/>
      <c r="G422" s="30"/>
      <c r="H422" s="30"/>
      <c r="I422" s="30"/>
      <c r="J422" s="30"/>
      <c r="K422" s="30"/>
      <c r="BN422" s="30"/>
      <c r="BO422" s="30"/>
      <c r="BP422" s="30"/>
      <c r="BQ422" s="30"/>
      <c r="BR422" s="30"/>
      <c r="BS422" s="30"/>
      <c r="BT422" s="30"/>
      <c r="BU422" s="30"/>
      <c r="BV422" s="30"/>
      <c r="BW422" s="30"/>
      <c r="BX422" s="30"/>
      <c r="BY422" s="30"/>
      <c r="BZ422" s="30"/>
      <c r="CA422" s="30"/>
      <c r="CB422" s="30"/>
      <c r="CC422" s="30"/>
      <c r="CD422" s="30"/>
      <c r="CE422" s="30"/>
      <c r="CF422" s="30"/>
      <c r="CG422" s="30"/>
      <c r="CH422" s="30"/>
      <c r="CI422" s="30"/>
      <c r="CJ422" s="30"/>
      <c r="CK422" s="30"/>
      <c r="DM422" s="30"/>
      <c r="DN422" s="30"/>
      <c r="DO422" s="30"/>
      <c r="DP422" s="30"/>
      <c r="DQ422" s="30"/>
      <c r="DR422" s="30"/>
      <c r="DV422" s="30"/>
      <c r="DW422" s="30"/>
      <c r="DX422" s="30"/>
      <c r="FX422" s="30"/>
      <c r="FY422" s="30"/>
      <c r="FZ422" s="30"/>
    </row>
    <row r="423" spans="3:182" ht="12.75" customHeight="1">
      <c r="C423" s="30"/>
      <c r="D423" s="30"/>
      <c r="E423" s="30"/>
      <c r="F423" s="30"/>
      <c r="G423" s="30"/>
      <c r="H423" s="30"/>
      <c r="I423" s="30"/>
      <c r="J423" s="30"/>
      <c r="K423" s="30"/>
      <c r="BN423" s="30"/>
      <c r="BO423" s="30"/>
      <c r="BP423" s="30"/>
      <c r="BQ423" s="30"/>
      <c r="BR423" s="30"/>
      <c r="BS423" s="30"/>
      <c r="BT423" s="30"/>
      <c r="BU423" s="30"/>
      <c r="BV423" s="30"/>
      <c r="BW423" s="30"/>
      <c r="BX423" s="30"/>
      <c r="BY423" s="30"/>
      <c r="BZ423" s="30"/>
      <c r="CA423" s="30"/>
      <c r="CB423" s="30"/>
      <c r="CC423" s="30"/>
      <c r="CD423" s="30"/>
      <c r="CE423" s="30"/>
      <c r="CF423" s="30"/>
      <c r="CG423" s="30"/>
      <c r="CH423" s="30"/>
      <c r="CI423" s="30"/>
      <c r="CJ423" s="30"/>
      <c r="CK423" s="30"/>
      <c r="DM423" s="30"/>
      <c r="DN423" s="30"/>
      <c r="DO423" s="30"/>
      <c r="DP423" s="30"/>
      <c r="DQ423" s="30"/>
      <c r="DR423" s="30"/>
      <c r="DV423" s="30"/>
      <c r="DW423" s="30"/>
      <c r="DX423" s="30"/>
      <c r="FX423" s="30"/>
      <c r="FY423" s="30"/>
      <c r="FZ423" s="30"/>
    </row>
    <row r="424" spans="3:182" ht="12.75" customHeight="1">
      <c r="C424" s="30"/>
      <c r="D424" s="30"/>
      <c r="E424" s="30"/>
      <c r="F424" s="30"/>
      <c r="G424" s="30"/>
      <c r="H424" s="30"/>
      <c r="I424" s="30"/>
      <c r="J424" s="30"/>
      <c r="K424" s="30"/>
      <c r="BN424" s="30"/>
      <c r="BO424" s="30"/>
      <c r="BP424" s="30"/>
      <c r="BQ424" s="30"/>
      <c r="BR424" s="30"/>
      <c r="BS424" s="30"/>
      <c r="BT424" s="30"/>
      <c r="BU424" s="30"/>
      <c r="BV424" s="30"/>
      <c r="BW424" s="30"/>
      <c r="BX424" s="30"/>
      <c r="BY424" s="30"/>
      <c r="BZ424" s="30"/>
      <c r="CA424" s="30"/>
      <c r="CB424" s="30"/>
      <c r="CC424" s="30"/>
      <c r="CD424" s="30"/>
      <c r="CE424" s="30"/>
      <c r="CF424" s="30"/>
      <c r="CG424" s="30"/>
      <c r="CH424" s="30"/>
      <c r="CI424" s="30"/>
      <c r="CJ424" s="30"/>
      <c r="CK424" s="30"/>
      <c r="DM424" s="30"/>
      <c r="DN424" s="30"/>
      <c r="DO424" s="30"/>
      <c r="DP424" s="30"/>
      <c r="DQ424" s="30"/>
      <c r="DR424" s="30"/>
      <c r="DV424" s="30"/>
      <c r="DW424" s="30"/>
      <c r="DX424" s="30"/>
      <c r="FX424" s="30"/>
      <c r="FY424" s="30"/>
      <c r="FZ424" s="30"/>
    </row>
    <row r="425" spans="3:182" ht="12.75" customHeight="1">
      <c r="C425" s="30"/>
      <c r="D425" s="30"/>
      <c r="E425" s="30"/>
      <c r="F425" s="30"/>
      <c r="G425" s="30"/>
      <c r="H425" s="30"/>
      <c r="I425" s="30"/>
      <c r="J425" s="30"/>
      <c r="K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30"/>
      <c r="DM425" s="30"/>
      <c r="DN425" s="30"/>
      <c r="DO425" s="30"/>
      <c r="DP425" s="30"/>
      <c r="DQ425" s="30"/>
      <c r="DR425" s="30"/>
      <c r="DV425" s="30"/>
      <c r="DW425" s="30"/>
      <c r="DX425" s="30"/>
      <c r="FX425" s="30"/>
      <c r="FY425" s="30"/>
      <c r="FZ425" s="30"/>
    </row>
    <row r="426" spans="3:182" ht="12.75" customHeight="1">
      <c r="C426" s="30"/>
      <c r="D426" s="30"/>
      <c r="E426" s="30"/>
      <c r="F426" s="30"/>
      <c r="G426" s="30"/>
      <c r="H426" s="30"/>
      <c r="I426" s="30"/>
      <c r="J426" s="30"/>
      <c r="K426" s="30"/>
      <c r="BN426" s="30"/>
      <c r="BO426" s="30"/>
      <c r="BP426" s="30"/>
      <c r="BQ426" s="30"/>
      <c r="BR426" s="30"/>
      <c r="BS426" s="30"/>
      <c r="BT426" s="30"/>
      <c r="BU426" s="30"/>
      <c r="BV426" s="30"/>
      <c r="BW426" s="30"/>
      <c r="BX426" s="30"/>
      <c r="BY426" s="30"/>
      <c r="BZ426" s="30"/>
      <c r="CA426" s="30"/>
      <c r="CB426" s="30"/>
      <c r="CC426" s="30"/>
      <c r="CD426" s="30"/>
      <c r="CE426" s="30"/>
      <c r="CF426" s="30"/>
      <c r="CG426" s="30"/>
      <c r="CH426" s="30"/>
      <c r="CI426" s="30"/>
      <c r="CJ426" s="30"/>
      <c r="CK426" s="30"/>
      <c r="DM426" s="30"/>
      <c r="DN426" s="30"/>
      <c r="DO426" s="30"/>
      <c r="DP426" s="30"/>
      <c r="DQ426" s="30"/>
      <c r="DR426" s="30"/>
      <c r="DV426" s="30"/>
      <c r="DW426" s="30"/>
      <c r="DX426" s="30"/>
      <c r="FX426" s="30"/>
      <c r="FY426" s="30"/>
      <c r="FZ426" s="30"/>
    </row>
    <row r="427" spans="3:182" ht="12.75" customHeight="1">
      <c r="C427" s="30"/>
      <c r="D427" s="30"/>
      <c r="E427" s="30"/>
      <c r="F427" s="30"/>
      <c r="G427" s="30"/>
      <c r="H427" s="30"/>
      <c r="I427" s="30"/>
      <c r="J427" s="30"/>
      <c r="K427" s="30"/>
      <c r="BN427" s="30"/>
      <c r="BO427" s="30"/>
      <c r="BP427" s="30"/>
      <c r="BQ427" s="30"/>
      <c r="BR427" s="30"/>
      <c r="BS427" s="30"/>
      <c r="BT427" s="30"/>
      <c r="BU427" s="30"/>
      <c r="BV427" s="30"/>
      <c r="BW427" s="30"/>
      <c r="BX427" s="30"/>
      <c r="BY427" s="30"/>
      <c r="BZ427" s="30"/>
      <c r="CA427" s="30"/>
      <c r="CB427" s="30"/>
      <c r="CC427" s="30"/>
      <c r="CD427" s="30"/>
      <c r="CE427" s="30"/>
      <c r="CF427" s="30"/>
      <c r="CG427" s="30"/>
      <c r="CH427" s="30"/>
      <c r="CI427" s="30"/>
      <c r="CJ427" s="30"/>
      <c r="CK427" s="30"/>
      <c r="DM427" s="30"/>
      <c r="DN427" s="30"/>
      <c r="DO427" s="30"/>
      <c r="DP427" s="30"/>
      <c r="DQ427" s="30"/>
      <c r="DR427" s="30"/>
      <c r="DV427" s="30"/>
      <c r="DW427" s="30"/>
      <c r="DX427" s="30"/>
      <c r="FX427" s="30"/>
      <c r="FY427" s="30"/>
      <c r="FZ427" s="30"/>
    </row>
    <row r="428" spans="3:182" ht="12.75" customHeight="1">
      <c r="C428" s="30"/>
      <c r="D428" s="30"/>
      <c r="E428" s="30"/>
      <c r="F428" s="30"/>
      <c r="G428" s="30"/>
      <c r="H428" s="30"/>
      <c r="I428" s="30"/>
      <c r="J428" s="30"/>
      <c r="K428" s="30"/>
      <c r="BN428" s="30"/>
      <c r="BO428" s="30"/>
      <c r="BP428" s="30"/>
      <c r="BQ428" s="30"/>
      <c r="BR428" s="30"/>
      <c r="BS428" s="30"/>
      <c r="BT428" s="30"/>
      <c r="BU428" s="30"/>
      <c r="BV428" s="30"/>
      <c r="BW428" s="30"/>
      <c r="BX428" s="30"/>
      <c r="BY428" s="30"/>
      <c r="BZ428" s="30"/>
      <c r="CA428" s="30"/>
      <c r="CB428" s="30"/>
      <c r="CC428" s="30"/>
      <c r="CD428" s="30"/>
      <c r="CE428" s="30"/>
      <c r="CF428" s="30"/>
      <c r="CG428" s="30"/>
      <c r="CH428" s="30"/>
      <c r="CI428" s="30"/>
      <c r="CJ428" s="30"/>
      <c r="CK428" s="30"/>
      <c r="DM428" s="30"/>
      <c r="DN428" s="30"/>
      <c r="DO428" s="30"/>
      <c r="DP428" s="30"/>
      <c r="DQ428" s="30"/>
      <c r="DR428" s="30"/>
      <c r="DV428" s="30"/>
      <c r="DW428" s="30"/>
      <c r="DX428" s="30"/>
      <c r="FX428" s="30"/>
      <c r="FY428" s="30"/>
      <c r="FZ428" s="30"/>
    </row>
    <row r="429" spans="3:182" ht="12.75" customHeight="1">
      <c r="C429" s="30"/>
      <c r="D429" s="30"/>
      <c r="E429" s="30"/>
      <c r="F429" s="30"/>
      <c r="G429" s="30"/>
      <c r="H429" s="30"/>
      <c r="I429" s="30"/>
      <c r="J429" s="30"/>
      <c r="K429" s="30"/>
      <c r="BN429" s="30"/>
      <c r="BO429" s="30"/>
      <c r="BP429" s="30"/>
      <c r="BQ429" s="30"/>
      <c r="BR429" s="30"/>
      <c r="BS429" s="30"/>
      <c r="BT429" s="30"/>
      <c r="BU429" s="30"/>
      <c r="BV429" s="30"/>
      <c r="BW429" s="30"/>
      <c r="BX429" s="30"/>
      <c r="BY429" s="30"/>
      <c r="BZ429" s="30"/>
      <c r="CA429" s="30"/>
      <c r="CB429" s="30"/>
      <c r="CC429" s="30"/>
      <c r="CD429" s="30"/>
      <c r="CE429" s="30"/>
      <c r="CF429" s="30"/>
      <c r="CG429" s="30"/>
      <c r="CH429" s="30"/>
      <c r="CI429" s="30"/>
      <c r="CJ429" s="30"/>
      <c r="CK429" s="30"/>
      <c r="DM429" s="30"/>
      <c r="DN429" s="30"/>
      <c r="DO429" s="30"/>
      <c r="DP429" s="30"/>
      <c r="DQ429" s="30"/>
      <c r="DR429" s="30"/>
      <c r="DV429" s="30"/>
      <c r="DW429" s="30"/>
      <c r="DX429" s="30"/>
      <c r="FX429" s="30"/>
      <c r="FY429" s="30"/>
      <c r="FZ429" s="30"/>
    </row>
    <row r="430" spans="3:182" ht="12.75" customHeight="1">
      <c r="C430" s="30"/>
      <c r="D430" s="30"/>
      <c r="E430" s="30"/>
      <c r="F430" s="30"/>
      <c r="G430" s="30"/>
      <c r="H430" s="30"/>
      <c r="I430" s="30"/>
      <c r="J430" s="30"/>
      <c r="K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30"/>
      <c r="DM430" s="30"/>
      <c r="DN430" s="30"/>
      <c r="DO430" s="30"/>
      <c r="DP430" s="30"/>
      <c r="DQ430" s="30"/>
      <c r="DR430" s="30"/>
      <c r="DV430" s="30"/>
      <c r="DW430" s="30"/>
      <c r="DX430" s="30"/>
      <c r="FX430" s="30"/>
      <c r="FY430" s="30"/>
      <c r="FZ430" s="30"/>
    </row>
    <row r="431" spans="3:182" ht="12.75" customHeight="1">
      <c r="C431" s="30"/>
      <c r="D431" s="30"/>
      <c r="E431" s="30"/>
      <c r="F431" s="30"/>
      <c r="G431" s="30"/>
      <c r="H431" s="30"/>
      <c r="I431" s="30"/>
      <c r="J431" s="30"/>
      <c r="K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/>
      <c r="CC431" s="30"/>
      <c r="CD431" s="30"/>
      <c r="CE431" s="30"/>
      <c r="CF431" s="30"/>
      <c r="CG431" s="30"/>
      <c r="CH431" s="30"/>
      <c r="CI431" s="30"/>
      <c r="CJ431" s="30"/>
      <c r="CK431" s="30"/>
      <c r="DM431" s="30"/>
      <c r="DN431" s="30"/>
      <c r="DO431" s="30"/>
      <c r="DP431" s="30"/>
      <c r="DQ431" s="30"/>
      <c r="DR431" s="30"/>
      <c r="DV431" s="30"/>
      <c r="DW431" s="30"/>
      <c r="DX431" s="30"/>
      <c r="FX431" s="30"/>
      <c r="FY431" s="30"/>
      <c r="FZ431" s="30"/>
    </row>
    <row r="432" spans="3:182" ht="12.75" customHeight="1">
      <c r="C432" s="30"/>
      <c r="D432" s="30"/>
      <c r="E432" s="30"/>
      <c r="F432" s="30"/>
      <c r="G432" s="30"/>
      <c r="H432" s="30"/>
      <c r="I432" s="30"/>
      <c r="J432" s="30"/>
      <c r="K432" s="30"/>
      <c r="BN432" s="30"/>
      <c r="BO432" s="30"/>
      <c r="BP432" s="30"/>
      <c r="BQ432" s="30"/>
      <c r="BR432" s="30"/>
      <c r="BS432" s="30"/>
      <c r="BT432" s="30"/>
      <c r="BU432" s="30"/>
      <c r="BV432" s="30"/>
      <c r="BW432" s="30"/>
      <c r="BX432" s="30"/>
      <c r="BY432" s="30"/>
      <c r="BZ432" s="30"/>
      <c r="CA432" s="30"/>
      <c r="CB432" s="30"/>
      <c r="CC432" s="30"/>
      <c r="CD432" s="30"/>
      <c r="CE432" s="30"/>
      <c r="CF432" s="30"/>
      <c r="CG432" s="30"/>
      <c r="CH432" s="30"/>
      <c r="CI432" s="30"/>
      <c r="CJ432" s="30"/>
      <c r="CK432" s="30"/>
      <c r="DM432" s="30"/>
      <c r="DN432" s="30"/>
      <c r="DO432" s="30"/>
      <c r="DP432" s="30"/>
      <c r="DQ432" s="30"/>
      <c r="DR432" s="30"/>
      <c r="DV432" s="30"/>
      <c r="DW432" s="30"/>
      <c r="DX432" s="30"/>
      <c r="FX432" s="30"/>
      <c r="FY432" s="30"/>
      <c r="FZ432" s="30"/>
    </row>
    <row r="433" spans="3:182" ht="12.75" customHeight="1">
      <c r="C433" s="30"/>
      <c r="D433" s="30"/>
      <c r="E433" s="30"/>
      <c r="F433" s="30"/>
      <c r="G433" s="30"/>
      <c r="H433" s="30"/>
      <c r="I433" s="30"/>
      <c r="J433" s="30"/>
      <c r="K433" s="30"/>
      <c r="BN433" s="30"/>
      <c r="BO433" s="30"/>
      <c r="BP433" s="30"/>
      <c r="BQ433" s="30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30"/>
      <c r="CC433" s="30"/>
      <c r="CD433" s="30"/>
      <c r="CE433" s="30"/>
      <c r="CF433" s="30"/>
      <c r="CG433" s="30"/>
      <c r="CH433" s="30"/>
      <c r="CI433" s="30"/>
      <c r="CJ433" s="30"/>
      <c r="CK433" s="30"/>
      <c r="DM433" s="30"/>
      <c r="DN433" s="30"/>
      <c r="DO433" s="30"/>
      <c r="DP433" s="30"/>
      <c r="DQ433" s="30"/>
      <c r="DR433" s="30"/>
      <c r="DV433" s="30"/>
      <c r="DW433" s="30"/>
      <c r="DX433" s="30"/>
      <c r="FX433" s="30"/>
      <c r="FY433" s="30"/>
      <c r="FZ433" s="30"/>
    </row>
    <row r="434" spans="3:182" ht="12.75" customHeight="1">
      <c r="C434" s="30"/>
      <c r="D434" s="30"/>
      <c r="E434" s="30"/>
      <c r="F434" s="30"/>
      <c r="G434" s="30"/>
      <c r="H434" s="30"/>
      <c r="I434" s="30"/>
      <c r="J434" s="30"/>
      <c r="K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  <c r="BY434" s="30"/>
      <c r="BZ434" s="30"/>
      <c r="CA434" s="30"/>
      <c r="CB434" s="30"/>
      <c r="CC434" s="30"/>
      <c r="CD434" s="30"/>
      <c r="CE434" s="30"/>
      <c r="CF434" s="30"/>
      <c r="CG434" s="30"/>
      <c r="CH434" s="30"/>
      <c r="CI434" s="30"/>
      <c r="CJ434" s="30"/>
      <c r="CK434" s="30"/>
      <c r="DM434" s="30"/>
      <c r="DN434" s="30"/>
      <c r="DO434" s="30"/>
      <c r="DP434" s="30"/>
      <c r="DQ434" s="30"/>
      <c r="DR434" s="30"/>
      <c r="DV434" s="30"/>
      <c r="DW434" s="30"/>
      <c r="DX434" s="30"/>
      <c r="FX434" s="30"/>
      <c r="FY434" s="30"/>
      <c r="FZ434" s="30"/>
    </row>
    <row r="435" spans="3:182" ht="12.75" customHeight="1">
      <c r="C435" s="30"/>
      <c r="D435" s="30"/>
      <c r="E435" s="30"/>
      <c r="F435" s="30"/>
      <c r="G435" s="30"/>
      <c r="H435" s="30"/>
      <c r="I435" s="30"/>
      <c r="J435" s="30"/>
      <c r="K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DM435" s="30"/>
      <c r="DN435" s="30"/>
      <c r="DO435" s="30"/>
      <c r="DP435" s="30"/>
      <c r="DQ435" s="30"/>
      <c r="DR435" s="30"/>
      <c r="DV435" s="30"/>
      <c r="DW435" s="30"/>
      <c r="DX435" s="30"/>
      <c r="FX435" s="30"/>
      <c r="FY435" s="30"/>
      <c r="FZ435" s="30"/>
    </row>
    <row r="436" spans="3:182" ht="12.75" customHeight="1">
      <c r="C436" s="30"/>
      <c r="D436" s="30"/>
      <c r="E436" s="30"/>
      <c r="F436" s="30"/>
      <c r="G436" s="30"/>
      <c r="H436" s="30"/>
      <c r="I436" s="30"/>
      <c r="J436" s="30"/>
      <c r="K436" s="30"/>
      <c r="BN436" s="30"/>
      <c r="BO436" s="30"/>
      <c r="BP436" s="30"/>
      <c r="BQ436" s="30"/>
      <c r="BR436" s="30"/>
      <c r="BS436" s="30"/>
      <c r="BT436" s="30"/>
      <c r="BU436" s="30"/>
      <c r="BV436" s="30"/>
      <c r="BW436" s="30"/>
      <c r="BX436" s="30"/>
      <c r="BY436" s="30"/>
      <c r="BZ436" s="30"/>
      <c r="CA436" s="30"/>
      <c r="CB436" s="30"/>
      <c r="CC436" s="30"/>
      <c r="CD436" s="30"/>
      <c r="CE436" s="30"/>
      <c r="CF436" s="30"/>
      <c r="CG436" s="30"/>
      <c r="CH436" s="30"/>
      <c r="CI436" s="30"/>
      <c r="CJ436" s="30"/>
      <c r="CK436" s="30"/>
      <c r="DM436" s="30"/>
      <c r="DN436" s="30"/>
      <c r="DO436" s="30"/>
      <c r="DP436" s="30"/>
      <c r="DQ436" s="30"/>
      <c r="DR436" s="30"/>
      <c r="DV436" s="30"/>
      <c r="DW436" s="30"/>
      <c r="DX436" s="30"/>
      <c r="FX436" s="30"/>
      <c r="FY436" s="30"/>
      <c r="FZ436" s="30"/>
    </row>
    <row r="437" spans="3:182" ht="12.75" customHeight="1">
      <c r="C437" s="30"/>
      <c r="D437" s="30"/>
      <c r="E437" s="30"/>
      <c r="F437" s="30"/>
      <c r="G437" s="30"/>
      <c r="H437" s="30"/>
      <c r="I437" s="30"/>
      <c r="J437" s="30"/>
      <c r="K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DM437" s="30"/>
      <c r="DN437" s="30"/>
      <c r="DO437" s="30"/>
      <c r="DP437" s="30"/>
      <c r="DQ437" s="30"/>
      <c r="DR437" s="30"/>
      <c r="DV437" s="30"/>
      <c r="DW437" s="30"/>
      <c r="DX437" s="30"/>
      <c r="FX437" s="30"/>
      <c r="FY437" s="30"/>
      <c r="FZ437" s="30"/>
    </row>
    <row r="438" spans="3:182" ht="12.75" customHeight="1">
      <c r="C438" s="30"/>
      <c r="D438" s="30"/>
      <c r="E438" s="30"/>
      <c r="F438" s="30"/>
      <c r="G438" s="30"/>
      <c r="H438" s="30"/>
      <c r="I438" s="30"/>
      <c r="J438" s="30"/>
      <c r="K438" s="30"/>
      <c r="BN438" s="30"/>
      <c r="BO438" s="30"/>
      <c r="BP438" s="30"/>
      <c r="BQ438" s="30"/>
      <c r="BR438" s="30"/>
      <c r="BS438" s="30"/>
      <c r="BT438" s="30"/>
      <c r="BU438" s="30"/>
      <c r="BV438" s="30"/>
      <c r="BW438" s="30"/>
      <c r="BX438" s="30"/>
      <c r="BY438" s="30"/>
      <c r="BZ438" s="30"/>
      <c r="CA438" s="30"/>
      <c r="CB438" s="30"/>
      <c r="CC438" s="30"/>
      <c r="CD438" s="30"/>
      <c r="CE438" s="30"/>
      <c r="CF438" s="30"/>
      <c r="CG438" s="30"/>
      <c r="CH438" s="30"/>
      <c r="CI438" s="30"/>
      <c r="CJ438" s="30"/>
      <c r="CK438" s="30"/>
      <c r="DM438" s="30"/>
      <c r="DN438" s="30"/>
      <c r="DO438" s="30"/>
      <c r="DP438" s="30"/>
      <c r="DQ438" s="30"/>
      <c r="DR438" s="30"/>
      <c r="DV438" s="30"/>
      <c r="DW438" s="30"/>
      <c r="DX438" s="30"/>
      <c r="FX438" s="30"/>
      <c r="FY438" s="30"/>
      <c r="FZ438" s="30"/>
    </row>
    <row r="439" spans="3:182" ht="12.75" customHeight="1">
      <c r="C439" s="30"/>
      <c r="D439" s="30"/>
      <c r="E439" s="30"/>
      <c r="F439" s="30"/>
      <c r="G439" s="30"/>
      <c r="H439" s="30"/>
      <c r="I439" s="30"/>
      <c r="J439" s="30"/>
      <c r="K439" s="30"/>
      <c r="BN439" s="30"/>
      <c r="BO439" s="30"/>
      <c r="BP439" s="30"/>
      <c r="BQ439" s="30"/>
      <c r="BR439" s="30"/>
      <c r="BS439" s="30"/>
      <c r="BT439" s="30"/>
      <c r="BU439" s="30"/>
      <c r="BV439" s="30"/>
      <c r="BW439" s="30"/>
      <c r="BX439" s="30"/>
      <c r="BY439" s="30"/>
      <c r="BZ439" s="30"/>
      <c r="CA439" s="30"/>
      <c r="CB439" s="30"/>
      <c r="CC439" s="30"/>
      <c r="CD439" s="30"/>
      <c r="CE439" s="30"/>
      <c r="CF439" s="30"/>
      <c r="CG439" s="30"/>
      <c r="CH439" s="30"/>
      <c r="CI439" s="30"/>
      <c r="CJ439" s="30"/>
      <c r="CK439" s="30"/>
      <c r="DM439" s="30"/>
      <c r="DN439" s="30"/>
      <c r="DO439" s="30"/>
      <c r="DP439" s="30"/>
      <c r="DQ439" s="30"/>
      <c r="DR439" s="30"/>
      <c r="DV439" s="30"/>
      <c r="DW439" s="30"/>
      <c r="DX439" s="30"/>
      <c r="FX439" s="30"/>
      <c r="FY439" s="30"/>
      <c r="FZ439" s="30"/>
    </row>
    <row r="440" spans="3:182" ht="12.75" customHeight="1">
      <c r="C440" s="30"/>
      <c r="D440" s="30"/>
      <c r="E440" s="30"/>
      <c r="F440" s="30"/>
      <c r="G440" s="30"/>
      <c r="H440" s="30"/>
      <c r="I440" s="30"/>
      <c r="J440" s="30"/>
      <c r="K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30"/>
      <c r="CK440" s="30"/>
      <c r="DM440" s="30"/>
      <c r="DN440" s="30"/>
      <c r="DO440" s="30"/>
      <c r="DP440" s="30"/>
      <c r="DQ440" s="30"/>
      <c r="DR440" s="30"/>
      <c r="DV440" s="30"/>
      <c r="DW440" s="30"/>
      <c r="DX440" s="30"/>
      <c r="FX440" s="30"/>
      <c r="FY440" s="30"/>
      <c r="FZ440" s="30"/>
    </row>
    <row r="441" spans="3:182" ht="12.75" customHeight="1">
      <c r="C441" s="30"/>
      <c r="D441" s="30"/>
      <c r="E441" s="30"/>
      <c r="F441" s="30"/>
      <c r="G441" s="30"/>
      <c r="H441" s="30"/>
      <c r="I441" s="30"/>
      <c r="J441" s="30"/>
      <c r="K441" s="30"/>
      <c r="BN441" s="30"/>
      <c r="BO441" s="30"/>
      <c r="BP441" s="30"/>
      <c r="BQ441" s="30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30"/>
      <c r="CC441" s="30"/>
      <c r="CD441" s="30"/>
      <c r="CE441" s="30"/>
      <c r="CF441" s="30"/>
      <c r="CG441" s="30"/>
      <c r="CH441" s="30"/>
      <c r="CI441" s="30"/>
      <c r="CJ441" s="30"/>
      <c r="CK441" s="30"/>
      <c r="DM441" s="30"/>
      <c r="DN441" s="30"/>
      <c r="DO441" s="30"/>
      <c r="DP441" s="30"/>
      <c r="DQ441" s="30"/>
      <c r="DR441" s="30"/>
      <c r="DV441" s="30"/>
      <c r="DW441" s="30"/>
      <c r="DX441" s="30"/>
      <c r="FX441" s="30"/>
      <c r="FY441" s="30"/>
      <c r="FZ441" s="30"/>
    </row>
    <row r="442" spans="3:182" ht="12.75" customHeight="1">
      <c r="C442" s="30"/>
      <c r="D442" s="30"/>
      <c r="E442" s="30"/>
      <c r="F442" s="30"/>
      <c r="G442" s="30"/>
      <c r="H442" s="30"/>
      <c r="I442" s="30"/>
      <c r="J442" s="30"/>
      <c r="K442" s="30"/>
      <c r="BN442" s="30"/>
      <c r="BO442" s="30"/>
      <c r="BP442" s="30"/>
      <c r="BQ442" s="30"/>
      <c r="BR442" s="30"/>
      <c r="BS442" s="30"/>
      <c r="BT442" s="30"/>
      <c r="BU442" s="30"/>
      <c r="BV442" s="30"/>
      <c r="BW442" s="30"/>
      <c r="BX442" s="30"/>
      <c r="BY442" s="30"/>
      <c r="BZ442" s="30"/>
      <c r="CA442" s="30"/>
      <c r="CB442" s="30"/>
      <c r="CC442" s="30"/>
      <c r="CD442" s="30"/>
      <c r="CE442" s="30"/>
      <c r="CF442" s="30"/>
      <c r="CG442" s="30"/>
      <c r="CH442" s="30"/>
      <c r="CI442" s="30"/>
      <c r="CJ442" s="30"/>
      <c r="CK442" s="30"/>
      <c r="DM442" s="30"/>
      <c r="DN442" s="30"/>
      <c r="DO442" s="30"/>
      <c r="DP442" s="30"/>
      <c r="DQ442" s="30"/>
      <c r="DR442" s="30"/>
      <c r="DV442" s="30"/>
      <c r="DW442" s="30"/>
      <c r="DX442" s="30"/>
      <c r="FX442" s="30"/>
      <c r="FY442" s="30"/>
      <c r="FZ442" s="30"/>
    </row>
    <row r="443" spans="3:182" ht="12.75" customHeight="1">
      <c r="C443" s="30"/>
      <c r="D443" s="30"/>
      <c r="E443" s="30"/>
      <c r="F443" s="30"/>
      <c r="G443" s="30"/>
      <c r="H443" s="30"/>
      <c r="I443" s="30"/>
      <c r="J443" s="30"/>
      <c r="K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0"/>
      <c r="CD443" s="30"/>
      <c r="CE443" s="30"/>
      <c r="CF443" s="30"/>
      <c r="CG443" s="30"/>
      <c r="CH443" s="30"/>
      <c r="CI443" s="30"/>
      <c r="CJ443" s="30"/>
      <c r="CK443" s="30"/>
      <c r="DM443" s="30"/>
      <c r="DN443" s="30"/>
      <c r="DO443" s="30"/>
      <c r="DP443" s="30"/>
      <c r="DQ443" s="30"/>
      <c r="DR443" s="30"/>
      <c r="DV443" s="30"/>
      <c r="DW443" s="30"/>
      <c r="DX443" s="30"/>
      <c r="FX443" s="30"/>
      <c r="FY443" s="30"/>
      <c r="FZ443" s="30"/>
    </row>
    <row r="444" spans="3:182" ht="12.75" customHeight="1">
      <c r="C444" s="30"/>
      <c r="D444" s="30"/>
      <c r="E444" s="30"/>
      <c r="F444" s="30"/>
      <c r="G444" s="30"/>
      <c r="H444" s="30"/>
      <c r="I444" s="30"/>
      <c r="J444" s="30"/>
      <c r="K444" s="30"/>
      <c r="BN444" s="30"/>
      <c r="BO444" s="30"/>
      <c r="BP444" s="30"/>
      <c r="BQ444" s="30"/>
      <c r="BR444" s="30"/>
      <c r="BS444" s="30"/>
      <c r="BT444" s="30"/>
      <c r="BU444" s="30"/>
      <c r="BV444" s="30"/>
      <c r="BW444" s="30"/>
      <c r="BX444" s="30"/>
      <c r="BY444" s="30"/>
      <c r="BZ444" s="30"/>
      <c r="CA444" s="30"/>
      <c r="CB444" s="30"/>
      <c r="CC444" s="30"/>
      <c r="CD444" s="30"/>
      <c r="CE444" s="30"/>
      <c r="CF444" s="30"/>
      <c r="CG444" s="30"/>
      <c r="CH444" s="30"/>
      <c r="CI444" s="30"/>
      <c r="CJ444" s="30"/>
      <c r="CK444" s="30"/>
      <c r="DM444" s="30"/>
      <c r="DN444" s="30"/>
      <c r="DO444" s="30"/>
      <c r="DP444" s="30"/>
      <c r="DQ444" s="30"/>
      <c r="DR444" s="30"/>
      <c r="DV444" s="30"/>
      <c r="DW444" s="30"/>
      <c r="DX444" s="30"/>
      <c r="FX444" s="30"/>
      <c r="FY444" s="30"/>
      <c r="FZ444" s="30"/>
    </row>
    <row r="445" spans="3:182" ht="12.75" customHeight="1">
      <c r="C445" s="30"/>
      <c r="D445" s="30"/>
      <c r="E445" s="30"/>
      <c r="F445" s="30"/>
      <c r="G445" s="30"/>
      <c r="H445" s="30"/>
      <c r="I445" s="30"/>
      <c r="J445" s="30"/>
      <c r="K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DM445" s="30"/>
      <c r="DN445" s="30"/>
      <c r="DO445" s="30"/>
      <c r="DP445" s="30"/>
      <c r="DQ445" s="30"/>
      <c r="DR445" s="30"/>
      <c r="DV445" s="30"/>
      <c r="DW445" s="30"/>
      <c r="DX445" s="30"/>
      <c r="FX445" s="30"/>
      <c r="FY445" s="30"/>
      <c r="FZ445" s="30"/>
    </row>
    <row r="446" spans="3:182" ht="12.75" customHeight="1">
      <c r="C446" s="30"/>
      <c r="D446" s="30"/>
      <c r="E446" s="30"/>
      <c r="F446" s="30"/>
      <c r="G446" s="30"/>
      <c r="H446" s="30"/>
      <c r="I446" s="30"/>
      <c r="J446" s="30"/>
      <c r="K446" s="30"/>
      <c r="BN446" s="30"/>
      <c r="BO446" s="30"/>
      <c r="BP446" s="30"/>
      <c r="BQ446" s="30"/>
      <c r="BR446" s="30"/>
      <c r="BS446" s="30"/>
      <c r="BT446" s="30"/>
      <c r="BU446" s="30"/>
      <c r="BV446" s="30"/>
      <c r="BW446" s="30"/>
      <c r="BX446" s="30"/>
      <c r="BY446" s="30"/>
      <c r="BZ446" s="30"/>
      <c r="CA446" s="30"/>
      <c r="CB446" s="30"/>
      <c r="CC446" s="30"/>
      <c r="CD446" s="30"/>
      <c r="CE446" s="30"/>
      <c r="CF446" s="30"/>
      <c r="CG446" s="30"/>
      <c r="CH446" s="30"/>
      <c r="CI446" s="30"/>
      <c r="CJ446" s="30"/>
      <c r="CK446" s="30"/>
      <c r="DM446" s="30"/>
      <c r="DN446" s="30"/>
      <c r="DO446" s="30"/>
      <c r="DP446" s="30"/>
      <c r="DQ446" s="30"/>
      <c r="DR446" s="30"/>
      <c r="DV446" s="30"/>
      <c r="DW446" s="30"/>
      <c r="DX446" s="30"/>
      <c r="FX446" s="30"/>
      <c r="FY446" s="30"/>
      <c r="FZ446" s="30"/>
    </row>
    <row r="447" spans="3:182" ht="12.75" customHeight="1">
      <c r="C447" s="30"/>
      <c r="D447" s="30"/>
      <c r="E447" s="30"/>
      <c r="F447" s="30"/>
      <c r="G447" s="30"/>
      <c r="H447" s="30"/>
      <c r="I447" s="30"/>
      <c r="J447" s="30"/>
      <c r="K447" s="30"/>
      <c r="BN447" s="30"/>
      <c r="BO447" s="30"/>
      <c r="BP447" s="30"/>
      <c r="BQ447" s="30"/>
      <c r="BR447" s="30"/>
      <c r="BS447" s="30"/>
      <c r="BT447" s="30"/>
      <c r="BU447" s="30"/>
      <c r="BV447" s="30"/>
      <c r="BW447" s="30"/>
      <c r="BX447" s="30"/>
      <c r="BY447" s="30"/>
      <c r="BZ447" s="30"/>
      <c r="CA447" s="30"/>
      <c r="CB447" s="30"/>
      <c r="CC447" s="30"/>
      <c r="CD447" s="30"/>
      <c r="CE447" s="30"/>
      <c r="CF447" s="30"/>
      <c r="CG447" s="30"/>
      <c r="CH447" s="30"/>
      <c r="CI447" s="30"/>
      <c r="CJ447" s="30"/>
      <c r="CK447" s="30"/>
      <c r="DM447" s="30"/>
      <c r="DN447" s="30"/>
      <c r="DO447" s="30"/>
      <c r="DP447" s="30"/>
      <c r="DQ447" s="30"/>
      <c r="DR447" s="30"/>
      <c r="DV447" s="30"/>
      <c r="DW447" s="30"/>
      <c r="DX447" s="30"/>
      <c r="FX447" s="30"/>
      <c r="FY447" s="30"/>
      <c r="FZ447" s="30"/>
    </row>
    <row r="448" spans="3:182" ht="12.75" customHeight="1">
      <c r="C448" s="30"/>
      <c r="D448" s="30"/>
      <c r="E448" s="30"/>
      <c r="F448" s="30"/>
      <c r="G448" s="30"/>
      <c r="H448" s="30"/>
      <c r="I448" s="30"/>
      <c r="J448" s="30"/>
      <c r="K448" s="30"/>
      <c r="BN448" s="30"/>
      <c r="BO448" s="30"/>
      <c r="BP448" s="30"/>
      <c r="BQ448" s="30"/>
      <c r="BR448" s="30"/>
      <c r="BS448" s="30"/>
      <c r="BT448" s="30"/>
      <c r="BU448" s="30"/>
      <c r="BV448" s="30"/>
      <c r="BW448" s="30"/>
      <c r="BX448" s="30"/>
      <c r="BY448" s="30"/>
      <c r="BZ448" s="30"/>
      <c r="CA448" s="30"/>
      <c r="CB448" s="30"/>
      <c r="CC448" s="30"/>
      <c r="CD448" s="30"/>
      <c r="CE448" s="30"/>
      <c r="CF448" s="30"/>
      <c r="CG448" s="30"/>
      <c r="CH448" s="30"/>
      <c r="CI448" s="30"/>
      <c r="CJ448" s="30"/>
      <c r="CK448" s="30"/>
      <c r="DM448" s="30"/>
      <c r="DN448" s="30"/>
      <c r="DO448" s="30"/>
      <c r="DP448" s="30"/>
      <c r="DQ448" s="30"/>
      <c r="DR448" s="30"/>
      <c r="DV448" s="30"/>
      <c r="DW448" s="30"/>
      <c r="DX448" s="30"/>
      <c r="FX448" s="30"/>
      <c r="FY448" s="30"/>
      <c r="FZ448" s="30"/>
    </row>
    <row r="449" spans="3:182" ht="12.75" customHeight="1">
      <c r="C449" s="30"/>
      <c r="D449" s="30"/>
      <c r="E449" s="30"/>
      <c r="F449" s="30"/>
      <c r="G449" s="30"/>
      <c r="H449" s="30"/>
      <c r="I449" s="30"/>
      <c r="J449" s="30"/>
      <c r="K449" s="30"/>
      <c r="BN449" s="30"/>
      <c r="BO449" s="30"/>
      <c r="BP449" s="30"/>
      <c r="BQ449" s="30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DM449" s="30"/>
      <c r="DN449" s="30"/>
      <c r="DO449" s="30"/>
      <c r="DP449" s="30"/>
      <c r="DQ449" s="30"/>
      <c r="DR449" s="30"/>
      <c r="DV449" s="30"/>
      <c r="DW449" s="30"/>
      <c r="DX449" s="30"/>
      <c r="FX449" s="30"/>
      <c r="FY449" s="30"/>
      <c r="FZ449" s="30"/>
    </row>
    <row r="450" spans="3:182" ht="12.75" customHeight="1">
      <c r="C450" s="30"/>
      <c r="D450" s="30"/>
      <c r="E450" s="30"/>
      <c r="F450" s="30"/>
      <c r="G450" s="30"/>
      <c r="H450" s="30"/>
      <c r="I450" s="30"/>
      <c r="J450" s="30"/>
      <c r="K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30"/>
      <c r="CK450" s="30"/>
      <c r="DM450" s="30"/>
      <c r="DN450" s="30"/>
      <c r="DO450" s="30"/>
      <c r="DP450" s="30"/>
      <c r="DQ450" s="30"/>
      <c r="DR450" s="30"/>
      <c r="DV450" s="30"/>
      <c r="DW450" s="30"/>
      <c r="DX450" s="30"/>
      <c r="FX450" s="30"/>
      <c r="FY450" s="30"/>
      <c r="FZ450" s="30"/>
    </row>
    <row r="451" spans="3:182" ht="12.75" customHeight="1">
      <c r="C451" s="30"/>
      <c r="D451" s="30"/>
      <c r="E451" s="30"/>
      <c r="F451" s="30"/>
      <c r="G451" s="30"/>
      <c r="H451" s="30"/>
      <c r="I451" s="30"/>
      <c r="J451" s="30"/>
      <c r="K451" s="30"/>
      <c r="BN451" s="30"/>
      <c r="BO451" s="30"/>
      <c r="BP451" s="30"/>
      <c r="BQ451" s="30"/>
      <c r="BR451" s="30"/>
      <c r="BS451" s="30"/>
      <c r="BT451" s="30"/>
      <c r="BU451" s="30"/>
      <c r="BV451" s="30"/>
      <c r="BW451" s="30"/>
      <c r="BX451" s="30"/>
      <c r="BY451" s="30"/>
      <c r="BZ451" s="30"/>
      <c r="CA451" s="30"/>
      <c r="CB451" s="30"/>
      <c r="CC451" s="30"/>
      <c r="CD451" s="30"/>
      <c r="CE451" s="30"/>
      <c r="CF451" s="30"/>
      <c r="CG451" s="30"/>
      <c r="CH451" s="30"/>
      <c r="CI451" s="30"/>
      <c r="CJ451" s="30"/>
      <c r="CK451" s="30"/>
      <c r="DM451" s="30"/>
      <c r="DN451" s="30"/>
      <c r="DO451" s="30"/>
      <c r="DP451" s="30"/>
      <c r="DQ451" s="30"/>
      <c r="DR451" s="30"/>
      <c r="DV451" s="30"/>
      <c r="DW451" s="30"/>
      <c r="DX451" s="30"/>
      <c r="FX451" s="30"/>
      <c r="FY451" s="30"/>
      <c r="FZ451" s="30"/>
    </row>
    <row r="452" spans="3:182" ht="12.75" customHeight="1">
      <c r="C452" s="30"/>
      <c r="D452" s="30"/>
      <c r="E452" s="30"/>
      <c r="F452" s="30"/>
      <c r="G452" s="30"/>
      <c r="H452" s="30"/>
      <c r="I452" s="30"/>
      <c r="J452" s="30"/>
      <c r="K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DM452" s="30"/>
      <c r="DN452" s="30"/>
      <c r="DO452" s="30"/>
      <c r="DP452" s="30"/>
      <c r="DQ452" s="30"/>
      <c r="DR452" s="30"/>
      <c r="DV452" s="30"/>
      <c r="DW452" s="30"/>
      <c r="DX452" s="30"/>
      <c r="FX452" s="30"/>
      <c r="FY452" s="30"/>
      <c r="FZ452" s="30"/>
    </row>
    <row r="453" spans="3:182" ht="12.75" customHeight="1">
      <c r="C453" s="30"/>
      <c r="D453" s="30"/>
      <c r="E453" s="30"/>
      <c r="F453" s="30"/>
      <c r="G453" s="30"/>
      <c r="H453" s="30"/>
      <c r="I453" s="30"/>
      <c r="J453" s="30"/>
      <c r="K453" s="30"/>
      <c r="BN453" s="30"/>
      <c r="BO453" s="30"/>
      <c r="BP453" s="30"/>
      <c r="BQ453" s="30"/>
      <c r="BR453" s="30"/>
      <c r="BS453" s="30"/>
      <c r="BT453" s="30"/>
      <c r="BU453" s="30"/>
      <c r="BV453" s="30"/>
      <c r="BW453" s="30"/>
      <c r="BX453" s="30"/>
      <c r="BY453" s="30"/>
      <c r="BZ453" s="30"/>
      <c r="CA453" s="30"/>
      <c r="CB453" s="30"/>
      <c r="CC453" s="30"/>
      <c r="CD453" s="30"/>
      <c r="CE453" s="30"/>
      <c r="CF453" s="30"/>
      <c r="CG453" s="30"/>
      <c r="CH453" s="30"/>
      <c r="CI453" s="30"/>
      <c r="CJ453" s="30"/>
      <c r="CK453" s="30"/>
      <c r="DM453" s="30"/>
      <c r="DN453" s="30"/>
      <c r="DO453" s="30"/>
      <c r="DP453" s="30"/>
      <c r="DQ453" s="30"/>
      <c r="DR453" s="30"/>
      <c r="DV453" s="30"/>
      <c r="DW453" s="30"/>
      <c r="DX453" s="30"/>
      <c r="FX453" s="30"/>
      <c r="FY453" s="30"/>
      <c r="FZ453" s="30"/>
    </row>
    <row r="454" spans="3:182" ht="12.75" customHeight="1">
      <c r="C454" s="30"/>
      <c r="D454" s="30"/>
      <c r="E454" s="30"/>
      <c r="F454" s="30"/>
      <c r="G454" s="30"/>
      <c r="H454" s="30"/>
      <c r="I454" s="30"/>
      <c r="J454" s="30"/>
      <c r="K454" s="30"/>
      <c r="BN454" s="30"/>
      <c r="BO454" s="30"/>
      <c r="BP454" s="30"/>
      <c r="BQ454" s="30"/>
      <c r="BR454" s="30"/>
      <c r="BS454" s="30"/>
      <c r="BT454" s="30"/>
      <c r="BU454" s="30"/>
      <c r="BV454" s="30"/>
      <c r="BW454" s="30"/>
      <c r="BX454" s="30"/>
      <c r="BY454" s="30"/>
      <c r="BZ454" s="30"/>
      <c r="CA454" s="30"/>
      <c r="CB454" s="30"/>
      <c r="CC454" s="30"/>
      <c r="CD454" s="30"/>
      <c r="CE454" s="30"/>
      <c r="CF454" s="30"/>
      <c r="CG454" s="30"/>
      <c r="CH454" s="30"/>
      <c r="CI454" s="30"/>
      <c r="CJ454" s="30"/>
      <c r="CK454" s="30"/>
      <c r="DM454" s="30"/>
      <c r="DN454" s="30"/>
      <c r="DO454" s="30"/>
      <c r="DP454" s="30"/>
      <c r="DQ454" s="30"/>
      <c r="DR454" s="30"/>
      <c r="DV454" s="30"/>
      <c r="DW454" s="30"/>
      <c r="DX454" s="30"/>
      <c r="FX454" s="30"/>
      <c r="FY454" s="30"/>
      <c r="FZ454" s="30"/>
    </row>
    <row r="455" spans="3:182" ht="12.75" customHeight="1">
      <c r="C455" s="30"/>
      <c r="D455" s="30"/>
      <c r="E455" s="30"/>
      <c r="F455" s="30"/>
      <c r="G455" s="30"/>
      <c r="H455" s="30"/>
      <c r="I455" s="30"/>
      <c r="J455" s="30"/>
      <c r="K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DM455" s="30"/>
      <c r="DN455" s="30"/>
      <c r="DO455" s="30"/>
      <c r="DP455" s="30"/>
      <c r="DQ455" s="30"/>
      <c r="DR455" s="30"/>
      <c r="DV455" s="30"/>
      <c r="DW455" s="30"/>
      <c r="DX455" s="30"/>
      <c r="FX455" s="30"/>
      <c r="FY455" s="30"/>
      <c r="FZ455" s="30"/>
    </row>
    <row r="456" spans="3:182" ht="12.75" customHeight="1">
      <c r="C456" s="30"/>
      <c r="D456" s="30"/>
      <c r="E456" s="30"/>
      <c r="F456" s="30"/>
      <c r="G456" s="30"/>
      <c r="H456" s="30"/>
      <c r="I456" s="30"/>
      <c r="J456" s="30"/>
      <c r="K456" s="30"/>
      <c r="BN456" s="30"/>
      <c r="BO456" s="30"/>
      <c r="BP456" s="30"/>
      <c r="BQ456" s="30"/>
      <c r="BR456" s="30"/>
      <c r="BS456" s="30"/>
      <c r="BT456" s="30"/>
      <c r="BU456" s="30"/>
      <c r="BV456" s="30"/>
      <c r="BW456" s="30"/>
      <c r="BX456" s="30"/>
      <c r="BY456" s="30"/>
      <c r="BZ456" s="30"/>
      <c r="CA456" s="30"/>
      <c r="CB456" s="30"/>
      <c r="CC456" s="30"/>
      <c r="CD456" s="30"/>
      <c r="CE456" s="30"/>
      <c r="CF456" s="30"/>
      <c r="CG456" s="30"/>
      <c r="CH456" s="30"/>
      <c r="CI456" s="30"/>
      <c r="CJ456" s="30"/>
      <c r="CK456" s="30"/>
      <c r="DM456" s="30"/>
      <c r="DN456" s="30"/>
      <c r="DO456" s="30"/>
      <c r="DP456" s="30"/>
      <c r="DQ456" s="30"/>
      <c r="DR456" s="30"/>
      <c r="DV456" s="30"/>
      <c r="DW456" s="30"/>
      <c r="DX456" s="30"/>
      <c r="FX456" s="30"/>
      <c r="FY456" s="30"/>
      <c r="FZ456" s="30"/>
    </row>
    <row r="457" spans="3:182" ht="12.75" customHeight="1">
      <c r="C457" s="30"/>
      <c r="D457" s="30"/>
      <c r="E457" s="30"/>
      <c r="F457" s="30"/>
      <c r="G457" s="30"/>
      <c r="H457" s="30"/>
      <c r="I457" s="30"/>
      <c r="J457" s="30"/>
      <c r="K457" s="30"/>
      <c r="BN457" s="30"/>
      <c r="BO457" s="30"/>
      <c r="BP457" s="30"/>
      <c r="BQ457" s="30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30"/>
      <c r="CC457" s="30"/>
      <c r="CD457" s="30"/>
      <c r="CE457" s="30"/>
      <c r="CF457" s="30"/>
      <c r="CG457" s="30"/>
      <c r="CH457" s="30"/>
      <c r="CI457" s="30"/>
      <c r="CJ457" s="30"/>
      <c r="CK457" s="30"/>
      <c r="DM457" s="30"/>
      <c r="DN457" s="30"/>
      <c r="DO457" s="30"/>
      <c r="DP457" s="30"/>
      <c r="DQ457" s="30"/>
      <c r="DR457" s="30"/>
      <c r="DV457" s="30"/>
      <c r="DW457" s="30"/>
      <c r="DX457" s="30"/>
      <c r="FX457" s="30"/>
      <c r="FY457" s="30"/>
      <c r="FZ457" s="30"/>
    </row>
    <row r="458" spans="3:182" ht="12.75" customHeight="1">
      <c r="C458" s="30"/>
      <c r="D458" s="30"/>
      <c r="E458" s="30"/>
      <c r="F458" s="30"/>
      <c r="G458" s="30"/>
      <c r="H458" s="30"/>
      <c r="I458" s="30"/>
      <c r="J458" s="30"/>
      <c r="K458" s="30"/>
      <c r="BN458" s="30"/>
      <c r="BO458" s="30"/>
      <c r="BP458" s="30"/>
      <c r="BQ458" s="30"/>
      <c r="BR458" s="30"/>
      <c r="BS458" s="30"/>
      <c r="BT458" s="30"/>
      <c r="BU458" s="30"/>
      <c r="BV458" s="30"/>
      <c r="BW458" s="30"/>
      <c r="BX458" s="30"/>
      <c r="BY458" s="30"/>
      <c r="BZ458" s="30"/>
      <c r="CA458" s="30"/>
      <c r="CB458" s="30"/>
      <c r="CC458" s="30"/>
      <c r="CD458" s="30"/>
      <c r="CE458" s="30"/>
      <c r="CF458" s="30"/>
      <c r="CG458" s="30"/>
      <c r="CH458" s="30"/>
      <c r="CI458" s="30"/>
      <c r="CJ458" s="30"/>
      <c r="CK458" s="30"/>
      <c r="DM458" s="30"/>
      <c r="DN458" s="30"/>
      <c r="DO458" s="30"/>
      <c r="DP458" s="30"/>
      <c r="DQ458" s="30"/>
      <c r="DR458" s="30"/>
      <c r="DV458" s="30"/>
      <c r="DW458" s="30"/>
      <c r="DX458" s="30"/>
      <c r="FX458" s="30"/>
      <c r="FY458" s="30"/>
      <c r="FZ458" s="30"/>
    </row>
    <row r="459" spans="3:182" ht="12.75" customHeight="1">
      <c r="C459" s="30"/>
      <c r="D459" s="30"/>
      <c r="E459" s="30"/>
      <c r="F459" s="30"/>
      <c r="G459" s="30"/>
      <c r="H459" s="30"/>
      <c r="I459" s="30"/>
      <c r="J459" s="30"/>
      <c r="K459" s="30"/>
      <c r="BN459" s="30"/>
      <c r="BO459" s="30"/>
      <c r="BP459" s="30"/>
      <c r="BQ459" s="30"/>
      <c r="BR459" s="30"/>
      <c r="BS459" s="30"/>
      <c r="BT459" s="30"/>
      <c r="BU459" s="30"/>
      <c r="BV459" s="30"/>
      <c r="BW459" s="30"/>
      <c r="BX459" s="30"/>
      <c r="BY459" s="30"/>
      <c r="BZ459" s="30"/>
      <c r="CA459" s="30"/>
      <c r="CB459" s="30"/>
      <c r="CC459" s="30"/>
      <c r="CD459" s="30"/>
      <c r="CE459" s="30"/>
      <c r="CF459" s="30"/>
      <c r="CG459" s="30"/>
      <c r="CH459" s="30"/>
      <c r="CI459" s="30"/>
      <c r="CJ459" s="30"/>
      <c r="CK459" s="30"/>
      <c r="DM459" s="30"/>
      <c r="DN459" s="30"/>
      <c r="DO459" s="30"/>
      <c r="DP459" s="30"/>
      <c r="DQ459" s="30"/>
      <c r="DR459" s="30"/>
      <c r="DV459" s="30"/>
      <c r="DW459" s="30"/>
      <c r="DX459" s="30"/>
      <c r="FX459" s="30"/>
      <c r="FY459" s="30"/>
      <c r="FZ459" s="30"/>
    </row>
    <row r="460" spans="3:182" ht="12.75" customHeight="1">
      <c r="C460" s="30"/>
      <c r="D460" s="30"/>
      <c r="E460" s="30"/>
      <c r="F460" s="30"/>
      <c r="G460" s="30"/>
      <c r="H460" s="30"/>
      <c r="I460" s="30"/>
      <c r="J460" s="30"/>
      <c r="K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30"/>
      <c r="CK460" s="30"/>
      <c r="DM460" s="30"/>
      <c r="DN460" s="30"/>
      <c r="DO460" s="30"/>
      <c r="DP460" s="30"/>
      <c r="DQ460" s="30"/>
      <c r="DR460" s="30"/>
      <c r="DV460" s="30"/>
      <c r="DW460" s="30"/>
      <c r="DX460" s="30"/>
      <c r="FX460" s="30"/>
      <c r="FY460" s="30"/>
      <c r="FZ460" s="30"/>
    </row>
    <row r="461" spans="3:182" ht="12.75" customHeight="1">
      <c r="C461" s="30"/>
      <c r="D461" s="30"/>
      <c r="E461" s="30"/>
      <c r="F461" s="30"/>
      <c r="G461" s="30"/>
      <c r="H461" s="30"/>
      <c r="I461" s="30"/>
      <c r="J461" s="30"/>
      <c r="K461" s="30"/>
      <c r="BN461" s="30"/>
      <c r="BO461" s="30"/>
      <c r="BP461" s="30"/>
      <c r="BQ461" s="30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30"/>
      <c r="CC461" s="30"/>
      <c r="CD461" s="30"/>
      <c r="CE461" s="30"/>
      <c r="CF461" s="30"/>
      <c r="CG461" s="30"/>
      <c r="CH461" s="30"/>
      <c r="CI461" s="30"/>
      <c r="CJ461" s="30"/>
      <c r="CK461" s="30"/>
      <c r="DM461" s="30"/>
      <c r="DN461" s="30"/>
      <c r="DO461" s="30"/>
      <c r="DP461" s="30"/>
      <c r="DQ461" s="30"/>
      <c r="DR461" s="30"/>
      <c r="DV461" s="30"/>
      <c r="DW461" s="30"/>
      <c r="DX461" s="30"/>
      <c r="FX461" s="30"/>
      <c r="FY461" s="30"/>
      <c r="FZ461" s="30"/>
    </row>
    <row r="462" spans="3:182" ht="12.75" customHeight="1">
      <c r="C462" s="30"/>
      <c r="D462" s="30"/>
      <c r="E462" s="30"/>
      <c r="F462" s="30"/>
      <c r="G462" s="30"/>
      <c r="H462" s="30"/>
      <c r="I462" s="30"/>
      <c r="J462" s="30"/>
      <c r="K462" s="30"/>
      <c r="BN462" s="30"/>
      <c r="BO462" s="30"/>
      <c r="BP462" s="30"/>
      <c r="BQ462" s="30"/>
      <c r="BR462" s="30"/>
      <c r="BS462" s="30"/>
      <c r="BT462" s="30"/>
      <c r="BU462" s="30"/>
      <c r="BV462" s="30"/>
      <c r="BW462" s="30"/>
      <c r="BX462" s="30"/>
      <c r="BY462" s="30"/>
      <c r="BZ462" s="30"/>
      <c r="CA462" s="30"/>
      <c r="CB462" s="30"/>
      <c r="CC462" s="30"/>
      <c r="CD462" s="30"/>
      <c r="CE462" s="30"/>
      <c r="CF462" s="30"/>
      <c r="CG462" s="30"/>
      <c r="CH462" s="30"/>
      <c r="CI462" s="30"/>
      <c r="CJ462" s="30"/>
      <c r="CK462" s="30"/>
      <c r="DM462" s="30"/>
      <c r="DN462" s="30"/>
      <c r="DO462" s="30"/>
      <c r="DP462" s="30"/>
      <c r="DQ462" s="30"/>
      <c r="DR462" s="30"/>
      <c r="DV462" s="30"/>
      <c r="DW462" s="30"/>
      <c r="DX462" s="30"/>
      <c r="FX462" s="30"/>
      <c r="FY462" s="30"/>
      <c r="FZ462" s="30"/>
    </row>
    <row r="463" spans="3:182" ht="12.75" customHeight="1">
      <c r="C463" s="30"/>
      <c r="D463" s="30"/>
      <c r="E463" s="30"/>
      <c r="F463" s="30"/>
      <c r="G463" s="30"/>
      <c r="H463" s="30"/>
      <c r="I463" s="30"/>
      <c r="J463" s="30"/>
      <c r="K463" s="30"/>
      <c r="BN463" s="30"/>
      <c r="BO463" s="30"/>
      <c r="BP463" s="30"/>
      <c r="BQ463" s="30"/>
      <c r="BR463" s="30"/>
      <c r="BS463" s="30"/>
      <c r="BT463" s="30"/>
      <c r="BU463" s="30"/>
      <c r="BV463" s="30"/>
      <c r="BW463" s="30"/>
      <c r="BX463" s="30"/>
      <c r="BY463" s="30"/>
      <c r="BZ463" s="30"/>
      <c r="CA463" s="30"/>
      <c r="CB463" s="30"/>
      <c r="CC463" s="30"/>
      <c r="CD463" s="30"/>
      <c r="CE463" s="30"/>
      <c r="CF463" s="30"/>
      <c r="CG463" s="30"/>
      <c r="CH463" s="30"/>
      <c r="CI463" s="30"/>
      <c r="CJ463" s="30"/>
      <c r="CK463" s="30"/>
      <c r="DM463" s="30"/>
      <c r="DN463" s="30"/>
      <c r="DO463" s="30"/>
      <c r="DP463" s="30"/>
      <c r="DQ463" s="30"/>
      <c r="DR463" s="30"/>
      <c r="DV463" s="30"/>
      <c r="DW463" s="30"/>
      <c r="DX463" s="30"/>
      <c r="FX463" s="30"/>
      <c r="FY463" s="30"/>
      <c r="FZ463" s="30"/>
    </row>
    <row r="464" spans="3:182" ht="12.75" customHeight="1">
      <c r="C464" s="30"/>
      <c r="D464" s="30"/>
      <c r="E464" s="30"/>
      <c r="F464" s="30"/>
      <c r="G464" s="30"/>
      <c r="H464" s="30"/>
      <c r="I464" s="30"/>
      <c r="J464" s="30"/>
      <c r="K464" s="30"/>
      <c r="BN464" s="30"/>
      <c r="BO464" s="30"/>
      <c r="BP464" s="30"/>
      <c r="BQ464" s="30"/>
      <c r="BR464" s="30"/>
      <c r="BS464" s="30"/>
      <c r="BT464" s="30"/>
      <c r="BU464" s="30"/>
      <c r="BV464" s="30"/>
      <c r="BW464" s="30"/>
      <c r="BX464" s="30"/>
      <c r="BY464" s="30"/>
      <c r="BZ464" s="30"/>
      <c r="CA464" s="30"/>
      <c r="CB464" s="30"/>
      <c r="CC464" s="30"/>
      <c r="CD464" s="30"/>
      <c r="CE464" s="30"/>
      <c r="CF464" s="30"/>
      <c r="CG464" s="30"/>
      <c r="CH464" s="30"/>
      <c r="CI464" s="30"/>
      <c r="CJ464" s="30"/>
      <c r="CK464" s="30"/>
      <c r="DM464" s="30"/>
      <c r="DN464" s="30"/>
      <c r="DO464" s="30"/>
      <c r="DP464" s="30"/>
      <c r="DQ464" s="30"/>
      <c r="DR464" s="30"/>
      <c r="DV464" s="30"/>
      <c r="DW464" s="30"/>
      <c r="DX464" s="30"/>
      <c r="FX464" s="30"/>
      <c r="FY464" s="30"/>
      <c r="FZ464" s="30"/>
    </row>
    <row r="465" spans="3:182" ht="12.75" customHeight="1">
      <c r="C465" s="30"/>
      <c r="D465" s="30"/>
      <c r="E465" s="30"/>
      <c r="F465" s="30"/>
      <c r="G465" s="30"/>
      <c r="H465" s="30"/>
      <c r="I465" s="30"/>
      <c r="J465" s="30"/>
      <c r="K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DM465" s="30"/>
      <c r="DN465" s="30"/>
      <c r="DO465" s="30"/>
      <c r="DP465" s="30"/>
      <c r="DQ465" s="30"/>
      <c r="DR465" s="30"/>
      <c r="DV465" s="30"/>
      <c r="DW465" s="30"/>
      <c r="DX465" s="30"/>
      <c r="FX465" s="30"/>
      <c r="FY465" s="30"/>
      <c r="FZ465" s="30"/>
    </row>
    <row r="466" spans="3:182" ht="12.75" customHeight="1">
      <c r="C466" s="30"/>
      <c r="D466" s="30"/>
      <c r="E466" s="30"/>
      <c r="F466" s="30"/>
      <c r="G466" s="30"/>
      <c r="H466" s="30"/>
      <c r="I466" s="30"/>
      <c r="J466" s="30"/>
      <c r="K466" s="30"/>
      <c r="BN466" s="30"/>
      <c r="BO466" s="30"/>
      <c r="BP466" s="30"/>
      <c r="BQ466" s="30"/>
      <c r="BR466" s="30"/>
      <c r="BS466" s="30"/>
      <c r="BT466" s="30"/>
      <c r="BU466" s="30"/>
      <c r="BV466" s="30"/>
      <c r="BW466" s="30"/>
      <c r="BX466" s="30"/>
      <c r="BY466" s="30"/>
      <c r="BZ466" s="30"/>
      <c r="CA466" s="30"/>
      <c r="CB466" s="30"/>
      <c r="CC466" s="30"/>
      <c r="CD466" s="30"/>
      <c r="CE466" s="30"/>
      <c r="CF466" s="30"/>
      <c r="CG466" s="30"/>
      <c r="CH466" s="30"/>
      <c r="CI466" s="30"/>
      <c r="CJ466" s="30"/>
      <c r="CK466" s="30"/>
      <c r="DM466" s="30"/>
      <c r="DN466" s="30"/>
      <c r="DO466" s="30"/>
      <c r="DP466" s="30"/>
      <c r="DQ466" s="30"/>
      <c r="DR466" s="30"/>
      <c r="DV466" s="30"/>
      <c r="DW466" s="30"/>
      <c r="DX466" s="30"/>
      <c r="FX466" s="30"/>
      <c r="FY466" s="30"/>
      <c r="FZ466" s="30"/>
    </row>
    <row r="467" spans="3:182" ht="12.75" customHeight="1">
      <c r="C467" s="30"/>
      <c r="D467" s="30"/>
      <c r="E467" s="30"/>
      <c r="F467" s="30"/>
      <c r="G467" s="30"/>
      <c r="H467" s="30"/>
      <c r="I467" s="30"/>
      <c r="J467" s="30"/>
      <c r="K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30"/>
      <c r="CD467" s="30"/>
      <c r="CE467" s="30"/>
      <c r="CF467" s="30"/>
      <c r="CG467" s="30"/>
      <c r="CH467" s="30"/>
      <c r="CI467" s="30"/>
      <c r="CJ467" s="30"/>
      <c r="CK467" s="30"/>
      <c r="DM467" s="30"/>
      <c r="DN467" s="30"/>
      <c r="DO467" s="30"/>
      <c r="DP467" s="30"/>
      <c r="DQ467" s="30"/>
      <c r="DR467" s="30"/>
      <c r="DV467" s="30"/>
      <c r="DW467" s="30"/>
      <c r="DX467" s="30"/>
      <c r="FX467" s="30"/>
      <c r="FY467" s="30"/>
      <c r="FZ467" s="30"/>
    </row>
    <row r="468" spans="3:182" ht="12.75" customHeight="1">
      <c r="C468" s="30"/>
      <c r="D468" s="30"/>
      <c r="E468" s="30"/>
      <c r="F468" s="30"/>
      <c r="G468" s="30"/>
      <c r="H468" s="30"/>
      <c r="I468" s="30"/>
      <c r="J468" s="30"/>
      <c r="K468" s="30"/>
      <c r="BN468" s="30"/>
      <c r="BO468" s="30"/>
      <c r="BP468" s="30"/>
      <c r="BQ468" s="30"/>
      <c r="BR468" s="30"/>
      <c r="BS468" s="30"/>
      <c r="BT468" s="30"/>
      <c r="BU468" s="30"/>
      <c r="BV468" s="30"/>
      <c r="BW468" s="30"/>
      <c r="BX468" s="30"/>
      <c r="BY468" s="30"/>
      <c r="BZ468" s="30"/>
      <c r="CA468" s="30"/>
      <c r="CB468" s="30"/>
      <c r="CC468" s="30"/>
      <c r="CD468" s="30"/>
      <c r="CE468" s="30"/>
      <c r="CF468" s="30"/>
      <c r="CG468" s="30"/>
      <c r="CH468" s="30"/>
      <c r="CI468" s="30"/>
      <c r="CJ468" s="30"/>
      <c r="CK468" s="30"/>
      <c r="DM468" s="30"/>
      <c r="DN468" s="30"/>
      <c r="DO468" s="30"/>
      <c r="DP468" s="30"/>
      <c r="DQ468" s="30"/>
      <c r="DR468" s="30"/>
      <c r="DV468" s="30"/>
      <c r="DW468" s="30"/>
      <c r="DX468" s="30"/>
      <c r="FX468" s="30"/>
      <c r="FY468" s="30"/>
      <c r="FZ468" s="30"/>
    </row>
    <row r="469" spans="3:182" ht="12.75" customHeight="1">
      <c r="C469" s="30"/>
      <c r="D469" s="30"/>
      <c r="E469" s="30"/>
      <c r="F469" s="30"/>
      <c r="G469" s="30"/>
      <c r="H469" s="30"/>
      <c r="I469" s="30"/>
      <c r="J469" s="30"/>
      <c r="K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DM469" s="30"/>
      <c r="DN469" s="30"/>
      <c r="DO469" s="30"/>
      <c r="DP469" s="30"/>
      <c r="DQ469" s="30"/>
      <c r="DR469" s="30"/>
      <c r="DV469" s="30"/>
      <c r="DW469" s="30"/>
      <c r="DX469" s="30"/>
      <c r="FX469" s="30"/>
      <c r="FY469" s="30"/>
      <c r="FZ469" s="30"/>
    </row>
    <row r="470" spans="3:182" ht="12.75" customHeight="1">
      <c r="C470" s="30"/>
      <c r="D470" s="30"/>
      <c r="E470" s="30"/>
      <c r="F470" s="30"/>
      <c r="G470" s="30"/>
      <c r="H470" s="30"/>
      <c r="I470" s="30"/>
      <c r="J470" s="30"/>
      <c r="K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30"/>
      <c r="CK470" s="30"/>
      <c r="DM470" s="30"/>
      <c r="DN470" s="30"/>
      <c r="DO470" s="30"/>
      <c r="DP470" s="30"/>
      <c r="DQ470" s="30"/>
      <c r="DR470" s="30"/>
      <c r="DV470" s="30"/>
      <c r="DW470" s="30"/>
      <c r="DX470" s="30"/>
      <c r="FX470" s="30"/>
      <c r="FY470" s="30"/>
      <c r="FZ470" s="30"/>
    </row>
    <row r="471" spans="3:182" ht="12.75" customHeight="1">
      <c r="C471" s="30"/>
      <c r="D471" s="30"/>
      <c r="E471" s="30"/>
      <c r="F471" s="30"/>
      <c r="G471" s="30"/>
      <c r="H471" s="30"/>
      <c r="I471" s="30"/>
      <c r="J471" s="30"/>
      <c r="K471" s="30"/>
      <c r="BN471" s="30"/>
      <c r="BO471" s="30"/>
      <c r="BP471" s="30"/>
      <c r="BQ471" s="30"/>
      <c r="BR471" s="30"/>
      <c r="BS471" s="30"/>
      <c r="BT471" s="30"/>
      <c r="BU471" s="30"/>
      <c r="BV471" s="30"/>
      <c r="BW471" s="30"/>
      <c r="BX471" s="30"/>
      <c r="BY471" s="30"/>
      <c r="BZ471" s="30"/>
      <c r="CA471" s="30"/>
      <c r="CB471" s="30"/>
      <c r="CC471" s="30"/>
      <c r="CD471" s="30"/>
      <c r="CE471" s="30"/>
      <c r="CF471" s="30"/>
      <c r="CG471" s="30"/>
      <c r="CH471" s="30"/>
      <c r="CI471" s="30"/>
      <c r="CJ471" s="30"/>
      <c r="CK471" s="30"/>
      <c r="DM471" s="30"/>
      <c r="DN471" s="30"/>
      <c r="DO471" s="30"/>
      <c r="DP471" s="30"/>
      <c r="DQ471" s="30"/>
      <c r="DR471" s="30"/>
      <c r="DV471" s="30"/>
      <c r="DW471" s="30"/>
      <c r="DX471" s="30"/>
      <c r="FX471" s="30"/>
      <c r="FY471" s="30"/>
      <c r="FZ471" s="30"/>
    </row>
    <row r="472" spans="3:182" ht="12.75" customHeight="1">
      <c r="C472" s="30"/>
      <c r="D472" s="30"/>
      <c r="E472" s="30"/>
      <c r="F472" s="30"/>
      <c r="G472" s="30"/>
      <c r="H472" s="30"/>
      <c r="I472" s="30"/>
      <c r="J472" s="30"/>
      <c r="K472" s="30"/>
      <c r="BN472" s="30"/>
      <c r="BO472" s="30"/>
      <c r="BP472" s="30"/>
      <c r="BQ472" s="30"/>
      <c r="BR472" s="30"/>
      <c r="BS472" s="30"/>
      <c r="BT472" s="30"/>
      <c r="BU472" s="30"/>
      <c r="BV472" s="30"/>
      <c r="BW472" s="30"/>
      <c r="BX472" s="30"/>
      <c r="BY472" s="30"/>
      <c r="BZ472" s="30"/>
      <c r="CA472" s="30"/>
      <c r="CB472" s="30"/>
      <c r="CC472" s="30"/>
      <c r="CD472" s="30"/>
      <c r="CE472" s="30"/>
      <c r="CF472" s="30"/>
      <c r="CG472" s="30"/>
      <c r="CH472" s="30"/>
      <c r="CI472" s="30"/>
      <c r="CJ472" s="30"/>
      <c r="CK472" s="30"/>
      <c r="DM472" s="30"/>
      <c r="DN472" s="30"/>
      <c r="DO472" s="30"/>
      <c r="DP472" s="30"/>
      <c r="DQ472" s="30"/>
      <c r="DR472" s="30"/>
      <c r="DV472" s="30"/>
      <c r="DW472" s="30"/>
      <c r="DX472" s="30"/>
      <c r="FX472" s="30"/>
      <c r="FY472" s="30"/>
      <c r="FZ472" s="30"/>
    </row>
    <row r="473" spans="3:182" ht="12.75" customHeight="1">
      <c r="C473" s="30"/>
      <c r="D473" s="30"/>
      <c r="E473" s="30"/>
      <c r="F473" s="30"/>
      <c r="G473" s="30"/>
      <c r="H473" s="30"/>
      <c r="I473" s="30"/>
      <c r="J473" s="30"/>
      <c r="K473" s="30"/>
      <c r="BN473" s="30"/>
      <c r="BO473" s="30"/>
      <c r="BP473" s="30"/>
      <c r="BQ473" s="30"/>
      <c r="BR473" s="30"/>
      <c r="BS473" s="30"/>
      <c r="BT473" s="30"/>
      <c r="BU473" s="30"/>
      <c r="BV473" s="30"/>
      <c r="BW473" s="30"/>
      <c r="BX473" s="30"/>
      <c r="BY473" s="30"/>
      <c r="BZ473" s="30"/>
      <c r="CA473" s="30"/>
      <c r="CB473" s="30"/>
      <c r="CC473" s="30"/>
      <c r="CD473" s="30"/>
      <c r="CE473" s="30"/>
      <c r="CF473" s="30"/>
      <c r="CG473" s="30"/>
      <c r="CH473" s="30"/>
      <c r="CI473" s="30"/>
      <c r="CJ473" s="30"/>
      <c r="CK473" s="30"/>
      <c r="DM473" s="30"/>
      <c r="DN473" s="30"/>
      <c r="DO473" s="30"/>
      <c r="DP473" s="30"/>
      <c r="DQ473" s="30"/>
      <c r="DR473" s="30"/>
      <c r="DV473" s="30"/>
      <c r="DW473" s="30"/>
      <c r="DX473" s="30"/>
      <c r="FX473" s="30"/>
      <c r="FY473" s="30"/>
      <c r="FZ473" s="30"/>
    </row>
    <row r="474" spans="3:182" ht="12.75" customHeight="1">
      <c r="C474" s="30"/>
      <c r="D474" s="30"/>
      <c r="E474" s="30"/>
      <c r="F474" s="30"/>
      <c r="G474" s="30"/>
      <c r="H474" s="30"/>
      <c r="I474" s="30"/>
      <c r="J474" s="30"/>
      <c r="K474" s="30"/>
      <c r="BN474" s="30"/>
      <c r="BO474" s="30"/>
      <c r="BP474" s="30"/>
      <c r="BQ474" s="30"/>
      <c r="BR474" s="30"/>
      <c r="BS474" s="30"/>
      <c r="BT474" s="30"/>
      <c r="BU474" s="30"/>
      <c r="BV474" s="30"/>
      <c r="BW474" s="30"/>
      <c r="BX474" s="30"/>
      <c r="BY474" s="30"/>
      <c r="BZ474" s="30"/>
      <c r="CA474" s="30"/>
      <c r="CB474" s="30"/>
      <c r="CC474" s="30"/>
      <c r="CD474" s="30"/>
      <c r="CE474" s="30"/>
      <c r="CF474" s="30"/>
      <c r="CG474" s="30"/>
      <c r="CH474" s="30"/>
      <c r="CI474" s="30"/>
      <c r="CJ474" s="30"/>
      <c r="CK474" s="30"/>
      <c r="DM474" s="30"/>
      <c r="DN474" s="30"/>
      <c r="DO474" s="30"/>
      <c r="DP474" s="30"/>
      <c r="DQ474" s="30"/>
      <c r="DR474" s="30"/>
      <c r="DV474" s="30"/>
      <c r="DW474" s="30"/>
      <c r="DX474" s="30"/>
      <c r="FX474" s="30"/>
      <c r="FY474" s="30"/>
      <c r="FZ474" s="30"/>
    </row>
    <row r="475" spans="3:182" ht="12.75" customHeight="1">
      <c r="C475" s="30"/>
      <c r="D475" s="30"/>
      <c r="E475" s="30"/>
      <c r="F475" s="30"/>
      <c r="G475" s="30"/>
      <c r="H475" s="30"/>
      <c r="I475" s="30"/>
      <c r="J475" s="30"/>
      <c r="K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30"/>
      <c r="CK475" s="30"/>
      <c r="DM475" s="30"/>
      <c r="DN475" s="30"/>
      <c r="DO475" s="30"/>
      <c r="DP475" s="30"/>
      <c r="DQ475" s="30"/>
      <c r="DR475" s="30"/>
      <c r="DV475" s="30"/>
      <c r="DW475" s="30"/>
      <c r="DX475" s="30"/>
      <c r="FX475" s="30"/>
      <c r="FY475" s="30"/>
      <c r="FZ475" s="30"/>
    </row>
    <row r="476" spans="3:182" ht="12.75" customHeight="1">
      <c r="C476" s="30"/>
      <c r="D476" s="30"/>
      <c r="E476" s="30"/>
      <c r="F476" s="30"/>
      <c r="G476" s="30"/>
      <c r="H476" s="30"/>
      <c r="I476" s="30"/>
      <c r="J476" s="30"/>
      <c r="K476" s="30"/>
      <c r="BN476" s="30"/>
      <c r="BO476" s="30"/>
      <c r="BP476" s="30"/>
      <c r="BQ476" s="30"/>
      <c r="BR476" s="30"/>
      <c r="BS476" s="30"/>
      <c r="BT476" s="30"/>
      <c r="BU476" s="30"/>
      <c r="BV476" s="30"/>
      <c r="BW476" s="30"/>
      <c r="BX476" s="30"/>
      <c r="BY476" s="30"/>
      <c r="BZ476" s="30"/>
      <c r="CA476" s="30"/>
      <c r="CB476" s="30"/>
      <c r="CC476" s="30"/>
      <c r="CD476" s="30"/>
      <c r="CE476" s="30"/>
      <c r="CF476" s="30"/>
      <c r="CG476" s="30"/>
      <c r="CH476" s="30"/>
      <c r="CI476" s="30"/>
      <c r="CJ476" s="30"/>
      <c r="CK476" s="30"/>
      <c r="DM476" s="30"/>
      <c r="DN476" s="30"/>
      <c r="DO476" s="30"/>
      <c r="DP476" s="30"/>
      <c r="DQ476" s="30"/>
      <c r="DR476" s="30"/>
      <c r="DV476" s="30"/>
      <c r="DW476" s="30"/>
      <c r="DX476" s="30"/>
      <c r="FX476" s="30"/>
      <c r="FY476" s="30"/>
      <c r="FZ476" s="30"/>
    </row>
    <row r="477" spans="3:182" ht="12.75" customHeight="1">
      <c r="C477" s="30"/>
      <c r="D477" s="30"/>
      <c r="E477" s="30"/>
      <c r="F477" s="30"/>
      <c r="G477" s="30"/>
      <c r="H477" s="30"/>
      <c r="I477" s="30"/>
      <c r="J477" s="30"/>
      <c r="K477" s="30"/>
      <c r="BN477" s="30"/>
      <c r="BO477" s="30"/>
      <c r="BP477" s="30"/>
      <c r="BQ477" s="30"/>
      <c r="BR477" s="30"/>
      <c r="BS477" s="30"/>
      <c r="BT477" s="30"/>
      <c r="BU477" s="30"/>
      <c r="BV477" s="30"/>
      <c r="BW477" s="30"/>
      <c r="BX477" s="30"/>
      <c r="BY477" s="30"/>
      <c r="BZ477" s="30"/>
      <c r="CA477" s="30"/>
      <c r="CB477" s="30"/>
      <c r="CC477" s="30"/>
      <c r="CD477" s="30"/>
      <c r="CE477" s="30"/>
      <c r="CF477" s="30"/>
      <c r="CG477" s="30"/>
      <c r="CH477" s="30"/>
      <c r="CI477" s="30"/>
      <c r="CJ477" s="30"/>
      <c r="CK477" s="30"/>
      <c r="DM477" s="30"/>
      <c r="DN477" s="30"/>
      <c r="DO477" s="30"/>
      <c r="DP477" s="30"/>
      <c r="DQ477" s="30"/>
      <c r="DR477" s="30"/>
      <c r="DV477" s="30"/>
      <c r="DW477" s="30"/>
      <c r="DX477" s="30"/>
      <c r="FX477" s="30"/>
      <c r="FY477" s="30"/>
      <c r="FZ477" s="30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0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34">
    <pageSetUpPr fitToPage="1"/>
  </sheetPr>
  <dimension ref="A1:HW428"/>
  <sheetViews>
    <sheetView workbookViewId="0" xr3:uid="{2DFAA6B7-64D6-5785-A35B-5A71D07F531F}">
      <pane xSplit="2" ySplit="5" topLeftCell="C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" style="30" customWidth="1"/>
    <col min="2" max="2" width="10.7109375" style="36" customWidth="1"/>
    <col min="3" max="3" width="15.7109375" style="36" customWidth="1"/>
    <col min="4" max="4" width="7.5703125" style="36" bestFit="1" customWidth="1"/>
    <col min="5" max="5" width="4" style="36" bestFit="1" customWidth="1"/>
    <col min="6" max="6" width="15.7109375" style="36" customWidth="1"/>
    <col min="7" max="7" width="7.5703125" style="36" bestFit="1" customWidth="1"/>
    <col min="8" max="8" width="4.7109375" style="36" customWidth="1"/>
    <col min="9" max="10" width="9.140625" style="30"/>
    <col min="11" max="11" width="4.140625" style="30" bestFit="1" customWidth="1"/>
    <col min="12" max="13" width="9.140625" style="30"/>
    <col min="14" max="14" width="4.140625" style="30" bestFit="1" customWidth="1"/>
    <col min="15" max="15" width="9.140625" style="30"/>
    <col min="16" max="16" width="9.140625" style="30" bestFit="1"/>
    <col min="17" max="17" width="4.140625" style="30" bestFit="1" customWidth="1"/>
    <col min="18" max="18" width="14.28515625" style="36" customWidth="1"/>
    <col min="19" max="19" width="7.5703125" style="36" bestFit="1" customWidth="1"/>
    <col min="20" max="20" width="4.140625" style="36" bestFit="1" customWidth="1"/>
    <col min="21" max="21" width="21.85546875" style="36" customWidth="1"/>
    <col min="22" max="22" width="7.5703125" style="36" bestFit="1" customWidth="1"/>
    <col min="23" max="23" width="4" style="36" bestFit="1" customWidth="1"/>
    <col min="24" max="24" width="21.85546875" style="36" customWidth="1"/>
    <col min="25" max="25" width="7.5703125" style="36" bestFit="1" customWidth="1"/>
    <col min="26" max="26" width="4.140625" style="36" bestFit="1" customWidth="1"/>
    <col min="27" max="27" width="10.7109375" style="36" customWidth="1"/>
    <col min="28" max="28" width="7.5703125" style="36" bestFit="1" customWidth="1"/>
    <col min="29" max="29" width="4.140625" style="36" bestFit="1" customWidth="1"/>
    <col min="30" max="30" width="9.140625" style="36"/>
    <col min="31" max="31" width="10.140625" style="36" bestFit="1" customWidth="1"/>
    <col min="32" max="32" width="5.140625" style="36" bestFit="1" customWidth="1"/>
    <col min="33" max="33" width="15.7109375" style="36" customWidth="1"/>
    <col min="34" max="34" width="11.140625" style="36" bestFit="1" customWidth="1"/>
    <col min="35" max="35" width="4.140625" style="36" bestFit="1" customWidth="1"/>
    <col min="36" max="36" width="21.85546875" style="36" customWidth="1"/>
    <col min="37" max="37" width="11.140625" style="36" bestFit="1" customWidth="1"/>
    <col min="38" max="38" width="4.140625" style="36" bestFit="1" customWidth="1"/>
    <col min="41" max="41" width="4.140625" bestFit="1" customWidth="1"/>
    <col min="42" max="42" width="15.7109375" style="36" customWidth="1"/>
    <col min="43" max="43" width="9.140625" style="36" bestFit="1"/>
    <col min="44" max="44" width="4.140625" style="36" bestFit="1" customWidth="1"/>
    <col min="45" max="45" width="15.7109375" style="36" customWidth="1"/>
    <col min="46" max="46" width="3.85546875" style="36" bestFit="1" customWidth="1"/>
    <col min="47" max="47" width="2.7109375" style="36" bestFit="1" customWidth="1"/>
    <col min="50" max="50" width="4.140625" bestFit="1" customWidth="1"/>
    <col min="53" max="53" width="6" bestFit="1" customWidth="1"/>
    <col min="54" max="54" width="10.7109375" style="36" customWidth="1"/>
    <col min="55" max="55" width="9.28515625" style="36" bestFit="1" customWidth="1"/>
    <col min="56" max="56" width="4.140625" style="36" bestFit="1" customWidth="1"/>
    <col min="58" max="58" width="7.5703125" bestFit="1" customWidth="1"/>
    <col min="59" max="59" width="4.140625" bestFit="1" customWidth="1"/>
    <col min="62" max="62" width="4.140625" bestFit="1" customWidth="1"/>
    <col min="63" max="63" width="10.7109375" style="36" customWidth="1"/>
    <col min="64" max="64" width="7.5703125" style="36" bestFit="1" customWidth="1"/>
    <col min="65" max="65" width="4.140625" style="36" bestFit="1" customWidth="1"/>
    <col min="67" max="67" width="3.85546875" bestFit="1" customWidth="1"/>
    <col min="68" max="68" width="2.7109375" bestFit="1" customWidth="1"/>
    <col min="69" max="69" width="15.7109375" style="36" customWidth="1"/>
    <col min="70" max="70" width="3.85546875" style="36" bestFit="1" customWidth="1"/>
    <col min="71" max="71" width="2.7109375" style="36" bestFit="1" customWidth="1"/>
    <col min="73" max="73" width="7.5703125" bestFit="1" customWidth="1"/>
    <col min="74" max="74" width="4.140625" bestFit="1" customWidth="1"/>
    <col min="77" max="77" width="4" bestFit="1" customWidth="1"/>
    <col min="79" max="79" width="7.5703125" bestFit="1" customWidth="1"/>
    <col min="80" max="80" width="4.140625" bestFit="1" customWidth="1"/>
    <col min="82" max="82" width="7.5703125" bestFit="1" customWidth="1"/>
    <col min="83" max="83" width="4.140625" bestFit="1" customWidth="1"/>
    <col min="85" max="85" width="10.140625" bestFit="1" customWidth="1"/>
    <col min="86" max="86" width="4.140625" bestFit="1" customWidth="1"/>
    <col min="88" max="88" width="10.140625" bestFit="1" customWidth="1"/>
    <col min="89" max="89" width="4.140625" bestFit="1" customWidth="1"/>
    <col min="91" max="91" width="11.140625" bestFit="1" customWidth="1"/>
    <col min="92" max="92" width="4.140625" bestFit="1" customWidth="1"/>
    <col min="94" max="94" width="11.140625" bestFit="1" customWidth="1"/>
    <col min="95" max="95" width="4.140625" bestFit="1" customWidth="1"/>
    <col min="97" max="97" width="7.5703125" bestFit="1" customWidth="1"/>
    <col min="98" max="98" width="4.140625" bestFit="1" customWidth="1"/>
    <col min="99" max="99" width="16.7109375" style="30" customWidth="1"/>
    <col min="100" max="100" width="6.5703125" style="30" bestFit="1" customWidth="1"/>
    <col min="101" max="101" width="4.7109375" style="30" bestFit="1" customWidth="1"/>
    <col min="103" max="103" width="10.140625" bestFit="1" customWidth="1"/>
    <col min="104" max="104" width="4.140625" style="36" bestFit="1" customWidth="1"/>
    <col min="105" max="105" width="9.140625" style="30"/>
    <col min="106" max="106" width="7.5703125" style="30" bestFit="1" customWidth="1"/>
    <col min="107" max="107" width="4.140625" style="30" bestFit="1" customWidth="1"/>
    <col min="108" max="108" width="9.140625" style="30"/>
    <col min="109" max="109" width="7.5703125" style="30" bestFit="1" customWidth="1"/>
    <col min="110" max="110" width="4.140625" style="30" bestFit="1" customWidth="1"/>
    <col min="111" max="111" width="9.140625" style="30"/>
    <col min="112" max="112" width="7.5703125" style="30" bestFit="1" customWidth="1"/>
    <col min="113" max="113" width="4.140625" style="30" bestFit="1" customWidth="1"/>
    <col min="114" max="114" width="9.140625" style="30"/>
    <col min="115" max="115" width="3.85546875" style="30" bestFit="1" customWidth="1"/>
    <col min="116" max="116" width="2.85546875" style="30" bestFit="1" customWidth="1"/>
    <col min="117" max="117" width="13.7109375" style="30" customWidth="1"/>
    <col min="118" max="118" width="6.5703125" style="30" bestFit="1" customWidth="1"/>
    <col min="119" max="119" width="4.7109375" style="30" bestFit="1" customWidth="1"/>
    <col min="120" max="120" width="11.28515625" customWidth="1"/>
    <col min="121" max="121" width="10.140625" bestFit="1" customWidth="1"/>
    <col min="122" max="122" width="4.140625" bestFit="1" customWidth="1"/>
    <col min="123" max="123" width="15.5703125" style="30" customWidth="1"/>
    <col min="124" max="124" width="9.140625" style="30" bestFit="1"/>
    <col min="125" max="125" width="4.7109375" style="30" bestFit="1" customWidth="1"/>
    <col min="126" max="126" width="9.140625" style="30"/>
    <col min="127" max="127" width="6.5703125" style="30" bestFit="1" customWidth="1"/>
    <col min="128" max="128" width="4.140625" style="30" bestFit="1" customWidth="1"/>
    <col min="129" max="129" width="18.140625" style="30" customWidth="1"/>
    <col min="130" max="130" width="6.5703125" style="30" bestFit="1" customWidth="1"/>
    <col min="131" max="131" width="4.7109375" style="30" bestFit="1" customWidth="1"/>
    <col min="133" max="133" width="7.5703125" bestFit="1" customWidth="1"/>
    <col min="134" max="134" width="4.140625" bestFit="1" customWidth="1"/>
    <col min="136" max="136" width="7.5703125" bestFit="1" customWidth="1"/>
    <col min="137" max="137" width="4.140625" bestFit="1" customWidth="1"/>
    <col min="139" max="139" width="7.5703125" bestFit="1" customWidth="1"/>
    <col min="140" max="140" width="4.140625" bestFit="1" customWidth="1"/>
    <col min="141" max="141" width="9.140625" style="30"/>
    <col min="142" max="142" width="9.140625" style="29" bestFit="1"/>
    <col min="143" max="143" width="4.140625" style="29" bestFit="1" customWidth="1"/>
    <col min="144" max="145" width="9.140625" style="29"/>
    <col min="146" max="146" width="4" style="29" bestFit="1" customWidth="1"/>
    <col min="147" max="148" width="9.140625" style="29"/>
    <col min="149" max="149" width="4.140625" style="29" bestFit="1" customWidth="1"/>
    <col min="150" max="151" width="9.140625" style="29"/>
    <col min="152" max="152" width="4.140625" style="29" bestFit="1" customWidth="1"/>
    <col min="153" max="154" width="9.140625" style="29"/>
    <col min="155" max="155" width="4.140625" style="29" bestFit="1" customWidth="1"/>
    <col min="157" max="157" width="7.5703125" bestFit="1" customWidth="1"/>
    <col min="158" max="158" width="4.140625" bestFit="1" customWidth="1"/>
    <col min="159" max="159" width="9.140625" style="36"/>
    <col min="160" max="160" width="7.5703125" style="36" bestFit="1" customWidth="1"/>
    <col min="161" max="161" width="4.140625" style="36" bestFit="1" customWidth="1"/>
    <col min="162" max="163" width="9.140625" style="36"/>
    <col min="164" max="164" width="4.140625" style="36" bestFit="1" customWidth="1"/>
    <col min="166" max="166" width="7.5703125" bestFit="1" customWidth="1"/>
    <col min="167" max="167" width="4.140625" bestFit="1" customWidth="1"/>
    <col min="169" max="169" width="5.5703125" bestFit="1" customWidth="1"/>
    <col min="170" max="170" width="4.140625" bestFit="1" customWidth="1"/>
    <col min="171" max="171" width="9.140625" style="36"/>
    <col min="172" max="172" width="6.5703125" style="36" bestFit="1" customWidth="1"/>
    <col min="173" max="173" width="4.140625" style="36" bestFit="1" customWidth="1"/>
    <col min="175" max="175" width="6.5703125" bestFit="1" customWidth="1"/>
    <col min="176" max="176" width="4.140625" bestFit="1" customWidth="1"/>
    <col min="177" max="177" width="9.140625" style="36"/>
    <col min="178" max="178" width="5.5703125" style="36" bestFit="1" customWidth="1"/>
    <col min="179" max="179" width="4.140625" style="36" bestFit="1" customWidth="1"/>
    <col min="181" max="181" width="7.5703125" bestFit="1" customWidth="1"/>
    <col min="182" max="182" width="4.140625" bestFit="1" customWidth="1"/>
    <col min="184" max="184" width="6.5703125" bestFit="1" customWidth="1"/>
    <col min="185" max="185" width="4.140625" bestFit="1" customWidth="1"/>
    <col min="187" max="187" width="7.5703125" bestFit="1" customWidth="1"/>
    <col min="188" max="188" width="4.140625" bestFit="1" customWidth="1"/>
    <col min="189" max="189" width="13.28515625" style="36" customWidth="1"/>
    <col min="190" max="190" width="6.5703125" style="36" bestFit="1" customWidth="1"/>
    <col min="191" max="191" width="6" style="36" bestFit="1" customWidth="1"/>
    <col min="193" max="193" width="7.5703125" bestFit="1" customWidth="1"/>
    <col min="194" max="194" width="4.140625" bestFit="1" customWidth="1"/>
    <col min="196" max="196" width="7.5703125" bestFit="1" customWidth="1"/>
    <col min="197" max="197" width="4.140625" bestFit="1" customWidth="1"/>
    <col min="200" max="200" width="4.140625" bestFit="1" customWidth="1"/>
    <col min="203" max="203" width="4.140625" bestFit="1" customWidth="1"/>
    <col min="206" max="206" width="4.140625" bestFit="1" customWidth="1"/>
    <col min="207" max="208" width="9.140625" style="30"/>
    <col min="209" max="209" width="4.140625" style="30" bestFit="1" customWidth="1"/>
    <col min="212" max="212" width="4.140625" bestFit="1" customWidth="1"/>
    <col min="213" max="214" width="9.140625" style="30"/>
    <col min="215" max="215" width="4.140625" style="30" bestFit="1" customWidth="1"/>
    <col min="217" max="217" width="10.140625" bestFit="1" customWidth="1"/>
    <col min="218" max="218" width="4.140625" bestFit="1" customWidth="1"/>
    <col min="221" max="221" width="4.140625" bestFit="1" customWidth="1"/>
    <col min="222" max="223" width="9.140625" style="36"/>
    <col min="224" max="224" width="4.140625" style="36" bestFit="1" customWidth="1"/>
    <col min="225" max="225" width="9.140625" style="36"/>
    <col min="226" max="226" width="11.140625" style="36" bestFit="1" customWidth="1"/>
    <col min="227" max="227" width="4" style="36" bestFit="1" customWidth="1"/>
  </cols>
  <sheetData>
    <row r="1" spans="1:231" ht="12.75" customHeight="1">
      <c r="A1" s="2"/>
      <c r="R1" s="2"/>
      <c r="U1" s="2"/>
      <c r="X1" s="2"/>
      <c r="AJ1" s="2"/>
      <c r="GG1" s="2"/>
      <c r="HN1" s="30"/>
    </row>
    <row r="2" spans="1:231" ht="12.75" customHeight="1">
      <c r="A2" s="36"/>
      <c r="AD2"/>
      <c r="AE2"/>
      <c r="AF2"/>
      <c r="AM2" s="36"/>
      <c r="AN2" s="36"/>
      <c r="AO2" s="36"/>
      <c r="AV2" s="36"/>
      <c r="AW2" s="36"/>
      <c r="AX2" s="36"/>
      <c r="AY2" s="36"/>
      <c r="AZ2" s="36"/>
      <c r="BA2" s="36"/>
      <c r="BE2" s="36"/>
      <c r="BF2" s="36"/>
      <c r="BG2" s="36"/>
      <c r="BH2" s="36"/>
      <c r="BI2" s="36"/>
      <c r="BJ2" s="36"/>
      <c r="BN2" s="36"/>
      <c r="BO2" s="36"/>
      <c r="BP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X2" s="36"/>
      <c r="CY2" s="36"/>
      <c r="DP2" s="36"/>
      <c r="DQ2" s="36"/>
      <c r="DR2" s="36"/>
      <c r="FC2"/>
      <c r="FD2"/>
      <c r="FE2"/>
      <c r="FO2"/>
      <c r="FP2"/>
      <c r="FQ2"/>
      <c r="FU2"/>
      <c r="FV2"/>
      <c r="FW2"/>
      <c r="GJ2" s="36"/>
      <c r="GK2" s="36"/>
      <c r="GL2" s="36"/>
    </row>
    <row r="3" spans="1:231" s="57" customFormat="1" ht="12.75" customHeight="1">
      <c r="A3" s="391" t="s">
        <v>20</v>
      </c>
      <c r="B3" s="38" t="s">
        <v>60</v>
      </c>
      <c r="C3" s="339" t="s">
        <v>643</v>
      </c>
      <c r="D3" s="236"/>
      <c r="E3" s="340"/>
      <c r="F3" s="339" t="s">
        <v>643</v>
      </c>
      <c r="G3" s="236"/>
      <c r="H3" s="340"/>
      <c r="I3" s="339" t="s">
        <v>581</v>
      </c>
      <c r="J3" s="236"/>
      <c r="K3" s="340"/>
      <c r="L3" s="339" t="s">
        <v>581</v>
      </c>
      <c r="M3" s="236"/>
      <c r="N3" s="340"/>
      <c r="O3" s="339" t="s">
        <v>581</v>
      </c>
      <c r="P3" s="236"/>
      <c r="Q3" s="340"/>
      <c r="R3" s="339" t="s">
        <v>549</v>
      </c>
      <c r="S3" s="236"/>
      <c r="T3" s="340"/>
      <c r="U3" s="339" t="s">
        <v>1356</v>
      </c>
      <c r="V3" s="236"/>
      <c r="W3" s="340"/>
      <c r="X3" s="339" t="s">
        <v>549</v>
      </c>
      <c r="Y3" s="236"/>
      <c r="Z3" s="340"/>
      <c r="AA3" s="339" t="s">
        <v>549</v>
      </c>
      <c r="AB3" s="236"/>
      <c r="AC3" s="340"/>
      <c r="AD3" s="4" t="s">
        <v>403</v>
      </c>
      <c r="AE3" s="72"/>
      <c r="AF3" s="136"/>
      <c r="AG3" s="339" t="s">
        <v>404</v>
      </c>
      <c r="AH3" s="236"/>
      <c r="AI3" s="340"/>
      <c r="AJ3" s="339" t="s">
        <v>404</v>
      </c>
      <c r="AK3" s="236"/>
      <c r="AL3" s="340"/>
      <c r="AM3" s="4" t="s">
        <v>404</v>
      </c>
      <c r="AN3" s="72"/>
      <c r="AO3" s="136"/>
      <c r="AP3" s="339" t="s">
        <v>541</v>
      </c>
      <c r="AQ3" s="236"/>
      <c r="AR3" s="340"/>
      <c r="AS3" s="339" t="s">
        <v>404</v>
      </c>
      <c r="AT3" s="236"/>
      <c r="AU3" s="340"/>
      <c r="AV3" s="4" t="s">
        <v>404</v>
      </c>
      <c r="AW3" s="72"/>
      <c r="AX3" s="136"/>
      <c r="AY3" s="4" t="s">
        <v>404</v>
      </c>
      <c r="AZ3" s="72"/>
      <c r="BA3" s="136"/>
      <c r="BB3" s="4" t="s">
        <v>404</v>
      </c>
      <c r="BC3" s="72"/>
      <c r="BD3" s="136"/>
      <c r="BE3" s="4" t="s">
        <v>404</v>
      </c>
      <c r="BF3" s="72"/>
      <c r="BG3" s="136"/>
      <c r="BH3" s="4" t="s">
        <v>404</v>
      </c>
      <c r="BI3" s="72"/>
      <c r="BJ3" s="136"/>
      <c r="BK3" s="4" t="s">
        <v>404</v>
      </c>
      <c r="BL3" s="72"/>
      <c r="BM3" s="136"/>
      <c r="BN3" s="4" t="s">
        <v>404</v>
      </c>
      <c r="BO3" s="72"/>
      <c r="BP3" s="136"/>
      <c r="BQ3" s="339" t="s">
        <v>404</v>
      </c>
      <c r="BR3" s="236"/>
      <c r="BS3" s="340"/>
      <c r="BT3" s="339" t="s">
        <v>405</v>
      </c>
      <c r="BU3" s="236"/>
      <c r="BV3" s="340"/>
      <c r="BW3" s="339" t="s">
        <v>1357</v>
      </c>
      <c r="BX3" s="236"/>
      <c r="BY3" s="340"/>
      <c r="BZ3" s="206" t="s">
        <v>583</v>
      </c>
      <c r="CA3" s="236"/>
      <c r="CB3" s="340"/>
      <c r="CC3" s="206" t="s">
        <v>583</v>
      </c>
      <c r="CD3" s="236"/>
      <c r="CE3" s="340"/>
      <c r="CF3" s="339" t="s">
        <v>406</v>
      </c>
      <c r="CG3" s="236"/>
      <c r="CH3" s="340"/>
      <c r="CI3" s="339" t="s">
        <v>406</v>
      </c>
      <c r="CJ3" s="236"/>
      <c r="CK3" s="340"/>
      <c r="CL3" s="339" t="s">
        <v>406</v>
      </c>
      <c r="CM3" s="236"/>
      <c r="CN3" s="340"/>
      <c r="CO3" s="339" t="s">
        <v>406</v>
      </c>
      <c r="CP3" s="236"/>
      <c r="CQ3" s="340"/>
      <c r="CR3" s="339" t="s">
        <v>406</v>
      </c>
      <c r="CS3" s="236"/>
      <c r="CT3" s="340"/>
      <c r="CU3" s="339" t="s">
        <v>1358</v>
      </c>
      <c r="CV3" s="236"/>
      <c r="CW3" s="340"/>
      <c r="CX3" s="339" t="s">
        <v>406</v>
      </c>
      <c r="CY3" s="236"/>
      <c r="CZ3" s="340"/>
      <c r="DA3" s="4" t="s">
        <v>973</v>
      </c>
      <c r="DB3" s="72"/>
      <c r="DC3" s="136"/>
      <c r="DD3" s="4" t="s">
        <v>973</v>
      </c>
      <c r="DE3" s="72"/>
      <c r="DF3" s="136"/>
      <c r="DG3" s="4" t="s">
        <v>973</v>
      </c>
      <c r="DH3" s="72"/>
      <c r="DI3" s="136"/>
      <c r="DJ3" s="339" t="s">
        <v>1358</v>
      </c>
      <c r="DK3" s="236"/>
      <c r="DL3" s="340"/>
      <c r="DM3" s="339" t="s">
        <v>1358</v>
      </c>
      <c r="DN3" s="236"/>
      <c r="DO3" s="340"/>
      <c r="DP3" s="339" t="s">
        <v>406</v>
      </c>
      <c r="DQ3" s="236"/>
      <c r="DR3" s="340"/>
      <c r="DS3" s="339" t="s">
        <v>1358</v>
      </c>
      <c r="DT3" s="236"/>
      <c r="DU3" s="340"/>
      <c r="DV3" s="4" t="s">
        <v>406</v>
      </c>
      <c r="DW3" s="72"/>
      <c r="DX3" s="136"/>
      <c r="DY3" s="339" t="s">
        <v>1358</v>
      </c>
      <c r="DZ3" s="236"/>
      <c r="EA3" s="340"/>
      <c r="EB3" s="339" t="s">
        <v>408</v>
      </c>
      <c r="EC3" s="236"/>
      <c r="ED3" s="340"/>
      <c r="EE3" s="339" t="s">
        <v>408</v>
      </c>
      <c r="EF3" s="236"/>
      <c r="EG3" s="340"/>
      <c r="EH3" s="339" t="s">
        <v>1359</v>
      </c>
      <c r="EI3" s="236"/>
      <c r="EJ3" s="340"/>
      <c r="EK3" s="339" t="s">
        <v>584</v>
      </c>
      <c r="EL3" s="236"/>
      <c r="EM3" s="340"/>
      <c r="EN3" s="4" t="s">
        <v>712</v>
      </c>
      <c r="EO3" s="72"/>
      <c r="EP3" s="136"/>
      <c r="EQ3" s="4" t="s">
        <v>712</v>
      </c>
      <c r="ER3" s="72"/>
      <c r="ES3" s="136"/>
      <c r="ET3" s="4" t="s">
        <v>712</v>
      </c>
      <c r="EU3" s="72"/>
      <c r="EV3" s="136"/>
      <c r="EW3" s="4" t="s">
        <v>712</v>
      </c>
      <c r="EX3" s="72"/>
      <c r="EY3" s="136"/>
      <c r="EZ3" s="339" t="s">
        <v>1360</v>
      </c>
      <c r="FA3" s="236"/>
      <c r="FB3" s="340"/>
      <c r="FC3" s="4" t="s">
        <v>409</v>
      </c>
      <c r="FD3" s="72"/>
      <c r="FE3" s="136"/>
      <c r="FF3" s="4" t="s">
        <v>975</v>
      </c>
      <c r="FG3" s="72"/>
      <c r="FH3" s="136"/>
      <c r="FI3" s="339" t="s">
        <v>585</v>
      </c>
      <c r="FJ3" s="236"/>
      <c r="FK3" s="340"/>
      <c r="FL3" s="339" t="s">
        <v>411</v>
      </c>
      <c r="FM3" s="236"/>
      <c r="FN3" s="340"/>
      <c r="FO3" s="4" t="s">
        <v>646</v>
      </c>
      <c r="FP3" s="72"/>
      <c r="FQ3" s="136"/>
      <c r="FR3" s="339" t="s">
        <v>411</v>
      </c>
      <c r="FS3" s="236"/>
      <c r="FT3" s="340"/>
      <c r="FU3" s="4" t="s">
        <v>646</v>
      </c>
      <c r="FV3" s="72"/>
      <c r="FW3" s="136"/>
      <c r="FX3" s="339" t="s">
        <v>411</v>
      </c>
      <c r="FY3" s="236"/>
      <c r="FZ3" s="340"/>
      <c r="GA3" s="339" t="s">
        <v>411</v>
      </c>
      <c r="GB3" s="236"/>
      <c r="GC3" s="340"/>
      <c r="GD3" s="339" t="s">
        <v>411</v>
      </c>
      <c r="GE3" s="236"/>
      <c r="GF3" s="340"/>
      <c r="GG3" s="339" t="s">
        <v>550</v>
      </c>
      <c r="GH3" s="236"/>
      <c r="GI3" s="340"/>
      <c r="GJ3" s="4" t="s">
        <v>550</v>
      </c>
      <c r="GK3" s="72"/>
      <c r="GL3" s="136"/>
      <c r="GM3" s="339" t="s">
        <v>550</v>
      </c>
      <c r="GN3" s="236"/>
      <c r="GO3" s="340"/>
      <c r="GP3" s="339" t="s">
        <v>647</v>
      </c>
      <c r="GQ3" s="236"/>
      <c r="GR3" s="340"/>
      <c r="GS3" s="339" t="s">
        <v>714</v>
      </c>
      <c r="GT3" s="236"/>
      <c r="GU3" s="340"/>
      <c r="GV3" s="339" t="s">
        <v>588</v>
      </c>
      <c r="GW3" s="236"/>
      <c r="GX3" s="340"/>
      <c r="GY3" s="4" t="s">
        <v>779</v>
      </c>
      <c r="GZ3" s="72"/>
      <c r="HA3" s="136"/>
      <c r="HB3" s="4" t="s">
        <v>589</v>
      </c>
      <c r="HC3" s="72"/>
      <c r="HD3" s="136"/>
      <c r="HE3" s="4" t="s">
        <v>1361</v>
      </c>
      <c r="HF3" s="72"/>
      <c r="HG3" s="136"/>
      <c r="HH3" s="4" t="s">
        <v>683</v>
      </c>
      <c r="HI3" s="72"/>
      <c r="HJ3" s="136"/>
      <c r="HK3" s="4" t="s">
        <v>946</v>
      </c>
      <c r="HL3" s="72"/>
      <c r="HM3" s="136"/>
      <c r="HN3" s="4" t="s">
        <v>1362</v>
      </c>
      <c r="HO3" s="72"/>
      <c r="HP3" s="136"/>
      <c r="HQ3" s="4" t="s">
        <v>1363</v>
      </c>
      <c r="HR3" s="72"/>
      <c r="HS3" s="136"/>
    </row>
    <row r="4" spans="1:231" s="57" customFormat="1" ht="12.75" customHeight="1">
      <c r="A4" s="392" t="s">
        <v>1364</v>
      </c>
      <c r="B4" s="227"/>
      <c r="C4" s="341" t="s">
        <v>625</v>
      </c>
      <c r="D4" s="239"/>
      <c r="E4" s="342"/>
      <c r="F4" s="341" t="s">
        <v>601</v>
      </c>
      <c r="G4" s="239"/>
      <c r="H4" s="342"/>
      <c r="I4" s="341" t="s">
        <v>616</v>
      </c>
      <c r="J4" s="239"/>
      <c r="K4" s="342"/>
      <c r="L4" s="341" t="s">
        <v>662</v>
      </c>
      <c r="M4" s="239"/>
      <c r="N4" s="342"/>
      <c r="O4" s="341" t="s">
        <v>610</v>
      </c>
      <c r="P4" s="239"/>
      <c r="Q4" s="342"/>
      <c r="R4" s="341" t="s">
        <v>662</v>
      </c>
      <c r="S4" s="239"/>
      <c r="T4" s="342"/>
      <c r="U4" s="341" t="s">
        <v>1365</v>
      </c>
      <c r="V4" s="239"/>
      <c r="W4" s="342"/>
      <c r="X4" s="341" t="s">
        <v>928</v>
      </c>
      <c r="Y4" s="239"/>
      <c r="Z4" s="342"/>
      <c r="AA4" s="341" t="s">
        <v>610</v>
      </c>
      <c r="AB4" s="239"/>
      <c r="AC4" s="342"/>
      <c r="AD4" s="59" t="s">
        <v>1366</v>
      </c>
      <c r="AE4" s="75"/>
      <c r="AF4" s="137"/>
      <c r="AG4" s="341" t="s">
        <v>871</v>
      </c>
      <c r="AH4" s="239"/>
      <c r="AI4" s="342"/>
      <c r="AJ4" s="341" t="s">
        <v>454</v>
      </c>
      <c r="AK4" s="239"/>
      <c r="AL4" s="342"/>
      <c r="AM4" s="59" t="s">
        <v>616</v>
      </c>
      <c r="AN4" s="75"/>
      <c r="AO4" s="137"/>
      <c r="AP4" s="341" t="s">
        <v>872</v>
      </c>
      <c r="AQ4" s="239"/>
      <c r="AR4" s="342"/>
      <c r="AS4" s="341" t="s">
        <v>455</v>
      </c>
      <c r="AT4" s="239"/>
      <c r="AU4" s="342"/>
      <c r="AV4" s="59" t="s">
        <v>442</v>
      </c>
      <c r="AW4" s="75"/>
      <c r="AX4" s="137"/>
      <c r="AY4" s="59" t="s">
        <v>811</v>
      </c>
      <c r="AZ4" s="75"/>
      <c r="BA4" s="137"/>
      <c r="BB4" s="59" t="s">
        <v>813</v>
      </c>
      <c r="BC4" s="75"/>
      <c r="BD4" s="137"/>
      <c r="BE4" s="59" t="s">
        <v>991</v>
      </c>
      <c r="BF4" s="75"/>
      <c r="BG4" s="137"/>
      <c r="BH4" s="59" t="s">
        <v>1367</v>
      </c>
      <c r="BI4" s="75"/>
      <c r="BJ4" s="137"/>
      <c r="BK4" s="59" t="s">
        <v>993</v>
      </c>
      <c r="BL4" s="75"/>
      <c r="BM4" s="137"/>
      <c r="BN4" s="59" t="s">
        <v>1020</v>
      </c>
      <c r="BO4" s="75"/>
      <c r="BP4" s="137"/>
      <c r="BQ4" s="341" t="s">
        <v>815</v>
      </c>
      <c r="BR4" s="239"/>
      <c r="BS4" s="342"/>
      <c r="BT4" s="341" t="s">
        <v>991</v>
      </c>
      <c r="BU4" s="239"/>
      <c r="BV4" s="342"/>
      <c r="BW4" s="341" t="s">
        <v>1050</v>
      </c>
      <c r="BX4" s="239"/>
      <c r="BY4" s="342"/>
      <c r="BZ4" s="228" t="s">
        <v>616</v>
      </c>
      <c r="CA4" s="239"/>
      <c r="CB4" s="342"/>
      <c r="CC4" s="228" t="s">
        <v>606</v>
      </c>
      <c r="CD4" s="239"/>
      <c r="CE4" s="342"/>
      <c r="CF4" s="341" t="s">
        <v>454</v>
      </c>
      <c r="CG4" s="239"/>
      <c r="CH4" s="342"/>
      <c r="CI4" s="341" t="s">
        <v>1368</v>
      </c>
      <c r="CJ4" s="239"/>
      <c r="CK4" s="342"/>
      <c r="CL4" s="341" t="s">
        <v>1369</v>
      </c>
      <c r="CM4" s="239"/>
      <c r="CN4" s="342"/>
      <c r="CO4" s="341" t="s">
        <v>1370</v>
      </c>
      <c r="CP4" s="239"/>
      <c r="CQ4" s="342"/>
      <c r="CR4" s="341" t="s">
        <v>872</v>
      </c>
      <c r="CS4" s="239"/>
      <c r="CT4" s="342"/>
      <c r="CU4" s="341" t="s">
        <v>606</v>
      </c>
      <c r="CV4" s="239"/>
      <c r="CW4" s="342"/>
      <c r="CX4" s="341" t="s">
        <v>1371</v>
      </c>
      <c r="CY4" s="239"/>
      <c r="CZ4" s="342"/>
      <c r="DA4" s="59" t="s">
        <v>686</v>
      </c>
      <c r="DB4" s="75"/>
      <c r="DC4" s="137"/>
      <c r="DD4" s="59" t="s">
        <v>616</v>
      </c>
      <c r="DE4" s="75"/>
      <c r="DF4" s="137"/>
      <c r="DG4" s="59" t="s">
        <v>606</v>
      </c>
      <c r="DH4" s="75"/>
      <c r="DI4" s="137"/>
      <c r="DJ4" s="341" t="s">
        <v>1372</v>
      </c>
      <c r="DK4" s="239"/>
      <c r="DL4" s="342"/>
      <c r="DM4" s="341" t="s">
        <v>1373</v>
      </c>
      <c r="DN4" s="239"/>
      <c r="DO4" s="342"/>
      <c r="DP4" s="341" t="s">
        <v>456</v>
      </c>
      <c r="DQ4" s="239"/>
      <c r="DR4" s="342"/>
      <c r="DS4" s="341" t="s">
        <v>457</v>
      </c>
      <c r="DT4" s="239"/>
      <c r="DU4" s="342"/>
      <c r="DV4" s="59" t="s">
        <v>1374</v>
      </c>
      <c r="DW4" s="75"/>
      <c r="DX4" s="137"/>
      <c r="DY4" s="341" t="s">
        <v>629</v>
      </c>
      <c r="DZ4" s="239"/>
      <c r="EA4" s="342"/>
      <c r="EB4" s="341" t="s">
        <v>977</v>
      </c>
      <c r="EC4" s="239"/>
      <c r="ED4" s="342"/>
      <c r="EE4" s="341" t="s">
        <v>1018</v>
      </c>
      <c r="EF4" s="239"/>
      <c r="EG4" s="342"/>
      <c r="EH4" s="341" t="s">
        <v>1375</v>
      </c>
      <c r="EI4" s="239"/>
      <c r="EJ4" s="342"/>
      <c r="EK4" s="341" t="s">
        <v>615</v>
      </c>
      <c r="EL4" s="239"/>
      <c r="EM4" s="342"/>
      <c r="EN4" s="59" t="s">
        <v>1376</v>
      </c>
      <c r="EO4" s="75"/>
      <c r="EP4" s="137"/>
      <c r="EQ4" s="59" t="s">
        <v>616</v>
      </c>
      <c r="ER4" s="75"/>
      <c r="ES4" s="137"/>
      <c r="ET4" s="59" t="s">
        <v>918</v>
      </c>
      <c r="EU4" s="75"/>
      <c r="EV4" s="137"/>
      <c r="EW4" s="59" t="s">
        <v>1377</v>
      </c>
      <c r="EX4" s="75"/>
      <c r="EY4" s="137"/>
      <c r="EZ4" s="341" t="s">
        <v>1378</v>
      </c>
      <c r="FA4" s="239"/>
      <c r="FB4" s="342"/>
      <c r="FC4" s="59" t="s">
        <v>988</v>
      </c>
      <c r="FD4" s="75"/>
      <c r="FE4" s="137"/>
      <c r="FF4" s="59" t="s">
        <v>988</v>
      </c>
      <c r="FG4" s="75"/>
      <c r="FH4" s="137"/>
      <c r="FI4" s="341" t="s">
        <v>616</v>
      </c>
      <c r="FJ4" s="239"/>
      <c r="FK4" s="342"/>
      <c r="FL4" s="341" t="s">
        <v>617</v>
      </c>
      <c r="FM4" s="239"/>
      <c r="FN4" s="342"/>
      <c r="FO4" s="59" t="s">
        <v>1379</v>
      </c>
      <c r="FP4" s="75"/>
      <c r="FQ4" s="137"/>
      <c r="FR4" s="341" t="s">
        <v>1380</v>
      </c>
      <c r="FS4" s="239"/>
      <c r="FT4" s="342"/>
      <c r="FU4" s="59" t="s">
        <v>1381</v>
      </c>
      <c r="FV4" s="75"/>
      <c r="FW4" s="137"/>
      <c r="FX4" s="341" t="s">
        <v>1382</v>
      </c>
      <c r="FY4" s="239"/>
      <c r="FZ4" s="342"/>
      <c r="GA4" s="341" t="s">
        <v>1383</v>
      </c>
      <c r="GB4" s="239"/>
      <c r="GC4" s="342"/>
      <c r="GD4" s="341" t="s">
        <v>1384</v>
      </c>
      <c r="GE4" s="239"/>
      <c r="GF4" s="342"/>
      <c r="GG4" s="341" t="s">
        <v>748</v>
      </c>
      <c r="GH4" s="239"/>
      <c r="GI4" s="342"/>
      <c r="GJ4" s="59" t="s">
        <v>1385</v>
      </c>
      <c r="GK4" s="75"/>
      <c r="GL4" s="137"/>
      <c r="GM4" s="341" t="s">
        <v>610</v>
      </c>
      <c r="GN4" s="239"/>
      <c r="GO4" s="342"/>
      <c r="GP4" s="341" t="s">
        <v>610</v>
      </c>
      <c r="GQ4" s="239"/>
      <c r="GR4" s="342"/>
      <c r="GS4" s="341" t="s">
        <v>668</v>
      </c>
      <c r="GT4" s="239"/>
      <c r="GU4" s="342"/>
      <c r="GV4" s="341" t="s">
        <v>615</v>
      </c>
      <c r="GW4" s="239"/>
      <c r="GX4" s="342"/>
      <c r="GY4" s="59" t="s">
        <v>826</v>
      </c>
      <c r="GZ4" s="75"/>
      <c r="HA4" s="137"/>
      <c r="HB4" s="59" t="s">
        <v>610</v>
      </c>
      <c r="HC4" s="75"/>
      <c r="HD4" s="137"/>
      <c r="HE4" s="59" t="s">
        <v>662</v>
      </c>
      <c r="HF4" s="75"/>
      <c r="HG4" s="137"/>
      <c r="HH4" s="59" t="s">
        <v>610</v>
      </c>
      <c r="HI4" s="75"/>
      <c r="HJ4" s="137"/>
      <c r="HK4" s="59" t="s">
        <v>442</v>
      </c>
      <c r="HL4" s="75"/>
      <c r="HM4" s="137"/>
      <c r="HN4" s="59" t="s">
        <v>1386</v>
      </c>
      <c r="HO4" s="75"/>
      <c r="HP4" s="137"/>
      <c r="HQ4" s="59" t="s">
        <v>1386</v>
      </c>
      <c r="HR4" s="75"/>
      <c r="HS4" s="137"/>
    </row>
    <row r="5" spans="1:231" ht="12.75" customHeight="1">
      <c r="A5" s="393"/>
      <c r="B5" s="61" t="s">
        <v>84</v>
      </c>
      <c r="C5" s="140"/>
      <c r="D5" s="61" t="s">
        <v>84</v>
      </c>
      <c r="E5" s="141" t="s">
        <v>15</v>
      </c>
      <c r="F5" s="140"/>
      <c r="G5" s="61" t="s">
        <v>84</v>
      </c>
      <c r="H5" s="141" t="s">
        <v>15</v>
      </c>
      <c r="I5" s="140"/>
      <c r="J5" s="61" t="s">
        <v>84</v>
      </c>
      <c r="K5" s="141" t="s">
        <v>15</v>
      </c>
      <c r="L5" s="140"/>
      <c r="M5" s="61" t="s">
        <v>84</v>
      </c>
      <c r="N5" s="141" t="s">
        <v>15</v>
      </c>
      <c r="O5" s="140"/>
      <c r="P5" s="61" t="s">
        <v>84</v>
      </c>
      <c r="Q5" s="141" t="s">
        <v>15</v>
      </c>
      <c r="R5" s="140"/>
      <c r="S5" s="61" t="s">
        <v>84</v>
      </c>
      <c r="T5" s="141" t="s">
        <v>15</v>
      </c>
      <c r="U5" s="140"/>
      <c r="V5" s="61" t="s">
        <v>84</v>
      </c>
      <c r="W5" s="141" t="s">
        <v>15</v>
      </c>
      <c r="X5" s="140"/>
      <c r="Y5" s="61" t="s">
        <v>84</v>
      </c>
      <c r="Z5" s="141" t="s">
        <v>15</v>
      </c>
      <c r="AA5" s="140"/>
      <c r="AB5" s="61" t="s">
        <v>84</v>
      </c>
      <c r="AC5" s="141" t="s">
        <v>15</v>
      </c>
      <c r="AD5" s="140"/>
      <c r="AE5" s="61" t="s">
        <v>84</v>
      </c>
      <c r="AF5" s="141" t="s">
        <v>15</v>
      </c>
      <c r="AG5" s="140"/>
      <c r="AH5" s="61" t="s">
        <v>84</v>
      </c>
      <c r="AI5" s="141" t="s">
        <v>15</v>
      </c>
      <c r="AJ5" s="140"/>
      <c r="AK5" s="61" t="s">
        <v>84</v>
      </c>
      <c r="AL5" s="141" t="s">
        <v>15</v>
      </c>
      <c r="AM5" s="140"/>
      <c r="AN5" s="61" t="s">
        <v>84</v>
      </c>
      <c r="AO5" s="141" t="s">
        <v>15</v>
      </c>
      <c r="AP5" s="140"/>
      <c r="AQ5" s="61" t="s">
        <v>84</v>
      </c>
      <c r="AR5" s="141" t="s">
        <v>15</v>
      </c>
      <c r="AS5" s="140"/>
      <c r="AT5" s="61" t="s">
        <v>84</v>
      </c>
      <c r="AU5" s="141" t="s">
        <v>15</v>
      </c>
      <c r="AV5" s="140"/>
      <c r="AW5" s="61" t="s">
        <v>84</v>
      </c>
      <c r="AX5" s="141" t="s">
        <v>15</v>
      </c>
      <c r="AY5" s="140"/>
      <c r="AZ5" s="61" t="s">
        <v>84</v>
      </c>
      <c r="BA5" s="141" t="s">
        <v>15</v>
      </c>
      <c r="BB5" s="140"/>
      <c r="BC5" s="61" t="s">
        <v>84</v>
      </c>
      <c r="BD5" s="141" t="s">
        <v>15</v>
      </c>
      <c r="BE5" s="140"/>
      <c r="BF5" s="61" t="s">
        <v>84</v>
      </c>
      <c r="BG5" s="141" t="s">
        <v>15</v>
      </c>
      <c r="BH5" s="140"/>
      <c r="BI5" s="61" t="s">
        <v>84</v>
      </c>
      <c r="BJ5" s="141" t="s">
        <v>15</v>
      </c>
      <c r="BK5" s="140"/>
      <c r="BL5" s="61" t="s">
        <v>84</v>
      </c>
      <c r="BM5" s="141" t="s">
        <v>15</v>
      </c>
      <c r="BN5" s="140"/>
      <c r="BO5" s="61" t="s">
        <v>84</v>
      </c>
      <c r="BP5" s="141" t="s">
        <v>15</v>
      </c>
      <c r="BQ5" s="140"/>
      <c r="BR5" s="61" t="s">
        <v>84</v>
      </c>
      <c r="BS5" s="141" t="s">
        <v>15</v>
      </c>
      <c r="BT5" s="140"/>
      <c r="BU5" s="61" t="s">
        <v>84</v>
      </c>
      <c r="BV5" s="141" t="s">
        <v>15</v>
      </c>
      <c r="BW5" s="140"/>
      <c r="BX5" s="61" t="s">
        <v>84</v>
      </c>
      <c r="BY5" s="141" t="s">
        <v>15</v>
      </c>
      <c r="BZ5" s="140"/>
      <c r="CA5" s="61" t="s">
        <v>84</v>
      </c>
      <c r="CB5" s="141" t="s">
        <v>15</v>
      </c>
      <c r="CC5" s="140"/>
      <c r="CD5" s="61" t="s">
        <v>84</v>
      </c>
      <c r="CE5" s="141" t="s">
        <v>15</v>
      </c>
      <c r="CF5" s="140"/>
      <c r="CG5" s="61" t="s">
        <v>84</v>
      </c>
      <c r="CH5" s="141" t="s">
        <v>15</v>
      </c>
      <c r="CI5" s="140"/>
      <c r="CJ5" s="61" t="s">
        <v>84</v>
      </c>
      <c r="CK5" s="141" t="s">
        <v>15</v>
      </c>
      <c r="CL5" s="140"/>
      <c r="CM5" s="61" t="s">
        <v>84</v>
      </c>
      <c r="CN5" s="141" t="s">
        <v>15</v>
      </c>
      <c r="CO5" s="140"/>
      <c r="CP5" s="61" t="s">
        <v>84</v>
      </c>
      <c r="CQ5" s="141" t="s">
        <v>15</v>
      </c>
      <c r="CR5" s="140"/>
      <c r="CS5" s="61" t="s">
        <v>84</v>
      </c>
      <c r="CT5" s="141" t="s">
        <v>15</v>
      </c>
      <c r="CU5" s="140"/>
      <c r="CV5" s="61" t="s">
        <v>84</v>
      </c>
      <c r="CW5" s="141" t="s">
        <v>15</v>
      </c>
      <c r="CX5" s="140"/>
      <c r="CY5" s="61" t="s">
        <v>84</v>
      </c>
      <c r="CZ5" s="141" t="s">
        <v>15</v>
      </c>
      <c r="DA5" s="140"/>
      <c r="DB5" s="61" t="s">
        <v>84</v>
      </c>
      <c r="DC5" s="141" t="s">
        <v>15</v>
      </c>
      <c r="DD5" s="140"/>
      <c r="DE5" s="61" t="s">
        <v>84</v>
      </c>
      <c r="DF5" s="141" t="s">
        <v>15</v>
      </c>
      <c r="DG5" s="140"/>
      <c r="DH5" s="61" t="s">
        <v>84</v>
      </c>
      <c r="DI5" s="141" t="s">
        <v>15</v>
      </c>
      <c r="DJ5" s="140"/>
      <c r="DK5" s="61" t="s">
        <v>84</v>
      </c>
      <c r="DL5" s="141" t="s">
        <v>15</v>
      </c>
      <c r="DM5" s="140"/>
      <c r="DN5" s="61" t="s">
        <v>84</v>
      </c>
      <c r="DO5" s="141" t="s">
        <v>15</v>
      </c>
      <c r="DP5" s="140"/>
      <c r="DQ5" s="61" t="s">
        <v>84</v>
      </c>
      <c r="DR5" s="141" t="s">
        <v>15</v>
      </c>
      <c r="DS5" s="140"/>
      <c r="DT5" s="61" t="s">
        <v>84</v>
      </c>
      <c r="DU5" s="141" t="s">
        <v>15</v>
      </c>
      <c r="DV5" s="140"/>
      <c r="DW5" s="61" t="s">
        <v>84</v>
      </c>
      <c r="DX5" s="141" t="s">
        <v>15</v>
      </c>
      <c r="DY5" s="140"/>
      <c r="DZ5" s="61" t="s">
        <v>84</v>
      </c>
      <c r="EA5" s="141" t="s">
        <v>15</v>
      </c>
      <c r="EB5" s="140"/>
      <c r="EC5" s="61" t="s">
        <v>84</v>
      </c>
      <c r="ED5" s="141" t="s">
        <v>15</v>
      </c>
      <c r="EE5" s="140"/>
      <c r="EF5" s="61" t="s">
        <v>84</v>
      </c>
      <c r="EG5" s="141" t="s">
        <v>15</v>
      </c>
      <c r="EH5" s="140"/>
      <c r="EI5" s="61" t="s">
        <v>84</v>
      </c>
      <c r="EJ5" s="141" t="s">
        <v>15</v>
      </c>
      <c r="EK5" s="140"/>
      <c r="EL5" s="61" t="s">
        <v>84</v>
      </c>
      <c r="EM5" s="141" t="s">
        <v>15</v>
      </c>
      <c r="EN5" s="140"/>
      <c r="EO5" s="61" t="s">
        <v>84</v>
      </c>
      <c r="EP5" s="141" t="s">
        <v>15</v>
      </c>
      <c r="EQ5" s="140"/>
      <c r="ER5" s="61" t="s">
        <v>84</v>
      </c>
      <c r="ES5" s="141" t="s">
        <v>15</v>
      </c>
      <c r="ET5" s="140"/>
      <c r="EU5" s="61" t="s">
        <v>84</v>
      </c>
      <c r="EV5" s="141" t="s">
        <v>15</v>
      </c>
      <c r="EW5" s="140"/>
      <c r="EX5" s="61" t="s">
        <v>84</v>
      </c>
      <c r="EY5" s="141" t="s">
        <v>15</v>
      </c>
      <c r="EZ5" s="140"/>
      <c r="FA5" s="61" t="s">
        <v>84</v>
      </c>
      <c r="FB5" s="141" t="s">
        <v>15</v>
      </c>
      <c r="FC5" s="140"/>
      <c r="FD5" s="61" t="s">
        <v>84</v>
      </c>
      <c r="FE5" s="141" t="s">
        <v>15</v>
      </c>
      <c r="FF5" s="140"/>
      <c r="FG5" s="61" t="s">
        <v>84</v>
      </c>
      <c r="FH5" s="141" t="s">
        <v>15</v>
      </c>
      <c r="FI5" s="140"/>
      <c r="FJ5" s="61" t="s">
        <v>84</v>
      </c>
      <c r="FK5" s="141" t="s">
        <v>15</v>
      </c>
      <c r="FL5" s="140"/>
      <c r="FM5" s="61" t="s">
        <v>84</v>
      </c>
      <c r="FN5" s="141" t="s">
        <v>15</v>
      </c>
      <c r="FO5" s="140"/>
      <c r="FP5" s="61" t="s">
        <v>84</v>
      </c>
      <c r="FQ5" s="141" t="s">
        <v>15</v>
      </c>
      <c r="FR5" s="140"/>
      <c r="FS5" s="61" t="s">
        <v>84</v>
      </c>
      <c r="FT5" s="141" t="s">
        <v>15</v>
      </c>
      <c r="FU5" s="140"/>
      <c r="FV5" s="61" t="s">
        <v>84</v>
      </c>
      <c r="FW5" s="141" t="s">
        <v>15</v>
      </c>
      <c r="FX5" s="140"/>
      <c r="FY5" s="61" t="s">
        <v>84</v>
      </c>
      <c r="FZ5" s="141" t="s">
        <v>15</v>
      </c>
      <c r="GA5" s="140"/>
      <c r="GB5" s="61" t="s">
        <v>84</v>
      </c>
      <c r="GC5" s="141" t="s">
        <v>15</v>
      </c>
      <c r="GD5" s="140"/>
      <c r="GE5" s="61" t="s">
        <v>84</v>
      </c>
      <c r="GF5" s="141" t="s">
        <v>15</v>
      </c>
      <c r="GG5" s="140"/>
      <c r="GH5" s="61" t="s">
        <v>84</v>
      </c>
      <c r="GI5" s="141" t="s">
        <v>15</v>
      </c>
      <c r="GJ5" s="140"/>
      <c r="GK5" s="61" t="s">
        <v>84</v>
      </c>
      <c r="GL5" s="141" t="s">
        <v>15</v>
      </c>
      <c r="GM5" s="140"/>
      <c r="GN5" s="61" t="s">
        <v>84</v>
      </c>
      <c r="GO5" s="141" t="s">
        <v>15</v>
      </c>
      <c r="GP5" s="140"/>
      <c r="GQ5" s="61" t="s">
        <v>84</v>
      </c>
      <c r="GR5" s="141" t="s">
        <v>15</v>
      </c>
      <c r="GS5" s="140"/>
      <c r="GT5" s="61" t="s">
        <v>84</v>
      </c>
      <c r="GU5" s="141" t="s">
        <v>15</v>
      </c>
      <c r="GV5" s="140"/>
      <c r="GW5" s="61" t="s">
        <v>84</v>
      </c>
      <c r="GX5" s="141" t="s">
        <v>15</v>
      </c>
      <c r="GY5" s="140"/>
      <c r="GZ5" s="61" t="s">
        <v>84</v>
      </c>
      <c r="HA5" s="141" t="s">
        <v>15</v>
      </c>
      <c r="HB5" s="140"/>
      <c r="HC5" s="61" t="s">
        <v>84</v>
      </c>
      <c r="HD5" s="141" t="s">
        <v>15</v>
      </c>
      <c r="HE5" s="140"/>
      <c r="HF5" s="61" t="s">
        <v>84</v>
      </c>
      <c r="HG5" s="141" t="s">
        <v>15</v>
      </c>
      <c r="HH5" s="140"/>
      <c r="HI5" s="61" t="s">
        <v>84</v>
      </c>
      <c r="HJ5" s="141" t="s">
        <v>15</v>
      </c>
      <c r="HK5" s="140"/>
      <c r="HL5" s="61" t="s">
        <v>84</v>
      </c>
      <c r="HM5" s="141" t="s">
        <v>15</v>
      </c>
      <c r="HN5" s="140"/>
      <c r="HO5" s="61" t="s">
        <v>84</v>
      </c>
      <c r="HP5" s="141" t="s">
        <v>15</v>
      </c>
      <c r="HQ5" s="140"/>
      <c r="HR5" s="61" t="s">
        <v>84</v>
      </c>
      <c r="HS5" s="141" t="s">
        <v>15</v>
      </c>
    </row>
    <row r="6" spans="1:231" ht="12.75" customHeight="1">
      <c r="A6" s="394" t="s">
        <v>86</v>
      </c>
      <c r="C6" s="128"/>
      <c r="E6" s="64"/>
      <c r="F6" s="128"/>
      <c r="H6" s="64"/>
      <c r="I6" s="128"/>
      <c r="J6" s="36"/>
      <c r="K6" s="64"/>
      <c r="L6" s="128"/>
      <c r="M6" s="36"/>
      <c r="N6" s="64"/>
      <c r="O6" s="128"/>
      <c r="P6" s="36"/>
      <c r="Q6" s="64"/>
      <c r="R6" s="128"/>
      <c r="T6" s="64"/>
      <c r="U6" s="128"/>
      <c r="W6" s="64"/>
      <c r="X6" s="128"/>
      <c r="Z6" s="64"/>
      <c r="AA6" s="128"/>
      <c r="AC6" s="64"/>
      <c r="AD6" s="128"/>
      <c r="AF6" s="64"/>
      <c r="AG6" s="128"/>
      <c r="AI6" s="64"/>
      <c r="AJ6" s="128"/>
      <c r="AL6" s="64"/>
      <c r="AM6" s="128"/>
      <c r="AN6" s="36"/>
      <c r="AO6" s="64"/>
      <c r="AP6" s="128"/>
      <c r="AR6" s="64"/>
      <c r="AS6" s="128"/>
      <c r="AU6" s="64"/>
      <c r="AV6" s="128"/>
      <c r="AW6" s="36"/>
      <c r="AX6" s="64"/>
      <c r="AY6" s="128"/>
      <c r="AZ6" s="36"/>
      <c r="BA6" s="64"/>
      <c r="BB6" s="128"/>
      <c r="BD6" s="64"/>
      <c r="BE6" s="128"/>
      <c r="BF6" s="36"/>
      <c r="BG6" s="64"/>
      <c r="BH6" s="128"/>
      <c r="BI6" s="36"/>
      <c r="BJ6" s="64"/>
      <c r="BK6" s="128"/>
      <c r="BM6" s="64"/>
      <c r="BN6" s="128"/>
      <c r="BO6" s="36"/>
      <c r="BP6" s="64"/>
      <c r="BQ6" s="128"/>
      <c r="BS6" s="64"/>
      <c r="BT6" s="128"/>
      <c r="BU6" s="36"/>
      <c r="BV6" s="64"/>
      <c r="BW6" s="128"/>
      <c r="BX6" s="36"/>
      <c r="BY6" s="64"/>
      <c r="BZ6" s="128"/>
      <c r="CA6" s="36"/>
      <c r="CB6" s="64"/>
      <c r="CC6" s="128"/>
      <c r="CD6" s="36"/>
      <c r="CE6" s="64"/>
      <c r="CF6" s="128"/>
      <c r="CG6" s="36"/>
      <c r="CH6" s="64"/>
      <c r="CI6" s="128"/>
      <c r="CJ6" s="36"/>
      <c r="CK6" s="64"/>
      <c r="CL6" s="128"/>
      <c r="CM6" s="36"/>
      <c r="CN6" s="64"/>
      <c r="CO6" s="128"/>
      <c r="CP6" s="36"/>
      <c r="CQ6" s="64"/>
      <c r="CR6" s="128"/>
      <c r="CS6" s="36"/>
      <c r="CT6" s="64"/>
      <c r="CU6" s="128"/>
      <c r="CV6" s="36"/>
      <c r="CW6" s="64"/>
      <c r="CX6" s="128"/>
      <c r="CY6" s="36"/>
      <c r="CZ6" s="64"/>
      <c r="DA6" s="128"/>
      <c r="DB6" s="36"/>
      <c r="DC6" s="64"/>
      <c r="DD6" s="128"/>
      <c r="DE6" s="36"/>
      <c r="DF6" s="64"/>
      <c r="DG6" s="128"/>
      <c r="DH6" s="36"/>
      <c r="DI6" s="64"/>
      <c r="DJ6" s="128"/>
      <c r="DK6" s="36"/>
      <c r="DL6" s="64"/>
      <c r="DM6" s="128"/>
      <c r="DN6" s="36"/>
      <c r="DO6" s="64"/>
      <c r="DP6" s="128"/>
      <c r="DQ6" s="36"/>
      <c r="DR6" s="64"/>
      <c r="DS6" s="128"/>
      <c r="DT6" s="36"/>
      <c r="DU6" s="64"/>
      <c r="DV6" s="128"/>
      <c r="DW6" s="36"/>
      <c r="DX6" s="64"/>
      <c r="DY6" s="128"/>
      <c r="DZ6" s="36"/>
      <c r="EA6" s="64"/>
      <c r="EB6" s="128"/>
      <c r="EC6" s="36"/>
      <c r="ED6" s="64"/>
      <c r="EE6" s="128"/>
      <c r="EF6" s="36"/>
      <c r="EG6" s="64"/>
      <c r="EH6" s="128"/>
      <c r="EI6" s="36"/>
      <c r="EJ6" s="64"/>
      <c r="EK6" s="128"/>
      <c r="EL6" s="36"/>
      <c r="EM6" s="64"/>
      <c r="EN6" s="128"/>
      <c r="EO6" s="36"/>
      <c r="EP6" s="64"/>
      <c r="EQ6" s="128"/>
      <c r="ER6" s="36"/>
      <c r="ES6" s="64"/>
      <c r="ET6" s="128"/>
      <c r="EU6" s="36"/>
      <c r="EV6" s="64"/>
      <c r="EW6" s="128"/>
      <c r="EX6" s="36"/>
      <c r="EY6" s="64"/>
      <c r="EZ6" s="128"/>
      <c r="FA6" s="36"/>
      <c r="FB6" s="64"/>
      <c r="FC6" s="128"/>
      <c r="FE6" s="64"/>
      <c r="FF6" s="128"/>
      <c r="FH6" s="64"/>
      <c r="FI6" s="128"/>
      <c r="FJ6" s="36"/>
      <c r="FK6" s="64"/>
      <c r="FL6" s="128"/>
      <c r="FM6" s="36"/>
      <c r="FN6" s="64"/>
      <c r="FO6" s="128"/>
      <c r="FQ6" s="64"/>
      <c r="FR6" s="128"/>
      <c r="FS6" s="36"/>
      <c r="FT6" s="64"/>
      <c r="FU6" s="128"/>
      <c r="FW6" s="64"/>
      <c r="FX6" s="128"/>
      <c r="FY6" s="36"/>
      <c r="FZ6" s="64"/>
      <c r="GA6" s="128"/>
      <c r="GB6" s="36"/>
      <c r="GC6" s="64"/>
      <c r="GD6" s="128"/>
      <c r="GE6" s="36"/>
      <c r="GF6" s="64"/>
      <c r="GG6" s="128"/>
      <c r="GI6" s="64"/>
      <c r="GJ6" s="128"/>
      <c r="GK6" s="36"/>
      <c r="GL6" s="64"/>
      <c r="GM6" s="128"/>
      <c r="GN6" s="36"/>
      <c r="GO6" s="64"/>
      <c r="GP6" s="128"/>
      <c r="GQ6" s="36"/>
      <c r="GR6" s="64"/>
      <c r="GS6" s="128"/>
      <c r="GT6" s="36"/>
      <c r="GU6" s="64"/>
      <c r="GV6" s="128"/>
      <c r="GW6" s="36"/>
      <c r="GX6" s="64"/>
      <c r="GY6" s="128"/>
      <c r="GZ6" s="36"/>
      <c r="HA6" s="64"/>
      <c r="HB6" s="128"/>
      <c r="HC6" s="36"/>
      <c r="HD6" s="64"/>
      <c r="HE6" s="128"/>
      <c r="HF6" s="36"/>
      <c r="HG6" s="64"/>
      <c r="HH6" s="128"/>
      <c r="HI6" s="36"/>
      <c r="HJ6" s="64"/>
      <c r="HK6" s="128"/>
      <c r="HL6" s="36"/>
      <c r="HM6" s="64"/>
      <c r="HN6" s="128"/>
      <c r="HP6" s="64"/>
      <c r="HQ6" s="128"/>
      <c r="HS6" s="64"/>
    </row>
    <row r="7" spans="1:231" ht="12.75" customHeight="1">
      <c r="A7" s="128" t="s">
        <v>1091</v>
      </c>
      <c r="B7" s="36">
        <f>D7+G7+J7+M7+P7+S7+V7+Y7+AB7+AE7+AH7+AK7+AN7+AQ7+AT7+AW7+AZ7+BC7+BF7+BI7+BL7+BO7+BR7+BU7+BX7+CA7+CD7+CG7+CJ7+CM7+CP7+CS7+CV7+CY7+DB7+DE7+DH7+DK7+DN7+DQ7+DT7+DW7+DZ7+EC7+EF7+EI7+EL7+EO7+ER7+EU7+EX7+FA7+FD7+FG7+FJ7+FM7+FP7+FS7+FV7+FY7+GB7+GE7+GH7+GK7+GN7+GQ7+GT7+GW7+GZ7+HC7+HF7+HI7+HL7+HO7+HR7</f>
        <v>20362.485048550003</v>
      </c>
      <c r="C7" s="128"/>
      <c r="D7" s="36">
        <v>8.8000000000000007</v>
      </c>
      <c r="E7" s="64">
        <f t="shared" ref="E7:E12" si="0">D7/D$13*100</f>
        <v>97.777777777777786</v>
      </c>
      <c r="F7" s="128"/>
      <c r="G7" s="408">
        <v>1.99</v>
      </c>
      <c r="H7" s="64">
        <f t="shared" ref="H7:H12" si="1">G7/G$13*100</f>
        <v>91.393069190523789</v>
      </c>
      <c r="I7" s="128"/>
      <c r="J7" s="36">
        <v>206.4</v>
      </c>
      <c r="K7" s="64">
        <f t="shared" ref="K7:K12" si="2">J7/J$13*100</f>
        <v>71.741397288842549</v>
      </c>
      <c r="L7" s="128"/>
      <c r="M7" s="36">
        <v>123.7</v>
      </c>
      <c r="N7" s="64">
        <f t="shared" ref="N7:N12" si="3">M7/M$13*100</f>
        <v>70.928899082568805</v>
      </c>
      <c r="O7" s="128"/>
      <c r="P7" s="36">
        <v>222.26900000000003</v>
      </c>
      <c r="Q7" s="64">
        <f t="shared" ref="Q7:Q12" si="4">P7/P$13*100</f>
        <v>49.661392991918561</v>
      </c>
      <c r="R7" s="128"/>
      <c r="S7" s="36">
        <v>33.4</v>
      </c>
      <c r="T7" s="64">
        <f t="shared" ref="T7:T12" si="5">S7/S$13*100</f>
        <v>42.656449553001266</v>
      </c>
      <c r="U7" s="128"/>
      <c r="V7" s="36">
        <v>0</v>
      </c>
      <c r="W7" s="64">
        <f t="shared" ref="W7:W12" si="6">V7/V$13*100</f>
        <v>0</v>
      </c>
      <c r="X7" s="128"/>
      <c r="Y7" s="36">
        <v>1170.4000000000001</v>
      </c>
      <c r="Z7" s="64">
        <f t="shared" ref="Z7:Z12" si="7">Y7/Y$13*100</f>
        <v>98.344676917906057</v>
      </c>
      <c r="AA7" s="128"/>
      <c r="AB7" s="36">
        <v>313.7</v>
      </c>
      <c r="AC7" s="64">
        <f t="shared" ref="AC7:AC12" si="8">AB7/AB$13*100</f>
        <v>72.970458246103746</v>
      </c>
      <c r="AD7" s="128"/>
      <c r="AE7" s="408">
        <v>168</v>
      </c>
      <c r="AF7" s="64">
        <f t="shared" ref="AF7:AF12" si="9">AE7/AE$13*100</f>
        <v>99.703264094955486</v>
      </c>
      <c r="AG7" s="128"/>
      <c r="AH7" s="408">
        <f>2022.043127+1359.197746</f>
        <v>3381.2408729999997</v>
      </c>
      <c r="AI7" s="64">
        <f t="shared" ref="AI7:AI12" si="10">AH7/AH$13*100</f>
        <v>98.443565112590349</v>
      </c>
      <c r="AJ7" s="128"/>
      <c r="AK7" s="408">
        <f>1631.593676+493.026226+1025.282548+839.093496+184.526508+201.745524+528.882611</f>
        <v>4904.1505889999999</v>
      </c>
      <c r="AL7" s="64">
        <f t="shared" ref="AL7:AL12" si="11">AK7/AK$13*100</f>
        <v>98.056620252496856</v>
      </c>
      <c r="AM7" s="128"/>
      <c r="AN7" s="36">
        <v>230.16133799999997</v>
      </c>
      <c r="AO7" s="64">
        <f t="shared" ref="AO7:AO12" si="12">AN7/AN$13*100</f>
        <v>80.469709761715848</v>
      </c>
      <c r="AP7" s="128"/>
      <c r="AQ7" s="36">
        <v>443.71788473999999</v>
      </c>
      <c r="AR7" s="64">
        <f t="shared" ref="AR7:AR12" si="13">AQ7/AQ$13*100</f>
        <v>98.679828531431255</v>
      </c>
      <c r="AS7" s="128"/>
      <c r="AU7" s="64">
        <f t="shared" ref="AU7:AU12" si="14">AT7/AT$13*100</f>
        <v>0</v>
      </c>
      <c r="AV7" s="128"/>
      <c r="AW7" s="408">
        <f>104.764051+167.189671+23.503756+32.314453+121.156817</f>
        <v>448.92874799999998</v>
      </c>
      <c r="AX7" s="64">
        <f t="shared" ref="AX7:AX12" si="15">AW7/AW$13*100</f>
        <v>99.889278857115897</v>
      </c>
      <c r="AY7" s="128"/>
      <c r="AZ7" s="408">
        <f>4.404678+4.331807+1.03851025+1.761471+1.833113+3.207889+72.956857</f>
        <v>89.534325249999995</v>
      </c>
      <c r="BA7" s="64">
        <f t="shared" ref="BA7:BA12" si="16">AZ7/AZ$13*100</f>
        <v>80.88535659182557</v>
      </c>
      <c r="BB7" s="128"/>
      <c r="BC7" s="408">
        <f>0.738435+0.27291+0.11965+0.274823+0.283293+0.720721+6.868645</f>
        <v>9.2784769999999988</v>
      </c>
      <c r="BD7" s="64">
        <f t="shared" ref="BD7:BD12" si="17">BC7/BC$13*100</f>
        <v>83.390077252737498</v>
      </c>
      <c r="BE7" s="128"/>
      <c r="BF7" s="408"/>
      <c r="BG7" s="64">
        <f t="shared" ref="BG7:BG12" si="18">BF7/BF$13*100</f>
        <v>0</v>
      </c>
      <c r="BH7" s="128"/>
      <c r="BI7" s="408"/>
      <c r="BJ7" s="64">
        <f t="shared" ref="BJ7:BJ12" si="19">BI7/BI$13*100</f>
        <v>0</v>
      </c>
      <c r="BK7" s="128"/>
      <c r="BL7" s="408"/>
      <c r="BM7" s="64">
        <f t="shared" ref="BM7:BM12" si="20">BL7/BL$13*100</f>
        <v>0</v>
      </c>
      <c r="BN7" s="128"/>
      <c r="BO7" s="36"/>
      <c r="BP7" s="64">
        <f t="shared" ref="BP7:BP12" si="21">BO7/BO$13*100</f>
        <v>0</v>
      </c>
      <c r="BQ7" s="128"/>
      <c r="BS7" s="64">
        <f t="shared" ref="BS7:BS12" si="22">BR7/BR$13*100</f>
        <v>0</v>
      </c>
      <c r="BT7" s="128"/>
      <c r="BU7" s="36">
        <v>131.291</v>
      </c>
      <c r="BV7" s="64">
        <f t="shared" ref="BV7:BV12" si="23">BU7/BU$13*100</f>
        <v>87.859442024184759</v>
      </c>
      <c r="BW7" s="128"/>
      <c r="BX7" s="36">
        <v>154.29900000000001</v>
      </c>
      <c r="BY7" s="64">
        <f t="shared" ref="BY7:BY12" si="24">BX7/BX$13*100</f>
        <v>98.193932682945459</v>
      </c>
      <c r="BZ7" s="128"/>
      <c r="CA7" s="36">
        <v>15.297000000000001</v>
      </c>
      <c r="CB7" s="64">
        <f t="shared" ref="CB7:CB12" si="25">CA7/CA$13*100</f>
        <v>99.615785360771042</v>
      </c>
      <c r="CC7" s="128"/>
      <c r="CD7" s="36">
        <v>15.811</v>
      </c>
      <c r="CE7" s="64">
        <f t="shared" ref="CE7:CE12" si="26">CD7/CD$13*100</f>
        <v>99.340286504146775</v>
      </c>
      <c r="CF7" s="128"/>
      <c r="CG7" s="36">
        <v>112.52165953000001</v>
      </c>
      <c r="CH7" s="64">
        <f t="shared" ref="CH7:CH12" si="27">CG7/CG$13*100</f>
        <v>98.425418081986749</v>
      </c>
      <c r="CI7" s="128"/>
      <c r="CJ7" s="36">
        <v>134.69282831000001</v>
      </c>
      <c r="CK7" s="64">
        <f t="shared" ref="CK7:CK12" si="28">CJ7/CJ$13*100</f>
        <v>97.575475593719858</v>
      </c>
      <c r="CL7" s="128"/>
      <c r="CM7" s="36">
        <v>799.14477942000008</v>
      </c>
      <c r="CN7" s="64">
        <f t="shared" ref="CN7:CN12" si="29">CM7/CM$13*100</f>
        <v>98.622010809414959</v>
      </c>
      <c r="CO7" s="128"/>
      <c r="CP7" s="36">
        <v>571.67457885999988</v>
      </c>
      <c r="CQ7" s="64">
        <f t="shared" ref="CQ7:CQ12" si="30">CP7/CP$13*100</f>
        <v>97.113808068324587</v>
      </c>
      <c r="CR7" s="128"/>
      <c r="CS7" s="36">
        <v>1.4110522599999999</v>
      </c>
      <c r="CT7" s="64">
        <f t="shared" ref="CT7:CT12" si="31">CS7/CS$13*100</f>
        <v>96.576249617704661</v>
      </c>
      <c r="CU7" s="128"/>
      <c r="CV7" s="36">
        <v>2.2469999999999999</v>
      </c>
      <c r="CW7" s="64">
        <f t="shared" ref="CW7:CW12" si="32">CV7/CV$13*100</f>
        <v>73.7446668854611</v>
      </c>
      <c r="CX7" s="128"/>
      <c r="CY7" s="36">
        <v>66.642593669999997</v>
      </c>
      <c r="CZ7" s="64">
        <f t="shared" ref="CZ7:CZ12" si="33">CY7/CY$13*100</f>
        <v>99.125862659075253</v>
      </c>
      <c r="DA7" s="128"/>
      <c r="DB7" s="36">
        <v>0.38459912000000002</v>
      </c>
      <c r="DC7" s="64">
        <f t="shared" ref="DC7:DC12" si="34">DB7/DB$13*100</f>
        <v>25.616826075713341</v>
      </c>
      <c r="DD7" s="128"/>
      <c r="DE7" s="36">
        <v>0.98347483000000002</v>
      </c>
      <c r="DF7" s="64">
        <f t="shared" ref="DF7:DF12" si="35">DE7/DE$13*100</f>
        <v>29.267214819670862</v>
      </c>
      <c r="DG7" s="128"/>
      <c r="DH7" s="36">
        <v>0.71220625000000004</v>
      </c>
      <c r="DI7" s="64">
        <f t="shared" ref="DI7:DI12" si="36">DH7/DH$13*100</f>
        <v>26.772701246104937</v>
      </c>
      <c r="DJ7" s="128"/>
      <c r="DK7" s="36"/>
      <c r="DL7" s="64">
        <f t="shared" ref="DL7:DL12" si="37">DK7/DK$13*100</f>
        <v>0</v>
      </c>
      <c r="DM7" s="128"/>
      <c r="DN7" s="36">
        <v>2.9419999999999997</v>
      </c>
      <c r="DO7" s="64">
        <f t="shared" ref="DO7:DO12" si="38">DN7/DN$13*100</f>
        <v>72.785749628896582</v>
      </c>
      <c r="DP7" s="128"/>
      <c r="DQ7" s="36">
        <v>279.97239821000005</v>
      </c>
      <c r="DR7" s="64">
        <f t="shared" ref="DR7:DR12" si="39">DQ7/DQ$13*100</f>
        <v>98.90848741378629</v>
      </c>
      <c r="DS7" s="128"/>
      <c r="DT7" s="36">
        <v>1312</v>
      </c>
      <c r="DU7" s="64">
        <f t="shared" ref="DU7:DU12" si="40">DT7/DT$13*100</f>
        <v>97.954307899059273</v>
      </c>
      <c r="DV7" s="128"/>
      <c r="DW7" s="36">
        <v>5.0999999999999996</v>
      </c>
      <c r="DX7" s="64">
        <f t="shared" ref="DX7:DX12" si="41">DW7/DW$13*100</f>
        <v>20.158102766798418</v>
      </c>
      <c r="DY7" s="128"/>
      <c r="DZ7" s="36">
        <v>2.1</v>
      </c>
      <c r="EA7" s="64">
        <f t="shared" ref="EA7:EA12" si="42">DZ7/DZ$13*100</f>
        <v>71.550255536626921</v>
      </c>
      <c r="EB7" s="128"/>
      <c r="EC7" s="36"/>
      <c r="ED7" s="64">
        <f t="shared" ref="ED7:ED12" si="43">EC7/EC$13*100</f>
        <v>0</v>
      </c>
      <c r="EE7" s="128"/>
      <c r="EF7" s="36"/>
      <c r="EG7" s="64">
        <f t="shared" ref="EG7:EG12" si="44">EF7/EF$13*100</f>
        <v>0</v>
      </c>
      <c r="EH7" s="128"/>
      <c r="EI7" s="36"/>
      <c r="EJ7" s="64">
        <f t="shared" ref="EJ7:EJ12" si="45">EI7/EI$13*100</f>
        <v>0</v>
      </c>
      <c r="EK7" s="128"/>
      <c r="EL7" s="36">
        <v>133.148</v>
      </c>
      <c r="EM7" s="64">
        <f t="shared" ref="EM7:EM12" si="46">EL7/EL$13*100</f>
        <v>100.34440919127898</v>
      </c>
      <c r="EN7" s="128"/>
      <c r="EO7" s="36">
        <v>4.2709999999999999</v>
      </c>
      <c r="EP7" s="64">
        <f t="shared" ref="EP7:EP12" si="47">EO7/EO$13*100</f>
        <v>85.402919416116788</v>
      </c>
      <c r="EQ7" s="128"/>
      <c r="ER7" s="36">
        <v>365.63799999999998</v>
      </c>
      <c r="ES7" s="64">
        <f t="shared" ref="ES7:ES12" si="48">ER7/ER$13*100</f>
        <v>99.932492449813452</v>
      </c>
      <c r="ET7" s="128"/>
      <c r="EU7" s="36">
        <v>127.511</v>
      </c>
      <c r="EV7" s="64">
        <f t="shared" ref="EV7:EV12" si="49">EU7/EU$13*100</f>
        <v>99.946699691955573</v>
      </c>
      <c r="EW7" s="128"/>
      <c r="EX7" s="36">
        <v>111.71</v>
      </c>
      <c r="EY7" s="64">
        <f t="shared" ref="EY7:EY12" si="50">EX7/EX$13*100</f>
        <v>99.757103820256816</v>
      </c>
      <c r="EZ7" s="128"/>
      <c r="FA7" s="408">
        <f>96.747+21.127+19.758+32.938</f>
        <v>170.57</v>
      </c>
      <c r="FB7" s="64">
        <f t="shared" ref="FB7:FB12" si="51">FA7/FA$13*100</f>
        <v>87.452510472049767</v>
      </c>
      <c r="FC7" s="128"/>
      <c r="FD7" s="408"/>
      <c r="FE7" s="64">
        <f t="shared" ref="FE7:FE12" si="52">FD7/FD$13*100</f>
        <v>0</v>
      </c>
      <c r="FF7" s="128"/>
      <c r="FG7" s="408"/>
      <c r="FH7" s="64">
        <f t="shared" ref="FH7:FH12" si="53">FG7/FG$13*100</f>
        <v>0</v>
      </c>
      <c r="FI7" s="128"/>
      <c r="FJ7" s="408">
        <f>5.752+2.357+3.433+3.295+1.63</f>
        <v>16.466999999999999</v>
      </c>
      <c r="FK7" s="64">
        <f t="shared" ref="FK7:FK12" si="54">FJ7/FJ$13*100</f>
        <v>97.559097102908936</v>
      </c>
      <c r="FL7" s="128"/>
      <c r="FM7" s="36">
        <v>24.6</v>
      </c>
      <c r="FN7" s="64">
        <f t="shared" ref="FN7:FN12" si="55">FM7/FM$13*100</f>
        <v>67.213114754098356</v>
      </c>
      <c r="FO7" s="128"/>
      <c r="FP7" s="36">
        <f>SUM(FP21:FP26)</f>
        <v>84.2</v>
      </c>
      <c r="FQ7" s="64">
        <f t="shared" ref="FQ7:FQ12" si="56">FP7/FP$13*100</f>
        <v>32.072525044756794</v>
      </c>
      <c r="FR7" s="128"/>
      <c r="FS7" s="36">
        <v>189.6</v>
      </c>
      <c r="FT7" s="64">
        <f t="shared" ref="FT7:FT12" si="57">FS7/FS$13*100</f>
        <v>50.370874157828737</v>
      </c>
      <c r="FU7" s="128"/>
      <c r="FV7" s="36">
        <v>7.2</v>
      </c>
      <c r="FW7" s="64">
        <f t="shared" ref="FW7:FW12" si="58">FV7/FV$13*100</f>
        <v>24.08026755852843</v>
      </c>
      <c r="FX7" s="128"/>
      <c r="FY7" s="36"/>
      <c r="FZ7" s="64">
        <f t="shared" ref="FZ7:FZ12" si="59">FY7/FY$13*100</f>
        <v>0</v>
      </c>
      <c r="GA7" s="128"/>
      <c r="GB7" s="36"/>
      <c r="GC7" s="64">
        <f t="shared" ref="GC7:GC12" si="60">GB7/GB$13*100</f>
        <v>0</v>
      </c>
      <c r="GD7" s="128"/>
      <c r="GE7" s="36"/>
      <c r="GF7" s="64">
        <f t="shared" ref="GF7:GF12" si="61">GE7/GE$13*100</f>
        <v>0</v>
      </c>
      <c r="GG7" s="128"/>
      <c r="GH7" s="36">
        <v>78.816668100000001</v>
      </c>
      <c r="GI7" s="64">
        <f t="shared" ref="GI7:GI12" si="62">GH7/GH$13*100</f>
        <v>94.439096962978766</v>
      </c>
      <c r="GJ7" s="128"/>
      <c r="GK7" s="36">
        <v>23.382044</v>
      </c>
      <c r="GL7" s="64">
        <f t="shared" ref="GL7:GL12" si="63">GK7/GK$13*100</f>
        <v>100</v>
      </c>
      <c r="GM7" s="128"/>
      <c r="GN7" s="36">
        <v>647.60884199999998</v>
      </c>
      <c r="GO7" s="64">
        <f t="shared" ref="GO7:GO12" si="64">GN7/GN$13*100</f>
        <v>71.065972454957347</v>
      </c>
      <c r="GP7" s="128"/>
      <c r="GQ7" s="36">
        <v>29.806999999999999</v>
      </c>
      <c r="GR7" s="64">
        <f t="shared" ref="GR7:GR12" si="65">GQ7/GQ$13*100</f>
        <v>99.340109981669727</v>
      </c>
      <c r="GS7" s="128"/>
      <c r="GT7" s="36">
        <v>8.9079999999999995</v>
      </c>
      <c r="GU7" s="64">
        <f t="shared" ref="GU7:GU12" si="66">GT7/GT$13*100</f>
        <v>99.630913768034901</v>
      </c>
      <c r="GV7" s="128"/>
      <c r="GW7" s="36">
        <v>44.332999999999998</v>
      </c>
      <c r="GX7" s="64">
        <f t="shared" ref="GX7:GX12" si="67">GW7/GW$13*100</f>
        <v>98.840657258154408</v>
      </c>
      <c r="GY7" s="128"/>
      <c r="GZ7" s="36">
        <v>203.3</v>
      </c>
      <c r="HA7" s="64">
        <f t="shared" ref="HA7:HA12" si="68">GZ7/GZ$13*100</f>
        <v>96.994274809160302</v>
      </c>
      <c r="HB7" s="128"/>
      <c r="HC7" s="36">
        <v>80.5</v>
      </c>
      <c r="HD7" s="64">
        <f t="shared" ref="HD7:HD12" si="69">HC7/HC$13*100</f>
        <v>87.329138641787821</v>
      </c>
      <c r="HE7" s="128"/>
      <c r="HF7" s="36"/>
      <c r="HG7" s="64">
        <f t="shared" ref="HG7:HG12" si="70">HF7/HF$13*100</f>
        <v>0</v>
      </c>
      <c r="HH7" s="128"/>
      <c r="HI7" s="36">
        <v>286.5</v>
      </c>
      <c r="HJ7" s="64">
        <f t="shared" ref="HJ7:HJ12" si="71">HI7/HI$13*100</f>
        <v>85.675837320574161</v>
      </c>
      <c r="HK7" s="128"/>
      <c r="HL7" s="36">
        <v>69.400000000000006</v>
      </c>
      <c r="HM7" s="64">
        <f t="shared" ref="HM7:HM12" si="72">HL7/HL$13*100</f>
        <v>53.642926708612237</v>
      </c>
      <c r="HN7" s="128"/>
      <c r="HO7" s="36">
        <v>1.1160890000000001</v>
      </c>
      <c r="HP7" s="64">
        <f t="shared" ref="HP7:HP12" si="73">HO7/HO$13*100</f>
        <v>96.708449010290494</v>
      </c>
      <c r="HQ7" s="128"/>
      <c r="HR7" s="36">
        <v>2289</v>
      </c>
      <c r="HS7" s="64">
        <f t="shared" ref="HS7:HS12" si="74">HR7/HR$13*100</f>
        <v>99.738170961421062</v>
      </c>
    </row>
    <row r="8" spans="1:231" ht="12.75" customHeight="1">
      <c r="A8" s="128" t="s">
        <v>1092</v>
      </c>
      <c r="B8" s="36">
        <f t="shared" ref="B8:B13" si="75">D8+G8+J8+M8+P8+S8+V8+Y8+AB8+AE8+AH8+AK8+AN8+AQ8+AT8+AW8+AZ8+BC8+BF8+BI8+BL8+BO8+BR8+BU8+BX8+CA8+CD8+CG8+CJ8+CM8+CP8+CS8+CV8+CY8+DB8+DE8+DH8+DK8+DN8+DQ8+DT8+DW8+DZ8+EC8+EF8+EI8+EL8+EO8+ER8+EU8+EX8+FA8+FD8+FG8+FJ8+FM8+FP8+FS8+FV8+FY8+GB8+GE8+GH8+GK8+GN8+GQ8+GT8+GW8+GZ8+HC8+HF8+HI8+HL8+HO8+HR8</f>
        <v>1040.7692482299999</v>
      </c>
      <c r="C8" s="128"/>
      <c r="D8" s="36">
        <v>0.2</v>
      </c>
      <c r="E8" s="64">
        <f t="shared" si="0"/>
        <v>2.2222222222222223</v>
      </c>
      <c r="F8" s="128"/>
      <c r="G8" s="408">
        <v>0.18740799999999999</v>
      </c>
      <c r="H8" s="64">
        <f t="shared" si="1"/>
        <v>8.6069308094762231</v>
      </c>
      <c r="I8" s="128"/>
      <c r="J8" s="36">
        <v>81.3</v>
      </c>
      <c r="K8" s="64">
        <f t="shared" si="2"/>
        <v>28.258602711157454</v>
      </c>
      <c r="L8" s="128"/>
      <c r="M8" s="36">
        <v>50.7</v>
      </c>
      <c r="N8" s="64">
        <f t="shared" si="3"/>
        <v>29.071100917431192</v>
      </c>
      <c r="O8" s="128"/>
      <c r="P8" s="36">
        <v>85.4</v>
      </c>
      <c r="Q8" s="64">
        <f t="shared" si="4"/>
        <v>19.080856806436547</v>
      </c>
      <c r="R8" s="128"/>
      <c r="S8" s="36">
        <v>5.7</v>
      </c>
      <c r="T8" s="64">
        <f t="shared" si="5"/>
        <v>7.2796934865900376</v>
      </c>
      <c r="U8" s="128"/>
      <c r="V8" s="36">
        <v>5.3</v>
      </c>
      <c r="W8" s="64">
        <f t="shared" si="6"/>
        <v>7.2207084468664862</v>
      </c>
      <c r="X8" s="128"/>
      <c r="Y8" s="36">
        <v>19.7</v>
      </c>
      <c r="Z8" s="64">
        <f t="shared" si="7"/>
        <v>1.6553230820939415</v>
      </c>
      <c r="AA8" s="128"/>
      <c r="AB8" s="36">
        <v>34.1</v>
      </c>
      <c r="AC8" s="64">
        <f t="shared" si="8"/>
        <v>7.9320772272621545</v>
      </c>
      <c r="AD8" s="128"/>
      <c r="AE8" s="408">
        <f>2.6-2.1</f>
        <v>0.5</v>
      </c>
      <c r="AF8" s="64">
        <f t="shared" si="9"/>
        <v>0.29673590504451042</v>
      </c>
      <c r="AG8" s="128"/>
      <c r="AH8" s="408">
        <v>53.458865000000003</v>
      </c>
      <c r="AI8" s="64">
        <f t="shared" si="10"/>
        <v>1.5564348874096547</v>
      </c>
      <c r="AJ8" s="128"/>
      <c r="AK8" s="408">
        <v>97.195139999999995</v>
      </c>
      <c r="AL8" s="64">
        <f t="shared" si="11"/>
        <v>1.9433797475031545</v>
      </c>
      <c r="AM8" s="128"/>
      <c r="AN8" s="36">
        <v>20.230902</v>
      </c>
      <c r="AO8" s="64">
        <f t="shared" si="12"/>
        <v>7.0731897298829436</v>
      </c>
      <c r="AP8" s="128"/>
      <c r="AQ8" s="36">
        <v>5.9362050000000002</v>
      </c>
      <c r="AR8" s="64">
        <f t="shared" si="13"/>
        <v>1.3201714685687493</v>
      </c>
      <c r="AS8" s="128"/>
      <c r="AU8" s="64">
        <f t="shared" si="14"/>
        <v>0</v>
      </c>
      <c r="AV8" s="128"/>
      <c r="AW8" s="408">
        <v>0.49761</v>
      </c>
      <c r="AX8" s="64">
        <f t="shared" si="15"/>
        <v>0.11072114288410294</v>
      </c>
      <c r="AY8" s="128"/>
      <c r="AZ8" s="408">
        <f>0.884088+20.27446</f>
        <v>21.158548</v>
      </c>
      <c r="BA8" s="64">
        <f t="shared" si="16"/>
        <v>19.114643408174427</v>
      </c>
      <c r="BB8" s="128"/>
      <c r="BC8" s="408">
        <v>1.8481190000000001</v>
      </c>
      <c r="BD8" s="64">
        <f t="shared" si="17"/>
        <v>16.609922747262505</v>
      </c>
      <c r="BE8" s="128"/>
      <c r="BF8" s="408">
        <v>-0.36499999999999999</v>
      </c>
      <c r="BG8" s="64">
        <f t="shared" si="18"/>
        <v>-1.0247019422790171</v>
      </c>
      <c r="BH8" s="128"/>
      <c r="BI8" s="408">
        <v>1.9209849999999999</v>
      </c>
      <c r="BJ8" s="64">
        <f t="shared" si="19"/>
        <v>22.949193958520773</v>
      </c>
      <c r="BK8" s="128"/>
      <c r="BL8" s="408">
        <v>1.019825</v>
      </c>
      <c r="BM8" s="64">
        <f t="shared" si="20"/>
        <v>20.202235305304196</v>
      </c>
      <c r="BN8" s="128"/>
      <c r="BO8" s="36"/>
      <c r="BP8" s="64">
        <f t="shared" si="21"/>
        <v>0</v>
      </c>
      <c r="BQ8" s="128"/>
      <c r="BS8" s="64">
        <f t="shared" si="22"/>
        <v>0</v>
      </c>
      <c r="BT8" s="128"/>
      <c r="BU8" s="36">
        <v>18.141999999999999</v>
      </c>
      <c r="BV8" s="64">
        <f t="shared" si="23"/>
        <v>12.140557975815248</v>
      </c>
      <c r="BW8" s="128"/>
      <c r="BX8" s="36">
        <v>2.8380000000000001</v>
      </c>
      <c r="BY8" s="64">
        <f t="shared" si="24"/>
        <v>1.8060673170545449</v>
      </c>
      <c r="BZ8" s="128"/>
      <c r="CA8" s="36">
        <v>5.8999999999999997E-2</v>
      </c>
      <c r="CB8" s="64">
        <f t="shared" si="25"/>
        <v>0.38421463922896587</v>
      </c>
      <c r="CC8" s="128"/>
      <c r="CD8" s="36">
        <v>0.105</v>
      </c>
      <c r="CE8" s="64">
        <f t="shared" si="26"/>
        <v>0.65971349585322947</v>
      </c>
      <c r="CF8" s="128"/>
      <c r="CG8" s="36">
        <v>1.80008959</v>
      </c>
      <c r="CH8" s="64">
        <f t="shared" si="27"/>
        <v>1.574581918013257</v>
      </c>
      <c r="CI8" s="128"/>
      <c r="CJ8" s="36">
        <v>3.3468045900000001</v>
      </c>
      <c r="CK8" s="64">
        <f t="shared" si="28"/>
        <v>2.4245244062801325</v>
      </c>
      <c r="CL8" s="128"/>
      <c r="CM8" s="36">
        <v>11.16599488</v>
      </c>
      <c r="CN8" s="64">
        <f t="shared" si="29"/>
        <v>1.3779891905850472</v>
      </c>
      <c r="CO8" s="128"/>
      <c r="CP8" s="36">
        <v>16.989989269999999</v>
      </c>
      <c r="CQ8" s="64">
        <f t="shared" si="30"/>
        <v>2.8861919316754174</v>
      </c>
      <c r="CR8" s="128"/>
      <c r="CS8" s="36">
        <v>5.002359E-2</v>
      </c>
      <c r="CT8" s="64">
        <f t="shared" si="31"/>
        <v>3.4237503822953479</v>
      </c>
      <c r="CU8" s="128"/>
      <c r="CV8" s="36">
        <v>0.8</v>
      </c>
      <c r="CW8" s="64">
        <f t="shared" si="32"/>
        <v>26.255333114538892</v>
      </c>
      <c r="CX8" s="128"/>
      <c r="CY8" s="36">
        <v>0.58768496999999997</v>
      </c>
      <c r="CZ8" s="64">
        <f t="shared" si="33"/>
        <v>0.87413734092475581</v>
      </c>
      <c r="DA8" s="128"/>
      <c r="DB8" s="36">
        <v>4.6948499999999995E-3</v>
      </c>
      <c r="DC8" s="64">
        <f t="shared" si="34"/>
        <v>0.31270782913274148</v>
      </c>
      <c r="DD8" s="128"/>
      <c r="DE8" s="36">
        <v>1.6345809999999999E-2</v>
      </c>
      <c r="DF8" s="64">
        <f t="shared" si="35"/>
        <v>0.48643474960261468</v>
      </c>
      <c r="DG8" s="128"/>
      <c r="DH8" s="36">
        <v>3.0874399999999999E-3</v>
      </c>
      <c r="DI8" s="64">
        <f t="shared" si="36"/>
        <v>0.1160606337493868</v>
      </c>
      <c r="DJ8" s="128"/>
      <c r="DK8" s="36"/>
      <c r="DL8" s="64">
        <f t="shared" si="37"/>
        <v>0</v>
      </c>
      <c r="DM8" s="128"/>
      <c r="DN8" s="36">
        <v>1.1000000000000001</v>
      </c>
      <c r="DO8" s="64">
        <f t="shared" si="38"/>
        <v>27.214250371103414</v>
      </c>
      <c r="DP8" s="128"/>
      <c r="DQ8" s="36">
        <v>3.0896579700000002</v>
      </c>
      <c r="DR8" s="64">
        <f t="shared" si="39"/>
        <v>1.0915125862137018</v>
      </c>
      <c r="DS8" s="128"/>
      <c r="DT8" s="36">
        <v>27.4</v>
      </c>
      <c r="DU8" s="64">
        <f t="shared" si="40"/>
        <v>2.0456921009407192</v>
      </c>
      <c r="DV8" s="128"/>
      <c r="DW8" s="36">
        <v>1</v>
      </c>
      <c r="DX8" s="64">
        <f t="shared" si="41"/>
        <v>3.9525691699604746</v>
      </c>
      <c r="DY8" s="128"/>
      <c r="DZ8" s="36">
        <v>0.83499999999999996</v>
      </c>
      <c r="EA8" s="64">
        <f t="shared" si="42"/>
        <v>28.449744463373083</v>
      </c>
      <c r="EB8" s="128"/>
      <c r="EC8" s="36">
        <v>5.3860000000000001</v>
      </c>
      <c r="ED8" s="64">
        <f t="shared" si="43"/>
        <v>3.2873133872877527</v>
      </c>
      <c r="EE8" s="128"/>
      <c r="EF8" s="36">
        <v>1.954</v>
      </c>
      <c r="EG8" s="64">
        <f t="shared" si="44"/>
        <v>2.2372081840143805</v>
      </c>
      <c r="EH8" s="128"/>
      <c r="EI8" s="36">
        <v>8.2680000000000007</v>
      </c>
      <c r="EJ8" s="64">
        <f t="shared" si="45"/>
        <v>3.394423095871514</v>
      </c>
      <c r="EK8" s="128"/>
      <c r="EL8" s="36">
        <v>-0.45700000000000002</v>
      </c>
      <c r="EM8" s="64">
        <f t="shared" si="46"/>
        <v>-0.3444091912789865</v>
      </c>
      <c r="EN8" s="128"/>
      <c r="EO8" s="36">
        <v>0.73</v>
      </c>
      <c r="EP8" s="64">
        <f t="shared" si="47"/>
        <v>14.597080583883223</v>
      </c>
      <c r="EQ8" s="128"/>
      <c r="ER8" s="36">
        <v>0.247</v>
      </c>
      <c r="ES8" s="64">
        <f t="shared" si="48"/>
        <v>6.7507550186534024E-2</v>
      </c>
      <c r="ET8" s="128"/>
      <c r="EU8" s="36">
        <v>6.8000000000000005E-2</v>
      </c>
      <c r="EV8" s="64">
        <f t="shared" si="49"/>
        <v>5.3300308044427383E-2</v>
      </c>
      <c r="EW8" s="128"/>
      <c r="EX8" s="36">
        <v>0.27200000000000002</v>
      </c>
      <c r="EY8" s="64">
        <f t="shared" si="50"/>
        <v>0.24289617974317304</v>
      </c>
      <c r="EZ8" s="128"/>
      <c r="FA8" s="408">
        <v>15.242000000000001</v>
      </c>
      <c r="FB8" s="64">
        <f t="shared" si="51"/>
        <v>7.8146870177345518</v>
      </c>
      <c r="FC8" s="128"/>
      <c r="FD8" s="408">
        <v>3.359</v>
      </c>
      <c r="FE8" s="64">
        <f t="shared" si="52"/>
        <v>0.81246341616799789</v>
      </c>
      <c r="FF8" s="128"/>
      <c r="FG8" s="408">
        <v>1.49</v>
      </c>
      <c r="FH8" s="64">
        <f t="shared" si="53"/>
        <v>0.60831472325762737</v>
      </c>
      <c r="FI8" s="128"/>
      <c r="FJ8" s="408">
        <v>0.41199999999999998</v>
      </c>
      <c r="FK8" s="64">
        <f t="shared" si="54"/>
        <v>2.44090289709106</v>
      </c>
      <c r="FL8" s="128"/>
      <c r="FM8" s="36">
        <v>12</v>
      </c>
      <c r="FN8" s="64">
        <f t="shared" si="55"/>
        <v>32.786885245901637</v>
      </c>
      <c r="FO8" s="128"/>
      <c r="FP8" s="36">
        <v>47.93</v>
      </c>
      <c r="FQ8" s="64">
        <f t="shared" si="56"/>
        <v>18.256961109206568</v>
      </c>
      <c r="FR8" s="128"/>
      <c r="FS8" s="36">
        <v>158.30799999999999</v>
      </c>
      <c r="FT8" s="64">
        <f t="shared" si="57"/>
        <v>42.057554568447003</v>
      </c>
      <c r="FU8" s="128"/>
      <c r="FV8" s="36">
        <v>22.7</v>
      </c>
      <c r="FW8" s="64">
        <f t="shared" si="58"/>
        <v>75.919732441471581</v>
      </c>
      <c r="FX8" s="128"/>
      <c r="FY8" s="36">
        <v>9.3270800000000005</v>
      </c>
      <c r="FZ8" s="64">
        <f t="shared" si="59"/>
        <v>7.2065476026748438</v>
      </c>
      <c r="GA8" s="128"/>
      <c r="GB8" s="36">
        <v>7.1280000000000001</v>
      </c>
      <c r="GC8" s="64">
        <f t="shared" si="60"/>
        <v>3.6251195150232931</v>
      </c>
      <c r="GD8" s="128"/>
      <c r="GE8" s="36">
        <v>29.190059999999999</v>
      </c>
      <c r="GF8" s="64">
        <f t="shared" si="61"/>
        <v>5.5492399838135142</v>
      </c>
      <c r="GG8" s="128"/>
      <c r="GH8" s="36">
        <v>4.641</v>
      </c>
      <c r="GI8" s="64">
        <f t="shared" si="62"/>
        <v>5.560903037021232</v>
      </c>
      <c r="GJ8" s="128"/>
      <c r="GK8" s="36"/>
      <c r="GL8" s="64">
        <f t="shared" si="63"/>
        <v>0</v>
      </c>
      <c r="GM8" s="128"/>
      <c r="GN8" s="36">
        <v>109.20614126999999</v>
      </c>
      <c r="GO8" s="64">
        <f t="shared" si="64"/>
        <v>11.983839818243249</v>
      </c>
      <c r="GP8" s="128"/>
      <c r="GQ8" s="36">
        <v>0.19800000000000001</v>
      </c>
      <c r="GR8" s="64">
        <f t="shared" si="65"/>
        <v>0.65989001833027827</v>
      </c>
      <c r="GS8" s="128"/>
      <c r="GT8" s="36">
        <v>3.3000000000000002E-2</v>
      </c>
      <c r="GU8" s="64">
        <f t="shared" si="66"/>
        <v>0.36908623196510465</v>
      </c>
      <c r="GV8" s="128"/>
      <c r="GW8" s="36">
        <v>0.52</v>
      </c>
      <c r="GX8" s="64">
        <f t="shared" si="67"/>
        <v>1.1593427418455844</v>
      </c>
      <c r="GY8" s="128"/>
      <c r="GZ8" s="36">
        <v>6.3</v>
      </c>
      <c r="HA8" s="64">
        <f t="shared" si="68"/>
        <v>3.0057251908396942</v>
      </c>
      <c r="HB8" s="128"/>
      <c r="HC8" s="36">
        <v>3.1</v>
      </c>
      <c r="HD8" s="64">
        <f t="shared" si="69"/>
        <v>3.3629854632241276</v>
      </c>
      <c r="HE8" s="128"/>
      <c r="HF8" s="36">
        <v>0.54800000000000004</v>
      </c>
      <c r="HG8" s="64">
        <f t="shared" si="70"/>
        <v>0.66384009691096302</v>
      </c>
      <c r="HH8" s="128"/>
      <c r="HI8" s="36">
        <v>9.4</v>
      </c>
      <c r="HJ8" s="64">
        <f t="shared" si="71"/>
        <v>2.8110047846889956</v>
      </c>
      <c r="HK8" s="128"/>
      <c r="HL8" s="36">
        <v>1.9</v>
      </c>
      <c r="HM8" s="64">
        <f t="shared" si="72"/>
        <v>1.4686103853942829</v>
      </c>
      <c r="HN8" s="128"/>
      <c r="HO8" s="36">
        <v>3.7987E-2</v>
      </c>
      <c r="HP8" s="64">
        <f t="shared" si="73"/>
        <v>3.2915509897095165</v>
      </c>
      <c r="HQ8" s="128"/>
      <c r="HR8" s="36">
        <v>6.0090000000000003</v>
      </c>
      <c r="HS8" s="64">
        <f t="shared" si="74"/>
        <v>0.26182903857893369</v>
      </c>
    </row>
    <row r="9" spans="1:231" ht="12.75" customHeight="1">
      <c r="A9" s="128" t="s">
        <v>180</v>
      </c>
      <c r="B9" s="36">
        <f t="shared" si="75"/>
        <v>0</v>
      </c>
      <c r="C9" s="128"/>
      <c r="E9" s="64">
        <f t="shared" si="0"/>
        <v>0</v>
      </c>
      <c r="F9" s="128"/>
      <c r="H9" s="64">
        <f t="shared" si="1"/>
        <v>0</v>
      </c>
      <c r="I9" s="128"/>
      <c r="J9" s="36"/>
      <c r="K9" s="64">
        <f t="shared" si="2"/>
        <v>0</v>
      </c>
      <c r="L9" s="128"/>
      <c r="M9" s="36"/>
      <c r="N9" s="64">
        <f t="shared" si="3"/>
        <v>0</v>
      </c>
      <c r="O9" s="128"/>
      <c r="P9" s="36"/>
      <c r="Q9" s="64">
        <f t="shared" si="4"/>
        <v>0</v>
      </c>
      <c r="R9" s="128"/>
      <c r="T9" s="64">
        <f t="shared" si="5"/>
        <v>0</v>
      </c>
      <c r="U9" s="128"/>
      <c r="W9" s="64">
        <f t="shared" si="6"/>
        <v>0</v>
      </c>
      <c r="X9" s="128"/>
      <c r="Z9" s="64">
        <f t="shared" si="7"/>
        <v>0</v>
      </c>
      <c r="AA9" s="128"/>
      <c r="AC9" s="64">
        <f t="shared" si="8"/>
        <v>0</v>
      </c>
      <c r="AD9" s="128"/>
      <c r="AF9" s="64">
        <f t="shared" si="9"/>
        <v>0</v>
      </c>
      <c r="AG9" s="128"/>
      <c r="AI9" s="64">
        <f t="shared" si="10"/>
        <v>0</v>
      </c>
      <c r="AJ9" s="128"/>
      <c r="AL9" s="64">
        <f t="shared" si="11"/>
        <v>0</v>
      </c>
      <c r="AM9" s="128"/>
      <c r="AN9" s="36"/>
      <c r="AO9" s="64">
        <f t="shared" si="12"/>
        <v>0</v>
      </c>
      <c r="AP9" s="128"/>
      <c r="AR9" s="64">
        <f t="shared" si="13"/>
        <v>0</v>
      </c>
      <c r="AS9" s="128"/>
      <c r="AU9" s="64">
        <f t="shared" si="14"/>
        <v>0</v>
      </c>
      <c r="AV9" s="128"/>
      <c r="AW9" s="36"/>
      <c r="AX9" s="64">
        <f t="shared" si="15"/>
        <v>0</v>
      </c>
      <c r="AY9" s="128"/>
      <c r="AZ9" s="36"/>
      <c r="BA9" s="64">
        <f t="shared" si="16"/>
        <v>0</v>
      </c>
      <c r="BB9" s="128"/>
      <c r="BD9" s="64">
        <f t="shared" si="17"/>
        <v>0</v>
      </c>
      <c r="BE9" s="128"/>
      <c r="BF9" s="408"/>
      <c r="BG9" s="64">
        <f t="shared" si="18"/>
        <v>0</v>
      </c>
      <c r="BH9" s="128"/>
      <c r="BI9" s="408"/>
      <c r="BJ9" s="64">
        <f t="shared" si="19"/>
        <v>0</v>
      </c>
      <c r="BK9" s="128"/>
      <c r="BL9" s="408"/>
      <c r="BM9" s="64">
        <f t="shared" si="20"/>
        <v>0</v>
      </c>
      <c r="BN9" s="128"/>
      <c r="BO9" s="36"/>
      <c r="BP9" s="64">
        <f t="shared" si="21"/>
        <v>0</v>
      </c>
      <c r="BQ9" s="128"/>
      <c r="BS9" s="64">
        <f t="shared" si="22"/>
        <v>0</v>
      </c>
      <c r="BT9" s="128"/>
      <c r="BU9" s="36"/>
      <c r="BV9" s="64">
        <f t="shared" si="23"/>
        <v>0</v>
      </c>
      <c r="BW9" s="128"/>
      <c r="BX9" s="36"/>
      <c r="BY9" s="64">
        <f t="shared" si="24"/>
        <v>0</v>
      </c>
      <c r="BZ9" s="128"/>
      <c r="CA9" s="36"/>
      <c r="CB9" s="64">
        <f t="shared" si="25"/>
        <v>0</v>
      </c>
      <c r="CC9" s="128"/>
      <c r="CD9" s="36"/>
      <c r="CE9" s="64">
        <f t="shared" si="26"/>
        <v>0</v>
      </c>
      <c r="CF9" s="128"/>
      <c r="CG9" s="36">
        <v>0</v>
      </c>
      <c r="CH9" s="64">
        <f t="shared" si="27"/>
        <v>0</v>
      </c>
      <c r="CI9" s="128"/>
      <c r="CJ9" s="36">
        <v>0</v>
      </c>
      <c r="CK9" s="64">
        <f t="shared" si="28"/>
        <v>0</v>
      </c>
      <c r="CL9" s="128"/>
      <c r="CM9" s="36">
        <v>0</v>
      </c>
      <c r="CN9" s="64">
        <f t="shared" si="29"/>
        <v>0</v>
      </c>
      <c r="CO9" s="128"/>
      <c r="CP9" s="36">
        <v>0</v>
      </c>
      <c r="CQ9" s="64">
        <f t="shared" si="30"/>
        <v>0</v>
      </c>
      <c r="CR9" s="128"/>
      <c r="CS9" s="36">
        <v>0</v>
      </c>
      <c r="CT9" s="64">
        <f t="shared" si="31"/>
        <v>0</v>
      </c>
      <c r="CU9" s="128"/>
      <c r="CV9" s="36"/>
      <c r="CW9" s="64">
        <f t="shared" si="32"/>
        <v>0</v>
      </c>
      <c r="CX9" s="128"/>
      <c r="CY9" s="36">
        <v>0</v>
      </c>
      <c r="CZ9" s="64">
        <f t="shared" si="33"/>
        <v>0</v>
      </c>
      <c r="DA9" s="128"/>
      <c r="DB9" s="36">
        <v>0</v>
      </c>
      <c r="DC9" s="64">
        <f t="shared" si="34"/>
        <v>0</v>
      </c>
      <c r="DD9" s="128"/>
      <c r="DE9" s="36">
        <v>0</v>
      </c>
      <c r="DF9" s="64">
        <f t="shared" si="35"/>
        <v>0</v>
      </c>
      <c r="DG9" s="128"/>
      <c r="DH9" s="36">
        <v>0</v>
      </c>
      <c r="DI9" s="64">
        <f t="shared" si="36"/>
        <v>0</v>
      </c>
      <c r="DJ9" s="128"/>
      <c r="DK9" s="36"/>
      <c r="DL9" s="64">
        <f t="shared" si="37"/>
        <v>0</v>
      </c>
      <c r="DM9" s="128"/>
      <c r="DN9" s="36"/>
      <c r="DO9" s="64">
        <f t="shared" si="38"/>
        <v>0</v>
      </c>
      <c r="DP9" s="128"/>
      <c r="DQ9" s="36">
        <v>0</v>
      </c>
      <c r="DR9" s="64">
        <f t="shared" si="39"/>
        <v>0</v>
      </c>
      <c r="DS9" s="128"/>
      <c r="DT9" s="36"/>
      <c r="DU9" s="64">
        <f t="shared" si="40"/>
        <v>0</v>
      </c>
      <c r="DV9" s="128"/>
      <c r="DW9" s="36"/>
      <c r="DX9" s="64">
        <f t="shared" si="41"/>
        <v>0</v>
      </c>
      <c r="DY9" s="128"/>
      <c r="DZ9" s="36"/>
      <c r="EA9" s="64">
        <f t="shared" si="42"/>
        <v>0</v>
      </c>
      <c r="EB9" s="128"/>
      <c r="EC9" s="36"/>
      <c r="ED9" s="64">
        <f t="shared" si="43"/>
        <v>0</v>
      </c>
      <c r="EE9" s="128"/>
      <c r="EF9" s="36"/>
      <c r="EG9" s="64">
        <f t="shared" si="44"/>
        <v>0</v>
      </c>
      <c r="EH9" s="128"/>
      <c r="EI9" s="36"/>
      <c r="EJ9" s="64">
        <f t="shared" si="45"/>
        <v>0</v>
      </c>
      <c r="EK9" s="128"/>
      <c r="EL9" s="36"/>
      <c r="EM9" s="64">
        <f t="shared" si="46"/>
        <v>0</v>
      </c>
      <c r="EN9" s="128"/>
      <c r="EO9" s="36"/>
      <c r="EP9" s="64">
        <f t="shared" si="47"/>
        <v>0</v>
      </c>
      <c r="EQ9" s="128"/>
      <c r="ER9" s="36"/>
      <c r="ES9" s="64">
        <f t="shared" si="48"/>
        <v>0</v>
      </c>
      <c r="ET9" s="128"/>
      <c r="EU9" s="36"/>
      <c r="EV9" s="64">
        <f t="shared" si="49"/>
        <v>0</v>
      </c>
      <c r="EW9" s="128"/>
      <c r="EX9" s="36"/>
      <c r="EY9" s="64">
        <f t="shared" si="50"/>
        <v>0</v>
      </c>
      <c r="EZ9" s="128"/>
      <c r="FA9" s="408"/>
      <c r="FB9" s="64">
        <f t="shared" si="51"/>
        <v>0</v>
      </c>
      <c r="FC9" s="128"/>
      <c r="FD9" s="408"/>
      <c r="FE9" s="64">
        <f t="shared" si="52"/>
        <v>0</v>
      </c>
      <c r="FF9" s="128"/>
      <c r="FG9" s="408"/>
      <c r="FH9" s="64">
        <f t="shared" si="53"/>
        <v>0</v>
      </c>
      <c r="FI9" s="128"/>
      <c r="FJ9" s="36"/>
      <c r="FK9" s="64">
        <f t="shared" si="54"/>
        <v>0</v>
      </c>
      <c r="FL9" s="128"/>
      <c r="FM9" s="36"/>
      <c r="FN9" s="64">
        <f t="shared" si="55"/>
        <v>0</v>
      </c>
      <c r="FO9" s="128"/>
      <c r="FQ9" s="64">
        <f t="shared" si="56"/>
        <v>0</v>
      </c>
      <c r="FR9" s="128"/>
      <c r="FS9" s="36"/>
      <c r="FT9" s="64">
        <f t="shared" si="57"/>
        <v>0</v>
      </c>
      <c r="FU9" s="128"/>
      <c r="FW9" s="64">
        <f t="shared" si="58"/>
        <v>0</v>
      </c>
      <c r="FX9" s="128"/>
      <c r="FY9" s="36"/>
      <c r="FZ9" s="64">
        <f t="shared" si="59"/>
        <v>0</v>
      </c>
      <c r="GA9" s="128"/>
      <c r="GB9" s="36"/>
      <c r="GC9" s="64">
        <f t="shared" si="60"/>
        <v>0</v>
      </c>
      <c r="GD9" s="128"/>
      <c r="GE9" s="36"/>
      <c r="GF9" s="64">
        <f t="shared" si="61"/>
        <v>0</v>
      </c>
      <c r="GG9" s="128"/>
      <c r="GI9" s="64">
        <f t="shared" si="62"/>
        <v>0</v>
      </c>
      <c r="GJ9" s="128"/>
      <c r="GK9" s="36"/>
      <c r="GL9" s="64">
        <f t="shared" si="63"/>
        <v>0</v>
      </c>
      <c r="GM9" s="128"/>
      <c r="GN9" s="36"/>
      <c r="GO9" s="64">
        <f t="shared" si="64"/>
        <v>0</v>
      </c>
      <c r="GP9" s="128"/>
      <c r="GQ9" s="36"/>
      <c r="GR9" s="64">
        <f t="shared" si="65"/>
        <v>0</v>
      </c>
      <c r="GS9" s="128"/>
      <c r="GT9" s="36"/>
      <c r="GU9" s="64">
        <f t="shared" si="66"/>
        <v>0</v>
      </c>
      <c r="GV9" s="128"/>
      <c r="GW9" s="36"/>
      <c r="GX9" s="64">
        <f t="shared" si="67"/>
        <v>0</v>
      </c>
      <c r="GY9" s="128"/>
      <c r="GZ9" s="36"/>
      <c r="HA9" s="64">
        <f t="shared" si="68"/>
        <v>0</v>
      </c>
      <c r="HB9" s="128"/>
      <c r="HC9" s="36"/>
      <c r="HD9" s="64">
        <f t="shared" si="69"/>
        <v>0</v>
      </c>
      <c r="HE9" s="128"/>
      <c r="HF9" s="36"/>
      <c r="HG9" s="64">
        <f t="shared" si="70"/>
        <v>0</v>
      </c>
      <c r="HH9" s="128"/>
      <c r="HI9" s="36"/>
      <c r="HJ9" s="64">
        <f t="shared" si="71"/>
        <v>0</v>
      </c>
      <c r="HK9" s="128"/>
      <c r="HL9" s="36"/>
      <c r="HM9" s="64">
        <f t="shared" si="72"/>
        <v>0</v>
      </c>
      <c r="HN9" s="128"/>
      <c r="HO9" s="36">
        <v>0</v>
      </c>
      <c r="HP9" s="64">
        <f t="shared" si="73"/>
        <v>0</v>
      </c>
      <c r="HQ9" s="128"/>
      <c r="HS9" s="64">
        <f t="shared" si="74"/>
        <v>0</v>
      </c>
    </row>
    <row r="10" spans="1:231" ht="12.75" customHeight="1">
      <c r="A10" s="128" t="s">
        <v>1093</v>
      </c>
      <c r="B10" s="36">
        <f t="shared" si="75"/>
        <v>139.9</v>
      </c>
      <c r="C10" s="128"/>
      <c r="E10" s="64">
        <f t="shared" si="0"/>
        <v>0</v>
      </c>
      <c r="F10" s="128"/>
      <c r="H10" s="64">
        <f t="shared" si="1"/>
        <v>0</v>
      </c>
      <c r="I10" s="128"/>
      <c r="J10" s="36"/>
      <c r="K10" s="64">
        <f t="shared" si="2"/>
        <v>0</v>
      </c>
      <c r="L10" s="128"/>
      <c r="M10" s="36"/>
      <c r="N10" s="64">
        <f t="shared" si="3"/>
        <v>0</v>
      </c>
      <c r="O10" s="128"/>
      <c r="P10" s="36">
        <v>139.9</v>
      </c>
      <c r="Q10" s="64">
        <f t="shared" si="4"/>
        <v>31.257750201644885</v>
      </c>
      <c r="R10" s="128"/>
      <c r="T10" s="64">
        <f t="shared" si="5"/>
        <v>0</v>
      </c>
      <c r="U10" s="128"/>
      <c r="W10" s="64">
        <f t="shared" si="6"/>
        <v>0</v>
      </c>
      <c r="X10" s="128"/>
      <c r="Z10" s="64">
        <f t="shared" si="7"/>
        <v>0</v>
      </c>
      <c r="AA10" s="128"/>
      <c r="AC10" s="64">
        <f t="shared" si="8"/>
        <v>0</v>
      </c>
      <c r="AD10" s="128"/>
      <c r="AF10" s="64">
        <f t="shared" si="9"/>
        <v>0</v>
      </c>
      <c r="AG10" s="128"/>
      <c r="AI10" s="64">
        <f t="shared" si="10"/>
        <v>0</v>
      </c>
      <c r="AJ10" s="128"/>
      <c r="AL10" s="64">
        <f t="shared" si="11"/>
        <v>0</v>
      </c>
      <c r="AM10" s="128"/>
      <c r="AN10" s="36"/>
      <c r="AO10" s="64">
        <f t="shared" si="12"/>
        <v>0</v>
      </c>
      <c r="AP10" s="128"/>
      <c r="AR10" s="64">
        <f t="shared" si="13"/>
        <v>0</v>
      </c>
      <c r="AS10" s="128"/>
      <c r="AU10" s="64">
        <f t="shared" si="14"/>
        <v>0</v>
      </c>
      <c r="AV10" s="128"/>
      <c r="AW10" s="36"/>
      <c r="AX10" s="64">
        <f t="shared" si="15"/>
        <v>0</v>
      </c>
      <c r="AY10" s="128"/>
      <c r="AZ10" s="36"/>
      <c r="BA10" s="64">
        <f t="shared" si="16"/>
        <v>0</v>
      </c>
      <c r="BB10" s="128"/>
      <c r="BD10" s="64">
        <f t="shared" si="17"/>
        <v>0</v>
      </c>
      <c r="BE10" s="128"/>
      <c r="BF10" s="408"/>
      <c r="BG10" s="64">
        <f t="shared" si="18"/>
        <v>0</v>
      </c>
      <c r="BH10" s="128"/>
      <c r="BI10" s="408"/>
      <c r="BJ10" s="64">
        <f t="shared" si="19"/>
        <v>0</v>
      </c>
      <c r="BK10" s="128"/>
      <c r="BL10" s="408"/>
      <c r="BM10" s="64">
        <f t="shared" si="20"/>
        <v>0</v>
      </c>
      <c r="BN10" s="128"/>
      <c r="BO10" s="36"/>
      <c r="BP10" s="64">
        <f t="shared" si="21"/>
        <v>0</v>
      </c>
      <c r="BQ10" s="128"/>
      <c r="BS10" s="64">
        <f t="shared" si="22"/>
        <v>0</v>
      </c>
      <c r="BT10" s="128"/>
      <c r="BU10" s="36"/>
      <c r="BV10" s="64">
        <f t="shared" si="23"/>
        <v>0</v>
      </c>
      <c r="BW10" s="128"/>
      <c r="BX10" s="36"/>
      <c r="BY10" s="64">
        <f t="shared" si="24"/>
        <v>0</v>
      </c>
      <c r="BZ10" s="128"/>
      <c r="CA10" s="36"/>
      <c r="CB10" s="64">
        <f t="shared" si="25"/>
        <v>0</v>
      </c>
      <c r="CC10" s="128"/>
      <c r="CD10" s="36"/>
      <c r="CE10" s="64">
        <f t="shared" si="26"/>
        <v>0</v>
      </c>
      <c r="CF10" s="128"/>
      <c r="CG10" s="36">
        <v>0</v>
      </c>
      <c r="CH10" s="64">
        <f t="shared" si="27"/>
        <v>0</v>
      </c>
      <c r="CI10" s="128"/>
      <c r="CJ10" s="36">
        <v>0</v>
      </c>
      <c r="CK10" s="64">
        <f t="shared" si="28"/>
        <v>0</v>
      </c>
      <c r="CL10" s="128"/>
      <c r="CM10" s="36">
        <v>0</v>
      </c>
      <c r="CN10" s="64">
        <f t="shared" si="29"/>
        <v>0</v>
      </c>
      <c r="CO10" s="128"/>
      <c r="CP10" s="36">
        <v>0</v>
      </c>
      <c r="CQ10" s="64">
        <f t="shared" si="30"/>
        <v>0</v>
      </c>
      <c r="CR10" s="128"/>
      <c r="CS10" s="36">
        <v>0</v>
      </c>
      <c r="CT10" s="64">
        <f t="shared" si="31"/>
        <v>0</v>
      </c>
      <c r="CU10" s="128"/>
      <c r="CV10" s="36"/>
      <c r="CW10" s="64">
        <f t="shared" si="32"/>
        <v>0</v>
      </c>
      <c r="CX10" s="128"/>
      <c r="CY10" s="36">
        <v>0</v>
      </c>
      <c r="CZ10" s="64">
        <f t="shared" si="33"/>
        <v>0</v>
      </c>
      <c r="DA10" s="128"/>
      <c r="DB10" s="36">
        <v>0</v>
      </c>
      <c r="DC10" s="64">
        <f t="shared" si="34"/>
        <v>0</v>
      </c>
      <c r="DD10" s="128"/>
      <c r="DE10" s="36">
        <v>0</v>
      </c>
      <c r="DF10" s="64">
        <f t="shared" si="35"/>
        <v>0</v>
      </c>
      <c r="DG10" s="128"/>
      <c r="DH10" s="36">
        <v>0</v>
      </c>
      <c r="DI10" s="64">
        <f t="shared" si="36"/>
        <v>0</v>
      </c>
      <c r="DJ10" s="128"/>
      <c r="DK10" s="36"/>
      <c r="DL10" s="64">
        <f t="shared" si="37"/>
        <v>0</v>
      </c>
      <c r="DM10" s="128"/>
      <c r="DN10" s="36"/>
      <c r="DO10" s="64">
        <f t="shared" si="38"/>
        <v>0</v>
      </c>
      <c r="DP10" s="128"/>
      <c r="DQ10" s="36">
        <v>0</v>
      </c>
      <c r="DR10" s="64">
        <f t="shared" si="39"/>
        <v>0</v>
      </c>
      <c r="DS10" s="128"/>
      <c r="DT10" s="36"/>
      <c r="DU10" s="64">
        <f t="shared" si="40"/>
        <v>0</v>
      </c>
      <c r="DV10" s="128"/>
      <c r="DW10" s="36"/>
      <c r="DX10" s="64">
        <f t="shared" si="41"/>
        <v>0</v>
      </c>
      <c r="DY10" s="128"/>
      <c r="DZ10" s="36"/>
      <c r="EA10" s="64">
        <f t="shared" si="42"/>
        <v>0</v>
      </c>
      <c r="EB10" s="128"/>
      <c r="EC10" s="36"/>
      <c r="ED10" s="64">
        <f t="shared" si="43"/>
        <v>0</v>
      </c>
      <c r="EE10" s="128"/>
      <c r="EF10" s="36"/>
      <c r="EG10" s="64">
        <f t="shared" si="44"/>
        <v>0</v>
      </c>
      <c r="EH10" s="128"/>
      <c r="EI10" s="36"/>
      <c r="EJ10" s="64">
        <f t="shared" si="45"/>
        <v>0</v>
      </c>
      <c r="EK10" s="128"/>
      <c r="EL10" s="36"/>
      <c r="EM10" s="64">
        <f t="shared" si="46"/>
        <v>0</v>
      </c>
      <c r="EN10" s="128"/>
      <c r="EO10" s="36"/>
      <c r="EP10" s="64">
        <f t="shared" si="47"/>
        <v>0</v>
      </c>
      <c r="EQ10" s="128"/>
      <c r="ER10" s="36"/>
      <c r="ES10" s="64">
        <f t="shared" si="48"/>
        <v>0</v>
      </c>
      <c r="ET10" s="128"/>
      <c r="EU10" s="36"/>
      <c r="EV10" s="64">
        <f t="shared" si="49"/>
        <v>0</v>
      </c>
      <c r="EW10" s="128"/>
      <c r="EX10" s="36"/>
      <c r="EY10" s="64">
        <f t="shared" si="50"/>
        <v>0</v>
      </c>
      <c r="EZ10" s="128"/>
      <c r="FA10" s="408"/>
      <c r="FB10" s="64">
        <f t="shared" si="51"/>
        <v>0</v>
      </c>
      <c r="FC10" s="128"/>
      <c r="FD10" s="408"/>
      <c r="FE10" s="64">
        <f t="shared" si="52"/>
        <v>0</v>
      </c>
      <c r="FF10" s="128"/>
      <c r="FG10" s="408"/>
      <c r="FH10" s="64">
        <f t="shared" si="53"/>
        <v>0</v>
      </c>
      <c r="FI10" s="128"/>
      <c r="FJ10" s="36"/>
      <c r="FK10" s="64">
        <f t="shared" si="54"/>
        <v>0</v>
      </c>
      <c r="FL10" s="128"/>
      <c r="FM10" s="36"/>
      <c r="FN10" s="64">
        <f t="shared" si="55"/>
        <v>0</v>
      </c>
      <c r="FO10" s="128"/>
      <c r="FQ10" s="64">
        <f t="shared" si="56"/>
        <v>0</v>
      </c>
      <c r="FR10" s="128"/>
      <c r="FS10" s="36"/>
      <c r="FT10" s="64">
        <f t="shared" si="57"/>
        <v>0</v>
      </c>
      <c r="FU10" s="128"/>
      <c r="FW10" s="64">
        <f t="shared" si="58"/>
        <v>0</v>
      </c>
      <c r="FX10" s="128"/>
      <c r="FY10" s="36"/>
      <c r="FZ10" s="64">
        <f t="shared" si="59"/>
        <v>0</v>
      </c>
      <c r="GA10" s="128"/>
      <c r="GB10" s="36"/>
      <c r="GC10" s="64">
        <f t="shared" si="60"/>
        <v>0</v>
      </c>
      <c r="GD10" s="128"/>
      <c r="GE10" s="36"/>
      <c r="GF10" s="64">
        <f t="shared" si="61"/>
        <v>0</v>
      </c>
      <c r="GG10" s="128"/>
      <c r="GI10" s="64">
        <f t="shared" si="62"/>
        <v>0</v>
      </c>
      <c r="GJ10" s="128"/>
      <c r="GK10" s="36"/>
      <c r="GL10" s="64">
        <f t="shared" si="63"/>
        <v>0</v>
      </c>
      <c r="GM10" s="128"/>
      <c r="GN10" s="36"/>
      <c r="GO10" s="64">
        <f t="shared" si="64"/>
        <v>0</v>
      </c>
      <c r="GP10" s="128"/>
      <c r="GQ10" s="36"/>
      <c r="GR10" s="64">
        <f t="shared" si="65"/>
        <v>0</v>
      </c>
      <c r="GS10" s="128"/>
      <c r="GT10" s="36"/>
      <c r="GU10" s="64">
        <f t="shared" si="66"/>
        <v>0</v>
      </c>
      <c r="GV10" s="128"/>
      <c r="GW10" s="36"/>
      <c r="GX10" s="64">
        <f t="shared" si="67"/>
        <v>0</v>
      </c>
      <c r="GY10" s="128"/>
      <c r="GZ10" s="36"/>
      <c r="HA10" s="64">
        <f t="shared" si="68"/>
        <v>0</v>
      </c>
      <c r="HB10" s="128"/>
      <c r="HC10" s="36"/>
      <c r="HD10" s="64">
        <f t="shared" si="69"/>
        <v>0</v>
      </c>
      <c r="HE10" s="128"/>
      <c r="HF10" s="36"/>
      <c r="HG10" s="64">
        <f t="shared" si="70"/>
        <v>0</v>
      </c>
      <c r="HH10" s="128"/>
      <c r="HI10" s="36"/>
      <c r="HJ10" s="64">
        <f t="shared" si="71"/>
        <v>0</v>
      </c>
      <c r="HK10" s="128"/>
      <c r="HL10" s="36"/>
      <c r="HM10" s="64">
        <f t="shared" si="72"/>
        <v>0</v>
      </c>
      <c r="HN10" s="128"/>
      <c r="HO10" s="36">
        <v>0</v>
      </c>
      <c r="HP10" s="64">
        <f t="shared" si="73"/>
        <v>0</v>
      </c>
      <c r="HQ10" s="128"/>
      <c r="HS10" s="64">
        <f t="shared" si="74"/>
        <v>0</v>
      </c>
    </row>
    <row r="11" spans="1:231" ht="12.75" customHeight="1">
      <c r="A11" s="395" t="s">
        <v>1094</v>
      </c>
      <c r="B11" s="36">
        <f t="shared" si="75"/>
        <v>2733.9425616500007</v>
      </c>
      <c r="C11" s="128"/>
      <c r="E11" s="64">
        <f t="shared" si="0"/>
        <v>0</v>
      </c>
      <c r="F11" s="128"/>
      <c r="H11" s="64">
        <f t="shared" si="1"/>
        <v>0</v>
      </c>
      <c r="I11" s="128"/>
      <c r="J11" s="36"/>
      <c r="K11" s="64">
        <f t="shared" si="2"/>
        <v>0</v>
      </c>
      <c r="L11" s="128"/>
      <c r="M11" s="36"/>
      <c r="N11" s="64">
        <f t="shared" si="3"/>
        <v>0</v>
      </c>
      <c r="O11" s="128"/>
      <c r="P11" s="36"/>
      <c r="Q11" s="64">
        <f t="shared" si="4"/>
        <v>0</v>
      </c>
      <c r="R11" s="128"/>
      <c r="S11" s="36">
        <v>39.200000000000003</v>
      </c>
      <c r="T11" s="64">
        <f t="shared" si="5"/>
        <v>50.063856960408678</v>
      </c>
      <c r="U11" s="128"/>
      <c r="V11" s="36">
        <v>68.099999999999994</v>
      </c>
      <c r="W11" s="64">
        <f t="shared" si="6"/>
        <v>92.779291553133518</v>
      </c>
      <c r="X11" s="128"/>
      <c r="Z11" s="64">
        <f t="shared" si="7"/>
        <v>0</v>
      </c>
      <c r="AA11" s="128"/>
      <c r="AB11" s="36">
        <v>82.1</v>
      </c>
      <c r="AC11" s="64">
        <f t="shared" si="8"/>
        <v>19.097464526634099</v>
      </c>
      <c r="AD11" s="128"/>
      <c r="AF11" s="64">
        <f t="shared" si="9"/>
        <v>0</v>
      </c>
      <c r="AG11" s="128"/>
      <c r="AI11" s="64">
        <f t="shared" si="10"/>
        <v>0</v>
      </c>
      <c r="AJ11" s="128"/>
      <c r="AL11" s="64">
        <f t="shared" si="11"/>
        <v>0</v>
      </c>
      <c r="AM11" s="128"/>
      <c r="AN11" s="36">
        <v>35.630088999999998</v>
      </c>
      <c r="AO11" s="64">
        <f t="shared" si="12"/>
        <v>12.457100508401217</v>
      </c>
      <c r="AP11" s="128"/>
      <c r="AR11" s="64">
        <f t="shared" si="13"/>
        <v>0</v>
      </c>
      <c r="AS11" s="128"/>
      <c r="AU11" s="64">
        <f t="shared" si="14"/>
        <v>0</v>
      </c>
      <c r="AV11" s="128"/>
      <c r="AW11" s="36"/>
      <c r="AX11" s="64">
        <f t="shared" si="15"/>
        <v>0</v>
      </c>
      <c r="AY11" s="128"/>
      <c r="AZ11" s="36"/>
      <c r="BA11" s="64">
        <f t="shared" si="16"/>
        <v>0</v>
      </c>
      <c r="BB11" s="128"/>
      <c r="BD11" s="64">
        <f t="shared" si="17"/>
        <v>0</v>
      </c>
      <c r="BE11" s="128"/>
      <c r="BF11" s="408">
        <v>35.982999999999997</v>
      </c>
      <c r="BG11" s="64">
        <f t="shared" si="18"/>
        <v>101.01876709322156</v>
      </c>
      <c r="BH11" s="128"/>
      <c r="BI11" s="408">
        <v>3.5490119999999998</v>
      </c>
      <c r="BJ11" s="64">
        <f t="shared" si="19"/>
        <v>42.398542804403846</v>
      </c>
      <c r="BK11" s="128"/>
      <c r="BL11" s="408">
        <f>2.014517+2.013738</f>
        <v>4.0282549999999997</v>
      </c>
      <c r="BM11" s="64">
        <f t="shared" si="20"/>
        <v>79.7977646946958</v>
      </c>
      <c r="BN11" s="128"/>
      <c r="BO11" s="36"/>
      <c r="BP11" s="64">
        <f t="shared" si="21"/>
        <v>0</v>
      </c>
      <c r="BQ11" s="128"/>
      <c r="BS11" s="64">
        <f t="shared" si="22"/>
        <v>0</v>
      </c>
      <c r="BT11" s="128"/>
      <c r="BU11" s="36"/>
      <c r="BV11" s="64">
        <f t="shared" si="23"/>
        <v>0</v>
      </c>
      <c r="BW11" s="128"/>
      <c r="BX11" s="36"/>
      <c r="BY11" s="64">
        <f t="shared" si="24"/>
        <v>0</v>
      </c>
      <c r="BZ11" s="128"/>
      <c r="CA11" s="36"/>
      <c r="CB11" s="64">
        <f t="shared" si="25"/>
        <v>0</v>
      </c>
      <c r="CC11" s="128"/>
      <c r="CD11" s="36"/>
      <c r="CE11" s="64">
        <f t="shared" si="26"/>
        <v>0</v>
      </c>
      <c r="CF11" s="128"/>
      <c r="CG11" s="36">
        <v>0</v>
      </c>
      <c r="CH11" s="64">
        <f t="shared" si="27"/>
        <v>0</v>
      </c>
      <c r="CI11" s="128"/>
      <c r="CJ11" s="36">
        <v>0</v>
      </c>
      <c r="CK11" s="64">
        <f t="shared" si="28"/>
        <v>0</v>
      </c>
      <c r="CL11" s="128"/>
      <c r="CM11" s="36">
        <v>0</v>
      </c>
      <c r="CN11" s="64">
        <f t="shared" si="29"/>
        <v>0</v>
      </c>
      <c r="CO11" s="128"/>
      <c r="CP11" s="36">
        <v>0</v>
      </c>
      <c r="CQ11" s="64">
        <f t="shared" si="30"/>
        <v>0</v>
      </c>
      <c r="CR11" s="128"/>
      <c r="CS11" s="36">
        <v>0</v>
      </c>
      <c r="CT11" s="64">
        <f t="shared" si="31"/>
        <v>0</v>
      </c>
      <c r="CU11" s="128"/>
      <c r="CV11" s="36"/>
      <c r="CW11" s="64">
        <f t="shared" si="32"/>
        <v>0</v>
      </c>
      <c r="CX11" s="128"/>
      <c r="CY11" s="36">
        <v>0</v>
      </c>
      <c r="CZ11" s="64">
        <f t="shared" si="33"/>
        <v>0</v>
      </c>
      <c r="DA11" s="128"/>
      <c r="DB11" s="36">
        <v>1.0995427</v>
      </c>
      <c r="DC11" s="64">
        <f t="shared" si="34"/>
        <v>73.236761718852208</v>
      </c>
      <c r="DD11" s="128"/>
      <c r="DE11" s="36">
        <v>2.3571598600000003</v>
      </c>
      <c r="DF11" s="64">
        <f t="shared" si="35"/>
        <v>70.146689963509587</v>
      </c>
      <c r="DG11" s="128"/>
      <c r="DH11" s="36">
        <v>1.9381070899999999</v>
      </c>
      <c r="DI11" s="64">
        <f t="shared" si="36"/>
        <v>72.855808417193487</v>
      </c>
      <c r="DJ11" s="128"/>
      <c r="DK11" s="36"/>
      <c r="DL11" s="64">
        <f t="shared" si="37"/>
        <v>0</v>
      </c>
      <c r="DM11" s="128"/>
      <c r="DN11" s="36"/>
      <c r="DO11" s="64">
        <f t="shared" si="38"/>
        <v>0</v>
      </c>
      <c r="DP11" s="128"/>
      <c r="DQ11" s="36">
        <v>0</v>
      </c>
      <c r="DR11" s="64">
        <f t="shared" si="39"/>
        <v>0</v>
      </c>
      <c r="DS11" s="128"/>
      <c r="DT11" s="36"/>
      <c r="DU11" s="64">
        <f t="shared" si="40"/>
        <v>0</v>
      </c>
      <c r="DV11" s="128"/>
      <c r="DW11" s="36">
        <v>18.899999999999999</v>
      </c>
      <c r="DX11" s="64">
        <f t="shared" si="41"/>
        <v>74.703557312252954</v>
      </c>
      <c r="DY11" s="128"/>
      <c r="DZ11" s="36"/>
      <c r="EA11" s="64">
        <f t="shared" si="42"/>
        <v>0</v>
      </c>
      <c r="EB11" s="128"/>
      <c r="EC11" s="36">
        <v>153.01900000000001</v>
      </c>
      <c r="ED11" s="64">
        <f t="shared" si="43"/>
        <v>93.394245675711957</v>
      </c>
      <c r="EE11" s="128"/>
      <c r="EF11" s="36">
        <v>85.387</v>
      </c>
      <c r="EG11" s="64">
        <f t="shared" si="44"/>
        <v>97.762791815985622</v>
      </c>
      <c r="EH11" s="128"/>
      <c r="EI11" s="36">
        <v>235.30600000000001</v>
      </c>
      <c r="EJ11" s="64">
        <f t="shared" si="45"/>
        <v>96.604755805169646</v>
      </c>
      <c r="EK11" s="128"/>
      <c r="EL11" s="36"/>
      <c r="EM11" s="64">
        <f t="shared" si="46"/>
        <v>0</v>
      </c>
      <c r="EN11" s="128"/>
      <c r="EO11" s="36"/>
      <c r="EP11" s="64">
        <f t="shared" si="47"/>
        <v>0</v>
      </c>
      <c r="EQ11" s="128"/>
      <c r="ER11" s="36"/>
      <c r="ES11" s="64">
        <f t="shared" si="48"/>
        <v>0</v>
      </c>
      <c r="ET11" s="128"/>
      <c r="EU11" s="36"/>
      <c r="EV11" s="64">
        <f t="shared" si="49"/>
        <v>0</v>
      </c>
      <c r="EW11" s="128"/>
      <c r="EX11" s="36"/>
      <c r="EY11" s="64">
        <f t="shared" si="50"/>
        <v>0</v>
      </c>
      <c r="EZ11" s="128"/>
      <c r="FA11" s="408">
        <f>1.942+7.289</f>
        <v>9.2309999999999999</v>
      </c>
      <c r="FB11" s="64">
        <f t="shared" si="51"/>
        <v>4.7328025102156968</v>
      </c>
      <c r="FC11" s="128"/>
      <c r="FD11" s="408">
        <f>402.616+7.459</f>
        <v>410.07499999999999</v>
      </c>
      <c r="FE11" s="64">
        <f t="shared" si="52"/>
        <v>99.187536583831999</v>
      </c>
      <c r="FF11" s="128"/>
      <c r="FG11" s="408">
        <v>243.44900000000001</v>
      </c>
      <c r="FH11" s="64">
        <f t="shared" si="53"/>
        <v>99.391685276742365</v>
      </c>
      <c r="FI11" s="128"/>
      <c r="FJ11" s="36"/>
      <c r="FK11" s="64">
        <f t="shared" si="54"/>
        <v>0</v>
      </c>
      <c r="FL11" s="128"/>
      <c r="FM11" s="36"/>
      <c r="FN11" s="64">
        <f t="shared" si="55"/>
        <v>0</v>
      </c>
      <c r="FO11" s="128"/>
      <c r="FP11" s="36">
        <f>SUM(FP16:FP18)</f>
        <v>130.39999999999998</v>
      </c>
      <c r="FQ11" s="64">
        <f t="shared" si="56"/>
        <v>49.670513846036641</v>
      </c>
      <c r="FR11" s="128"/>
      <c r="FS11" s="36">
        <v>28.5</v>
      </c>
      <c r="FT11" s="64">
        <f t="shared" si="57"/>
        <v>7.5715712737242562</v>
      </c>
      <c r="FU11" s="128"/>
      <c r="FW11" s="64">
        <f t="shared" si="58"/>
        <v>0</v>
      </c>
      <c r="FX11" s="128"/>
      <c r="FY11" s="36">
        <v>120.098</v>
      </c>
      <c r="FZ11" s="64">
        <f t="shared" si="59"/>
        <v>92.793452397325154</v>
      </c>
      <c r="GA11" s="128"/>
      <c r="GB11" s="36">
        <v>189.5</v>
      </c>
      <c r="GC11" s="64">
        <f t="shared" si="60"/>
        <v>96.374880484976714</v>
      </c>
      <c r="GD11" s="128"/>
      <c r="GE11" s="36">
        <v>496.82900000000001</v>
      </c>
      <c r="GF11" s="64">
        <f t="shared" si="61"/>
        <v>94.450760016186493</v>
      </c>
      <c r="GG11" s="128"/>
      <c r="GI11" s="64">
        <f t="shared" si="62"/>
        <v>0</v>
      </c>
      <c r="GJ11" s="128"/>
      <c r="GK11" s="36"/>
      <c r="GL11" s="64">
        <f t="shared" si="63"/>
        <v>0</v>
      </c>
      <c r="GM11" s="128"/>
      <c r="GN11" s="36">
        <v>154.46339599999999</v>
      </c>
      <c r="GO11" s="64">
        <f t="shared" si="64"/>
        <v>16.950187726799395</v>
      </c>
      <c r="GP11" s="128"/>
      <c r="GQ11" s="36"/>
      <c r="GR11" s="64">
        <f t="shared" si="65"/>
        <v>0</v>
      </c>
      <c r="GS11" s="128"/>
      <c r="GT11" s="36"/>
      <c r="GU11" s="64">
        <f t="shared" si="66"/>
        <v>0</v>
      </c>
      <c r="GV11" s="128"/>
      <c r="GW11" s="36"/>
      <c r="GX11" s="64">
        <f t="shared" si="67"/>
        <v>0</v>
      </c>
      <c r="GY11" s="128"/>
      <c r="GZ11" s="36"/>
      <c r="HA11" s="64">
        <f t="shared" si="68"/>
        <v>0</v>
      </c>
      <c r="HB11" s="128"/>
      <c r="HC11" s="36">
        <v>8.1</v>
      </c>
      <c r="HD11" s="64">
        <f t="shared" si="69"/>
        <v>8.7871555651985247</v>
      </c>
      <c r="HE11" s="128"/>
      <c r="HF11" s="36">
        <v>81.900000000000006</v>
      </c>
      <c r="HG11" s="64">
        <f t="shared" si="70"/>
        <v>99.212598425196845</v>
      </c>
      <c r="HH11" s="128"/>
      <c r="HI11" s="36">
        <v>36.799999999999997</v>
      </c>
      <c r="HJ11" s="64">
        <f t="shared" si="71"/>
        <v>11.004784688995215</v>
      </c>
      <c r="HK11" s="128"/>
      <c r="HL11" s="36">
        <v>58</v>
      </c>
      <c r="HM11" s="64">
        <f t="shared" si="72"/>
        <v>44.831264396246532</v>
      </c>
      <c r="HN11" s="128"/>
      <c r="HO11" s="36">
        <v>0</v>
      </c>
      <c r="HP11" s="64">
        <f t="shared" si="73"/>
        <v>0</v>
      </c>
      <c r="HQ11" s="128"/>
      <c r="HS11" s="64">
        <f t="shared" si="74"/>
        <v>0</v>
      </c>
    </row>
    <row r="12" spans="1:231" ht="12.75" customHeight="1" thickBot="1">
      <c r="A12" s="396" t="s">
        <v>1095</v>
      </c>
      <c r="B12" s="36">
        <f t="shared" si="75"/>
        <v>11.0203767</v>
      </c>
      <c r="C12" s="128"/>
      <c r="E12" s="64">
        <f t="shared" si="0"/>
        <v>0</v>
      </c>
      <c r="F12" s="128"/>
      <c r="H12" s="64">
        <f t="shared" si="1"/>
        <v>0</v>
      </c>
      <c r="I12" s="128"/>
      <c r="J12" s="36"/>
      <c r="K12" s="64">
        <f t="shared" si="2"/>
        <v>0</v>
      </c>
      <c r="L12" s="128"/>
      <c r="M12" s="36"/>
      <c r="N12" s="64">
        <f t="shared" si="3"/>
        <v>0</v>
      </c>
      <c r="O12" s="128"/>
      <c r="P12" s="36"/>
      <c r="Q12" s="64">
        <f t="shared" si="4"/>
        <v>0</v>
      </c>
      <c r="R12" s="128"/>
      <c r="T12" s="64">
        <f t="shared" si="5"/>
        <v>0</v>
      </c>
      <c r="U12" s="128"/>
      <c r="W12" s="64">
        <f t="shared" si="6"/>
        <v>0</v>
      </c>
      <c r="X12" s="128"/>
      <c r="Z12" s="64">
        <f t="shared" si="7"/>
        <v>0</v>
      </c>
      <c r="AA12" s="128"/>
      <c r="AC12" s="64">
        <f t="shared" si="8"/>
        <v>0</v>
      </c>
      <c r="AD12" s="128"/>
      <c r="AF12" s="64">
        <f t="shared" si="9"/>
        <v>0</v>
      </c>
      <c r="AG12" s="128"/>
      <c r="AI12" s="64">
        <f t="shared" si="10"/>
        <v>0</v>
      </c>
      <c r="AJ12" s="128"/>
      <c r="AL12" s="64">
        <f t="shared" si="11"/>
        <v>0</v>
      </c>
      <c r="AM12" s="128"/>
      <c r="AN12" s="36"/>
      <c r="AO12" s="64">
        <f t="shared" si="12"/>
        <v>0</v>
      </c>
      <c r="AP12" s="128"/>
      <c r="AR12" s="64">
        <f t="shared" si="13"/>
        <v>0</v>
      </c>
      <c r="AS12" s="128"/>
      <c r="AU12" s="64">
        <f t="shared" si="14"/>
        <v>0</v>
      </c>
      <c r="AV12" s="128"/>
      <c r="AW12" s="36"/>
      <c r="AX12" s="64">
        <f t="shared" si="15"/>
        <v>0</v>
      </c>
      <c r="AY12" s="128"/>
      <c r="AZ12" s="36"/>
      <c r="BA12" s="64">
        <f t="shared" si="16"/>
        <v>0</v>
      </c>
      <c r="BB12" s="128"/>
      <c r="BD12" s="64">
        <f t="shared" si="17"/>
        <v>0</v>
      </c>
      <c r="BE12" s="128"/>
      <c r="BF12" s="408">
        <v>2.114E-3</v>
      </c>
      <c r="BG12" s="64">
        <f t="shared" si="18"/>
        <v>5.9348490574735397E-3</v>
      </c>
      <c r="BH12" s="128"/>
      <c r="BI12" s="408">
        <v>2.9006020000000001</v>
      </c>
      <c r="BJ12" s="64">
        <f t="shared" si="19"/>
        <v>34.652263237075395</v>
      </c>
      <c r="BK12" s="128"/>
      <c r="BL12" s="408"/>
      <c r="BM12" s="64">
        <f t="shared" si="20"/>
        <v>0</v>
      </c>
      <c r="BN12" s="128"/>
      <c r="BO12" s="36"/>
      <c r="BP12" s="64">
        <f t="shared" si="21"/>
        <v>0</v>
      </c>
      <c r="BQ12" s="128"/>
      <c r="BS12" s="64">
        <f t="shared" si="22"/>
        <v>0</v>
      </c>
      <c r="BT12" s="128"/>
      <c r="BU12" s="36"/>
      <c r="BV12" s="64">
        <f t="shared" si="23"/>
        <v>0</v>
      </c>
      <c r="BW12" s="128"/>
      <c r="BX12" s="36"/>
      <c r="BY12" s="64">
        <f t="shared" si="24"/>
        <v>0</v>
      </c>
      <c r="BZ12" s="128"/>
      <c r="CA12" s="36"/>
      <c r="CB12" s="64">
        <f t="shared" si="25"/>
        <v>0</v>
      </c>
      <c r="CC12" s="128"/>
      <c r="CD12" s="36"/>
      <c r="CE12" s="64">
        <f t="shared" si="26"/>
        <v>0</v>
      </c>
      <c r="CF12" s="128"/>
      <c r="CG12" s="36">
        <v>0</v>
      </c>
      <c r="CH12" s="64">
        <f t="shared" si="27"/>
        <v>0</v>
      </c>
      <c r="CI12" s="128"/>
      <c r="CJ12" s="36">
        <v>0</v>
      </c>
      <c r="CK12" s="64">
        <f t="shared" si="28"/>
        <v>0</v>
      </c>
      <c r="CL12" s="128"/>
      <c r="CM12" s="36">
        <v>0</v>
      </c>
      <c r="CN12" s="64">
        <f t="shared" si="29"/>
        <v>0</v>
      </c>
      <c r="CO12" s="128"/>
      <c r="CP12" s="36">
        <v>0</v>
      </c>
      <c r="CQ12" s="64">
        <f t="shared" si="30"/>
        <v>0</v>
      </c>
      <c r="CR12" s="128"/>
      <c r="CS12" s="36">
        <v>0</v>
      </c>
      <c r="CT12" s="64">
        <f t="shared" si="31"/>
        <v>0</v>
      </c>
      <c r="CU12" s="128"/>
      <c r="CV12" s="36"/>
      <c r="CW12" s="64">
        <f t="shared" si="32"/>
        <v>0</v>
      </c>
      <c r="CX12" s="128"/>
      <c r="CY12" s="36">
        <v>0</v>
      </c>
      <c r="CZ12" s="64">
        <f t="shared" si="33"/>
        <v>0</v>
      </c>
      <c r="DA12" s="128"/>
      <c r="DB12" s="36">
        <v>1.251685E-2</v>
      </c>
      <c r="DC12" s="64">
        <f t="shared" si="34"/>
        <v>0.83370437630172545</v>
      </c>
      <c r="DD12" s="128"/>
      <c r="DE12" s="36">
        <v>3.34892E-3</v>
      </c>
      <c r="DF12" s="64">
        <f t="shared" si="35"/>
        <v>9.9660467216931364E-2</v>
      </c>
      <c r="DG12" s="128"/>
      <c r="DH12" s="36">
        <v>6.7949300000000002E-3</v>
      </c>
      <c r="DI12" s="64">
        <f t="shared" si="36"/>
        <v>0.25542970295219369</v>
      </c>
      <c r="DJ12" s="128"/>
      <c r="DK12" s="36"/>
      <c r="DL12" s="64">
        <f t="shared" si="37"/>
        <v>0</v>
      </c>
      <c r="DM12" s="128"/>
      <c r="DN12" s="36"/>
      <c r="DO12" s="64">
        <f t="shared" si="38"/>
        <v>0</v>
      </c>
      <c r="DP12" s="128"/>
      <c r="DQ12" s="36">
        <v>0</v>
      </c>
      <c r="DR12" s="64">
        <f t="shared" si="39"/>
        <v>0</v>
      </c>
      <c r="DS12" s="128"/>
      <c r="DT12" s="36"/>
      <c r="DU12" s="64">
        <f t="shared" si="40"/>
        <v>0</v>
      </c>
      <c r="DV12" s="128"/>
      <c r="DW12" s="36">
        <v>0.3</v>
      </c>
      <c r="DX12" s="64">
        <f t="shared" si="41"/>
        <v>1.1857707509881421</v>
      </c>
      <c r="DY12" s="128"/>
      <c r="DZ12" s="36"/>
      <c r="EA12" s="64">
        <f t="shared" si="42"/>
        <v>0</v>
      </c>
      <c r="EB12" s="128"/>
      <c r="EC12" s="36">
        <v>5.4370000000000003</v>
      </c>
      <c r="ED12" s="64">
        <f t="shared" si="43"/>
        <v>3.3184409370002803</v>
      </c>
      <c r="EE12" s="128"/>
      <c r="EF12" s="36"/>
      <c r="EG12" s="64">
        <f t="shared" si="44"/>
        <v>0</v>
      </c>
      <c r="EH12" s="128"/>
      <c r="EI12" s="36">
        <v>2E-3</v>
      </c>
      <c r="EJ12" s="64">
        <f t="shared" si="45"/>
        <v>8.2109895884652012E-4</v>
      </c>
      <c r="EK12" s="128"/>
      <c r="EL12" s="36"/>
      <c r="EM12" s="64">
        <f t="shared" si="46"/>
        <v>0</v>
      </c>
      <c r="EN12" s="128"/>
      <c r="EO12" s="36"/>
      <c r="EP12" s="64">
        <f t="shared" si="47"/>
        <v>0</v>
      </c>
      <c r="EQ12" s="128"/>
      <c r="ER12" s="36"/>
      <c r="ES12" s="64">
        <f t="shared" si="48"/>
        <v>0</v>
      </c>
      <c r="ET12" s="128"/>
      <c r="EU12" s="36"/>
      <c r="EV12" s="64">
        <f t="shared" si="49"/>
        <v>0</v>
      </c>
      <c r="EW12" s="128"/>
      <c r="EX12" s="36"/>
      <c r="EY12" s="64">
        <f t="shared" si="50"/>
        <v>0</v>
      </c>
      <c r="EZ12" s="128"/>
      <c r="FA12" s="36"/>
      <c r="FB12" s="64">
        <f t="shared" si="51"/>
        <v>0</v>
      </c>
      <c r="FC12" s="128"/>
      <c r="FD12" s="408"/>
      <c r="FE12" s="64">
        <f t="shared" si="52"/>
        <v>0</v>
      </c>
      <c r="FF12" s="128"/>
      <c r="FG12" s="408"/>
      <c r="FH12" s="64">
        <f t="shared" si="53"/>
        <v>0</v>
      </c>
      <c r="FI12" s="128"/>
      <c r="FJ12" s="36"/>
      <c r="FK12" s="64">
        <f t="shared" si="54"/>
        <v>0</v>
      </c>
      <c r="FL12" s="128"/>
      <c r="FM12" s="36"/>
      <c r="FN12" s="64">
        <f t="shared" si="55"/>
        <v>0</v>
      </c>
      <c r="FO12" s="128"/>
      <c r="FQ12" s="64">
        <f t="shared" si="56"/>
        <v>0</v>
      </c>
      <c r="FR12" s="128"/>
      <c r="FS12" s="36"/>
      <c r="FT12" s="64">
        <f t="shared" si="57"/>
        <v>0</v>
      </c>
      <c r="FU12" s="128"/>
      <c r="FW12" s="64">
        <f t="shared" si="58"/>
        <v>0</v>
      </c>
      <c r="FX12" s="128"/>
      <c r="FY12" s="36"/>
      <c r="FZ12" s="64">
        <f t="shared" si="59"/>
        <v>0</v>
      </c>
      <c r="GA12" s="128"/>
      <c r="GB12" s="36"/>
      <c r="GC12" s="64">
        <f t="shared" si="60"/>
        <v>0</v>
      </c>
      <c r="GD12" s="128"/>
      <c r="GE12" s="36"/>
      <c r="GF12" s="64">
        <f t="shared" si="61"/>
        <v>0</v>
      </c>
      <c r="GG12" s="128"/>
      <c r="GI12" s="64">
        <f t="shared" si="62"/>
        <v>0</v>
      </c>
      <c r="GJ12" s="128"/>
      <c r="GK12" s="36"/>
      <c r="GL12" s="64">
        <f t="shared" si="63"/>
        <v>0</v>
      </c>
      <c r="GM12" s="128"/>
      <c r="GN12" s="36"/>
      <c r="GO12" s="64">
        <f t="shared" si="64"/>
        <v>0</v>
      </c>
      <c r="GP12" s="128"/>
      <c r="GQ12" s="36"/>
      <c r="GR12" s="64">
        <f t="shared" si="65"/>
        <v>0</v>
      </c>
      <c r="GS12" s="128"/>
      <c r="GT12" s="36"/>
      <c r="GU12" s="64">
        <f t="shared" si="66"/>
        <v>0</v>
      </c>
      <c r="GV12" s="128"/>
      <c r="GW12" s="36"/>
      <c r="GX12" s="64">
        <f t="shared" si="67"/>
        <v>0</v>
      </c>
      <c r="GY12" s="128"/>
      <c r="GZ12" s="36"/>
      <c r="HA12" s="64">
        <f t="shared" si="68"/>
        <v>0</v>
      </c>
      <c r="HB12" s="128"/>
      <c r="HC12" s="36">
        <v>0.48</v>
      </c>
      <c r="HD12" s="64">
        <f t="shared" si="69"/>
        <v>0.52072032978954219</v>
      </c>
      <c r="HE12" s="128"/>
      <c r="HF12" s="36">
        <v>0.10199999999999999</v>
      </c>
      <c r="HG12" s="64">
        <f t="shared" si="70"/>
        <v>0.12356147789218652</v>
      </c>
      <c r="HH12" s="128"/>
      <c r="HI12" s="36">
        <v>1.7</v>
      </c>
      <c r="HJ12" s="64">
        <f t="shared" si="71"/>
        <v>0.50837320574162681</v>
      </c>
      <c r="HK12" s="128"/>
      <c r="HL12" s="36">
        <v>7.3999999999999996E-2</v>
      </c>
      <c r="HM12" s="64">
        <f t="shared" si="72"/>
        <v>5.7198509746935224E-2</v>
      </c>
      <c r="HN12" s="128"/>
      <c r="HO12" s="36">
        <v>0</v>
      </c>
      <c r="HP12" s="64">
        <f t="shared" si="73"/>
        <v>0</v>
      </c>
      <c r="HQ12" s="128"/>
      <c r="HS12" s="64">
        <f t="shared" si="74"/>
        <v>0</v>
      </c>
    </row>
    <row r="13" spans="1:231" ht="12.75" customHeight="1" thickBot="1">
      <c r="A13" s="397" t="s">
        <v>2</v>
      </c>
      <c r="B13" s="5">
        <f t="shared" si="75"/>
        <v>24288.117365129991</v>
      </c>
      <c r="C13" s="129"/>
      <c r="D13" s="5">
        <f>SUM(D7:D12)</f>
        <v>9</v>
      </c>
      <c r="E13" s="130">
        <f>SUM(E7:E12)</f>
        <v>100.00000000000001</v>
      </c>
      <c r="F13" s="129"/>
      <c r="G13" s="5">
        <f>SUM(G7:G12)</f>
        <v>2.1774079999999998</v>
      </c>
      <c r="H13" s="130">
        <f>SUM(H7:H12)</f>
        <v>100.00000000000001</v>
      </c>
      <c r="I13" s="129"/>
      <c r="J13" s="5">
        <f>SUM(J7:J12)</f>
        <v>287.7</v>
      </c>
      <c r="K13" s="130">
        <f>SUM(K7:K12)</f>
        <v>100</v>
      </c>
      <c r="L13" s="129"/>
      <c r="M13" s="5">
        <f>SUM(M7:M12)</f>
        <v>174.4</v>
      </c>
      <c r="N13" s="130">
        <f>SUM(N7:N12)</f>
        <v>100</v>
      </c>
      <c r="O13" s="129"/>
      <c r="P13" s="5">
        <f>SUM(P7:P12)</f>
        <v>447.56900000000007</v>
      </c>
      <c r="Q13" s="130">
        <f>SUM(Q7:Q12)</f>
        <v>99.999999999999986</v>
      </c>
      <c r="R13" s="129"/>
      <c r="S13" s="5">
        <f>SUM(S7:S12)</f>
        <v>78.300000000000011</v>
      </c>
      <c r="T13" s="130">
        <f>SUM(T7:T12)</f>
        <v>99.999999999999972</v>
      </c>
      <c r="U13" s="129"/>
      <c r="V13" s="5">
        <f>SUM(V7:V12)</f>
        <v>73.399999999999991</v>
      </c>
      <c r="W13" s="130">
        <f>SUM(W7:W12)</f>
        <v>100</v>
      </c>
      <c r="X13" s="129"/>
      <c r="Y13" s="5">
        <f>SUM(Y7:Y12)</f>
        <v>1190.1000000000001</v>
      </c>
      <c r="Z13" s="130">
        <f>SUM(Z7:Z12)</f>
        <v>100</v>
      </c>
      <c r="AA13" s="129"/>
      <c r="AB13" s="5">
        <f>SUM(AB7:AB12)</f>
        <v>429.9</v>
      </c>
      <c r="AC13" s="130">
        <f>SUM(AC7:AC12)</f>
        <v>100</v>
      </c>
      <c r="AD13" s="129"/>
      <c r="AE13" s="5">
        <f>SUM(AE7:AE12)</f>
        <v>168.5</v>
      </c>
      <c r="AF13" s="130">
        <f>SUM(AF7:AF12)</f>
        <v>100</v>
      </c>
      <c r="AG13" s="129"/>
      <c r="AH13" s="5">
        <f>SUM(AH7:AH12)</f>
        <v>3434.6997379999998</v>
      </c>
      <c r="AI13" s="130">
        <f>SUM(AI7:AI12)</f>
        <v>100</v>
      </c>
      <c r="AJ13" s="129"/>
      <c r="AK13" s="5">
        <f>SUM(AK7:AK12)</f>
        <v>5001.3457289999997</v>
      </c>
      <c r="AL13" s="130">
        <f>SUM(AL7:AL12)</f>
        <v>100.00000000000001</v>
      </c>
      <c r="AM13" s="129"/>
      <c r="AN13" s="5">
        <f>SUM(AN7:AN12)</f>
        <v>286.02232899999996</v>
      </c>
      <c r="AO13" s="130">
        <f>SUM(AO7:AO12)</f>
        <v>100</v>
      </c>
      <c r="AP13" s="129"/>
      <c r="AQ13" s="5">
        <f>SUM(AQ7:AQ12)</f>
        <v>449.65408973999996</v>
      </c>
      <c r="AR13" s="130">
        <f>SUM(AR7:AR12)</f>
        <v>100</v>
      </c>
      <c r="AS13" s="129"/>
      <c r="AT13" s="5">
        <v>1E-4</v>
      </c>
      <c r="AU13" s="130">
        <f>SUM(AU7:AU12)</f>
        <v>0</v>
      </c>
      <c r="AV13" s="129"/>
      <c r="AW13" s="5">
        <f>SUM(AW7:AW12)</f>
        <v>449.42635799999999</v>
      </c>
      <c r="AX13" s="130">
        <f>SUM(AX7:AX12)</f>
        <v>100</v>
      </c>
      <c r="AY13" s="129"/>
      <c r="AZ13" s="5">
        <f>SUM(AZ7:AZ12)</f>
        <v>110.69287324999999</v>
      </c>
      <c r="BA13" s="130">
        <f>SUM(BA7:BA12)</f>
        <v>100</v>
      </c>
      <c r="BB13" s="129"/>
      <c r="BC13" s="5">
        <f>SUM(BC7:BC12)</f>
        <v>11.126595999999999</v>
      </c>
      <c r="BD13" s="130">
        <f>SUM(BD7:BD12)</f>
        <v>100</v>
      </c>
      <c r="BE13" s="129"/>
      <c r="BF13" s="5">
        <f>SUM(BF7:BF12)</f>
        <v>35.620113999999994</v>
      </c>
      <c r="BG13" s="130">
        <f>SUM(BG7:BG12)</f>
        <v>100</v>
      </c>
      <c r="BH13" s="129"/>
      <c r="BI13" s="5">
        <f>SUM(BI7:BI12)</f>
        <v>8.3705989999999986</v>
      </c>
      <c r="BJ13" s="130">
        <f>SUM(BJ7:BJ12)</f>
        <v>100.00000000000003</v>
      </c>
      <c r="BK13" s="129"/>
      <c r="BL13" s="5">
        <f>SUM(BL7:BL12)</f>
        <v>5.0480799999999997</v>
      </c>
      <c r="BM13" s="130">
        <f>SUM(BM7:BM12)</f>
        <v>100</v>
      </c>
      <c r="BN13" s="129"/>
      <c r="BO13" s="5">
        <v>1.0000000000000001E-5</v>
      </c>
      <c r="BP13" s="130">
        <f>SUM(BP7:BP12)</f>
        <v>0</v>
      </c>
      <c r="BQ13" s="129"/>
      <c r="BR13" s="5">
        <v>1.0000000000000001E-5</v>
      </c>
      <c r="BS13" s="130">
        <f>SUM(BS7:BS12)</f>
        <v>0</v>
      </c>
      <c r="BT13" s="129"/>
      <c r="BU13" s="5">
        <f>SUM(BU7:BU12)</f>
        <v>149.43299999999999</v>
      </c>
      <c r="BV13" s="130">
        <f>SUM(BV7:BV12)</f>
        <v>100</v>
      </c>
      <c r="BW13" s="129"/>
      <c r="BX13" s="5">
        <f>SUM(BX7:BX12)</f>
        <v>157.137</v>
      </c>
      <c r="BY13" s="130">
        <f>SUM(BY7:BY12)</f>
        <v>100</v>
      </c>
      <c r="BZ13" s="129"/>
      <c r="CA13" s="5">
        <f>SUM(CA7:CA12)</f>
        <v>15.356</v>
      </c>
      <c r="CB13" s="130">
        <f>SUM(CB7:CB12)</f>
        <v>100.00000000000001</v>
      </c>
      <c r="CC13" s="129"/>
      <c r="CD13" s="5">
        <f>SUM(CD7:CD12)</f>
        <v>15.916</v>
      </c>
      <c r="CE13" s="130">
        <f>SUM(CE7:CE12)</f>
        <v>100</v>
      </c>
      <c r="CF13" s="129"/>
      <c r="CG13" s="5">
        <f>SUM(CG7:CG12)</f>
        <v>114.32174912000001</v>
      </c>
      <c r="CH13" s="130">
        <f>SUM(CH7:CH12)</f>
        <v>100</v>
      </c>
      <c r="CI13" s="129"/>
      <c r="CJ13" s="5">
        <f>SUM(CJ7:CJ12)</f>
        <v>138.03963290000002</v>
      </c>
      <c r="CK13" s="130">
        <f>SUM(CK7:CK12)</f>
        <v>99.999999999999986</v>
      </c>
      <c r="CL13" s="129"/>
      <c r="CM13" s="5">
        <f>SUM(CM7:CM12)</f>
        <v>810.31077430000005</v>
      </c>
      <c r="CN13" s="130">
        <f>SUM(CN7:CN12)</f>
        <v>100</v>
      </c>
      <c r="CO13" s="129"/>
      <c r="CP13" s="5">
        <f>SUM(CP7:CP12)</f>
        <v>588.66456812999991</v>
      </c>
      <c r="CQ13" s="130">
        <f>SUM(CQ7:CQ12)</f>
        <v>100</v>
      </c>
      <c r="CR13" s="129"/>
      <c r="CS13" s="5">
        <f>SUM(CS7:CS12)</f>
        <v>1.4610758499999998</v>
      </c>
      <c r="CT13" s="130">
        <f>SUM(CT7:CT12)</f>
        <v>100.00000000000001</v>
      </c>
      <c r="CU13" s="129"/>
      <c r="CV13" s="5">
        <f>SUM(CV7:CV12)</f>
        <v>3.0469999999999997</v>
      </c>
      <c r="CW13" s="130">
        <f>SUM(CW7:CW12)</f>
        <v>100</v>
      </c>
      <c r="CX13" s="129"/>
      <c r="CY13" s="5">
        <f>SUM(CY7:CY12)</f>
        <v>67.230278639999995</v>
      </c>
      <c r="CZ13" s="130">
        <f>SUM(CZ7:CZ12)</f>
        <v>100.00000000000001</v>
      </c>
      <c r="DA13" s="129"/>
      <c r="DB13" s="5">
        <f>SUM(DB7:DB12)</f>
        <v>1.5013535199999999</v>
      </c>
      <c r="DC13" s="130">
        <f>SUM(DC7:DC12)</f>
        <v>100.00000000000001</v>
      </c>
      <c r="DD13" s="129"/>
      <c r="DE13" s="5">
        <f>SUM(DE7:DE12)</f>
        <v>3.3603294200000007</v>
      </c>
      <c r="DF13" s="130">
        <f>SUM(DF7:DF12)</f>
        <v>100</v>
      </c>
      <c r="DG13" s="129"/>
      <c r="DH13" s="5">
        <f>SUM(DH7:DH12)</f>
        <v>2.66019571</v>
      </c>
      <c r="DI13" s="130">
        <f>SUM(DI7:DI12)</f>
        <v>100.00000000000001</v>
      </c>
      <c r="DJ13" s="129"/>
      <c r="DK13" s="5">
        <v>1.0000000000000001E-5</v>
      </c>
      <c r="DL13" s="130">
        <f>SUM(DL7:DL12)</f>
        <v>0</v>
      </c>
      <c r="DM13" s="129"/>
      <c r="DN13" s="5">
        <f>SUM(DN7:DN12)</f>
        <v>4.0419999999999998</v>
      </c>
      <c r="DO13" s="130">
        <f>SUM(DO7:DO12)</f>
        <v>100</v>
      </c>
      <c r="DP13" s="129"/>
      <c r="DQ13" s="5">
        <f>SUM(DQ7:DQ12)</f>
        <v>283.06205618000007</v>
      </c>
      <c r="DR13" s="130">
        <f>SUM(DR7:DR12)</f>
        <v>99.999999999999986</v>
      </c>
      <c r="DS13" s="129"/>
      <c r="DT13" s="5">
        <f>SUM(DT7:DT12)</f>
        <v>1339.4</v>
      </c>
      <c r="DU13" s="130">
        <f>SUM(DU7:DU12)</f>
        <v>99.999999999999986</v>
      </c>
      <c r="DV13" s="129"/>
      <c r="DW13" s="5">
        <f>SUM(DW7:DW12)</f>
        <v>25.3</v>
      </c>
      <c r="DX13" s="130">
        <f>SUM(DX7:DX12)</f>
        <v>99.999999999999986</v>
      </c>
      <c r="DY13" s="129"/>
      <c r="DZ13" s="5">
        <f>SUM(DZ7:DZ12)</f>
        <v>2.9350000000000001</v>
      </c>
      <c r="EA13" s="130">
        <f>SUM(EA7:EA12)</f>
        <v>100</v>
      </c>
      <c r="EB13" s="129"/>
      <c r="EC13" s="5">
        <f>SUM(EC7:EC12)</f>
        <v>163.84200000000001</v>
      </c>
      <c r="ED13" s="130">
        <f>SUM(ED7:ED12)</f>
        <v>99.999999999999986</v>
      </c>
      <c r="EE13" s="129"/>
      <c r="EF13" s="5">
        <f>SUM(EF7:EF12)</f>
        <v>87.340999999999994</v>
      </c>
      <c r="EG13" s="130">
        <f>SUM(EG7:EG12)</f>
        <v>100</v>
      </c>
      <c r="EH13" s="129"/>
      <c r="EI13" s="5">
        <f>SUM(EI7:EI12)</f>
        <v>243.57600000000002</v>
      </c>
      <c r="EJ13" s="130">
        <f>SUM(EJ7:EJ12)</f>
        <v>100.00000000000001</v>
      </c>
      <c r="EK13" s="129"/>
      <c r="EL13" s="5">
        <f>SUM(EL7:EL12)</f>
        <v>132.691</v>
      </c>
      <c r="EM13" s="130">
        <f>SUM(EM7:EM12)</f>
        <v>100</v>
      </c>
      <c r="EN13" s="129"/>
      <c r="EO13" s="5">
        <f>SUM(EO7:EO12)</f>
        <v>5.0009999999999994</v>
      </c>
      <c r="EP13" s="130">
        <f>SUM(EP7:EP12)</f>
        <v>100.00000000000001</v>
      </c>
      <c r="EQ13" s="129"/>
      <c r="ER13" s="5">
        <f>SUM(ER7:ER12)</f>
        <v>365.88499999999999</v>
      </c>
      <c r="ES13" s="130">
        <f>SUM(ES7:ES12)</f>
        <v>99.999999999999986</v>
      </c>
      <c r="ET13" s="129"/>
      <c r="EU13" s="5">
        <f>SUM(EU7:EU12)</f>
        <v>127.57899999999999</v>
      </c>
      <c r="EV13" s="130">
        <f>SUM(EV7:EV12)</f>
        <v>100</v>
      </c>
      <c r="EW13" s="129"/>
      <c r="EX13" s="5">
        <f>SUM(EX7:EX12)</f>
        <v>111.982</v>
      </c>
      <c r="EY13" s="130">
        <f>SUM(EY7:EY12)</f>
        <v>99.999999999999986</v>
      </c>
      <c r="EZ13" s="129"/>
      <c r="FA13" s="5">
        <f>SUM(FA7:FA12)</f>
        <v>195.04299999999998</v>
      </c>
      <c r="FB13" s="130">
        <f>SUM(FB7:FB12)</f>
        <v>100.00000000000001</v>
      </c>
      <c r="FC13" s="129"/>
      <c r="FD13" s="5">
        <f>SUM(FD7:FD12)</f>
        <v>413.43399999999997</v>
      </c>
      <c r="FE13" s="130">
        <f>SUM(FE7:FE12)</f>
        <v>100</v>
      </c>
      <c r="FF13" s="129"/>
      <c r="FG13" s="5">
        <f>SUM(FG7:FG12)</f>
        <v>244.93900000000002</v>
      </c>
      <c r="FH13" s="130">
        <f>SUM(FH7:FH12)</f>
        <v>99.999999999999986</v>
      </c>
      <c r="FI13" s="129"/>
      <c r="FJ13" s="5">
        <f>SUM(FJ7:FJ12)</f>
        <v>16.878999999999998</v>
      </c>
      <c r="FK13" s="130">
        <f>SUM(FK7:FK12)</f>
        <v>100</v>
      </c>
      <c r="FL13" s="129"/>
      <c r="FM13" s="5">
        <f>SUM(FM7:FM12)</f>
        <v>36.6</v>
      </c>
      <c r="FN13" s="130">
        <f>SUM(FN7:FN12)</f>
        <v>100</v>
      </c>
      <c r="FO13" s="129"/>
      <c r="FP13" s="5">
        <f>SUM(FP7:FP12)</f>
        <v>262.52999999999997</v>
      </c>
      <c r="FQ13" s="130">
        <f>SUM(FQ7:FQ12)</f>
        <v>100</v>
      </c>
      <c r="FR13" s="129"/>
      <c r="FS13" s="5">
        <f>SUM(FS7:FS12)</f>
        <v>376.40800000000002</v>
      </c>
      <c r="FT13" s="130">
        <f>SUM(FT7:FT12)</f>
        <v>100</v>
      </c>
      <c r="FU13" s="129"/>
      <c r="FV13" s="5">
        <f>SUM(FV7:FV12)</f>
        <v>29.9</v>
      </c>
      <c r="FW13" s="130">
        <f>SUM(FW7:FW12)</f>
        <v>100.00000000000001</v>
      </c>
      <c r="FX13" s="129"/>
      <c r="FY13" s="5">
        <f>SUM(FY7:FY12)</f>
        <v>129.42508000000001</v>
      </c>
      <c r="FZ13" s="130">
        <f>SUM(FZ7:FZ12)</f>
        <v>100</v>
      </c>
      <c r="GA13" s="129"/>
      <c r="GB13" s="5">
        <f>SUM(GB7:GB12)</f>
        <v>196.62799999999999</v>
      </c>
      <c r="GC13" s="130">
        <f>SUM(GC7:GC12)</f>
        <v>100</v>
      </c>
      <c r="GD13" s="129"/>
      <c r="GE13" s="5">
        <f>SUM(GE7:GE12)</f>
        <v>526.01905999999997</v>
      </c>
      <c r="GF13" s="130">
        <f>SUM(GF7:GF12)</f>
        <v>100</v>
      </c>
      <c r="GG13" s="129"/>
      <c r="GH13" s="5">
        <f>SUM(GH7:GH12)</f>
        <v>83.457668100000006</v>
      </c>
      <c r="GI13" s="130">
        <f>SUM(GI7:GI12)</f>
        <v>100</v>
      </c>
      <c r="GJ13" s="129"/>
      <c r="GK13" s="5">
        <f>SUM(GK7:GK12)</f>
        <v>23.382044</v>
      </c>
      <c r="GL13" s="130">
        <f>SUM(GL7:GL12)</f>
        <v>100</v>
      </c>
      <c r="GM13" s="129"/>
      <c r="GN13" s="5">
        <f>SUM(GN7:GN12)</f>
        <v>911.27837926999996</v>
      </c>
      <c r="GO13" s="130">
        <f>SUM(GO7:GO12)</f>
        <v>100</v>
      </c>
      <c r="GP13" s="129"/>
      <c r="GQ13" s="5">
        <f>SUM(GQ7:GQ12)</f>
        <v>30.004999999999999</v>
      </c>
      <c r="GR13" s="130">
        <f>SUM(GR7:GR12)</f>
        <v>100</v>
      </c>
      <c r="GS13" s="129"/>
      <c r="GT13" s="5">
        <f>SUM(GT7:GT12)</f>
        <v>8.9409999999999989</v>
      </c>
      <c r="GU13" s="130">
        <f>SUM(GU7:GU12)</f>
        <v>100</v>
      </c>
      <c r="GV13" s="129"/>
      <c r="GW13" s="5">
        <f>SUM(GW7:GW12)</f>
        <v>44.853000000000002</v>
      </c>
      <c r="GX13" s="130">
        <f>SUM(GX7:GX12)</f>
        <v>99.999999999999986</v>
      </c>
      <c r="GY13" s="129"/>
      <c r="GZ13" s="5">
        <f>SUM(GZ7:GZ12)</f>
        <v>209.60000000000002</v>
      </c>
      <c r="HA13" s="130">
        <f>SUM(HA7:HA12)</f>
        <v>100</v>
      </c>
      <c r="HB13" s="129"/>
      <c r="HC13" s="5">
        <f>SUM(HC7:HC12)</f>
        <v>92.179999999999993</v>
      </c>
      <c r="HD13" s="130">
        <f>SUM(HD7:HD12)</f>
        <v>100.00000000000001</v>
      </c>
      <c r="HE13" s="129"/>
      <c r="HF13" s="5">
        <f>SUM(HF7:HF12)</f>
        <v>82.550000000000011</v>
      </c>
      <c r="HG13" s="130">
        <f>SUM(HG7:HG12)</f>
        <v>99.999999999999986</v>
      </c>
      <c r="HH13" s="129"/>
      <c r="HI13" s="5">
        <f>SUM(HI7:HI12)</f>
        <v>334.4</v>
      </c>
      <c r="HJ13" s="130">
        <f>SUM(HJ7:HJ12)</f>
        <v>99.999999999999986</v>
      </c>
      <c r="HK13" s="129"/>
      <c r="HL13" s="5">
        <f>SUM(HL7:HL12)</f>
        <v>129.37400000000002</v>
      </c>
      <c r="HM13" s="130">
        <f>SUM(HM7:HM12)</f>
        <v>100</v>
      </c>
      <c r="HN13" s="129"/>
      <c r="HO13" s="5">
        <f>SUM(HO7:HO12)</f>
        <v>1.1540760000000001</v>
      </c>
      <c r="HP13" s="130">
        <f>SUM(HP7:HP12)</f>
        <v>100.00000000000001</v>
      </c>
      <c r="HQ13" s="129"/>
      <c r="HR13" s="5">
        <f>SUM(HR7:HR12)</f>
        <v>2295.009</v>
      </c>
      <c r="HS13" s="130">
        <f>SUM(HS7:HS12)</f>
        <v>100</v>
      </c>
    </row>
    <row r="14" spans="1:231" ht="12.75" customHeight="1">
      <c r="A14" s="398" t="s">
        <v>1096</v>
      </c>
      <c r="C14" s="128"/>
      <c r="E14" s="64"/>
      <c r="F14" s="128"/>
      <c r="H14" s="64"/>
      <c r="I14" s="128"/>
      <c r="J14" s="36"/>
      <c r="K14" s="64"/>
      <c r="L14" s="128"/>
      <c r="M14" s="36"/>
      <c r="N14" s="64"/>
      <c r="O14" s="128"/>
      <c r="P14" s="36"/>
      <c r="Q14" s="64"/>
      <c r="R14" s="128"/>
      <c r="T14" s="64"/>
      <c r="U14" s="128"/>
      <c r="W14" s="64"/>
      <c r="X14" s="128"/>
      <c r="Z14" s="64"/>
      <c r="AA14" s="128"/>
      <c r="AC14" s="64"/>
      <c r="AD14" s="128"/>
      <c r="AF14" s="64"/>
      <c r="AG14" s="128"/>
      <c r="AI14" s="64"/>
      <c r="AJ14" s="128"/>
      <c r="AL14" s="64"/>
      <c r="AM14" s="128"/>
      <c r="AN14" s="36"/>
      <c r="AO14" s="64"/>
      <c r="AP14" s="128"/>
      <c r="AR14" s="64"/>
      <c r="AS14" s="128"/>
      <c r="AU14" s="64"/>
      <c r="AV14" s="128"/>
      <c r="AW14" s="36"/>
      <c r="AX14" s="64"/>
      <c r="AY14" s="128"/>
      <c r="AZ14" s="36"/>
      <c r="BA14" s="64"/>
      <c r="BB14" s="128"/>
      <c r="BD14" s="64"/>
      <c r="BE14" s="128"/>
      <c r="BF14" s="36"/>
      <c r="BG14" s="64"/>
      <c r="BH14" s="128"/>
      <c r="BI14" s="36"/>
      <c r="BJ14" s="64"/>
      <c r="BK14" s="128"/>
      <c r="BM14" s="64"/>
      <c r="BN14" s="128"/>
      <c r="BO14" s="36"/>
      <c r="BP14" s="64"/>
      <c r="BQ14" s="128"/>
      <c r="BS14" s="64"/>
      <c r="BT14" s="128"/>
      <c r="BU14" s="36"/>
      <c r="BV14" s="64"/>
      <c r="BW14" s="128"/>
      <c r="BX14" s="36"/>
      <c r="BY14" s="64"/>
      <c r="BZ14" s="128"/>
      <c r="CA14" s="36"/>
      <c r="CB14" s="64"/>
      <c r="CC14" s="128"/>
      <c r="CD14" s="36"/>
      <c r="CE14" s="64"/>
      <c r="CF14" s="128"/>
      <c r="CG14" s="36"/>
      <c r="CH14" s="64"/>
      <c r="CI14" s="128"/>
      <c r="CJ14" s="36"/>
      <c r="CK14" s="64"/>
      <c r="CL14" s="128"/>
      <c r="CM14" s="36"/>
      <c r="CN14" s="64"/>
      <c r="CO14" s="128"/>
      <c r="CP14" s="36"/>
      <c r="CQ14" s="64"/>
      <c r="CR14" s="128"/>
      <c r="CS14" s="36"/>
      <c r="CT14" s="64"/>
      <c r="CU14" s="128"/>
      <c r="CV14" s="36"/>
      <c r="CW14" s="64"/>
      <c r="CX14" s="128"/>
      <c r="CY14" s="36"/>
      <c r="CZ14" s="64"/>
      <c r="DA14" s="128"/>
      <c r="DB14" s="36"/>
      <c r="DC14" s="64"/>
      <c r="DD14" s="128"/>
      <c r="DE14" s="36"/>
      <c r="DF14" s="64"/>
      <c r="DG14" s="128"/>
      <c r="DH14" s="36"/>
      <c r="DI14" s="64"/>
      <c r="DJ14" s="128"/>
      <c r="DK14" s="36"/>
      <c r="DL14" s="64"/>
      <c r="DM14" s="128"/>
      <c r="DN14" s="36"/>
      <c r="DO14" s="64"/>
      <c r="DP14" s="128"/>
      <c r="DQ14" s="36"/>
      <c r="DR14" s="64"/>
      <c r="DS14" s="128"/>
      <c r="DT14" s="36"/>
      <c r="DU14" s="64"/>
      <c r="DV14" s="128"/>
      <c r="DW14" s="36"/>
      <c r="DX14" s="64"/>
      <c r="DY14" s="128"/>
      <c r="DZ14" s="36"/>
      <c r="EA14" s="64"/>
      <c r="EB14" s="128"/>
      <c r="EC14" s="36"/>
      <c r="ED14" s="64"/>
      <c r="EE14" s="128"/>
      <c r="EF14" s="36"/>
      <c r="EG14" s="64"/>
      <c r="EH14" s="128"/>
      <c r="EI14" s="36"/>
      <c r="EJ14" s="64"/>
      <c r="EK14" s="128"/>
      <c r="EL14" s="36"/>
      <c r="EM14" s="64"/>
      <c r="EN14" s="128"/>
      <c r="EO14" s="36"/>
      <c r="EP14" s="64"/>
      <c r="EQ14" s="128"/>
      <c r="ER14" s="36"/>
      <c r="ES14" s="64"/>
      <c r="ET14" s="128"/>
      <c r="EU14" s="36"/>
      <c r="EV14" s="64"/>
      <c r="EW14" s="128"/>
      <c r="EX14" s="36"/>
      <c r="EY14" s="64"/>
      <c r="EZ14" s="128"/>
      <c r="FA14" s="36"/>
      <c r="FB14" s="64"/>
      <c r="FC14" s="128"/>
      <c r="FE14" s="64"/>
      <c r="FF14" s="128"/>
      <c r="FH14" s="64"/>
      <c r="FI14" s="128"/>
      <c r="FJ14" s="36"/>
      <c r="FK14" s="64"/>
      <c r="FL14" s="128"/>
      <c r="FM14" s="36"/>
      <c r="FN14" s="64"/>
      <c r="FO14" s="128"/>
      <c r="FQ14" s="64"/>
      <c r="FR14" s="128"/>
      <c r="FS14" s="36"/>
      <c r="FT14" s="64"/>
      <c r="FU14" s="128"/>
      <c r="FW14" s="64"/>
      <c r="FX14" s="128"/>
      <c r="FY14" s="36"/>
      <c r="FZ14" s="64"/>
      <c r="GA14" s="128"/>
      <c r="GB14" s="36"/>
      <c r="GC14" s="64"/>
      <c r="GD14" s="128"/>
      <c r="GE14" s="36"/>
      <c r="GF14" s="64"/>
      <c r="GG14" s="128"/>
      <c r="GI14" s="64"/>
      <c r="GJ14" s="128"/>
      <c r="GK14" s="36"/>
      <c r="GL14" s="64"/>
      <c r="GM14" s="128"/>
      <c r="GN14" s="36"/>
      <c r="GO14" s="64"/>
      <c r="GP14" s="128"/>
      <c r="GQ14" s="36"/>
      <c r="GR14" s="64"/>
      <c r="GS14" s="128"/>
      <c r="GT14" s="36"/>
      <c r="GU14" s="64"/>
      <c r="GV14" s="128"/>
      <c r="GW14" s="36"/>
      <c r="GX14" s="64"/>
      <c r="GY14" s="128"/>
      <c r="GZ14" s="36"/>
      <c r="HA14" s="64"/>
      <c r="HB14" s="128"/>
      <c r="HC14" s="36"/>
      <c r="HD14" s="64"/>
      <c r="HE14" s="128"/>
      <c r="HF14" s="36"/>
      <c r="HG14" s="64"/>
      <c r="HH14" s="128"/>
      <c r="HI14" s="36"/>
      <c r="HJ14" s="64"/>
      <c r="HK14" s="128"/>
      <c r="HL14" s="36"/>
      <c r="HM14" s="64"/>
      <c r="HN14" s="128"/>
      <c r="HP14" s="64"/>
      <c r="HQ14" s="128"/>
      <c r="HS14" s="64"/>
    </row>
    <row r="15" spans="1:231" ht="12.75" customHeight="1">
      <c r="A15" s="135"/>
      <c r="B15" s="100"/>
      <c r="C15" s="135"/>
      <c r="D15" s="100"/>
      <c r="E15" s="64"/>
      <c r="F15" s="135"/>
      <c r="G15" s="100"/>
      <c r="H15" s="64"/>
      <c r="I15" s="135"/>
      <c r="J15" s="100"/>
      <c r="K15" s="64"/>
      <c r="L15" s="135"/>
      <c r="M15" s="100"/>
      <c r="N15" s="64"/>
      <c r="O15" s="135"/>
      <c r="P15" s="100"/>
      <c r="Q15" s="64"/>
      <c r="R15" s="135"/>
      <c r="S15" s="100"/>
      <c r="T15" s="64"/>
      <c r="U15" s="135"/>
      <c r="V15" s="100"/>
      <c r="W15" s="64"/>
      <c r="X15" s="135"/>
      <c r="Y15" s="100"/>
      <c r="Z15" s="64"/>
      <c r="AA15" s="135"/>
      <c r="AB15" s="100"/>
      <c r="AC15" s="64"/>
      <c r="AD15" s="135"/>
      <c r="AE15" s="100"/>
      <c r="AF15" s="64"/>
      <c r="AG15" s="135"/>
      <c r="AH15" s="100"/>
      <c r="AI15" s="64"/>
      <c r="AJ15" s="135"/>
      <c r="AK15" s="100"/>
      <c r="AL15" s="64"/>
      <c r="AM15" s="135"/>
      <c r="AN15" s="100"/>
      <c r="AO15" s="64"/>
      <c r="AP15" s="135"/>
      <c r="AQ15" s="100"/>
      <c r="AR15" s="64"/>
      <c r="AS15" s="135"/>
      <c r="AT15" s="100"/>
      <c r="AU15" s="64"/>
      <c r="AV15" s="135"/>
      <c r="AW15" s="100"/>
      <c r="AX15" s="64"/>
      <c r="AY15" s="135"/>
      <c r="AZ15" s="100"/>
      <c r="BA15" s="64"/>
      <c r="BB15" s="135"/>
      <c r="BC15" s="100"/>
      <c r="BD15" s="64"/>
      <c r="BE15" s="135"/>
      <c r="BF15" s="100"/>
      <c r="BG15" s="64"/>
      <c r="BH15" s="135"/>
      <c r="BI15" s="100"/>
      <c r="BJ15" s="64"/>
      <c r="BK15" s="135"/>
      <c r="BL15" s="100"/>
      <c r="BM15" s="64"/>
      <c r="BN15" s="135"/>
      <c r="BO15" s="100"/>
      <c r="BP15" s="64"/>
      <c r="BQ15" s="135"/>
      <c r="BR15" s="100"/>
      <c r="BS15" s="64"/>
      <c r="BT15" s="135"/>
      <c r="BU15" s="100"/>
      <c r="BV15" s="64"/>
      <c r="BW15" s="135"/>
      <c r="BX15" s="100"/>
      <c r="BY15" s="64"/>
      <c r="BZ15" s="135"/>
      <c r="CA15" s="100"/>
      <c r="CB15" s="64"/>
      <c r="CC15" s="135"/>
      <c r="CD15" s="100"/>
      <c r="CE15" s="64"/>
      <c r="CF15" s="135"/>
      <c r="CG15" s="100"/>
      <c r="CH15" s="64"/>
      <c r="CI15" s="135"/>
      <c r="CJ15" s="100"/>
      <c r="CK15" s="64"/>
      <c r="CL15" s="135"/>
      <c r="CM15" s="100"/>
      <c r="CN15" s="64"/>
      <c r="CO15" s="135"/>
      <c r="CP15" s="100"/>
      <c r="CQ15" s="64"/>
      <c r="CR15" s="135"/>
      <c r="CS15" s="100"/>
      <c r="CT15" s="64"/>
      <c r="CU15" s="135"/>
      <c r="CV15" s="100"/>
      <c r="CW15" s="64"/>
      <c r="CX15" s="135"/>
      <c r="CY15" s="100"/>
      <c r="CZ15" s="64"/>
      <c r="DA15" s="135"/>
      <c r="DB15" s="100"/>
      <c r="DC15" s="64"/>
      <c r="DD15" s="135"/>
      <c r="DE15" s="100"/>
      <c r="DF15" s="64"/>
      <c r="DG15" s="135"/>
      <c r="DH15" s="100"/>
      <c r="DI15" s="64"/>
      <c r="DJ15" s="135"/>
      <c r="DK15" s="100"/>
      <c r="DL15" s="64"/>
      <c r="DM15" s="135"/>
      <c r="DN15" s="100"/>
      <c r="DO15" s="64"/>
      <c r="DP15" s="135"/>
      <c r="DQ15" s="100"/>
      <c r="DR15" s="64"/>
      <c r="DS15" s="135"/>
      <c r="DT15" s="100"/>
      <c r="DU15" s="64"/>
      <c r="DV15" s="135"/>
      <c r="DW15" s="100"/>
      <c r="DX15" s="64"/>
      <c r="DY15" s="135"/>
      <c r="DZ15" s="100"/>
      <c r="EA15" s="64"/>
      <c r="EB15" s="135"/>
      <c r="EC15" s="100"/>
      <c r="ED15" s="64"/>
      <c r="EE15" s="135"/>
      <c r="EF15" s="100"/>
      <c r="EG15" s="64"/>
      <c r="EH15" s="135"/>
      <c r="EI15" s="100"/>
      <c r="EJ15" s="64"/>
      <c r="EK15" s="135"/>
      <c r="EL15" s="100"/>
      <c r="EM15" s="64"/>
      <c r="EN15" s="135"/>
      <c r="EO15" s="100"/>
      <c r="EP15" s="64"/>
      <c r="EQ15" s="135"/>
      <c r="ER15" s="100"/>
      <c r="ES15" s="64"/>
      <c r="ET15" s="135"/>
      <c r="EU15" s="100"/>
      <c r="EV15" s="64"/>
      <c r="EW15" s="135"/>
      <c r="EX15" s="100"/>
      <c r="EY15" s="64"/>
      <c r="EZ15" s="135"/>
      <c r="FA15" s="100"/>
      <c r="FB15" s="64"/>
      <c r="FC15" s="135"/>
      <c r="FD15" s="100"/>
      <c r="FE15" s="64"/>
      <c r="FF15" s="135"/>
      <c r="FG15" s="100"/>
      <c r="FH15" s="64"/>
      <c r="FI15" s="135"/>
      <c r="FJ15" s="100"/>
      <c r="FK15" s="64"/>
      <c r="FL15" s="135"/>
      <c r="FM15" s="100"/>
      <c r="FN15" s="64"/>
      <c r="FO15" s="135"/>
      <c r="FP15" s="100"/>
      <c r="FQ15" s="64"/>
      <c r="FR15" s="135"/>
      <c r="FS15" s="100"/>
      <c r="FT15" s="64"/>
      <c r="FU15" s="135"/>
      <c r="FV15" s="100"/>
      <c r="FW15" s="64"/>
      <c r="FX15" s="135"/>
      <c r="FY15" s="100"/>
      <c r="FZ15" s="64"/>
      <c r="GA15" s="135"/>
      <c r="GB15" s="100"/>
      <c r="GC15" s="64"/>
      <c r="GD15" s="135"/>
      <c r="GE15" s="100"/>
      <c r="GF15" s="64"/>
      <c r="GG15" s="135"/>
      <c r="GH15" s="100"/>
      <c r="GI15" s="64"/>
      <c r="GJ15" s="135"/>
      <c r="GK15" s="100"/>
      <c r="GL15" s="64"/>
      <c r="GM15" s="135"/>
      <c r="GN15" s="100"/>
      <c r="GO15" s="64"/>
      <c r="GP15" s="135"/>
      <c r="GQ15" s="100"/>
      <c r="GR15" s="64"/>
      <c r="GS15" s="135"/>
      <c r="GT15" s="100"/>
      <c r="GU15" s="64"/>
      <c r="GV15" s="135"/>
      <c r="GW15" s="100"/>
      <c r="GX15" s="64"/>
      <c r="GY15" s="135"/>
      <c r="GZ15" s="100"/>
      <c r="HA15" s="64"/>
      <c r="HB15" s="135"/>
      <c r="HC15" s="100"/>
      <c r="HD15" s="64"/>
      <c r="HE15" s="135"/>
      <c r="HF15" s="100"/>
      <c r="HG15" s="64"/>
      <c r="HH15" s="135"/>
      <c r="HI15" s="100"/>
      <c r="HJ15" s="64"/>
      <c r="HK15" s="135"/>
      <c r="HL15" s="100"/>
      <c r="HM15" s="64"/>
      <c r="HN15" s="135"/>
      <c r="HO15" s="100"/>
      <c r="HP15" s="64"/>
      <c r="HQ15" s="135"/>
      <c r="HR15" s="100"/>
      <c r="HS15" s="64"/>
      <c r="HV15" s="375"/>
      <c r="HW15" s="375"/>
    </row>
    <row r="16" spans="1:231" ht="12.75" customHeight="1">
      <c r="A16" s="135"/>
      <c r="B16" s="100"/>
      <c r="C16" s="135"/>
      <c r="D16" s="100"/>
      <c r="E16" s="616"/>
      <c r="F16" s="135" t="s">
        <v>1387</v>
      </c>
      <c r="G16" s="100">
        <v>0.60517100000000001</v>
      </c>
      <c r="H16" s="616">
        <f>G16/G$13*100</f>
        <v>27.79318345482335</v>
      </c>
      <c r="I16" s="135" t="s">
        <v>1236</v>
      </c>
      <c r="J16" s="100">
        <v>72.8</v>
      </c>
      <c r="K16" s="616">
        <f>J16/J$13*100</f>
        <v>25.304136253041364</v>
      </c>
      <c r="L16" s="135" t="s">
        <v>1236</v>
      </c>
      <c r="M16" s="100">
        <v>52.1</v>
      </c>
      <c r="N16" s="616">
        <f>M16/M$13*100</f>
        <v>29.87385321100917</v>
      </c>
      <c r="O16" s="135" t="s">
        <v>1388</v>
      </c>
      <c r="P16" s="100">
        <v>131.30000000000001</v>
      </c>
      <c r="Q16" s="616">
        <f>P16/P$13*100</f>
        <v>29.336258766804669</v>
      </c>
      <c r="R16" s="135" t="s">
        <v>1389</v>
      </c>
      <c r="S16" s="100">
        <v>33</v>
      </c>
      <c r="T16" s="616">
        <f>S16/S$13*100</f>
        <v>42.145593869731798</v>
      </c>
      <c r="U16" s="135"/>
      <c r="V16" s="100"/>
      <c r="W16" s="616"/>
      <c r="X16" s="135" t="s">
        <v>1390</v>
      </c>
      <c r="Y16" s="100">
        <v>783</v>
      </c>
      <c r="Z16" s="616">
        <f>Y16/Y$13*100</f>
        <v>65.792790521804875</v>
      </c>
      <c r="AA16" s="135" t="s">
        <v>1390</v>
      </c>
      <c r="AB16" s="100">
        <v>7.8</v>
      </c>
      <c r="AC16" s="616">
        <f>AB16/AB$13*100</f>
        <v>1.8143754361479414</v>
      </c>
      <c r="AD16" s="135" t="s">
        <v>1391</v>
      </c>
      <c r="AE16" s="100">
        <v>168</v>
      </c>
      <c r="AF16" s="616">
        <f>AE16/AE$13*100</f>
        <v>99.703264094955486</v>
      </c>
      <c r="AG16" s="135" t="s">
        <v>1392</v>
      </c>
      <c r="AH16" s="100">
        <v>2022.0431272799999</v>
      </c>
      <c r="AI16" s="616">
        <f>AH16/AH$13*100</f>
        <v>58.871030410868485</v>
      </c>
      <c r="AJ16" s="135" t="s">
        <v>1393</v>
      </c>
      <c r="AK16" s="100">
        <v>1631.59367668</v>
      </c>
      <c r="AL16" s="616">
        <f>AK16/AK$13*100</f>
        <v>32.623093165091611</v>
      </c>
      <c r="AM16" s="135" t="s">
        <v>1394</v>
      </c>
      <c r="AN16" s="100">
        <v>43.390231299999996</v>
      </c>
      <c r="AO16" s="616">
        <f>AN16/AN$13*100</f>
        <v>15.170225153994885</v>
      </c>
      <c r="AP16" s="135" t="s">
        <v>1395</v>
      </c>
      <c r="AQ16" s="100">
        <v>230.23666499999999</v>
      </c>
      <c r="AR16" s="616">
        <f>AQ16/AQ$13*100</f>
        <v>51.20306258820596</v>
      </c>
      <c r="AS16" s="135"/>
      <c r="AT16" s="100"/>
      <c r="AU16" s="616"/>
      <c r="AV16" s="135" t="s">
        <v>1396</v>
      </c>
      <c r="AW16" s="100">
        <v>104.76405138</v>
      </c>
      <c r="AX16" s="616">
        <f>AW16/AW$13*100</f>
        <v>23.310615747196564</v>
      </c>
      <c r="AY16" s="135" t="s">
        <v>1396</v>
      </c>
      <c r="AZ16" s="100">
        <v>4.4046786399999993</v>
      </c>
      <c r="BA16" s="616">
        <f>AZ16/AZ$13*100</f>
        <v>3.9791890034799509</v>
      </c>
      <c r="BB16" s="135" t="s">
        <v>1396</v>
      </c>
      <c r="BC16" s="100">
        <v>0.73843565</v>
      </c>
      <c r="BD16" s="616">
        <f>BC16/BC$13*100</f>
        <v>6.6366717188257764</v>
      </c>
      <c r="BE16" s="135" t="s">
        <v>1397</v>
      </c>
      <c r="BF16" s="100">
        <v>18.016303000000001</v>
      </c>
      <c r="BG16" s="616">
        <f>BF16/BF$13*100</f>
        <v>50.579015552841867</v>
      </c>
      <c r="BH16" s="135" t="s">
        <v>1398</v>
      </c>
      <c r="BI16" s="100">
        <v>3.5490119999999998</v>
      </c>
      <c r="BJ16" s="616">
        <f>BI16/BI$13*100</f>
        <v>42.398542804403846</v>
      </c>
      <c r="BK16" s="135" t="s">
        <v>1397</v>
      </c>
      <c r="BL16" s="100">
        <v>2.0145170000000001</v>
      </c>
      <c r="BM16" s="616">
        <f>BL16/BL$13*100</f>
        <v>39.906598152168748</v>
      </c>
      <c r="BN16" s="135"/>
      <c r="BO16" s="100"/>
      <c r="BP16" s="616"/>
      <c r="BQ16" s="135"/>
      <c r="BR16" s="100"/>
      <c r="BS16" s="616"/>
      <c r="BT16" s="135" t="s">
        <v>1399</v>
      </c>
      <c r="BU16" s="100">
        <v>24.39</v>
      </c>
      <c r="BV16" s="616">
        <f>BU16/BU$13*100</f>
        <v>16.321696010921283</v>
      </c>
      <c r="BW16" s="135"/>
      <c r="BX16" s="100"/>
      <c r="BY16" s="616"/>
      <c r="BZ16" s="135" t="s">
        <v>1400</v>
      </c>
      <c r="CA16" s="100">
        <v>2.8420000000000001</v>
      </c>
      <c r="CB16" s="616">
        <f>CA16/CA$13*100</f>
        <v>18.507423808283406</v>
      </c>
      <c r="CC16" s="135" t="s">
        <v>1158</v>
      </c>
      <c r="CD16" s="100">
        <v>3.5230000000000001</v>
      </c>
      <c r="CE16" s="616">
        <f>CD16/CD$13*100</f>
        <v>22.134958532294547</v>
      </c>
      <c r="CF16" s="135" t="s">
        <v>1401</v>
      </c>
      <c r="CG16" s="100">
        <v>17.49951248</v>
      </c>
      <c r="CH16" s="616">
        <f>CG16/CG$13*100</f>
        <v>15.307246971555083</v>
      </c>
      <c r="CI16" s="135" t="s">
        <v>1401</v>
      </c>
      <c r="CJ16" s="100">
        <v>16.120593660000001</v>
      </c>
      <c r="CK16" s="616">
        <f>CJ16/CJ$13*100</f>
        <v>11.678235678646171</v>
      </c>
      <c r="CL16" s="135" t="s">
        <v>1402</v>
      </c>
      <c r="CM16" s="100">
        <v>44.71347265</v>
      </c>
      <c r="CN16" s="616">
        <f>CM16/CM$13*100</f>
        <v>5.5180646818656021</v>
      </c>
      <c r="CO16" s="135" t="s">
        <v>1401</v>
      </c>
      <c r="CP16" s="100">
        <v>40.931302179999996</v>
      </c>
      <c r="CQ16" s="616">
        <f>CP16/CP$13*100</f>
        <v>6.9532471285006547</v>
      </c>
      <c r="CR16" s="135" t="s">
        <v>1403</v>
      </c>
      <c r="CS16" s="100">
        <v>0.70365067000000003</v>
      </c>
      <c r="CT16" s="616">
        <f>CS16/CS$13*100</f>
        <v>48.1597632320047</v>
      </c>
      <c r="CU16" s="135" t="s">
        <v>1404</v>
      </c>
      <c r="CV16" s="100">
        <v>1.5</v>
      </c>
      <c r="CW16" s="616">
        <f>CV16/CV$13*100</f>
        <v>49.228749589760426</v>
      </c>
      <c r="CX16" s="135" t="s">
        <v>1405</v>
      </c>
      <c r="CY16" s="100">
        <v>6.8079054999999995</v>
      </c>
      <c r="CZ16" s="616">
        <f t="shared" ref="CZ16:CZ21" si="76">CY16/CY$13*100</f>
        <v>10.12624912125457</v>
      </c>
      <c r="DA16" s="135" t="s">
        <v>1406</v>
      </c>
      <c r="DB16" s="100">
        <v>0.38459912000000002</v>
      </c>
      <c r="DC16" s="616">
        <f>DB16/DB$13*100</f>
        <v>25.616826075713341</v>
      </c>
      <c r="DD16" s="135" t="s">
        <v>1406</v>
      </c>
      <c r="DE16" s="100">
        <v>0.67512844999999999</v>
      </c>
      <c r="DF16" s="616">
        <f>DE16/DE$13*100</f>
        <v>20.091138862213093</v>
      </c>
      <c r="DG16" s="135" t="s">
        <v>1406</v>
      </c>
      <c r="DH16" s="100">
        <v>0.36127427000000001</v>
      </c>
      <c r="DI16" s="616">
        <f>DH16/DH$13*100</f>
        <v>13.580740268166211</v>
      </c>
      <c r="DJ16" s="135"/>
      <c r="DK16" s="100"/>
      <c r="DL16" s="616"/>
      <c r="DM16" s="135" t="s">
        <v>1404</v>
      </c>
      <c r="DN16" s="100">
        <v>2.1</v>
      </c>
      <c r="DO16" s="616">
        <f>DN16/DN$13*100</f>
        <v>51.954477981197435</v>
      </c>
      <c r="DP16" s="135" t="s">
        <v>1116</v>
      </c>
      <c r="DQ16" s="100">
        <v>57.607419440000001</v>
      </c>
      <c r="DR16" s="616">
        <f t="shared" ref="DR16:DR21" si="77">DQ16/DQ$13*100</f>
        <v>20.351515924609568</v>
      </c>
      <c r="DS16" s="135" t="s">
        <v>1172</v>
      </c>
      <c r="DT16" s="100">
        <v>112.8</v>
      </c>
      <c r="DU16" s="616">
        <f>DT16/DT$13*100</f>
        <v>8.4216813498581438</v>
      </c>
      <c r="DV16" s="135" t="s">
        <v>1407</v>
      </c>
      <c r="DW16" s="100">
        <v>5.0999999999999996</v>
      </c>
      <c r="DX16" s="616">
        <f>DW16/DW$13*100</f>
        <v>20.158102766798418</v>
      </c>
      <c r="DY16" s="135" t="s">
        <v>1404</v>
      </c>
      <c r="DZ16" s="100">
        <v>1</v>
      </c>
      <c r="EA16" s="616">
        <f>DZ16/DZ$13*100</f>
        <v>34.071550255536629</v>
      </c>
      <c r="EB16" s="135" t="s">
        <v>1408</v>
      </c>
      <c r="EC16" s="100">
        <v>153.01900000000001</v>
      </c>
      <c r="ED16" s="616">
        <f>EC16/EC$13*100</f>
        <v>93.394245675711957</v>
      </c>
      <c r="EE16" s="135" t="s">
        <v>1409</v>
      </c>
      <c r="EF16" s="100">
        <v>85.387</v>
      </c>
      <c r="EG16" s="616">
        <f>EF16/EF$13*100</f>
        <v>97.762791815985622</v>
      </c>
      <c r="EH16" s="135" t="s">
        <v>1410</v>
      </c>
      <c r="EI16" s="100">
        <v>235.30600000000001</v>
      </c>
      <c r="EJ16" s="616">
        <f>EI16/EI$13*100</f>
        <v>96.604755805169646</v>
      </c>
      <c r="EK16" s="135" t="s">
        <v>1411</v>
      </c>
      <c r="EL16" s="100">
        <v>25.852</v>
      </c>
      <c r="EM16" s="616">
        <f>EL16/EL$13*100</f>
        <v>19.482858671650678</v>
      </c>
      <c r="EN16" s="135" t="s">
        <v>1412</v>
      </c>
      <c r="EO16" s="100">
        <v>0.46700000000000003</v>
      </c>
      <c r="EP16" s="616">
        <f>EO16/EO$13*100</f>
        <v>9.3381323735252977</v>
      </c>
      <c r="EQ16" s="135" t="s">
        <v>1413</v>
      </c>
      <c r="ER16" s="100">
        <v>65.085999999999999</v>
      </c>
      <c r="ES16" s="616">
        <f>ER16/ER$13*100</f>
        <v>17.788649439031389</v>
      </c>
      <c r="ET16" s="135" t="s">
        <v>1413</v>
      </c>
      <c r="EU16" s="100">
        <v>39.363999999999997</v>
      </c>
      <c r="EV16" s="616">
        <f>EU16/EU$13*100</f>
        <v>30.854607733247637</v>
      </c>
      <c r="EW16" s="135" t="s">
        <v>1283</v>
      </c>
      <c r="EX16" s="100">
        <v>17.018999999999998</v>
      </c>
      <c r="EY16" s="616">
        <f>EX16/EX$13*100</f>
        <v>15.197978246503901</v>
      </c>
      <c r="EZ16" s="135" t="s">
        <v>1414</v>
      </c>
      <c r="FA16" s="100">
        <v>21.126999999999999</v>
      </c>
      <c r="FB16" s="616">
        <f t="shared" ref="FB16:FB21" si="78">FA16/FA$13*100</f>
        <v>10.831970386017444</v>
      </c>
      <c r="FC16" s="135" t="s">
        <v>1415</v>
      </c>
      <c r="FD16" s="100">
        <v>7.4589999999999996</v>
      </c>
      <c r="FE16" s="616">
        <f>FD16/FD$13*100</f>
        <v>1.804157374574902</v>
      </c>
      <c r="FF16" s="135" t="s">
        <v>1416</v>
      </c>
      <c r="FG16" s="100">
        <v>243.44900000000001</v>
      </c>
      <c r="FH16" s="616">
        <f>FG16/FG$13*100</f>
        <v>99.391685276742365</v>
      </c>
      <c r="FI16" s="135" t="s">
        <v>1414</v>
      </c>
      <c r="FJ16" s="100">
        <v>3.2949999999999999</v>
      </c>
      <c r="FK16" s="616">
        <f>FJ16/FJ$13*100</f>
        <v>19.521298655133602</v>
      </c>
      <c r="FL16" s="135" t="s">
        <v>1417</v>
      </c>
      <c r="FM16" s="100">
        <v>24.6</v>
      </c>
      <c r="FN16" s="616">
        <f>FM16/FM$13*100</f>
        <v>67.213114754098356</v>
      </c>
      <c r="FO16" s="135" t="s">
        <v>1418</v>
      </c>
      <c r="FP16" s="100">
        <v>17.899999999999999</v>
      </c>
      <c r="FQ16" s="616">
        <f>FP16/FP$13*100</f>
        <v>6.8182683883746629</v>
      </c>
      <c r="FR16" s="135" t="s">
        <v>1419</v>
      </c>
      <c r="FS16" s="100">
        <v>7</v>
      </c>
      <c r="FT16" s="616">
        <f t="shared" ref="FT16:FT21" si="79">FS16/FS$13*100</f>
        <v>1.859684172493677</v>
      </c>
      <c r="FU16" s="135" t="s">
        <v>1420</v>
      </c>
      <c r="FV16" s="100">
        <v>1.2</v>
      </c>
      <c r="FW16" s="616">
        <f>FV16/FV$13*100</f>
        <v>4.0133779264214047</v>
      </c>
      <c r="FX16" s="135" t="s">
        <v>1421</v>
      </c>
      <c r="FY16" s="100">
        <v>120.098</v>
      </c>
      <c r="FZ16" s="616">
        <f>FY16/FY$13*100</f>
        <v>92.793452397325154</v>
      </c>
      <c r="GA16" s="135" t="s">
        <v>1421</v>
      </c>
      <c r="GB16" s="100">
        <v>40.200000000000003</v>
      </c>
      <c r="GC16" s="616">
        <f t="shared" ref="GC16:GC21" si="80">GB16/GB$13*100</f>
        <v>20.444697601562346</v>
      </c>
      <c r="GD16" s="135" t="s">
        <v>1418</v>
      </c>
      <c r="GE16" s="100">
        <v>496.82900000000001</v>
      </c>
      <c r="GF16" s="616">
        <f>GE16/GE$13*100</f>
        <v>94.450760016186493</v>
      </c>
      <c r="GG16" s="135" t="s">
        <v>1422</v>
      </c>
      <c r="GH16" s="100">
        <v>3.062287</v>
      </c>
      <c r="GI16" s="616">
        <f>GH16/GH$13*100</f>
        <v>3.6692697863672992</v>
      </c>
      <c r="GJ16" s="135" t="s">
        <v>1423</v>
      </c>
      <c r="GK16" s="100">
        <v>2.0513750000000002</v>
      </c>
      <c r="GL16" s="616">
        <f>GK16/GK$13*100</f>
        <v>8.7732920184394487</v>
      </c>
      <c r="GM16" s="135" t="s">
        <v>1424</v>
      </c>
      <c r="GN16" s="100">
        <v>154.46339599999999</v>
      </c>
      <c r="GO16" s="616">
        <f>GN16/GN$13*100</f>
        <v>16.950187726799395</v>
      </c>
      <c r="GP16" s="135" t="s">
        <v>1141</v>
      </c>
      <c r="GQ16" s="100">
        <v>8.8849999999999998</v>
      </c>
      <c r="GR16" s="616">
        <f>GQ16/GQ$13*100</f>
        <v>29.611731378103652</v>
      </c>
      <c r="GS16" s="135" t="s">
        <v>1256</v>
      </c>
      <c r="GT16" s="100">
        <v>2.694</v>
      </c>
      <c r="GU16" s="616">
        <f t="shared" ref="GU16:GU21" si="81">GT16/GT$13*100</f>
        <v>30.130857845878538</v>
      </c>
      <c r="GV16" s="135" t="s">
        <v>1189</v>
      </c>
      <c r="GW16" s="100">
        <v>9.0579999999999998</v>
      </c>
      <c r="GX16" s="616">
        <f>GW16/GW$13*100</f>
        <v>20.194858760840969</v>
      </c>
      <c r="GY16" s="135" t="s">
        <v>1425</v>
      </c>
      <c r="GZ16" s="100">
        <v>58.7</v>
      </c>
      <c r="HA16" s="616">
        <f>GZ16/GZ$13*100</f>
        <v>28.005725190839691</v>
      </c>
      <c r="HB16" s="135" t="s">
        <v>1426</v>
      </c>
      <c r="HC16" s="100">
        <v>52.5</v>
      </c>
      <c r="HD16" s="616">
        <f t="shared" ref="HD16:HD21" si="82">HC16/HC$13*100</f>
        <v>56.953786070731184</v>
      </c>
      <c r="HE16" s="135" t="s">
        <v>1427</v>
      </c>
      <c r="HF16" s="100">
        <v>49.3</v>
      </c>
      <c r="HG16" s="616">
        <f>HF16/HF$13*100</f>
        <v>59.72138098122349</v>
      </c>
      <c r="HH16" s="135" t="s">
        <v>1426</v>
      </c>
      <c r="HI16" s="100">
        <v>57.7</v>
      </c>
      <c r="HJ16" s="616">
        <f t="shared" ref="HJ16:HJ21" si="83">HI16/HI$13*100</f>
        <v>17.254784688995215</v>
      </c>
      <c r="HK16" s="135" t="s">
        <v>1428</v>
      </c>
      <c r="HL16" s="100">
        <v>1.5</v>
      </c>
      <c r="HM16" s="616">
        <f>HL16/HL$13*100</f>
        <v>1.1594292516270654</v>
      </c>
      <c r="HN16" s="135" t="s">
        <v>1429</v>
      </c>
      <c r="HO16" s="100">
        <v>0.172234</v>
      </c>
      <c r="HP16" s="616">
        <f>HO16/HO$13*100</f>
        <v>14.923973811083496</v>
      </c>
      <c r="HQ16" s="135" t="s">
        <v>1430</v>
      </c>
      <c r="HR16" s="100">
        <v>0.57399999999999995</v>
      </c>
      <c r="HS16" s="616">
        <f>HR16/HR$13*100</f>
        <v>2.5010795164637695E-2</v>
      </c>
      <c r="HT16" s="135"/>
      <c r="HU16" s="100"/>
      <c r="HV16" s="617"/>
      <c r="HW16" s="375"/>
    </row>
    <row r="17" spans="1:231" ht="12.75" customHeight="1">
      <c r="A17" s="135"/>
      <c r="B17" s="100"/>
      <c r="C17" s="135"/>
      <c r="D17" s="100"/>
      <c r="E17" s="616"/>
      <c r="F17" s="135" t="s">
        <v>1431</v>
      </c>
      <c r="G17" s="100">
        <v>0.82580799999999999</v>
      </c>
      <c r="H17" s="616">
        <f>G17/G$13*100</f>
        <v>37.926194815119629</v>
      </c>
      <c r="I17" s="135" t="s">
        <v>1432</v>
      </c>
      <c r="J17" s="100">
        <v>35.700000000000003</v>
      </c>
      <c r="K17" s="616">
        <f>J17/J$13*100</f>
        <v>12.408759124087593</v>
      </c>
      <c r="L17" s="135" t="s">
        <v>1432</v>
      </c>
      <c r="M17" s="100">
        <v>18.3</v>
      </c>
      <c r="N17" s="616">
        <f>M17/M$13*100</f>
        <v>10.493119266055045</v>
      </c>
      <c r="O17" s="135" t="s">
        <v>1432</v>
      </c>
      <c r="P17" s="100">
        <v>57.3</v>
      </c>
      <c r="Q17" s="616">
        <f>P17/P$13*100</f>
        <v>12.802495257714449</v>
      </c>
      <c r="R17" s="135" t="s">
        <v>1433</v>
      </c>
      <c r="S17" s="100">
        <v>0.4</v>
      </c>
      <c r="T17" s="616">
        <f>S17/S$13*100</f>
        <v>0.51085568326947628</v>
      </c>
      <c r="U17" s="135"/>
      <c r="V17" s="100"/>
      <c r="W17" s="616"/>
      <c r="X17" s="135" t="s">
        <v>1434</v>
      </c>
      <c r="Y17" s="100">
        <v>107.7</v>
      </c>
      <c r="Z17" s="616"/>
      <c r="AA17" s="135" t="s">
        <v>1389</v>
      </c>
      <c r="AB17" s="100">
        <v>211.2</v>
      </c>
      <c r="AC17" s="616">
        <f>AB17/AB$13*100</f>
        <v>49.127704117236561</v>
      </c>
      <c r="AD17" s="135"/>
      <c r="AE17" s="100"/>
      <c r="AF17" s="616"/>
      <c r="AG17" s="135" t="s">
        <v>1435</v>
      </c>
      <c r="AH17" s="100">
        <v>1359.1977460599999</v>
      </c>
      <c r="AI17" s="616">
        <f>AH17/AH$13*100</f>
        <v>39.57253471162084</v>
      </c>
      <c r="AJ17" s="135" t="s">
        <v>1436</v>
      </c>
      <c r="AK17" s="100">
        <v>493.02622695999997</v>
      </c>
      <c r="AL17" s="616">
        <f t="shared" ref="AL17:AL22" si="84">AK17/AK$13*100</f>
        <v>9.8578713345333711</v>
      </c>
      <c r="AM17" s="135" t="s">
        <v>1437</v>
      </c>
      <c r="AN17" s="100">
        <v>59.277114140000002</v>
      </c>
      <c r="AO17" s="616">
        <f t="shared" ref="AO17:AO24" si="85">AN17/AN$13*100</f>
        <v>20.724645641214959</v>
      </c>
      <c r="AP17" s="135" t="s">
        <v>1438</v>
      </c>
      <c r="AQ17" s="100">
        <v>213.45721900000001</v>
      </c>
      <c r="AR17" s="616">
        <f>AQ17/AQ$13*100</f>
        <v>47.471428342490057</v>
      </c>
      <c r="AS17" s="135"/>
      <c r="AT17" s="100"/>
      <c r="AU17" s="616"/>
      <c r="AV17" s="135" t="s">
        <v>1439</v>
      </c>
      <c r="AW17" s="100">
        <v>167.18967133000001</v>
      </c>
      <c r="AX17" s="616">
        <f>AW17/AW$13*100</f>
        <v>37.200682237244308</v>
      </c>
      <c r="AY17" s="135" t="s">
        <v>1440</v>
      </c>
      <c r="AZ17" s="100">
        <v>4.3318075</v>
      </c>
      <c r="BA17" s="616">
        <f t="shared" ref="BA17:BA22" si="86">AZ17/AZ$13*100</f>
        <v>3.9133571772200795</v>
      </c>
      <c r="BB17" s="135" t="s">
        <v>1440</v>
      </c>
      <c r="BC17" s="100">
        <v>0.27291019</v>
      </c>
      <c r="BD17" s="616">
        <f t="shared" ref="BD17:BD22" si="87">BC17/BC$13*100</f>
        <v>2.452773426841417</v>
      </c>
      <c r="BE17" s="135" t="s">
        <v>1398</v>
      </c>
      <c r="BF17" s="100">
        <v>17.667687999999998</v>
      </c>
      <c r="BG17" s="616">
        <f>BF17/BF$13*100</f>
        <v>49.600312901862139</v>
      </c>
      <c r="BH17" s="135"/>
      <c r="BI17" s="100"/>
      <c r="BJ17" s="616"/>
      <c r="BK17" s="135" t="s">
        <v>1441</v>
      </c>
      <c r="BL17" s="100">
        <v>2.013738</v>
      </c>
      <c r="BM17" s="616">
        <f>BL17/BL$13*100</f>
        <v>39.89116654252706</v>
      </c>
      <c r="BN17" s="135"/>
      <c r="BO17" s="100"/>
      <c r="BP17" s="616"/>
      <c r="BQ17" s="135"/>
      <c r="BR17" s="100"/>
      <c r="BS17" s="616"/>
      <c r="BT17" s="135" t="s">
        <v>1442</v>
      </c>
      <c r="BU17" s="100">
        <v>22.326000000000001</v>
      </c>
      <c r="BV17" s="616">
        <f t="shared" ref="BV17:BV23" si="88">BU17/BU$13*100</f>
        <v>14.940474995482928</v>
      </c>
      <c r="BW17" s="135"/>
      <c r="BX17" s="100"/>
      <c r="BY17" s="616"/>
      <c r="BZ17" s="135" t="s">
        <v>1256</v>
      </c>
      <c r="CA17" s="100">
        <v>2.3479999999999999</v>
      </c>
      <c r="CB17" s="616">
        <f t="shared" ref="CB17:CB23" si="89">CA17/CA$13*100</f>
        <v>15.29044021880698</v>
      </c>
      <c r="CC17" s="135" t="s">
        <v>1111</v>
      </c>
      <c r="CD17" s="100">
        <v>3.5070000000000001</v>
      </c>
      <c r="CE17" s="616">
        <f t="shared" ref="CE17:CE24" si="90">CD17/CD$13*100</f>
        <v>22.034430761497863</v>
      </c>
      <c r="CF17" s="135" t="s">
        <v>1443</v>
      </c>
      <c r="CG17" s="100">
        <v>23.995937089999998</v>
      </c>
      <c r="CH17" s="616">
        <f t="shared" ref="CH17:CH22" si="91">CG17/CG$13*100</f>
        <v>20.989826760621206</v>
      </c>
      <c r="CI17" s="135" t="s">
        <v>1402</v>
      </c>
      <c r="CJ17" s="100">
        <v>21.673611440000002</v>
      </c>
      <c r="CK17" s="616">
        <f t="shared" ref="CK17:CK26" si="92">CJ17/CJ$13*100</f>
        <v>15.701006286869079</v>
      </c>
      <c r="CL17" s="135" t="s">
        <v>1444</v>
      </c>
      <c r="CM17" s="100">
        <v>77.705287509999991</v>
      </c>
      <c r="CN17" s="616">
        <f t="shared" ref="CN17:CN27" si="93">CM17/CM$13*100</f>
        <v>9.5895661238278542</v>
      </c>
      <c r="CO17" s="135" t="s">
        <v>1402</v>
      </c>
      <c r="CP17" s="100">
        <v>149.73932069</v>
      </c>
      <c r="CQ17" s="616">
        <f t="shared" ref="CQ17:CQ26" si="94">CP17/CP$13*100</f>
        <v>25.437121375535511</v>
      </c>
      <c r="CR17" s="135" t="s">
        <v>1445</v>
      </c>
      <c r="CS17" s="100">
        <v>0.70740159000000002</v>
      </c>
      <c r="CT17" s="616">
        <f>CS17/CS$13*100</f>
        <v>48.416486385699969</v>
      </c>
      <c r="CU17" s="135" t="s">
        <v>1446</v>
      </c>
      <c r="CV17" s="100">
        <v>0</v>
      </c>
      <c r="CW17" s="616">
        <f t="shared" ref="CW17:CW23" si="95">CV17/CV$13*100</f>
        <v>0</v>
      </c>
      <c r="CX17" s="135" t="s">
        <v>1447</v>
      </c>
      <c r="CY17" s="100">
        <v>9.296825140000001</v>
      </c>
      <c r="CZ17" s="616">
        <f t="shared" si="76"/>
        <v>13.828330520213953</v>
      </c>
      <c r="DA17" s="135"/>
      <c r="DB17" s="100"/>
      <c r="DC17" s="616"/>
      <c r="DD17" s="135" t="s">
        <v>1448</v>
      </c>
      <c r="DE17" s="100">
        <v>0.15550158</v>
      </c>
      <c r="DF17" s="616">
        <f>DE17/DE$13*100</f>
        <v>4.6275695196573903</v>
      </c>
      <c r="DG17" s="135" t="s">
        <v>1448</v>
      </c>
      <c r="DH17" s="100">
        <v>0.35093198000000003</v>
      </c>
      <c r="DI17" s="616">
        <f>DH17/DH$13*100</f>
        <v>13.191960977938727</v>
      </c>
      <c r="DJ17" s="135"/>
      <c r="DK17" s="100"/>
      <c r="DL17" s="616"/>
      <c r="DM17" s="135" t="s">
        <v>1446</v>
      </c>
      <c r="DN17" s="100">
        <v>0</v>
      </c>
      <c r="DO17" s="616">
        <f t="shared" ref="DO17:DO23" si="96">DN17/DN$13*100</f>
        <v>0</v>
      </c>
      <c r="DP17" s="135" t="s">
        <v>1401</v>
      </c>
      <c r="DQ17" s="100">
        <v>25.945025359999999</v>
      </c>
      <c r="DR17" s="616">
        <f t="shared" si="77"/>
        <v>9.1658435998576504</v>
      </c>
      <c r="DS17" s="135" t="s">
        <v>1449</v>
      </c>
      <c r="DT17" s="100">
        <v>126.6</v>
      </c>
      <c r="DU17" s="616">
        <f t="shared" ref="DU17:DU28" si="97">DT17/DT$13*100</f>
        <v>9.4519934298939816</v>
      </c>
      <c r="DV17" s="135"/>
      <c r="DW17" s="100"/>
      <c r="DX17" s="616"/>
      <c r="DY17" s="135" t="s">
        <v>1446</v>
      </c>
      <c r="DZ17" s="100">
        <v>0</v>
      </c>
      <c r="EA17" s="616">
        <f t="shared" ref="EA17:EA23" si="98">DZ17/DZ$13*100</f>
        <v>0</v>
      </c>
      <c r="EB17" s="135"/>
      <c r="EC17" s="100"/>
      <c r="ED17" s="616"/>
      <c r="EE17" s="135"/>
      <c r="EF17" s="100"/>
      <c r="EG17" s="616"/>
      <c r="EH17" s="135"/>
      <c r="EI17" s="100"/>
      <c r="EJ17" s="616"/>
      <c r="EK17" s="135" t="s">
        <v>1450</v>
      </c>
      <c r="EL17" s="100">
        <v>25.709</v>
      </c>
      <c r="EM17" s="616">
        <f t="shared" ref="EM17:EM27" si="99">EL17/EL$13*100</f>
        <v>19.375089493635588</v>
      </c>
      <c r="EN17" s="135" t="s">
        <v>1284</v>
      </c>
      <c r="EO17" s="100">
        <v>0.46400000000000002</v>
      </c>
      <c r="EP17" s="616">
        <f t="shared" ref="EP17:EP25" si="100">EO17/EO$13*100</f>
        <v>9.2781443711257765</v>
      </c>
      <c r="EQ17" s="135" t="s">
        <v>1140</v>
      </c>
      <c r="ER17" s="100">
        <v>43.668999999999997</v>
      </c>
      <c r="ES17" s="616">
        <f t="shared" ref="ES17:ES29" si="101">ER17/ER$13*100</f>
        <v>11.935170887027343</v>
      </c>
      <c r="ET17" s="135" t="s">
        <v>1140</v>
      </c>
      <c r="EU17" s="100">
        <v>37.302</v>
      </c>
      <c r="EV17" s="616">
        <f t="shared" ref="EV17:EV24" si="102">EU17/EU$13*100</f>
        <v>29.238354274606326</v>
      </c>
      <c r="EW17" s="135" t="s">
        <v>1097</v>
      </c>
      <c r="EX17" s="100">
        <v>11.275</v>
      </c>
      <c r="EY17" s="616">
        <f t="shared" ref="EY17:EY30" si="103">EX17/EX$13*100</f>
        <v>10.068582450751014</v>
      </c>
      <c r="EZ17" s="135" t="s">
        <v>1451</v>
      </c>
      <c r="FA17" s="100">
        <v>96.747</v>
      </c>
      <c r="FB17" s="616">
        <f t="shared" si="78"/>
        <v>49.602908076680528</v>
      </c>
      <c r="FC17" s="135" t="s">
        <v>1451</v>
      </c>
      <c r="FD17" s="100">
        <v>402.61599999999999</v>
      </c>
      <c r="FE17" s="616">
        <f>FD17/FD$13*100</f>
        <v>97.3833792092571</v>
      </c>
      <c r="FF17" s="135"/>
      <c r="FG17" s="100"/>
      <c r="FH17" s="616"/>
      <c r="FI17" s="135" t="s">
        <v>1452</v>
      </c>
      <c r="FJ17" s="100">
        <v>5.7519999999999998</v>
      </c>
      <c r="FK17" s="616">
        <f>FJ17/FJ$13*100</f>
        <v>34.077848213756738</v>
      </c>
      <c r="FL17" s="135"/>
      <c r="FM17" s="100"/>
      <c r="FN17" s="616"/>
      <c r="FO17" s="135" t="s">
        <v>1453</v>
      </c>
      <c r="FP17" s="100">
        <v>79.2</v>
      </c>
      <c r="FQ17" s="616">
        <f t="shared" ref="FQ17:FQ26" si="104">FP17/FP$13*100</f>
        <v>30.167980802194037</v>
      </c>
      <c r="FR17" s="135" t="s">
        <v>1454</v>
      </c>
      <c r="FS17" s="100">
        <v>22.3</v>
      </c>
      <c r="FT17" s="616">
        <f t="shared" si="79"/>
        <v>5.9244224352298573</v>
      </c>
      <c r="FU17" s="135" t="s">
        <v>1455</v>
      </c>
      <c r="FV17" s="100">
        <v>6</v>
      </c>
      <c r="FW17" s="616">
        <f>FV17/FV$13*100</f>
        <v>20.066889632107024</v>
      </c>
      <c r="FX17" s="135"/>
      <c r="FY17" s="100"/>
      <c r="FZ17" s="616"/>
      <c r="GA17" s="135" t="s">
        <v>1456</v>
      </c>
      <c r="GB17" s="100">
        <v>8.6</v>
      </c>
      <c r="GC17" s="616">
        <f t="shared" si="80"/>
        <v>4.3737412779461726</v>
      </c>
      <c r="GD17" s="135"/>
      <c r="GE17" s="100"/>
      <c r="GF17" s="616"/>
      <c r="GG17" s="135" t="s">
        <v>1228</v>
      </c>
      <c r="GH17" s="100">
        <v>16.211949000000001</v>
      </c>
      <c r="GI17" s="616">
        <f t="shared" ref="GI17:GI22" si="105">GH17/GH$13*100</f>
        <v>19.425355834978092</v>
      </c>
      <c r="GJ17" s="135" t="s">
        <v>1457</v>
      </c>
      <c r="GK17" s="100">
        <v>2.3198210000000001</v>
      </c>
      <c r="GL17" s="616">
        <f>GK17/GK$13*100</f>
        <v>9.9213781310136966</v>
      </c>
      <c r="GM17" s="135" t="s">
        <v>1458</v>
      </c>
      <c r="GN17" s="100">
        <v>94.883024000000006</v>
      </c>
      <c r="GO17" s="616">
        <f t="shared" ref="GO17:GO24" si="106">GN17/GN$13*100</f>
        <v>10.412078916654227</v>
      </c>
      <c r="GP17" s="135" t="s">
        <v>1200</v>
      </c>
      <c r="GQ17" s="100">
        <v>5.3559999999999999</v>
      </c>
      <c r="GR17" s="616">
        <f t="shared" ref="GR17:GR22" si="107">GQ17/GQ$13*100</f>
        <v>17.850358273621065</v>
      </c>
      <c r="GS17" s="135" t="s">
        <v>1132</v>
      </c>
      <c r="GT17" s="100">
        <v>2.286</v>
      </c>
      <c r="GU17" s="616">
        <f t="shared" si="81"/>
        <v>25.567609887037246</v>
      </c>
      <c r="GV17" s="135" t="s">
        <v>1111</v>
      </c>
      <c r="GW17" s="100">
        <v>8.4320000000000004</v>
      </c>
      <c r="GX17" s="616">
        <f t="shared" ref="GX17:GX25" si="108">GW17/GW$13*100</f>
        <v>18.79918846008071</v>
      </c>
      <c r="GY17" s="135" t="s">
        <v>1426</v>
      </c>
      <c r="GZ17" s="100">
        <v>32.1</v>
      </c>
      <c r="HA17" s="616">
        <f>GZ17/GZ$13*100</f>
        <v>15.314885496183205</v>
      </c>
      <c r="HB17" s="135" t="s">
        <v>1459</v>
      </c>
      <c r="HC17" s="100">
        <v>3.2</v>
      </c>
      <c r="HD17" s="616">
        <f t="shared" si="82"/>
        <v>3.4714688652636152</v>
      </c>
      <c r="HE17" s="135" t="s">
        <v>1460</v>
      </c>
      <c r="HF17" s="100">
        <v>19.399999999999999</v>
      </c>
      <c r="HG17" s="616">
        <f>HF17/HF$13*100</f>
        <v>23.500908540278616</v>
      </c>
      <c r="HH17" s="135" t="s">
        <v>1459</v>
      </c>
      <c r="HI17" s="100">
        <v>15.7</v>
      </c>
      <c r="HJ17" s="616">
        <f t="shared" si="83"/>
        <v>4.6949760765550241</v>
      </c>
      <c r="HK17" s="135" t="s">
        <v>1459</v>
      </c>
      <c r="HL17" s="100">
        <v>10</v>
      </c>
      <c r="HM17" s="616">
        <f t="shared" ref="HM17:HM23" si="109">HL17/HL$13*100</f>
        <v>7.7295283441804363</v>
      </c>
      <c r="HN17" s="135" t="s">
        <v>1461</v>
      </c>
      <c r="HO17" s="100">
        <v>9.3129000000000003E-2</v>
      </c>
      <c r="HP17" s="616">
        <f>HO17/HO$13*100</f>
        <v>8.0695725411498032</v>
      </c>
      <c r="HQ17" s="135" t="s">
        <v>1462</v>
      </c>
      <c r="HR17" s="100">
        <v>1.715149</v>
      </c>
      <c r="HS17" s="616">
        <f>HR17/HR$13*100</f>
        <v>7.4733868146050847E-2</v>
      </c>
      <c r="HT17" s="135"/>
      <c r="HU17" s="100"/>
      <c r="HV17" s="617"/>
      <c r="HW17" s="375"/>
    </row>
    <row r="18" spans="1:231" ht="12.75" customHeight="1">
      <c r="A18" s="135"/>
      <c r="B18" s="100"/>
      <c r="C18" s="135"/>
      <c r="D18" s="100"/>
      <c r="E18" s="616"/>
      <c r="F18" s="135" t="s">
        <v>1463</v>
      </c>
      <c r="G18" s="100">
        <v>0.36028100000000002</v>
      </c>
      <c r="H18" s="616">
        <f>G18/G$13*100</f>
        <v>16.546324804538244</v>
      </c>
      <c r="I18" s="135" t="s">
        <v>1388</v>
      </c>
      <c r="J18" s="100">
        <v>37.9</v>
      </c>
      <c r="K18" s="616">
        <f>J18/J$13*100</f>
        <v>13.173444560305875</v>
      </c>
      <c r="L18" s="135" t="s">
        <v>1155</v>
      </c>
      <c r="M18" s="100">
        <v>18.8</v>
      </c>
      <c r="N18" s="616">
        <f>M18/M$13*100</f>
        <v>10.779816513761469</v>
      </c>
      <c r="O18" s="135" t="s">
        <v>1236</v>
      </c>
      <c r="P18" s="100">
        <v>33.299999999999997</v>
      </c>
      <c r="Q18" s="616">
        <f>P18/P$13*100</f>
        <v>7.4401935790905966</v>
      </c>
      <c r="R18" s="135"/>
      <c r="S18" s="100"/>
      <c r="T18" s="616"/>
      <c r="U18" s="135"/>
      <c r="V18" s="100"/>
      <c r="W18" s="616"/>
      <c r="X18" s="135" t="s">
        <v>1433</v>
      </c>
      <c r="Y18" s="100">
        <v>279.7</v>
      </c>
      <c r="Z18" s="616"/>
      <c r="AA18" s="135" t="s">
        <v>1434</v>
      </c>
      <c r="AB18" s="100">
        <v>33.9</v>
      </c>
      <c r="AC18" s="616">
        <f>AB18/AB$13*100</f>
        <v>7.8855547801814376</v>
      </c>
      <c r="AD18" s="135"/>
      <c r="AE18" s="100"/>
      <c r="AF18" s="616"/>
      <c r="AG18" s="135"/>
      <c r="AH18" s="100"/>
      <c r="AI18" s="616"/>
      <c r="AJ18" s="135" t="s">
        <v>1464</v>
      </c>
      <c r="AK18" s="100">
        <v>1025.28254812</v>
      </c>
      <c r="AL18" s="616">
        <f t="shared" si="84"/>
        <v>20.500133437585834</v>
      </c>
      <c r="AM18" s="135" t="s">
        <v>1465</v>
      </c>
      <c r="AN18" s="100">
        <v>14.17959956</v>
      </c>
      <c r="AO18" s="616">
        <f t="shared" si="85"/>
        <v>4.9575148938808908</v>
      </c>
      <c r="AP18" s="135"/>
      <c r="AQ18" s="100"/>
      <c r="AR18" s="616"/>
      <c r="AS18" s="135"/>
      <c r="AT18" s="100"/>
      <c r="AU18" s="616"/>
      <c r="AV18" s="135" t="s">
        <v>1466</v>
      </c>
      <c r="AW18" s="100">
        <v>23.50375601</v>
      </c>
      <c r="AX18" s="616">
        <f>AW18/AW$13*100</f>
        <v>5.2297235334826535</v>
      </c>
      <c r="AY18" s="135" t="s">
        <v>1439</v>
      </c>
      <c r="AZ18" s="100">
        <v>1.0385102500000001</v>
      </c>
      <c r="BA18" s="616">
        <f t="shared" si="86"/>
        <v>0.9381907068710047</v>
      </c>
      <c r="BB18" s="135" t="s">
        <v>1439</v>
      </c>
      <c r="BC18" s="100">
        <v>0.11196528</v>
      </c>
      <c r="BD18" s="616">
        <f t="shared" si="87"/>
        <v>1.0062851208042425</v>
      </c>
      <c r="BE18" s="135"/>
      <c r="BF18" s="100"/>
      <c r="BG18" s="616"/>
      <c r="BH18" s="135"/>
      <c r="BI18" s="100"/>
      <c r="BJ18" s="616"/>
      <c r="BK18" s="135"/>
      <c r="BL18" s="100"/>
      <c r="BM18" s="616"/>
      <c r="BN18" s="135"/>
      <c r="BO18" s="100"/>
      <c r="BP18" s="616"/>
      <c r="BQ18" s="135"/>
      <c r="BR18" s="100"/>
      <c r="BS18" s="616"/>
      <c r="BT18" s="135" t="s">
        <v>1467</v>
      </c>
      <c r="BU18" s="100">
        <v>15.348000000000001</v>
      </c>
      <c r="BV18" s="616">
        <f t="shared" si="88"/>
        <v>10.270823713637551</v>
      </c>
      <c r="BW18" s="135"/>
      <c r="BX18" s="100"/>
      <c r="BY18" s="616"/>
      <c r="BZ18" s="135" t="s">
        <v>1154</v>
      </c>
      <c r="CA18" s="100">
        <v>2.3279999999999998</v>
      </c>
      <c r="CB18" s="616">
        <f t="shared" si="89"/>
        <v>15.16019796822089</v>
      </c>
      <c r="CC18" s="135" t="s">
        <v>1468</v>
      </c>
      <c r="CD18" s="100">
        <v>1.5089999999999999</v>
      </c>
      <c r="CE18" s="616">
        <f t="shared" si="90"/>
        <v>9.481025383262125</v>
      </c>
      <c r="CF18" s="135" t="s">
        <v>1469</v>
      </c>
      <c r="CG18" s="100">
        <v>16.489833239999999</v>
      </c>
      <c r="CH18" s="616">
        <f t="shared" si="91"/>
        <v>14.424056110872771</v>
      </c>
      <c r="CI18" s="135" t="s">
        <v>1470</v>
      </c>
      <c r="CJ18" s="100">
        <v>17.04187568</v>
      </c>
      <c r="CK18" s="616">
        <f t="shared" si="92"/>
        <v>12.345639670271826</v>
      </c>
      <c r="CL18" s="135" t="s">
        <v>1471</v>
      </c>
      <c r="CM18" s="100">
        <v>41.7724653</v>
      </c>
      <c r="CN18" s="616">
        <f t="shared" si="93"/>
        <v>5.1551166077096546</v>
      </c>
      <c r="CO18" s="135" t="s">
        <v>1470</v>
      </c>
      <c r="CP18" s="100">
        <v>51.452925900000004</v>
      </c>
      <c r="CQ18" s="616">
        <f t="shared" si="94"/>
        <v>8.7406187981467252</v>
      </c>
      <c r="CR18" s="135"/>
      <c r="CS18" s="100"/>
      <c r="CT18" s="616"/>
      <c r="CU18" s="135" t="s">
        <v>1472</v>
      </c>
      <c r="CV18" s="100">
        <v>0.27700000000000002</v>
      </c>
      <c r="CW18" s="616">
        <f t="shared" si="95"/>
        <v>9.0909090909090917</v>
      </c>
      <c r="CX18" s="135" t="s">
        <v>1473</v>
      </c>
      <c r="CY18" s="100">
        <v>6.9440773199999999</v>
      </c>
      <c r="CZ18" s="616">
        <f t="shared" si="76"/>
        <v>10.328794496276982</v>
      </c>
      <c r="DA18" s="135"/>
      <c r="DB18" s="100"/>
      <c r="DC18" s="616"/>
      <c r="DD18" s="135" t="s">
        <v>1474</v>
      </c>
      <c r="DE18" s="100">
        <v>0.1528448</v>
      </c>
      <c r="DF18" s="616">
        <f>DE18/DE$13*100</f>
        <v>4.5485064378003734</v>
      </c>
      <c r="DG18" s="135"/>
      <c r="DH18" s="100"/>
      <c r="DI18" s="616"/>
      <c r="DJ18" s="135"/>
      <c r="DK18" s="100"/>
      <c r="DL18" s="616"/>
      <c r="DM18" s="135" t="s">
        <v>1472</v>
      </c>
      <c r="DN18" s="100">
        <v>0.28000000000000003</v>
      </c>
      <c r="DO18" s="616">
        <f t="shared" si="96"/>
        <v>6.9272637308263247</v>
      </c>
      <c r="DP18" s="135" t="s">
        <v>1402</v>
      </c>
      <c r="DQ18" s="100">
        <v>92.02598291000001</v>
      </c>
      <c r="DR18" s="616">
        <f t="shared" si="77"/>
        <v>32.510886182314877</v>
      </c>
      <c r="DS18" s="135" t="s">
        <v>1475</v>
      </c>
      <c r="DT18" s="100">
        <v>50.7</v>
      </c>
      <c r="DU18" s="616">
        <f t="shared" si="97"/>
        <v>3.7852769896968792</v>
      </c>
      <c r="DV18" s="135"/>
      <c r="DW18" s="100"/>
      <c r="DX18" s="616"/>
      <c r="DY18" s="135" t="s">
        <v>1472</v>
      </c>
      <c r="DZ18" s="100">
        <v>0.2</v>
      </c>
      <c r="EA18" s="616">
        <f t="shared" si="98"/>
        <v>6.8143100511073254</v>
      </c>
      <c r="EB18" s="135"/>
      <c r="EC18" s="100"/>
      <c r="ED18" s="616"/>
      <c r="EE18" s="135"/>
      <c r="EF18" s="100"/>
      <c r="EG18" s="616"/>
      <c r="EH18" s="135"/>
      <c r="EI18" s="100"/>
      <c r="EJ18" s="616"/>
      <c r="EK18" s="135" t="s">
        <v>1476</v>
      </c>
      <c r="EL18" s="100">
        <v>20.274000000000001</v>
      </c>
      <c r="EM18" s="616">
        <f t="shared" si="99"/>
        <v>15.279107098446767</v>
      </c>
      <c r="EN18" s="135" t="s">
        <v>1278</v>
      </c>
      <c r="EO18" s="100">
        <v>0.438</v>
      </c>
      <c r="EP18" s="616">
        <f t="shared" si="100"/>
        <v>8.7582483503299358</v>
      </c>
      <c r="EQ18" s="135" t="s">
        <v>1097</v>
      </c>
      <c r="ER18" s="100">
        <v>37.53</v>
      </c>
      <c r="ES18" s="616">
        <f t="shared" si="101"/>
        <v>10.257321289476202</v>
      </c>
      <c r="ET18" s="135" t="s">
        <v>1111</v>
      </c>
      <c r="EU18" s="100">
        <v>12.84</v>
      </c>
      <c r="EV18" s="616">
        <f t="shared" si="102"/>
        <v>10.064352283683052</v>
      </c>
      <c r="EW18" s="135" t="s">
        <v>1477</v>
      </c>
      <c r="EX18" s="100">
        <v>11.116</v>
      </c>
      <c r="EY18" s="616">
        <f t="shared" si="103"/>
        <v>9.9265953456805551</v>
      </c>
      <c r="EZ18" s="135" t="s">
        <v>1478</v>
      </c>
      <c r="FA18" s="100">
        <v>19.757999999999999</v>
      </c>
      <c r="FB18" s="616">
        <f t="shared" si="78"/>
        <v>10.130073881144158</v>
      </c>
      <c r="FC18" s="135"/>
      <c r="FD18" s="100"/>
      <c r="FE18" s="616"/>
      <c r="FF18" s="135"/>
      <c r="FG18" s="100"/>
      <c r="FH18" s="616"/>
      <c r="FI18" s="135" t="s">
        <v>1479</v>
      </c>
      <c r="FJ18" s="100">
        <v>1.63</v>
      </c>
      <c r="FK18" s="616">
        <f>FJ18/FJ$13*100</f>
        <v>9.6569701996563779</v>
      </c>
      <c r="FL18" s="135"/>
      <c r="FM18" s="100"/>
      <c r="FN18" s="616"/>
      <c r="FO18" s="135" t="s">
        <v>1480</v>
      </c>
      <c r="FP18" s="100">
        <v>33.299999999999997</v>
      </c>
      <c r="FQ18" s="616">
        <f t="shared" si="104"/>
        <v>12.684264655467947</v>
      </c>
      <c r="FR18" s="135" t="s">
        <v>1481</v>
      </c>
      <c r="FS18" s="100">
        <v>126.8</v>
      </c>
      <c r="FT18" s="616">
        <f t="shared" si="79"/>
        <v>33.686850438885465</v>
      </c>
      <c r="FU18" s="135"/>
      <c r="FV18" s="100"/>
      <c r="FW18" s="616"/>
      <c r="FX18" s="135"/>
      <c r="FY18" s="100"/>
      <c r="FZ18" s="616"/>
      <c r="GA18" s="135" t="s">
        <v>1482</v>
      </c>
      <c r="GB18" s="100">
        <v>21.4</v>
      </c>
      <c r="GC18" s="616">
        <f t="shared" si="80"/>
        <v>10.883495738145127</v>
      </c>
      <c r="GD18" s="135"/>
      <c r="GE18" s="100"/>
      <c r="GF18" s="616"/>
      <c r="GG18" s="135" t="s">
        <v>1209</v>
      </c>
      <c r="GH18" s="100">
        <v>8.0921970000000005</v>
      </c>
      <c r="GI18" s="616">
        <f t="shared" si="105"/>
        <v>9.6961695482598795</v>
      </c>
      <c r="GJ18" s="135" t="s">
        <v>1483</v>
      </c>
      <c r="GK18" s="100">
        <v>2.099577</v>
      </c>
      <c r="GL18" s="616">
        <f>GK18/GK$13*100</f>
        <v>8.9794416604467937</v>
      </c>
      <c r="GM18" s="135" t="s">
        <v>1484</v>
      </c>
      <c r="GN18" s="100">
        <v>131.610671</v>
      </c>
      <c r="GO18" s="616">
        <f t="shared" si="106"/>
        <v>14.442422205323217</v>
      </c>
      <c r="GP18" s="135" t="s">
        <v>1333</v>
      </c>
      <c r="GQ18" s="100">
        <v>4.7619999999999996</v>
      </c>
      <c r="GR18" s="616">
        <f t="shared" si="107"/>
        <v>15.870688218630228</v>
      </c>
      <c r="GS18" s="135" t="s">
        <v>1206</v>
      </c>
      <c r="GT18" s="100">
        <v>1.405</v>
      </c>
      <c r="GU18" s="616">
        <f t="shared" si="81"/>
        <v>15.714125936696121</v>
      </c>
      <c r="GV18" s="135" t="s">
        <v>1200</v>
      </c>
      <c r="GW18" s="100">
        <v>7.5780000000000003</v>
      </c>
      <c r="GX18" s="616">
        <f t="shared" si="108"/>
        <v>16.895190957126612</v>
      </c>
      <c r="GY18" s="135" t="s">
        <v>1485</v>
      </c>
      <c r="GZ18" s="100">
        <v>44.9</v>
      </c>
      <c r="HA18" s="616">
        <f>GZ18/GZ$13*100</f>
        <v>21.421755725190835</v>
      </c>
      <c r="HB18" s="135" t="s">
        <v>1486</v>
      </c>
      <c r="HC18" s="100">
        <v>19.8</v>
      </c>
      <c r="HD18" s="616">
        <f t="shared" si="82"/>
        <v>21.479713603818617</v>
      </c>
      <c r="HE18" s="135" t="s">
        <v>1459</v>
      </c>
      <c r="HF18" s="100">
        <v>13.2</v>
      </c>
      <c r="HG18" s="616">
        <f>HF18/HF$13*100</f>
        <v>15.990308903694729</v>
      </c>
      <c r="HH18" s="135" t="s">
        <v>1486</v>
      </c>
      <c r="HI18" s="100">
        <v>181.6</v>
      </c>
      <c r="HJ18" s="616">
        <f t="shared" si="83"/>
        <v>54.306220095693782</v>
      </c>
      <c r="HK18" s="135" t="s">
        <v>1277</v>
      </c>
      <c r="HL18" s="100">
        <v>7.1</v>
      </c>
      <c r="HM18" s="616">
        <f t="shared" si="109"/>
        <v>5.4879651243681096</v>
      </c>
      <c r="HN18" s="135" t="s">
        <v>1487</v>
      </c>
      <c r="HO18" s="100">
        <v>0.17252300000000001</v>
      </c>
      <c r="HP18" s="616">
        <f>HO18/HO$13*100</f>
        <v>14.949015489447834</v>
      </c>
      <c r="HQ18" s="135"/>
      <c r="HR18" s="100"/>
      <c r="HS18" s="616"/>
      <c r="HT18" s="135"/>
      <c r="HU18" s="100"/>
      <c r="HV18" s="617"/>
      <c r="HW18" s="375"/>
    </row>
    <row r="19" spans="1:231" ht="12.75" customHeight="1">
      <c r="A19" s="135"/>
      <c r="B19" s="100"/>
      <c r="C19" s="135"/>
      <c r="D19" s="100"/>
      <c r="E19" s="616"/>
      <c r="F19" s="135" t="s">
        <v>1488</v>
      </c>
      <c r="G19" s="100">
        <v>0.20061899999999999</v>
      </c>
      <c r="H19" s="616">
        <f>G19/G$13*100</f>
        <v>9.2136613808712013</v>
      </c>
      <c r="I19" s="135" t="s">
        <v>1155</v>
      </c>
      <c r="J19" s="100">
        <v>37.6</v>
      </c>
      <c r="K19" s="616">
        <f>J19/J$13*100</f>
        <v>13.069169273548836</v>
      </c>
      <c r="L19" s="135" t="s">
        <v>1225</v>
      </c>
      <c r="M19" s="100">
        <v>15.9</v>
      </c>
      <c r="N19" s="616">
        <f>M19/M$13*100</f>
        <v>9.1169724770642198</v>
      </c>
      <c r="O19" s="135" t="s">
        <v>1225</v>
      </c>
      <c r="P19" s="100">
        <v>0.36899999999999999</v>
      </c>
      <c r="Q19" s="616">
        <f>P19/P$13*100</f>
        <v>8.2445388308841752E-2</v>
      </c>
      <c r="R19" s="135"/>
      <c r="S19" s="100"/>
      <c r="T19" s="616"/>
      <c r="U19" s="135"/>
      <c r="V19" s="100"/>
      <c r="W19" s="616"/>
      <c r="X19" s="135"/>
      <c r="Y19" s="100"/>
      <c r="Z19" s="616"/>
      <c r="AA19" s="135" t="s">
        <v>1433</v>
      </c>
      <c r="AB19" s="100">
        <v>60.8</v>
      </c>
      <c r="AC19" s="616">
        <f>AB19/AB$13*100</f>
        <v>14.1428239125378</v>
      </c>
      <c r="AD19" s="135"/>
      <c r="AE19" s="100"/>
      <c r="AF19" s="616"/>
      <c r="AG19" s="135"/>
      <c r="AH19" s="100"/>
      <c r="AI19" s="616"/>
      <c r="AJ19" s="135" t="s">
        <v>1489</v>
      </c>
      <c r="AK19" s="100">
        <v>839.09349675999999</v>
      </c>
      <c r="AL19" s="616">
        <f t="shared" si="84"/>
        <v>16.777354380733314</v>
      </c>
      <c r="AM19" s="135" t="s">
        <v>1490</v>
      </c>
      <c r="AN19" s="100">
        <v>15.93167826</v>
      </c>
      <c r="AO19" s="616">
        <f t="shared" si="85"/>
        <v>5.5700819987379386</v>
      </c>
      <c r="AP19" s="135"/>
      <c r="AQ19" s="100"/>
      <c r="AR19" s="616"/>
      <c r="AS19" s="135"/>
      <c r="AT19" s="100"/>
      <c r="AU19" s="616"/>
      <c r="AV19" s="135" t="s">
        <v>1491</v>
      </c>
      <c r="AW19" s="100">
        <v>32.314453360000002</v>
      </c>
      <c r="AX19" s="616">
        <f>AW19/AW$13*100</f>
        <v>7.1901553579997195</v>
      </c>
      <c r="AY19" s="135" t="s">
        <v>1466</v>
      </c>
      <c r="AZ19" s="100">
        <v>1.7614716000000001</v>
      </c>
      <c r="BA19" s="616">
        <f t="shared" si="86"/>
        <v>1.5913143712709619</v>
      </c>
      <c r="BB19" s="135" t="s">
        <v>1466</v>
      </c>
      <c r="BC19" s="100">
        <v>0.27482349</v>
      </c>
      <c r="BD19" s="616">
        <f t="shared" si="87"/>
        <v>2.4699691621768238</v>
      </c>
      <c r="BE19" s="135"/>
      <c r="BF19" s="100"/>
      <c r="BG19" s="616"/>
      <c r="BH19" s="135"/>
      <c r="BI19" s="100"/>
      <c r="BJ19" s="616"/>
      <c r="BK19" s="135"/>
      <c r="BL19" s="100"/>
      <c r="BM19" s="616"/>
      <c r="BN19" s="135"/>
      <c r="BO19" s="100"/>
      <c r="BP19" s="616"/>
      <c r="BQ19" s="135"/>
      <c r="BR19" s="100"/>
      <c r="BS19" s="616"/>
      <c r="BT19" s="135" t="s">
        <v>1492</v>
      </c>
      <c r="BU19" s="100">
        <v>14.967000000000001</v>
      </c>
      <c r="BV19" s="616">
        <f t="shared" si="88"/>
        <v>10.015859950613319</v>
      </c>
      <c r="BW19" s="135"/>
      <c r="BX19" s="100"/>
      <c r="BY19" s="616"/>
      <c r="BZ19" s="135" t="s">
        <v>1158</v>
      </c>
      <c r="CA19" s="100">
        <v>1.7709999999999999</v>
      </c>
      <c r="CB19" s="616">
        <f t="shared" si="89"/>
        <v>11.53295128939828</v>
      </c>
      <c r="CC19" s="135" t="s">
        <v>1256</v>
      </c>
      <c r="CD19" s="100">
        <v>1.4950000000000001</v>
      </c>
      <c r="CE19" s="616">
        <f t="shared" si="90"/>
        <v>9.3930635838150298</v>
      </c>
      <c r="CF19" s="135" t="s">
        <v>1493</v>
      </c>
      <c r="CG19" s="100">
        <v>8.2091124400000002</v>
      </c>
      <c r="CH19" s="616">
        <f t="shared" si="91"/>
        <v>7.1807092728988495</v>
      </c>
      <c r="CI19" s="135" t="s">
        <v>1494</v>
      </c>
      <c r="CJ19" s="100">
        <v>12.98295978</v>
      </c>
      <c r="CK19" s="616">
        <f t="shared" si="92"/>
        <v>9.4052407321346898</v>
      </c>
      <c r="CL19" s="135" t="s">
        <v>1158</v>
      </c>
      <c r="CM19" s="100">
        <v>71.208039630000002</v>
      </c>
      <c r="CN19" s="616">
        <f t="shared" si="93"/>
        <v>8.7877443924541421</v>
      </c>
      <c r="CO19" s="135" t="s">
        <v>1209</v>
      </c>
      <c r="CP19" s="100">
        <v>63.074118560000002</v>
      </c>
      <c r="CQ19" s="616">
        <f t="shared" si="94"/>
        <v>10.714780874338405</v>
      </c>
      <c r="CR19" s="135"/>
      <c r="CS19" s="100"/>
      <c r="CT19" s="616"/>
      <c r="CU19" s="135" t="s">
        <v>1495</v>
      </c>
      <c r="CV19" s="100">
        <v>0</v>
      </c>
      <c r="CW19" s="616">
        <f t="shared" si="95"/>
        <v>0</v>
      </c>
      <c r="CX19" s="135" t="s">
        <v>1496</v>
      </c>
      <c r="CY19" s="100">
        <v>14.04171305</v>
      </c>
      <c r="CZ19" s="616">
        <f t="shared" si="76"/>
        <v>20.885995616929666</v>
      </c>
      <c r="DA19" s="135"/>
      <c r="DB19" s="100"/>
      <c r="DC19" s="616"/>
      <c r="DD19" s="135"/>
      <c r="DE19" s="100"/>
      <c r="DF19" s="616"/>
      <c r="DG19" s="135"/>
      <c r="DH19" s="100"/>
      <c r="DI19" s="616"/>
      <c r="DJ19" s="135"/>
      <c r="DK19" s="100"/>
      <c r="DL19" s="616"/>
      <c r="DM19" s="135" t="s">
        <v>1495</v>
      </c>
      <c r="DN19" s="100">
        <v>0</v>
      </c>
      <c r="DO19" s="616">
        <f t="shared" si="96"/>
        <v>0</v>
      </c>
      <c r="DP19" s="135" t="s">
        <v>1209</v>
      </c>
      <c r="DQ19" s="100">
        <v>42.051739240000003</v>
      </c>
      <c r="DR19" s="616">
        <f t="shared" si="77"/>
        <v>14.856014192611944</v>
      </c>
      <c r="DS19" s="135" t="s">
        <v>1497</v>
      </c>
      <c r="DT19" s="100">
        <v>0</v>
      </c>
      <c r="DU19" s="616">
        <f t="shared" si="97"/>
        <v>0</v>
      </c>
      <c r="DV19" s="135"/>
      <c r="DW19" s="100"/>
      <c r="DX19" s="616"/>
      <c r="DY19" s="135" t="s">
        <v>1495</v>
      </c>
      <c r="DZ19" s="100">
        <v>0</v>
      </c>
      <c r="EA19" s="616">
        <f t="shared" si="98"/>
        <v>0</v>
      </c>
      <c r="EB19" s="135"/>
      <c r="EC19" s="100"/>
      <c r="ED19" s="616"/>
      <c r="EE19" s="135"/>
      <c r="EF19" s="100"/>
      <c r="EG19" s="616"/>
      <c r="EH19" s="135"/>
      <c r="EI19" s="100"/>
      <c r="EJ19" s="616"/>
      <c r="EK19" s="135" t="s">
        <v>1111</v>
      </c>
      <c r="EL19" s="100">
        <v>12.939</v>
      </c>
      <c r="EM19" s="616">
        <f t="shared" si="99"/>
        <v>9.7512265338267099</v>
      </c>
      <c r="EN19" s="135" t="s">
        <v>1498</v>
      </c>
      <c r="EO19" s="100">
        <v>0.433</v>
      </c>
      <c r="EP19" s="616">
        <f t="shared" si="100"/>
        <v>8.6582683463307344</v>
      </c>
      <c r="EQ19" s="135" t="s">
        <v>1477</v>
      </c>
      <c r="ER19" s="100">
        <v>37.021999999999998</v>
      </c>
      <c r="ES19" s="616">
        <f t="shared" si="101"/>
        <v>10.118479850226164</v>
      </c>
      <c r="ET19" s="135" t="s">
        <v>1158</v>
      </c>
      <c r="EU19" s="100">
        <v>12.801</v>
      </c>
      <c r="EV19" s="616">
        <f t="shared" si="102"/>
        <v>10.033782989363454</v>
      </c>
      <c r="EW19" s="135" t="s">
        <v>1140</v>
      </c>
      <c r="EX19" s="100">
        <v>10.869</v>
      </c>
      <c r="EY19" s="616">
        <f t="shared" si="103"/>
        <v>9.7060241824578952</v>
      </c>
      <c r="EZ19" s="135" t="s">
        <v>1499</v>
      </c>
      <c r="FA19" s="100">
        <v>1.9419999999999999</v>
      </c>
      <c r="FB19" s="616">
        <f t="shared" si="78"/>
        <v>0.99567787616064163</v>
      </c>
      <c r="FC19" s="135"/>
      <c r="FD19" s="100"/>
      <c r="FE19" s="616"/>
      <c r="FF19" s="135"/>
      <c r="FG19" s="100"/>
      <c r="FH19" s="616"/>
      <c r="FI19" s="135" t="s">
        <v>1500</v>
      </c>
      <c r="FJ19" s="100">
        <v>2.3570000000000002</v>
      </c>
      <c r="FK19" s="616">
        <f>FJ19/FJ$13*100</f>
        <v>13.964097399135023</v>
      </c>
      <c r="FL19" s="135"/>
      <c r="FM19" s="100"/>
      <c r="FN19" s="616"/>
      <c r="FO19" s="135"/>
      <c r="FP19" s="100"/>
      <c r="FQ19" s="616"/>
      <c r="FR19" s="135" t="s">
        <v>1501</v>
      </c>
      <c r="FS19" s="100">
        <v>15.4</v>
      </c>
      <c r="FT19" s="616">
        <f t="shared" si="79"/>
        <v>4.0913051794860902</v>
      </c>
      <c r="FU19" s="135"/>
      <c r="FV19" s="100"/>
      <c r="FW19" s="616"/>
      <c r="FX19" s="135"/>
      <c r="FY19" s="100"/>
      <c r="FZ19" s="616"/>
      <c r="GA19" s="135" t="s">
        <v>1480</v>
      </c>
      <c r="GB19" s="100">
        <v>14.9</v>
      </c>
      <c r="GC19" s="616">
        <f t="shared" si="80"/>
        <v>7.5777610513253464</v>
      </c>
      <c r="GD19" s="135"/>
      <c r="GE19" s="100"/>
      <c r="GF19" s="616"/>
      <c r="GG19" s="135" t="s">
        <v>1308</v>
      </c>
      <c r="GH19" s="100">
        <v>5.6947049999999999</v>
      </c>
      <c r="GI19" s="616">
        <f t="shared" si="105"/>
        <v>6.8234652724499005</v>
      </c>
      <c r="GJ19" s="135" t="s">
        <v>1502</v>
      </c>
      <c r="GK19" s="100">
        <v>6.9112710000000002</v>
      </c>
      <c r="GL19" s="616">
        <f>GK19/GK$13*100</f>
        <v>29.558027518894413</v>
      </c>
      <c r="GM19" s="135" t="s">
        <v>1503</v>
      </c>
      <c r="GN19" s="100">
        <v>132.22243800000001</v>
      </c>
      <c r="GO19" s="616">
        <f t="shared" si="106"/>
        <v>14.509555039143995</v>
      </c>
      <c r="GP19" s="135" t="s">
        <v>1098</v>
      </c>
      <c r="GQ19" s="100">
        <v>4.4450000000000003</v>
      </c>
      <c r="GR19" s="616">
        <f t="shared" si="107"/>
        <v>14.814197633727714</v>
      </c>
      <c r="GS19" s="135" t="s">
        <v>1333</v>
      </c>
      <c r="GT19" s="100">
        <v>1.327</v>
      </c>
      <c r="GU19" s="616">
        <f t="shared" si="81"/>
        <v>14.841740297505874</v>
      </c>
      <c r="GV19" s="135" t="s">
        <v>1269</v>
      </c>
      <c r="GW19" s="100">
        <v>5.3570000000000002</v>
      </c>
      <c r="GX19" s="616">
        <f t="shared" si="108"/>
        <v>11.943459746282301</v>
      </c>
      <c r="GY19" s="135" t="s">
        <v>1278</v>
      </c>
      <c r="GZ19" s="100">
        <v>33.6</v>
      </c>
      <c r="HA19" s="616">
        <f>GZ19/GZ$13*100</f>
        <v>16.030534351145036</v>
      </c>
      <c r="HB19" s="135" t="s">
        <v>1205</v>
      </c>
      <c r="HC19" s="100">
        <v>3.1</v>
      </c>
      <c r="HD19" s="616">
        <f t="shared" si="82"/>
        <v>3.3629854632241276</v>
      </c>
      <c r="HE19" s="135"/>
      <c r="HF19" s="100"/>
      <c r="HG19" s="616"/>
      <c r="HH19" s="135" t="s">
        <v>1205</v>
      </c>
      <c r="HI19" s="100">
        <v>17.7</v>
      </c>
      <c r="HJ19" s="616">
        <f t="shared" si="83"/>
        <v>5.2930622009569372</v>
      </c>
      <c r="HK19" s="135" t="s">
        <v>1486</v>
      </c>
      <c r="HL19" s="100">
        <v>58.6</v>
      </c>
      <c r="HM19" s="616">
        <f t="shared" si="109"/>
        <v>45.295036096897363</v>
      </c>
      <c r="HN19" s="135" t="s">
        <v>1504</v>
      </c>
      <c r="HO19" s="100">
        <v>0.678203</v>
      </c>
      <c r="HP19" s="616">
        <f>HO19/HO$13*100</f>
        <v>58.765887168609346</v>
      </c>
      <c r="HQ19" s="135"/>
      <c r="HR19" s="100"/>
      <c r="HS19" s="616"/>
      <c r="HT19" s="135"/>
      <c r="HU19" s="100"/>
      <c r="HV19" s="617"/>
      <c r="HW19" s="375"/>
    </row>
    <row r="20" spans="1:231" ht="12.75" customHeight="1">
      <c r="A20" s="135"/>
      <c r="B20" s="100"/>
      <c r="C20" s="135"/>
      <c r="D20" s="100"/>
      <c r="E20" s="616"/>
      <c r="F20" s="135"/>
      <c r="G20" s="100"/>
      <c r="H20" s="616"/>
      <c r="I20" s="135" t="s">
        <v>1225</v>
      </c>
      <c r="J20" s="100">
        <v>22.4</v>
      </c>
      <c r="K20" s="616">
        <f>J20/J$13*100</f>
        <v>7.785888077858881</v>
      </c>
      <c r="L20" s="135" t="s">
        <v>1388</v>
      </c>
      <c r="M20" s="100">
        <v>18.600000000000001</v>
      </c>
      <c r="N20" s="616">
        <f>M20/M$13*100</f>
        <v>10.665137614678899</v>
      </c>
      <c r="O20" s="135"/>
      <c r="P20" s="100"/>
      <c r="Q20" s="616"/>
      <c r="R20" s="135"/>
      <c r="S20" s="100"/>
      <c r="T20" s="616"/>
      <c r="U20" s="135"/>
      <c r="V20" s="100"/>
      <c r="W20" s="616"/>
      <c r="X20" s="135"/>
      <c r="Y20" s="100"/>
      <c r="Z20" s="616"/>
      <c r="AA20" s="135"/>
      <c r="AB20" s="100"/>
      <c r="AC20" s="616"/>
      <c r="AD20" s="135"/>
      <c r="AE20" s="100"/>
      <c r="AF20" s="616"/>
      <c r="AG20" s="135"/>
      <c r="AH20" s="100"/>
      <c r="AI20" s="616"/>
      <c r="AJ20" s="135" t="s">
        <v>1505</v>
      </c>
      <c r="AK20" s="100">
        <v>184.52650863999997</v>
      </c>
      <c r="AL20" s="616">
        <f t="shared" si="84"/>
        <v>3.6895371493723026</v>
      </c>
      <c r="AM20" s="135" t="s">
        <v>1506</v>
      </c>
      <c r="AN20" s="100">
        <v>45.500916539999999</v>
      </c>
      <c r="AO20" s="616">
        <f t="shared" si="85"/>
        <v>15.90816937232897</v>
      </c>
      <c r="AP20" s="135"/>
      <c r="AQ20" s="100"/>
      <c r="AR20" s="616"/>
      <c r="AS20" s="135"/>
      <c r="AT20" s="100"/>
      <c r="AU20" s="616"/>
      <c r="AV20" s="135" t="s">
        <v>1507</v>
      </c>
      <c r="AW20" s="100">
        <v>121.15681792000001</v>
      </c>
      <c r="AX20" s="616">
        <f>AW20/AW$13*100</f>
        <v>26.958102426204388</v>
      </c>
      <c r="AY20" s="135" t="s">
        <v>1491</v>
      </c>
      <c r="AZ20" s="100">
        <v>1.8331133700000002</v>
      </c>
      <c r="BA20" s="616">
        <f t="shared" si="86"/>
        <v>1.6560355840252801</v>
      </c>
      <c r="BB20" s="135" t="s">
        <v>1491</v>
      </c>
      <c r="BC20" s="100">
        <v>0.28329384000000002</v>
      </c>
      <c r="BD20" s="616">
        <f t="shared" si="87"/>
        <v>2.5460962184660976</v>
      </c>
      <c r="BE20" s="135"/>
      <c r="BF20" s="100"/>
      <c r="BG20" s="616"/>
      <c r="BH20" s="135"/>
      <c r="BI20" s="100"/>
      <c r="BJ20" s="616"/>
      <c r="BK20" s="135"/>
      <c r="BL20" s="100"/>
      <c r="BM20" s="616"/>
      <c r="BN20" s="135"/>
      <c r="BO20" s="100"/>
      <c r="BP20" s="616"/>
      <c r="BQ20" s="135"/>
      <c r="BR20" s="100"/>
      <c r="BS20" s="616"/>
      <c r="BT20" s="135" t="s">
        <v>1229</v>
      </c>
      <c r="BU20" s="100">
        <v>14.416</v>
      </c>
      <c r="BV20" s="616">
        <f t="shared" si="88"/>
        <v>9.6471328287593785</v>
      </c>
      <c r="BW20" s="135"/>
      <c r="BX20" s="100"/>
      <c r="BY20" s="616"/>
      <c r="BZ20" s="135" t="s">
        <v>1111</v>
      </c>
      <c r="CA20" s="100">
        <v>1.7629999999999999</v>
      </c>
      <c r="CB20" s="616">
        <f t="shared" si="89"/>
        <v>11.480854389163845</v>
      </c>
      <c r="CC20" s="135" t="s">
        <v>1154</v>
      </c>
      <c r="CD20" s="100">
        <v>1.4790000000000001</v>
      </c>
      <c r="CE20" s="616">
        <f t="shared" si="90"/>
        <v>9.2925358130183469</v>
      </c>
      <c r="CF20" s="135" t="s">
        <v>1494</v>
      </c>
      <c r="CG20" s="100">
        <v>18.751623689999999</v>
      </c>
      <c r="CH20" s="616">
        <f t="shared" si="91"/>
        <v>16.402498942101559</v>
      </c>
      <c r="CI20" s="135" t="s">
        <v>1508</v>
      </c>
      <c r="CJ20" s="100">
        <v>11.77755992</v>
      </c>
      <c r="CK20" s="616">
        <f t="shared" si="92"/>
        <v>8.5320133591864966</v>
      </c>
      <c r="CL20" s="135" t="s">
        <v>1509</v>
      </c>
      <c r="CM20" s="100">
        <v>16.637570700000001</v>
      </c>
      <c r="CN20" s="616">
        <f t="shared" si="93"/>
        <v>2.0532333059957932</v>
      </c>
      <c r="CO20" s="135" t="s">
        <v>1508</v>
      </c>
      <c r="CP20" s="100">
        <v>61.625609799999999</v>
      </c>
      <c r="CQ20" s="616">
        <f t="shared" si="94"/>
        <v>10.468713956364821</v>
      </c>
      <c r="CR20" s="135"/>
      <c r="CS20" s="100"/>
      <c r="CT20" s="616"/>
      <c r="CU20" s="135" t="s">
        <v>1510</v>
      </c>
      <c r="CV20" s="100">
        <v>0.17</v>
      </c>
      <c r="CW20" s="616">
        <f t="shared" si="95"/>
        <v>5.5792582868395151</v>
      </c>
      <c r="CX20" s="135" t="s">
        <v>1269</v>
      </c>
      <c r="CY20" s="100">
        <v>19.811060340000001</v>
      </c>
      <c r="CZ20" s="616">
        <f t="shared" si="76"/>
        <v>29.467467249515483</v>
      </c>
      <c r="DA20" s="135"/>
      <c r="DB20" s="100"/>
      <c r="DC20" s="616"/>
      <c r="DD20" s="135"/>
      <c r="DE20" s="100"/>
      <c r="DF20" s="616"/>
      <c r="DG20" s="135"/>
      <c r="DH20" s="100"/>
      <c r="DI20" s="616"/>
      <c r="DJ20" s="135"/>
      <c r="DK20" s="100"/>
      <c r="DL20" s="616"/>
      <c r="DM20" s="135" t="s">
        <v>1510</v>
      </c>
      <c r="DN20" s="100">
        <v>0.186</v>
      </c>
      <c r="DO20" s="616">
        <f t="shared" si="96"/>
        <v>4.601682335477487</v>
      </c>
      <c r="DP20" s="135" t="s">
        <v>1508</v>
      </c>
      <c r="DQ20" s="100">
        <v>42.065239909999995</v>
      </c>
      <c r="DR20" s="616">
        <f t="shared" si="77"/>
        <v>14.860783701525355</v>
      </c>
      <c r="DS20" s="135" t="s">
        <v>1511</v>
      </c>
      <c r="DT20" s="100">
        <v>59.7</v>
      </c>
      <c r="DU20" s="616">
        <f t="shared" si="97"/>
        <v>4.457219650589817</v>
      </c>
      <c r="DV20" s="135"/>
      <c r="DW20" s="100"/>
      <c r="DX20" s="616"/>
      <c r="DY20" s="135" t="s">
        <v>1510</v>
      </c>
      <c r="DZ20" s="100">
        <v>0.3</v>
      </c>
      <c r="EA20" s="616">
        <f t="shared" si="98"/>
        <v>10.221465076660987</v>
      </c>
      <c r="EB20" s="135"/>
      <c r="EC20" s="100"/>
      <c r="ED20" s="616"/>
      <c r="EE20" s="135"/>
      <c r="EF20" s="100"/>
      <c r="EG20" s="616"/>
      <c r="EH20" s="135"/>
      <c r="EI20" s="100"/>
      <c r="EJ20" s="616"/>
      <c r="EK20" s="135" t="s">
        <v>1512</v>
      </c>
      <c r="EL20" s="100">
        <v>9.7680000000000007</v>
      </c>
      <c r="EM20" s="616">
        <f t="shared" si="99"/>
        <v>7.3614638521075291</v>
      </c>
      <c r="EN20" s="135" t="s">
        <v>1124</v>
      </c>
      <c r="EO20" s="100">
        <v>0.432</v>
      </c>
      <c r="EP20" s="616">
        <f t="shared" si="100"/>
        <v>8.6382723455308952</v>
      </c>
      <c r="EQ20" s="135" t="s">
        <v>1269</v>
      </c>
      <c r="ER20" s="100">
        <v>36.161000000000001</v>
      </c>
      <c r="ES20" s="616">
        <f t="shared" si="101"/>
        <v>9.8831600092925385</v>
      </c>
      <c r="ET20" s="135" t="s">
        <v>1200</v>
      </c>
      <c r="EU20" s="100">
        <v>12.747999999999999</v>
      </c>
      <c r="EV20" s="616">
        <f t="shared" si="102"/>
        <v>9.9922401022111789</v>
      </c>
      <c r="EW20" s="135" t="s">
        <v>1269</v>
      </c>
      <c r="EX20" s="100">
        <v>10.856</v>
      </c>
      <c r="EY20" s="616">
        <f t="shared" si="103"/>
        <v>9.6944151738672275</v>
      </c>
      <c r="EZ20" s="135" t="s">
        <v>1513</v>
      </c>
      <c r="FA20" s="100">
        <v>7.2889999999999997</v>
      </c>
      <c r="FB20" s="616">
        <f t="shared" si="78"/>
        <v>3.7371246340550548</v>
      </c>
      <c r="FC20" s="135"/>
      <c r="FD20" s="100"/>
      <c r="FE20" s="616"/>
      <c r="FF20" s="135"/>
      <c r="FG20" s="100"/>
      <c r="FH20" s="616"/>
      <c r="FI20" s="135" t="s">
        <v>1514</v>
      </c>
      <c r="FJ20" s="100">
        <v>3.4329999999999998</v>
      </c>
      <c r="FK20" s="616">
        <f>FJ20/FJ$13*100</f>
        <v>20.338882635227208</v>
      </c>
      <c r="FL20" s="135"/>
      <c r="FM20" s="100"/>
      <c r="FN20" s="616"/>
      <c r="FO20" s="135"/>
      <c r="FP20" s="100"/>
      <c r="FQ20" s="616"/>
      <c r="FR20" s="135" t="s">
        <v>1515</v>
      </c>
      <c r="FS20" s="100">
        <v>18.100000000000001</v>
      </c>
      <c r="FT20" s="616">
        <f t="shared" si="79"/>
        <v>4.8086119317336511</v>
      </c>
      <c r="FU20" s="135"/>
      <c r="FV20" s="100"/>
      <c r="FW20" s="616"/>
      <c r="FX20" s="135"/>
      <c r="FY20" s="100"/>
      <c r="FZ20" s="616"/>
      <c r="GA20" s="135" t="s">
        <v>1516</v>
      </c>
      <c r="GB20" s="100">
        <v>38.299999999999997</v>
      </c>
      <c r="GC20" s="616">
        <f t="shared" si="80"/>
        <v>19.478405923876561</v>
      </c>
      <c r="GD20" s="135"/>
      <c r="GE20" s="100"/>
      <c r="GF20" s="616"/>
      <c r="GG20" s="135" t="s">
        <v>1458</v>
      </c>
      <c r="GH20" s="100">
        <v>14.739922</v>
      </c>
      <c r="GI20" s="616">
        <f t="shared" si="105"/>
        <v>17.661555056077585</v>
      </c>
      <c r="GJ20" s="135"/>
      <c r="GK20" s="100"/>
      <c r="GL20" s="616"/>
      <c r="GM20" s="135" t="s">
        <v>1517</v>
      </c>
      <c r="GN20" s="100">
        <v>70.605824999999996</v>
      </c>
      <c r="GO20" s="616">
        <f t="shared" si="106"/>
        <v>7.747997385448822</v>
      </c>
      <c r="GP20" s="135" t="s">
        <v>1518</v>
      </c>
      <c r="GQ20" s="100">
        <v>3.214</v>
      </c>
      <c r="GR20" s="616">
        <f t="shared" si="107"/>
        <v>10.711548075320779</v>
      </c>
      <c r="GS20" s="135" t="s">
        <v>1104</v>
      </c>
      <c r="GT20" s="100">
        <v>1.03</v>
      </c>
      <c r="GU20" s="616">
        <f t="shared" si="81"/>
        <v>11.519964209819932</v>
      </c>
      <c r="GV20" s="135" t="s">
        <v>1519</v>
      </c>
      <c r="GW20" s="100">
        <v>4.4589999999999996</v>
      </c>
      <c r="GX20" s="616">
        <f t="shared" si="108"/>
        <v>9.9413640113258861</v>
      </c>
      <c r="GY20" s="135" t="s">
        <v>1226</v>
      </c>
      <c r="GZ20" s="100">
        <v>34</v>
      </c>
      <c r="HA20" s="616">
        <f>GZ20/GZ$13*100</f>
        <v>16.221374045801525</v>
      </c>
      <c r="HB20" s="135" t="s">
        <v>1460</v>
      </c>
      <c r="HC20" s="100">
        <v>4.9000000000000004</v>
      </c>
      <c r="HD20" s="616">
        <f t="shared" si="82"/>
        <v>5.3156866999349104</v>
      </c>
      <c r="HE20" s="135"/>
      <c r="HF20" s="100"/>
      <c r="HG20" s="616"/>
      <c r="HH20" s="135" t="s">
        <v>1460</v>
      </c>
      <c r="HI20" s="100">
        <v>21.1</v>
      </c>
      <c r="HJ20" s="616">
        <f t="shared" si="83"/>
        <v>6.3098086124401913</v>
      </c>
      <c r="HK20" s="135" t="s">
        <v>1205</v>
      </c>
      <c r="HL20" s="100">
        <v>5.3</v>
      </c>
      <c r="HM20" s="616">
        <f t="shared" si="109"/>
        <v>4.0966500224156315</v>
      </c>
      <c r="HN20" s="135"/>
      <c r="HO20" s="100"/>
      <c r="HP20" s="616"/>
      <c r="HQ20" s="135"/>
      <c r="HR20" s="100"/>
      <c r="HS20" s="616"/>
      <c r="HT20" s="135"/>
      <c r="HU20" s="100"/>
      <c r="HV20" s="617"/>
      <c r="HW20" s="375"/>
    </row>
    <row r="21" spans="1:231" ht="12.75" customHeight="1">
      <c r="A21" s="135"/>
      <c r="B21" s="100"/>
      <c r="C21" s="135"/>
      <c r="D21" s="100"/>
      <c r="E21" s="616"/>
      <c r="F21" s="135"/>
      <c r="G21" s="100"/>
      <c r="H21" s="616"/>
      <c r="I21" s="135"/>
      <c r="J21" s="100"/>
      <c r="K21" s="616"/>
      <c r="L21" s="135"/>
      <c r="M21" s="100"/>
      <c r="N21" s="616"/>
      <c r="O21" s="135"/>
      <c r="P21" s="100"/>
      <c r="Q21" s="616"/>
      <c r="R21" s="135"/>
      <c r="S21" s="100"/>
      <c r="T21" s="616"/>
      <c r="U21" s="135"/>
      <c r="V21" s="100"/>
      <c r="W21" s="616"/>
      <c r="X21" s="135"/>
      <c r="Y21" s="100"/>
      <c r="Z21" s="616"/>
      <c r="AA21" s="135"/>
      <c r="AB21" s="100"/>
      <c r="AC21" s="616"/>
      <c r="AD21" s="135"/>
      <c r="AE21" s="100"/>
      <c r="AF21" s="616"/>
      <c r="AG21" s="135"/>
      <c r="AH21" s="100"/>
      <c r="AI21" s="616"/>
      <c r="AJ21" s="135" t="s">
        <v>1520</v>
      </c>
      <c r="AK21" s="100">
        <v>201.74552471999999</v>
      </c>
      <c r="AL21" s="616">
        <f t="shared" si="84"/>
        <v>4.0338248073951544</v>
      </c>
      <c r="AM21" s="135" t="s">
        <v>1521</v>
      </c>
      <c r="AN21" s="100">
        <v>26.138750630000001</v>
      </c>
      <c r="AO21" s="616">
        <f t="shared" si="85"/>
        <v>9.1387098068137202</v>
      </c>
      <c r="AP21" s="135"/>
      <c r="AQ21" s="100"/>
      <c r="AR21" s="616"/>
      <c r="AS21" s="135"/>
      <c r="AT21" s="100"/>
      <c r="AU21" s="616"/>
      <c r="AV21" s="135"/>
      <c r="AW21" s="100"/>
      <c r="AX21" s="616"/>
      <c r="AY21" s="135" t="s">
        <v>1507</v>
      </c>
      <c r="AZ21" s="100">
        <v>3.2078895899999997</v>
      </c>
      <c r="BA21" s="616">
        <f t="shared" si="86"/>
        <v>2.8980091453177632</v>
      </c>
      <c r="BB21" s="135" t="s">
        <v>1507</v>
      </c>
      <c r="BC21" s="100">
        <v>0.72072156999999992</v>
      </c>
      <c r="BD21" s="616">
        <f t="shared" si="87"/>
        <v>6.4774668730670184</v>
      </c>
      <c r="BE21" s="135"/>
      <c r="BF21" s="100"/>
      <c r="BG21" s="616"/>
      <c r="BH21" s="135"/>
      <c r="BI21" s="100"/>
      <c r="BJ21" s="616"/>
      <c r="BK21" s="135"/>
      <c r="BL21" s="100"/>
      <c r="BM21" s="616"/>
      <c r="BN21" s="135"/>
      <c r="BO21" s="100"/>
      <c r="BP21" s="616"/>
      <c r="BQ21" s="135"/>
      <c r="BR21" s="100"/>
      <c r="BS21" s="616"/>
      <c r="BT21" s="135" t="s">
        <v>1522</v>
      </c>
      <c r="BU21" s="100">
        <v>14.023999999999999</v>
      </c>
      <c r="BV21" s="616">
        <f t="shared" si="88"/>
        <v>9.3848079072226351</v>
      </c>
      <c r="BW21" s="135"/>
      <c r="BX21" s="100"/>
      <c r="BY21" s="616"/>
      <c r="BZ21" s="135" t="s">
        <v>1278</v>
      </c>
      <c r="CA21" s="100">
        <v>1.6890000000000001</v>
      </c>
      <c r="CB21" s="616">
        <f t="shared" si="89"/>
        <v>10.998958061995312</v>
      </c>
      <c r="CC21" s="135" t="s">
        <v>1117</v>
      </c>
      <c r="CD21" s="100">
        <v>1.4379999999999999</v>
      </c>
      <c r="CE21" s="616">
        <f t="shared" si="90"/>
        <v>9.0349334003518464</v>
      </c>
      <c r="CF21" s="135" t="s">
        <v>1508</v>
      </c>
      <c r="CG21" s="100">
        <v>18.48118157</v>
      </c>
      <c r="CH21" s="616">
        <f t="shared" si="91"/>
        <v>16.165936676319458</v>
      </c>
      <c r="CI21" s="135" t="s">
        <v>1509</v>
      </c>
      <c r="CJ21" s="100">
        <v>8.0294265100000004</v>
      </c>
      <c r="CK21" s="616">
        <f t="shared" si="92"/>
        <v>5.8167544648693417</v>
      </c>
      <c r="CL21" s="135" t="s">
        <v>1523</v>
      </c>
      <c r="CM21" s="100">
        <v>53.43120562</v>
      </c>
      <c r="CN21" s="616">
        <f t="shared" si="93"/>
        <v>6.5939152377873054</v>
      </c>
      <c r="CO21" s="135" t="s">
        <v>1509</v>
      </c>
      <c r="CP21" s="100">
        <v>31.410244129999999</v>
      </c>
      <c r="CQ21" s="616">
        <f t="shared" si="94"/>
        <v>5.3358475829079284</v>
      </c>
      <c r="CR21" s="135"/>
      <c r="CS21" s="100"/>
      <c r="CT21" s="616"/>
      <c r="CU21" s="135" t="s">
        <v>1407</v>
      </c>
      <c r="CV21" s="100">
        <v>0</v>
      </c>
      <c r="CW21" s="616">
        <f t="shared" si="95"/>
        <v>0</v>
      </c>
      <c r="CX21" s="135" t="s">
        <v>1524</v>
      </c>
      <c r="CY21" s="100">
        <v>9.7410123199999994</v>
      </c>
      <c r="CZ21" s="616">
        <f t="shared" si="76"/>
        <v>14.4890256548846</v>
      </c>
      <c r="DA21" s="135"/>
      <c r="DB21" s="100"/>
      <c r="DC21" s="616"/>
      <c r="DD21" s="135"/>
      <c r="DE21" s="100"/>
      <c r="DF21" s="616"/>
      <c r="DG21" s="135"/>
      <c r="DH21" s="100"/>
      <c r="DI21" s="616"/>
      <c r="DJ21" s="135"/>
      <c r="DK21" s="100"/>
      <c r="DL21" s="616"/>
      <c r="DM21" s="135" t="s">
        <v>1407</v>
      </c>
      <c r="DN21" s="100">
        <v>0</v>
      </c>
      <c r="DO21" s="616">
        <f t="shared" si="96"/>
        <v>0</v>
      </c>
      <c r="DP21" s="135" t="s">
        <v>1509</v>
      </c>
      <c r="DQ21" s="100">
        <v>20.276991349999999</v>
      </c>
      <c r="DR21" s="616">
        <f t="shared" si="77"/>
        <v>7.1634438128668849</v>
      </c>
      <c r="DS21" s="135" t="s">
        <v>1525</v>
      </c>
      <c r="DT21" s="100">
        <v>404</v>
      </c>
      <c r="DU21" s="616">
        <f t="shared" si="97"/>
        <v>30.162759444527399</v>
      </c>
      <c r="DV21" s="135"/>
      <c r="DW21" s="100"/>
      <c r="DX21" s="616"/>
      <c r="DY21" s="135" t="s">
        <v>1407</v>
      </c>
      <c r="DZ21" s="100">
        <v>0</v>
      </c>
      <c r="EA21" s="616">
        <f t="shared" si="98"/>
        <v>0</v>
      </c>
      <c r="EB21" s="135"/>
      <c r="EC21" s="100"/>
      <c r="ED21" s="616"/>
      <c r="EE21" s="135"/>
      <c r="EF21" s="100"/>
      <c r="EG21" s="616"/>
      <c r="EH21" s="135"/>
      <c r="EI21" s="100"/>
      <c r="EJ21" s="616"/>
      <c r="EK21" s="135" t="s">
        <v>1526</v>
      </c>
      <c r="EL21" s="100">
        <v>9.3670000000000009</v>
      </c>
      <c r="EM21" s="616">
        <f t="shared" si="99"/>
        <v>7.0592579752959894</v>
      </c>
      <c r="EN21" s="135" t="s">
        <v>1154</v>
      </c>
      <c r="EO21" s="100">
        <v>0.42699999999999999</v>
      </c>
      <c r="EP21" s="616">
        <f t="shared" si="100"/>
        <v>8.5382923415316938</v>
      </c>
      <c r="EQ21" s="135" t="s">
        <v>1158</v>
      </c>
      <c r="ER21" s="100">
        <v>36.148000000000003</v>
      </c>
      <c r="ES21" s="616">
        <f t="shared" si="101"/>
        <v>9.8796069803353515</v>
      </c>
      <c r="ET21" s="135" t="s">
        <v>1519</v>
      </c>
      <c r="EU21" s="100">
        <v>12.27</v>
      </c>
      <c r="EV21" s="616">
        <f t="shared" si="102"/>
        <v>9.6175702897812343</v>
      </c>
      <c r="EW21" s="135" t="s">
        <v>1200</v>
      </c>
      <c r="EX21" s="100">
        <v>10.763999999999999</v>
      </c>
      <c r="EY21" s="616">
        <f t="shared" si="103"/>
        <v>9.6122591130717439</v>
      </c>
      <c r="EZ21" s="135" t="s">
        <v>1527</v>
      </c>
      <c r="FA21" s="100">
        <v>32.938000000000002</v>
      </c>
      <c r="FB21" s="616">
        <f t="shared" si="78"/>
        <v>16.88755812820763</v>
      </c>
      <c r="FC21" s="135"/>
      <c r="FD21" s="100"/>
      <c r="FE21" s="616"/>
      <c r="FF21" s="135"/>
      <c r="FG21" s="100"/>
      <c r="FH21" s="616"/>
      <c r="FI21" s="135"/>
      <c r="FJ21" s="100"/>
      <c r="FK21" s="616"/>
      <c r="FL21" s="135"/>
      <c r="FM21" s="100"/>
      <c r="FN21" s="616"/>
      <c r="FO21" s="135" t="s">
        <v>1528</v>
      </c>
      <c r="FP21" s="100">
        <v>9.4</v>
      </c>
      <c r="FQ21" s="616">
        <f t="shared" si="104"/>
        <v>3.5805431760179793</v>
      </c>
      <c r="FR21" s="135" t="s">
        <v>1529</v>
      </c>
      <c r="FS21" s="100">
        <v>28.5</v>
      </c>
      <c r="FT21" s="616">
        <f t="shared" si="79"/>
        <v>7.5715712737242562</v>
      </c>
      <c r="FU21" s="135"/>
      <c r="FV21" s="100"/>
      <c r="FW21" s="616"/>
      <c r="FX21" s="135"/>
      <c r="FY21" s="100"/>
      <c r="FZ21" s="616"/>
      <c r="GA21" s="135" t="s">
        <v>1530</v>
      </c>
      <c r="GB21" s="100">
        <v>66.099999999999994</v>
      </c>
      <c r="GC21" s="616">
        <f t="shared" si="80"/>
        <v>33.616778892121161</v>
      </c>
      <c r="GD21" s="135"/>
      <c r="GE21" s="100"/>
      <c r="GF21" s="616"/>
      <c r="GG21" s="135" t="s">
        <v>1116</v>
      </c>
      <c r="GH21" s="100">
        <v>5.7821061</v>
      </c>
      <c r="GI21" s="616">
        <f t="shared" si="105"/>
        <v>6.9281903408465819</v>
      </c>
      <c r="GJ21" s="135"/>
      <c r="GK21" s="100"/>
      <c r="GL21" s="616"/>
      <c r="GM21" s="135" t="s">
        <v>1531</v>
      </c>
      <c r="GN21" s="100">
        <v>35.468843999999997</v>
      </c>
      <c r="GO21" s="616">
        <f t="shared" si="106"/>
        <v>3.8922073437551665</v>
      </c>
      <c r="GP21" s="135" t="s">
        <v>1447</v>
      </c>
      <c r="GQ21" s="100">
        <v>2.8530000000000002</v>
      </c>
      <c r="GR21" s="616">
        <f t="shared" si="107"/>
        <v>9.5084152641226467</v>
      </c>
      <c r="GS21" s="135" t="s">
        <v>1532</v>
      </c>
      <c r="GT21" s="100">
        <v>0.16300000000000001</v>
      </c>
      <c r="GU21" s="616">
        <f t="shared" si="81"/>
        <v>1.8230622972821835</v>
      </c>
      <c r="GV21" s="135" t="s">
        <v>1533</v>
      </c>
      <c r="GW21" s="100">
        <v>4.3949999999999996</v>
      </c>
      <c r="GX21" s="616">
        <f t="shared" si="108"/>
        <v>9.798675673867967</v>
      </c>
      <c r="GY21" s="135"/>
      <c r="GZ21" s="100"/>
      <c r="HA21" s="616"/>
      <c r="HB21" s="135" t="s">
        <v>1485</v>
      </c>
      <c r="HC21" s="100">
        <v>5.0999999999999996</v>
      </c>
      <c r="HD21" s="616">
        <f t="shared" si="82"/>
        <v>5.5326535040138864</v>
      </c>
      <c r="HE21" s="135"/>
      <c r="HF21" s="100"/>
      <c r="HG21" s="616"/>
      <c r="HH21" s="135" t="s">
        <v>1428</v>
      </c>
      <c r="HI21" s="100">
        <v>29.5</v>
      </c>
      <c r="HJ21" s="616">
        <f t="shared" si="83"/>
        <v>8.8217703349282299</v>
      </c>
      <c r="HK21" s="135" t="s">
        <v>1427</v>
      </c>
      <c r="HL21" s="100">
        <v>33</v>
      </c>
      <c r="HM21" s="616">
        <f t="shared" si="109"/>
        <v>25.507443535795442</v>
      </c>
      <c r="HN21" s="135"/>
      <c r="HO21" s="100"/>
      <c r="HP21" s="616"/>
      <c r="HQ21" s="135"/>
      <c r="HR21" s="100"/>
      <c r="HS21" s="616"/>
      <c r="HT21" s="135"/>
      <c r="HU21" s="100"/>
      <c r="HV21" s="617"/>
      <c r="HW21" s="375"/>
    </row>
    <row r="22" spans="1:231" ht="12.75" customHeight="1">
      <c r="A22" s="128"/>
      <c r="C22" s="128"/>
      <c r="E22" s="616"/>
      <c r="F22" s="128"/>
      <c r="H22" s="616"/>
      <c r="I22" s="128"/>
      <c r="J22" s="36"/>
      <c r="K22" s="616"/>
      <c r="L22" s="128"/>
      <c r="M22" s="36"/>
      <c r="N22" s="616"/>
      <c r="O22" s="128"/>
      <c r="P22" s="36"/>
      <c r="Q22" s="616"/>
      <c r="R22" s="128"/>
      <c r="T22" s="616"/>
      <c r="U22" s="128"/>
      <c r="W22" s="616"/>
      <c r="X22" s="128"/>
      <c r="Z22" s="616"/>
      <c r="AA22" s="128"/>
      <c r="AC22" s="616"/>
      <c r="AD22" s="128"/>
      <c r="AF22" s="616"/>
      <c r="AG22" s="128"/>
      <c r="AI22" s="616"/>
      <c r="AJ22" s="128" t="s">
        <v>1534</v>
      </c>
      <c r="AK22" s="36">
        <v>528.88261161000003</v>
      </c>
      <c r="AL22" s="616">
        <f t="shared" si="84"/>
        <v>10.574806067561102</v>
      </c>
      <c r="AM22" s="128" t="s">
        <v>1535</v>
      </c>
      <c r="AN22" s="36">
        <v>25.74305026</v>
      </c>
      <c r="AO22" s="616">
        <f t="shared" si="85"/>
        <v>9.0003638352305018</v>
      </c>
      <c r="AP22" s="128"/>
      <c r="AR22" s="616"/>
      <c r="AS22" s="128"/>
      <c r="AU22" s="616"/>
      <c r="AV22" s="128"/>
      <c r="AW22" s="36"/>
      <c r="AX22" s="616"/>
      <c r="AY22" s="128" t="s">
        <v>1536</v>
      </c>
      <c r="AZ22" s="36">
        <v>72.956857599999992</v>
      </c>
      <c r="BA22" s="616">
        <f t="shared" si="86"/>
        <v>65.909263584862259</v>
      </c>
      <c r="BB22" s="128" t="s">
        <v>1537</v>
      </c>
      <c r="BC22" s="36">
        <v>6.8686452899999999</v>
      </c>
      <c r="BD22" s="616">
        <f t="shared" si="87"/>
        <v>61.731775738060414</v>
      </c>
      <c r="BE22" s="128"/>
      <c r="BF22" s="36"/>
      <c r="BG22" s="616"/>
      <c r="BH22" s="128"/>
      <c r="BI22" s="36"/>
      <c r="BJ22" s="616"/>
      <c r="BK22" s="128"/>
      <c r="BM22" s="616"/>
      <c r="BN22" s="128"/>
      <c r="BO22" s="36"/>
      <c r="BP22" s="616"/>
      <c r="BQ22" s="128"/>
      <c r="BS22" s="616"/>
      <c r="BT22" s="128" t="s">
        <v>1538</v>
      </c>
      <c r="BU22" s="36">
        <v>13.722</v>
      </c>
      <c r="BV22" s="616">
        <f t="shared" si="88"/>
        <v>9.1827106462427981</v>
      </c>
      <c r="BW22" s="128"/>
      <c r="BX22" s="36"/>
      <c r="BY22" s="616"/>
      <c r="BZ22" s="128" t="s">
        <v>1110</v>
      </c>
      <c r="CA22" s="36">
        <v>1.673</v>
      </c>
      <c r="CB22" s="616">
        <f t="shared" si="89"/>
        <v>10.89476426152644</v>
      </c>
      <c r="CC22" s="128" t="s">
        <v>1167</v>
      </c>
      <c r="CD22" s="36">
        <v>1.399</v>
      </c>
      <c r="CE22" s="616">
        <f t="shared" si="90"/>
        <v>8.7898969590349338</v>
      </c>
      <c r="CF22" s="128" t="s">
        <v>1509</v>
      </c>
      <c r="CG22" s="36">
        <v>9.0944590200000004</v>
      </c>
      <c r="CH22" s="616">
        <f t="shared" si="91"/>
        <v>7.9551433476178071</v>
      </c>
      <c r="CI22" s="128" t="s">
        <v>1523</v>
      </c>
      <c r="CJ22" s="36">
        <v>4.1197366199999994</v>
      </c>
      <c r="CK22" s="616">
        <f t="shared" si="92"/>
        <v>2.9844592697406389</v>
      </c>
      <c r="CL22" s="128" t="s">
        <v>1539</v>
      </c>
      <c r="CM22" s="36">
        <v>70.947760380000005</v>
      </c>
      <c r="CN22" s="616">
        <f t="shared" si="93"/>
        <v>8.755623475609017</v>
      </c>
      <c r="CO22" s="128" t="s">
        <v>1523</v>
      </c>
      <c r="CP22" s="36">
        <v>16.346841130000001</v>
      </c>
      <c r="CQ22" s="616">
        <f t="shared" si="94"/>
        <v>2.7769364787707058</v>
      </c>
      <c r="CR22" s="128"/>
      <c r="CS22" s="36"/>
      <c r="CT22" s="616"/>
      <c r="CU22" s="128" t="s">
        <v>1540</v>
      </c>
      <c r="CV22" s="36">
        <v>0</v>
      </c>
      <c r="CW22" s="616">
        <f t="shared" si="95"/>
        <v>0</v>
      </c>
      <c r="CX22" s="128"/>
      <c r="CY22" s="36"/>
      <c r="CZ22" s="616"/>
      <c r="DA22" s="128"/>
      <c r="DB22" s="36"/>
      <c r="DC22" s="616"/>
      <c r="DD22" s="128"/>
      <c r="DE22" s="36"/>
      <c r="DF22" s="616"/>
      <c r="DG22" s="128"/>
      <c r="DH22" s="36"/>
      <c r="DI22" s="616"/>
      <c r="DJ22" s="128"/>
      <c r="DK22" s="36"/>
      <c r="DL22" s="616"/>
      <c r="DM22" s="128" t="s">
        <v>1540</v>
      </c>
      <c r="DN22" s="36">
        <v>0</v>
      </c>
      <c r="DO22" s="616">
        <f t="shared" si="96"/>
        <v>0</v>
      </c>
      <c r="DP22" s="128"/>
      <c r="DQ22" s="36"/>
      <c r="DR22" s="616"/>
      <c r="DS22" s="128" t="s">
        <v>1541</v>
      </c>
      <c r="DT22" s="36">
        <v>73.5</v>
      </c>
      <c r="DU22" s="616">
        <f t="shared" si="97"/>
        <v>5.487531730625653</v>
      </c>
      <c r="DV22" s="128"/>
      <c r="DW22" s="36"/>
      <c r="DX22" s="616"/>
      <c r="DY22" s="128" t="s">
        <v>1540</v>
      </c>
      <c r="DZ22" s="36">
        <v>0</v>
      </c>
      <c r="EA22" s="616">
        <f t="shared" si="98"/>
        <v>0</v>
      </c>
      <c r="EB22" s="128"/>
      <c r="EC22" s="36"/>
      <c r="ED22" s="616"/>
      <c r="EE22" s="128"/>
      <c r="EF22" s="36"/>
      <c r="EG22" s="616"/>
      <c r="EH22" s="128"/>
      <c r="EI22" s="36"/>
      <c r="EJ22" s="616"/>
      <c r="EK22" s="128" t="s">
        <v>1542</v>
      </c>
      <c r="EL22" s="36">
        <v>9.0009999999999994</v>
      </c>
      <c r="EM22" s="616">
        <f t="shared" si="99"/>
        <v>6.7834291700266034</v>
      </c>
      <c r="EN22" s="128" t="s">
        <v>1447</v>
      </c>
      <c r="EO22" s="36">
        <v>0.42399999999999999</v>
      </c>
      <c r="EP22" s="616">
        <f t="shared" si="100"/>
        <v>8.4783043391321744</v>
      </c>
      <c r="EQ22" s="128" t="s">
        <v>1200</v>
      </c>
      <c r="ER22" s="36">
        <v>35.923000000000002</v>
      </c>
      <c r="ES22" s="616">
        <f t="shared" si="101"/>
        <v>9.8181122483840557</v>
      </c>
      <c r="ET22" s="128" t="s">
        <v>1142</v>
      </c>
      <c r="EU22" s="36">
        <v>0.13300000000000001</v>
      </c>
      <c r="EV22" s="616">
        <f t="shared" si="102"/>
        <v>0.10424913191042415</v>
      </c>
      <c r="EW22" s="128" t="s">
        <v>1518</v>
      </c>
      <c r="EX22" s="36">
        <v>6.3979999999999997</v>
      </c>
      <c r="EY22" s="616">
        <f t="shared" si="103"/>
        <v>5.7134182279294885</v>
      </c>
      <c r="EZ22" s="128"/>
      <c r="FA22" s="36"/>
      <c r="FB22" s="616"/>
      <c r="FC22" s="128"/>
      <c r="FE22" s="616"/>
      <c r="FF22" s="128"/>
      <c r="FH22" s="616"/>
      <c r="FI22" s="128"/>
      <c r="FJ22" s="36"/>
      <c r="FK22" s="616"/>
      <c r="FL22" s="128"/>
      <c r="FM22" s="36"/>
      <c r="FN22" s="616"/>
      <c r="FO22" s="128" t="s">
        <v>1543</v>
      </c>
      <c r="FP22" s="36">
        <v>15.8</v>
      </c>
      <c r="FQ22" s="616">
        <f t="shared" si="104"/>
        <v>6.0183598064983057</v>
      </c>
      <c r="FR22" s="128"/>
      <c r="FS22" s="36"/>
      <c r="FT22" s="616"/>
      <c r="FU22" s="128"/>
      <c r="FW22" s="616"/>
      <c r="FX22" s="128"/>
      <c r="FY22" s="36"/>
      <c r="FZ22" s="616"/>
      <c r="GA22" s="128"/>
      <c r="GB22" s="36"/>
      <c r="GC22" s="616"/>
      <c r="GD22" s="128"/>
      <c r="GE22" s="36"/>
      <c r="GF22" s="616"/>
      <c r="GG22" s="128" t="s">
        <v>1503</v>
      </c>
      <c r="GH22" s="36">
        <v>25.233502000000001</v>
      </c>
      <c r="GI22" s="616">
        <f t="shared" si="105"/>
        <v>30.235091123999425</v>
      </c>
      <c r="GJ22" s="128"/>
      <c r="GK22" s="36"/>
      <c r="GL22" s="616"/>
      <c r="GM22" s="128" t="s">
        <v>1544</v>
      </c>
      <c r="GN22" s="36">
        <v>42.029871</v>
      </c>
      <c r="GO22" s="616">
        <f t="shared" si="106"/>
        <v>4.6121878841972492</v>
      </c>
      <c r="GP22" s="128" t="s">
        <v>1532</v>
      </c>
      <c r="GQ22" s="36">
        <v>0.28799999999999998</v>
      </c>
      <c r="GR22" s="616">
        <f t="shared" si="107"/>
        <v>0.9598400266622229</v>
      </c>
      <c r="GS22" s="128"/>
      <c r="GT22" s="36"/>
      <c r="GU22" s="616"/>
      <c r="GV22" s="128" t="s">
        <v>1097</v>
      </c>
      <c r="GW22" s="36">
        <v>2.302</v>
      </c>
      <c r="GX22" s="616">
        <f t="shared" si="108"/>
        <v>5.1323211379394911</v>
      </c>
      <c r="GY22" s="128"/>
      <c r="GZ22" s="36"/>
      <c r="HA22" s="616"/>
      <c r="HB22" s="128"/>
      <c r="HC22" s="36"/>
      <c r="HD22" s="616"/>
      <c r="HE22" s="128"/>
      <c r="HF22" s="36"/>
      <c r="HG22" s="616"/>
      <c r="HH22" s="128"/>
      <c r="HI22" s="36"/>
      <c r="HJ22" s="616"/>
      <c r="HK22" s="128" t="s">
        <v>1460</v>
      </c>
      <c r="HL22" s="36">
        <v>7.9</v>
      </c>
      <c r="HM22" s="616">
        <f t="shared" si="109"/>
        <v>6.1063273919025454</v>
      </c>
      <c r="HN22" s="128"/>
      <c r="HP22" s="616"/>
      <c r="HQ22" s="128"/>
      <c r="HS22" s="616"/>
      <c r="HT22" s="128"/>
      <c r="HU22" s="36"/>
      <c r="HV22" s="617"/>
      <c r="HW22" s="375"/>
    </row>
    <row r="23" spans="1:231" ht="12.75" customHeight="1">
      <c r="A23" s="128"/>
      <c r="C23" s="128"/>
      <c r="E23" s="616"/>
      <c r="F23" s="128"/>
      <c r="H23" s="616"/>
      <c r="I23" s="128"/>
      <c r="J23" s="36"/>
      <c r="K23" s="616"/>
      <c r="L23" s="128"/>
      <c r="M23" s="36"/>
      <c r="N23" s="616"/>
      <c r="O23" s="128"/>
      <c r="P23" s="36"/>
      <c r="Q23" s="616"/>
      <c r="R23" s="128"/>
      <c r="T23" s="616"/>
      <c r="U23" s="128"/>
      <c r="W23" s="616"/>
      <c r="X23" s="128"/>
      <c r="Z23" s="616"/>
      <c r="AA23" s="128"/>
      <c r="AC23" s="616"/>
      <c r="AD23" s="128"/>
      <c r="AF23" s="616"/>
      <c r="AG23" s="128"/>
      <c r="AI23" s="616"/>
      <c r="AJ23" s="128"/>
      <c r="AL23" s="616"/>
      <c r="AM23" s="128" t="s">
        <v>1545</v>
      </c>
      <c r="AN23" s="36">
        <v>25.48438616</v>
      </c>
      <c r="AO23" s="616">
        <f t="shared" si="85"/>
        <v>8.9099289027885664</v>
      </c>
      <c r="AP23" s="128"/>
      <c r="AR23" s="616"/>
      <c r="AS23" s="128"/>
      <c r="AU23" s="616"/>
      <c r="AV23" s="128"/>
      <c r="AW23" s="36"/>
      <c r="AX23" s="616"/>
      <c r="AY23" s="128"/>
      <c r="AZ23" s="36"/>
      <c r="BA23" s="616"/>
      <c r="BB23" s="128"/>
      <c r="BD23" s="616"/>
      <c r="BE23" s="128"/>
      <c r="BF23" s="36"/>
      <c r="BG23" s="616"/>
      <c r="BH23" s="128"/>
      <c r="BI23" s="36"/>
      <c r="BJ23" s="616"/>
      <c r="BK23" s="128"/>
      <c r="BM23" s="616"/>
      <c r="BN23" s="128"/>
      <c r="BO23" s="36"/>
      <c r="BP23" s="616"/>
      <c r="BQ23" s="128"/>
      <c r="BS23" s="616"/>
      <c r="BT23" s="128" t="s">
        <v>1546</v>
      </c>
      <c r="BU23" s="36">
        <v>12.093</v>
      </c>
      <c r="BV23" s="616">
        <f t="shared" si="88"/>
        <v>8.092589990162816</v>
      </c>
      <c r="BW23" s="128"/>
      <c r="BX23" s="36"/>
      <c r="BY23" s="616"/>
      <c r="BZ23" s="128" t="s">
        <v>1167</v>
      </c>
      <c r="CA23" s="36">
        <v>0.879</v>
      </c>
      <c r="CB23" s="616">
        <f t="shared" si="89"/>
        <v>5.7241469132586609</v>
      </c>
      <c r="CC23" s="128" t="s">
        <v>1278</v>
      </c>
      <c r="CD23" s="36">
        <v>0.73299999999999998</v>
      </c>
      <c r="CE23" s="616">
        <f t="shared" si="90"/>
        <v>4.6054284996230201</v>
      </c>
      <c r="CF23" s="128"/>
      <c r="CG23" s="36"/>
      <c r="CH23" s="616"/>
      <c r="CI23" s="128" t="s">
        <v>1547</v>
      </c>
      <c r="CJ23" s="36">
        <v>3.4477402600000002</v>
      </c>
      <c r="CK23" s="616">
        <f t="shared" si="92"/>
        <v>2.4976451962152386</v>
      </c>
      <c r="CL23" s="128" t="s">
        <v>1445</v>
      </c>
      <c r="CM23" s="36">
        <v>71.06351183000001</v>
      </c>
      <c r="CN23" s="616">
        <f t="shared" si="93"/>
        <v>8.7699082973923641</v>
      </c>
      <c r="CO23" s="128" t="s">
        <v>1539</v>
      </c>
      <c r="CP23" s="36">
        <v>12.188371810000001</v>
      </c>
      <c r="CQ23" s="616">
        <f t="shared" si="94"/>
        <v>2.0705122186508662</v>
      </c>
      <c r="CR23" s="128"/>
      <c r="CS23" s="36"/>
      <c r="CT23" s="616"/>
      <c r="CU23" s="128" t="s">
        <v>1548</v>
      </c>
      <c r="CV23" s="36">
        <v>0.3</v>
      </c>
      <c r="CW23" s="616">
        <f t="shared" si="95"/>
        <v>9.8457499179520838</v>
      </c>
      <c r="CX23" s="128"/>
      <c r="CY23" s="36"/>
      <c r="CZ23" s="616"/>
      <c r="DA23" s="128"/>
      <c r="DB23" s="36"/>
      <c r="DC23" s="616"/>
      <c r="DD23" s="128"/>
      <c r="DE23" s="36"/>
      <c r="DF23" s="616"/>
      <c r="DG23" s="128"/>
      <c r="DH23" s="36"/>
      <c r="DI23" s="616"/>
      <c r="DJ23" s="128"/>
      <c r="DK23" s="36"/>
      <c r="DL23" s="616"/>
      <c r="DM23" s="128" t="s">
        <v>1548</v>
      </c>
      <c r="DN23" s="36">
        <v>0.376</v>
      </c>
      <c r="DO23" s="616">
        <f t="shared" si="96"/>
        <v>9.3023255813953494</v>
      </c>
      <c r="DP23" s="128"/>
      <c r="DQ23" s="36"/>
      <c r="DR23" s="616"/>
      <c r="DS23" s="128" t="s">
        <v>1549</v>
      </c>
      <c r="DT23" s="36">
        <v>106</v>
      </c>
      <c r="DU23" s="616">
        <f t="shared" si="97"/>
        <v>7.9139913394057029</v>
      </c>
      <c r="DV23" s="128"/>
      <c r="DW23" s="36"/>
      <c r="DX23" s="616"/>
      <c r="DY23" s="128" t="s">
        <v>1548</v>
      </c>
      <c r="DZ23" s="36">
        <v>0.6</v>
      </c>
      <c r="EA23" s="616">
        <f t="shared" si="98"/>
        <v>20.442930153321974</v>
      </c>
      <c r="EB23" s="128"/>
      <c r="EC23" s="36"/>
      <c r="ED23" s="616"/>
      <c r="EE23" s="128"/>
      <c r="EF23" s="36"/>
      <c r="EG23" s="616"/>
      <c r="EH23" s="128"/>
      <c r="EI23" s="36"/>
      <c r="EJ23" s="616"/>
      <c r="EK23" s="128" t="s">
        <v>1550</v>
      </c>
      <c r="EL23" s="36">
        <v>5.2309999999999999</v>
      </c>
      <c r="EM23" s="616">
        <f t="shared" si="99"/>
        <v>3.9422417496288364</v>
      </c>
      <c r="EN23" s="128" t="s">
        <v>1132</v>
      </c>
      <c r="EO23" s="36">
        <v>0.41799999999999998</v>
      </c>
      <c r="EP23" s="616">
        <f t="shared" si="100"/>
        <v>8.3583283343331338</v>
      </c>
      <c r="EQ23" s="128" t="s">
        <v>1283</v>
      </c>
      <c r="ER23" s="36">
        <v>18.565999999999999</v>
      </c>
      <c r="ES23" s="616">
        <f t="shared" si="101"/>
        <v>5.0742719707011767</v>
      </c>
      <c r="ET23" s="128" t="s">
        <v>1170</v>
      </c>
      <c r="EU23" s="36">
        <v>4.8000000000000001E-2</v>
      </c>
      <c r="EV23" s="616">
        <f t="shared" si="102"/>
        <v>3.7623746854889915E-2</v>
      </c>
      <c r="EW23" s="128" t="s">
        <v>1340</v>
      </c>
      <c r="EX23" s="36">
        <v>5.6619999999999999</v>
      </c>
      <c r="EY23" s="616">
        <f t="shared" si="103"/>
        <v>5.0561697415656086</v>
      </c>
      <c r="EZ23" s="128"/>
      <c r="FA23" s="36"/>
      <c r="FB23" s="616"/>
      <c r="FC23" s="128"/>
      <c r="FE23" s="616"/>
      <c r="FF23" s="128"/>
      <c r="FH23" s="616"/>
      <c r="FI23" s="128"/>
      <c r="FJ23" s="36"/>
      <c r="FK23" s="616"/>
      <c r="FL23" s="128"/>
      <c r="FM23" s="36"/>
      <c r="FN23" s="616"/>
      <c r="FO23" s="128" t="s">
        <v>1551</v>
      </c>
      <c r="FP23" s="36">
        <v>23.9</v>
      </c>
      <c r="FQ23" s="616">
        <f t="shared" si="104"/>
        <v>9.1037214794499679</v>
      </c>
      <c r="FR23" s="128"/>
      <c r="FS23" s="36"/>
      <c r="FT23" s="616"/>
      <c r="FU23" s="128"/>
      <c r="FW23" s="616"/>
      <c r="FX23" s="128"/>
      <c r="FY23" s="36"/>
      <c r="FZ23" s="616"/>
      <c r="GA23" s="128"/>
      <c r="GB23" s="36"/>
      <c r="GC23" s="616"/>
      <c r="GD23" s="128"/>
      <c r="GE23" s="36"/>
      <c r="GF23" s="616"/>
      <c r="GG23" s="128"/>
      <c r="GI23" s="616"/>
      <c r="GJ23" s="128"/>
      <c r="GK23" s="36"/>
      <c r="GL23" s="616"/>
      <c r="GM23" s="128" t="s">
        <v>1178</v>
      </c>
      <c r="GN23" s="36">
        <v>100.13822500000001</v>
      </c>
      <c r="GO23" s="616">
        <f t="shared" si="106"/>
        <v>10.988763398536678</v>
      </c>
      <c r="GP23" s="128"/>
      <c r="GQ23" s="36"/>
      <c r="GR23" s="616"/>
      <c r="GS23" s="128"/>
      <c r="GT23" s="36"/>
      <c r="GU23" s="616"/>
      <c r="GV23" s="128" t="s">
        <v>1142</v>
      </c>
      <c r="GW23" s="36">
        <v>2.2909999999999999</v>
      </c>
      <c r="GX23" s="616">
        <f t="shared" si="108"/>
        <v>5.1077965799389116</v>
      </c>
      <c r="GY23" s="128"/>
      <c r="GZ23" s="36"/>
      <c r="HA23" s="616"/>
      <c r="HB23" s="128"/>
      <c r="HC23" s="36"/>
      <c r="HD23" s="616"/>
      <c r="HE23" s="128"/>
      <c r="HF23" s="36"/>
      <c r="HG23" s="616"/>
      <c r="HH23" s="128"/>
      <c r="HI23" s="36"/>
      <c r="HJ23" s="616"/>
      <c r="HK23" s="128" t="s">
        <v>1426</v>
      </c>
      <c r="HL23" s="36">
        <v>4</v>
      </c>
      <c r="HM23" s="616">
        <f t="shared" si="109"/>
        <v>3.091811337672175</v>
      </c>
      <c r="HN23" s="128"/>
      <c r="HP23" s="616"/>
      <c r="HQ23" s="128"/>
      <c r="HS23" s="616"/>
      <c r="HT23" s="128"/>
      <c r="HU23" s="36"/>
      <c r="HV23" s="617"/>
      <c r="HW23" s="375"/>
    </row>
    <row r="24" spans="1:231" ht="12.75" customHeight="1">
      <c r="A24" s="128"/>
      <c r="C24" s="128"/>
      <c r="E24" s="616"/>
      <c r="F24" s="128"/>
      <c r="H24" s="616"/>
      <c r="I24" s="128"/>
      <c r="J24" s="36"/>
      <c r="K24" s="616"/>
      <c r="L24" s="128"/>
      <c r="M24" s="36"/>
      <c r="N24" s="616"/>
      <c r="O24" s="128"/>
      <c r="P24" s="36"/>
      <c r="Q24" s="616"/>
      <c r="R24" s="128"/>
      <c r="T24" s="616"/>
      <c r="U24" s="128"/>
      <c r="W24" s="616"/>
      <c r="X24" s="128"/>
      <c r="Z24" s="616"/>
      <c r="AA24" s="128"/>
      <c r="AC24" s="616"/>
      <c r="AD24" s="128"/>
      <c r="AF24" s="616"/>
      <c r="AG24" s="128"/>
      <c r="AI24" s="616"/>
      <c r="AJ24" s="128"/>
      <c r="AL24" s="616"/>
      <c r="AM24" s="128" t="s">
        <v>1552</v>
      </c>
      <c r="AN24" s="36">
        <v>10.145703470000001</v>
      </c>
      <c r="AO24" s="616">
        <f t="shared" si="85"/>
        <v>3.5471718258751754</v>
      </c>
      <c r="AP24" s="128"/>
      <c r="AR24" s="616"/>
      <c r="AS24" s="128"/>
      <c r="AU24" s="616"/>
      <c r="AV24" s="128"/>
      <c r="AW24" s="36"/>
      <c r="AX24" s="616"/>
      <c r="AY24" s="128"/>
      <c r="AZ24" s="36"/>
      <c r="BA24" s="616"/>
      <c r="BB24" s="128"/>
      <c r="BD24" s="616"/>
      <c r="BE24" s="128"/>
      <c r="BF24" s="36"/>
      <c r="BG24" s="616"/>
      <c r="BH24" s="128"/>
      <c r="BI24" s="36"/>
      <c r="BJ24" s="616"/>
      <c r="BK24" s="128"/>
      <c r="BM24" s="616"/>
      <c r="BN24" s="128"/>
      <c r="BO24" s="36"/>
      <c r="BP24" s="616"/>
      <c r="BQ24" s="128"/>
      <c r="BS24" s="616"/>
      <c r="BT24" s="128"/>
      <c r="BU24" s="36"/>
      <c r="BV24" s="616"/>
      <c r="BW24" s="128"/>
      <c r="BX24" s="36"/>
      <c r="BY24" s="616"/>
      <c r="BZ24" s="128"/>
      <c r="CA24" s="36"/>
      <c r="CB24" s="616"/>
      <c r="CC24" s="128" t="s">
        <v>1110</v>
      </c>
      <c r="CD24" s="36">
        <v>0.72499999999999998</v>
      </c>
      <c r="CE24" s="616">
        <f t="shared" si="90"/>
        <v>4.5551646142246796</v>
      </c>
      <c r="CF24" s="128"/>
      <c r="CG24" s="36"/>
      <c r="CH24" s="616"/>
      <c r="CI24" s="128" t="s">
        <v>1539</v>
      </c>
      <c r="CJ24" s="36">
        <v>3.44551556</v>
      </c>
      <c r="CK24" s="616">
        <f t="shared" si="92"/>
        <v>2.4960335576203927</v>
      </c>
      <c r="CL24" s="128" t="s">
        <v>1553</v>
      </c>
      <c r="CM24" s="36">
        <v>33.15352523</v>
      </c>
      <c r="CN24" s="616">
        <f t="shared" si="93"/>
        <v>4.0914580283891953</v>
      </c>
      <c r="CO24" s="128" t="s">
        <v>1554</v>
      </c>
      <c r="CP24" s="36">
        <v>29.995393719999999</v>
      </c>
      <c r="CQ24" s="616">
        <f t="shared" si="94"/>
        <v>5.0954984118180962</v>
      </c>
      <c r="CR24" s="128"/>
      <c r="CS24" s="36"/>
      <c r="CT24" s="616"/>
      <c r="CU24" s="128"/>
      <c r="CV24" s="36"/>
      <c r="CW24" s="616"/>
      <c r="CX24" s="128"/>
      <c r="CY24" s="36"/>
      <c r="CZ24" s="616"/>
      <c r="DA24" s="128"/>
      <c r="DB24" s="36"/>
      <c r="DC24" s="616"/>
      <c r="DD24" s="128"/>
      <c r="DE24" s="36"/>
      <c r="DF24" s="616"/>
      <c r="DG24" s="128"/>
      <c r="DH24" s="36"/>
      <c r="DI24" s="616"/>
      <c r="DJ24" s="128"/>
      <c r="DK24" s="36"/>
      <c r="DL24" s="616"/>
      <c r="DM24" s="128"/>
      <c r="DN24" s="36"/>
      <c r="DO24" s="616"/>
      <c r="DP24" s="128"/>
      <c r="DQ24" s="36"/>
      <c r="DR24" s="616"/>
      <c r="DS24" s="128" t="s">
        <v>1404</v>
      </c>
      <c r="DT24" s="36">
        <v>162</v>
      </c>
      <c r="DU24" s="616">
        <f t="shared" si="97"/>
        <v>12.094967896072868</v>
      </c>
      <c r="DV24" s="128"/>
      <c r="DW24" s="36"/>
      <c r="DX24" s="616"/>
      <c r="DY24" s="128"/>
      <c r="DZ24" s="36"/>
      <c r="EA24" s="616"/>
      <c r="EB24" s="128"/>
      <c r="EC24" s="36"/>
      <c r="ED24" s="616"/>
      <c r="EE24" s="128"/>
      <c r="EF24" s="36"/>
      <c r="EG24" s="616"/>
      <c r="EH24" s="128"/>
      <c r="EI24" s="36"/>
      <c r="EJ24" s="616"/>
      <c r="EK24" s="128" t="s">
        <v>1158</v>
      </c>
      <c r="EL24" s="36">
        <v>5.2060000000000004</v>
      </c>
      <c r="EM24" s="616">
        <f t="shared" si="99"/>
        <v>3.9234009842415838</v>
      </c>
      <c r="EN24" s="128" t="s">
        <v>1555</v>
      </c>
      <c r="EO24" s="36">
        <v>0.41199999999999998</v>
      </c>
      <c r="EP24" s="616">
        <f t="shared" si="100"/>
        <v>8.2383523295340932</v>
      </c>
      <c r="EQ24" s="128" t="s">
        <v>1124</v>
      </c>
      <c r="ER24" s="36">
        <v>18.393000000000001</v>
      </c>
      <c r="ES24" s="616">
        <f t="shared" si="101"/>
        <v>5.0269893545786246</v>
      </c>
      <c r="ET24" s="128" t="s">
        <v>1556</v>
      </c>
      <c r="EU24" s="36">
        <v>1E-3</v>
      </c>
      <c r="EV24" s="616">
        <f t="shared" si="102"/>
        <v>7.8382805947687316E-4</v>
      </c>
      <c r="EW24" s="128" t="s">
        <v>1124</v>
      </c>
      <c r="EX24" s="36">
        <v>5.5629999999999997</v>
      </c>
      <c r="EY24" s="616">
        <f t="shared" si="103"/>
        <v>4.9677626761443801</v>
      </c>
      <c r="EZ24" s="128"/>
      <c r="FA24" s="36"/>
      <c r="FB24" s="616"/>
      <c r="FC24" s="128"/>
      <c r="FE24" s="616"/>
      <c r="FF24" s="128"/>
      <c r="FH24" s="616"/>
      <c r="FI24" s="128"/>
      <c r="FJ24" s="36"/>
      <c r="FK24" s="616"/>
      <c r="FL24" s="128"/>
      <c r="FM24" s="36"/>
      <c r="FN24" s="616"/>
      <c r="FO24" s="128" t="s">
        <v>1557</v>
      </c>
      <c r="FP24" s="36">
        <v>12.2</v>
      </c>
      <c r="FQ24" s="616">
        <f t="shared" si="104"/>
        <v>4.6470879518531216</v>
      </c>
      <c r="FR24" s="128"/>
      <c r="FS24" s="36"/>
      <c r="FT24" s="616"/>
      <c r="FU24" s="128"/>
      <c r="FW24" s="616"/>
      <c r="FX24" s="128"/>
      <c r="FY24" s="36"/>
      <c r="FZ24" s="616"/>
      <c r="GA24" s="128"/>
      <c r="GB24" s="36"/>
      <c r="GC24" s="616"/>
      <c r="GD24" s="128"/>
      <c r="GE24" s="36"/>
      <c r="GF24" s="616"/>
      <c r="GG24" s="128"/>
      <c r="GI24" s="616"/>
      <c r="GJ24" s="128"/>
      <c r="GK24" s="36"/>
      <c r="GL24" s="616"/>
      <c r="GM24" s="128" t="s">
        <v>1558</v>
      </c>
      <c r="GN24" s="36">
        <v>40.649943999999998</v>
      </c>
      <c r="GO24" s="616">
        <f t="shared" si="106"/>
        <v>4.4607602818980023</v>
      </c>
      <c r="GP24" s="128"/>
      <c r="GQ24" s="36"/>
      <c r="GR24" s="616"/>
      <c r="GS24" s="128"/>
      <c r="GT24" s="36"/>
      <c r="GU24" s="616"/>
      <c r="GV24" s="128" t="s">
        <v>1532</v>
      </c>
      <c r="GW24" s="36">
        <v>0.44700000000000001</v>
      </c>
      <c r="GX24" s="616">
        <f t="shared" si="108"/>
        <v>0.99658885693264665</v>
      </c>
      <c r="GY24" s="128"/>
      <c r="GZ24" s="36"/>
      <c r="HA24" s="616"/>
      <c r="HB24" s="128"/>
      <c r="HC24" s="36"/>
      <c r="HD24" s="616"/>
      <c r="HE24" s="128"/>
      <c r="HF24" s="36"/>
      <c r="HG24" s="616"/>
      <c r="HH24" s="128"/>
      <c r="HI24" s="36"/>
      <c r="HJ24" s="616"/>
      <c r="HK24" s="128"/>
      <c r="HL24" s="36"/>
      <c r="HM24" s="616"/>
      <c r="HN24" s="128"/>
      <c r="HP24" s="616"/>
      <c r="HQ24" s="128"/>
      <c r="HS24" s="616"/>
      <c r="HT24" s="128"/>
      <c r="HU24" s="36"/>
      <c r="HV24" s="617"/>
      <c r="HW24" s="375"/>
    </row>
    <row r="25" spans="1:231" ht="12.75" customHeight="1">
      <c r="A25" s="128"/>
      <c r="C25" s="128"/>
      <c r="E25" s="616"/>
      <c r="F25" s="128"/>
      <c r="H25" s="616"/>
      <c r="I25" s="128"/>
      <c r="J25" s="36"/>
      <c r="K25" s="616"/>
      <c r="L25" s="128"/>
      <c r="M25" s="36"/>
      <c r="N25" s="616"/>
      <c r="O25" s="128"/>
      <c r="P25" s="36"/>
      <c r="Q25" s="616"/>
      <c r="R25" s="128"/>
      <c r="T25" s="616"/>
      <c r="U25" s="128"/>
      <c r="W25" s="616"/>
      <c r="X25" s="128"/>
      <c r="Z25" s="616"/>
      <c r="AA25" s="128"/>
      <c r="AC25" s="616"/>
      <c r="AD25" s="128"/>
      <c r="AF25" s="616"/>
      <c r="AG25" s="128"/>
      <c r="AI25" s="616"/>
      <c r="AJ25" s="128"/>
      <c r="AL25" s="616"/>
      <c r="AM25" s="128"/>
      <c r="AN25" s="36"/>
      <c r="AO25" s="616"/>
      <c r="AP25" s="128"/>
      <c r="AR25" s="616"/>
      <c r="AS25" s="128"/>
      <c r="AU25" s="616"/>
      <c r="AV25" s="128"/>
      <c r="AW25" s="36"/>
      <c r="AX25" s="616"/>
      <c r="AY25" s="128"/>
      <c r="AZ25" s="36"/>
      <c r="BA25" s="616"/>
      <c r="BB25" s="128"/>
      <c r="BD25" s="616"/>
      <c r="BE25" s="128"/>
      <c r="BF25" s="36"/>
      <c r="BG25" s="616"/>
      <c r="BH25" s="128"/>
      <c r="BI25" s="36"/>
      <c r="BJ25" s="616"/>
      <c r="BK25" s="128"/>
      <c r="BM25" s="616"/>
      <c r="BN25" s="128"/>
      <c r="BO25" s="36"/>
      <c r="BP25" s="616"/>
      <c r="BQ25" s="128"/>
      <c r="BS25" s="616"/>
      <c r="BT25" s="128"/>
      <c r="BU25" s="36"/>
      <c r="BV25" s="616"/>
      <c r="BW25" s="128"/>
      <c r="BX25" s="36"/>
      <c r="BY25" s="616"/>
      <c r="BZ25" s="128"/>
      <c r="CA25" s="36"/>
      <c r="CB25" s="616"/>
      <c r="CC25" s="128"/>
      <c r="CD25" s="36"/>
      <c r="CE25" s="616"/>
      <c r="CF25" s="128"/>
      <c r="CG25" s="36"/>
      <c r="CH25" s="616"/>
      <c r="CI25" s="128" t="s">
        <v>1559</v>
      </c>
      <c r="CJ25" s="36">
        <v>16.96489665</v>
      </c>
      <c r="CK25" s="616">
        <f t="shared" si="92"/>
        <v>12.289873780155496</v>
      </c>
      <c r="CL25" s="128" t="s">
        <v>1547</v>
      </c>
      <c r="CM25" s="36">
        <v>138.18895812</v>
      </c>
      <c r="CN25" s="616">
        <f t="shared" si="93"/>
        <v>17.053822126378211</v>
      </c>
      <c r="CO25" s="128" t="s">
        <v>1547</v>
      </c>
      <c r="CP25" s="36">
        <v>47.357537999999998</v>
      </c>
      <c r="CQ25" s="616">
        <f t="shared" si="94"/>
        <v>8.044910559240865</v>
      </c>
      <c r="CR25" s="128"/>
      <c r="CS25" s="36"/>
      <c r="CT25" s="616"/>
      <c r="CU25" s="128"/>
      <c r="CV25" s="36"/>
      <c r="CW25" s="616"/>
      <c r="CX25" s="128"/>
      <c r="CY25" s="36"/>
      <c r="CZ25" s="616"/>
      <c r="DA25" s="128"/>
      <c r="DB25" s="36"/>
      <c r="DC25" s="616"/>
      <c r="DD25" s="128"/>
      <c r="DE25" s="36"/>
      <c r="DF25" s="616"/>
      <c r="DG25" s="128"/>
      <c r="DH25" s="36"/>
      <c r="DI25" s="616"/>
      <c r="DJ25" s="128"/>
      <c r="DK25" s="36"/>
      <c r="DL25" s="616"/>
      <c r="DM25" s="128"/>
      <c r="DN25" s="36"/>
      <c r="DO25" s="616"/>
      <c r="DP25" s="128"/>
      <c r="DQ25" s="36"/>
      <c r="DR25" s="616"/>
      <c r="DS25" s="128" t="s">
        <v>1446</v>
      </c>
      <c r="DT25" s="36">
        <v>88.9</v>
      </c>
      <c r="DU25" s="616">
        <f t="shared" si="97"/>
        <v>6.6373002837091226</v>
      </c>
      <c r="DV25" s="128"/>
      <c r="DW25" s="36"/>
      <c r="DX25" s="616"/>
      <c r="DY25" s="128"/>
      <c r="DZ25" s="36"/>
      <c r="EA25" s="616"/>
      <c r="EB25" s="128"/>
      <c r="EC25" s="36"/>
      <c r="ED25" s="616"/>
      <c r="EE25" s="128"/>
      <c r="EF25" s="36"/>
      <c r="EG25" s="616"/>
      <c r="EH25" s="128"/>
      <c r="EI25" s="36"/>
      <c r="EJ25" s="616"/>
      <c r="EK25" s="128" t="s">
        <v>1098</v>
      </c>
      <c r="EL25" s="36">
        <v>4.1180000000000003</v>
      </c>
      <c r="EM25" s="616">
        <f t="shared" si="99"/>
        <v>3.1034508745883294</v>
      </c>
      <c r="EN25" s="128" t="s">
        <v>1518</v>
      </c>
      <c r="EO25" s="36">
        <v>0.35099999999999998</v>
      </c>
      <c r="EP25" s="616">
        <f t="shared" si="100"/>
        <v>7.0185962807438509</v>
      </c>
      <c r="EQ25" s="128" t="s">
        <v>1159</v>
      </c>
      <c r="ER25" s="36">
        <v>18.14</v>
      </c>
      <c r="ES25" s="616">
        <f t="shared" si="101"/>
        <v>4.9578419448733895</v>
      </c>
      <c r="ET25" s="128"/>
      <c r="EU25" s="36"/>
      <c r="EV25" s="616"/>
      <c r="EW25" s="128" t="s">
        <v>1111</v>
      </c>
      <c r="EX25" s="36">
        <v>5.54</v>
      </c>
      <c r="EY25" s="616">
        <f t="shared" si="103"/>
        <v>4.9472236609455091</v>
      </c>
      <c r="EZ25" s="128"/>
      <c r="FA25" s="36"/>
      <c r="FB25" s="616"/>
      <c r="FC25" s="128"/>
      <c r="FE25" s="616"/>
      <c r="FF25" s="128"/>
      <c r="FH25" s="616"/>
      <c r="FI25" s="128"/>
      <c r="FJ25" s="36"/>
      <c r="FK25" s="616"/>
      <c r="FL25" s="128"/>
      <c r="FM25" s="36"/>
      <c r="FN25" s="616"/>
      <c r="FO25" s="128" t="s">
        <v>1560</v>
      </c>
      <c r="FP25" s="36">
        <v>11</v>
      </c>
      <c r="FQ25" s="616">
        <f t="shared" si="104"/>
        <v>4.1899973336380611</v>
      </c>
      <c r="FR25" s="128"/>
      <c r="FS25" s="36"/>
      <c r="FT25" s="616"/>
      <c r="FU25" s="128"/>
      <c r="FW25" s="616"/>
      <c r="FX25" s="128"/>
      <c r="FY25" s="36"/>
      <c r="FZ25" s="616"/>
      <c r="GA25" s="128"/>
      <c r="GB25" s="36"/>
      <c r="GC25" s="616"/>
      <c r="GD25" s="128"/>
      <c r="GE25" s="36"/>
      <c r="GF25" s="616"/>
      <c r="GG25" s="128"/>
      <c r="GI25" s="616"/>
      <c r="GJ25" s="128"/>
      <c r="GK25" s="36"/>
      <c r="GL25" s="616"/>
      <c r="GM25" s="128"/>
      <c r="GN25" s="36"/>
      <c r="GO25" s="616"/>
      <c r="GP25" s="128"/>
      <c r="GQ25" s="36"/>
      <c r="GR25" s="616"/>
      <c r="GS25" s="128"/>
      <c r="GT25" s="36"/>
      <c r="GU25" s="616"/>
      <c r="GV25" s="128" t="s">
        <v>1202</v>
      </c>
      <c r="GW25" s="36">
        <v>8.9999999999999993E-3</v>
      </c>
      <c r="GX25" s="616">
        <f t="shared" si="108"/>
        <v>2.006554745501973E-2</v>
      </c>
      <c r="GY25" s="128"/>
      <c r="GZ25" s="36"/>
      <c r="HA25" s="616"/>
      <c r="HB25" s="128"/>
      <c r="HC25" s="36"/>
      <c r="HD25" s="616"/>
      <c r="HE25" s="128"/>
      <c r="HF25" s="36"/>
      <c r="HG25" s="616"/>
      <c r="HH25" s="128"/>
      <c r="HI25" s="36"/>
      <c r="HJ25" s="616"/>
      <c r="HK25" s="128"/>
      <c r="HL25" s="36"/>
      <c r="HM25" s="616"/>
      <c r="HN25" s="128"/>
      <c r="HP25" s="616"/>
      <c r="HQ25" s="128"/>
      <c r="HS25" s="616"/>
      <c r="HT25" s="128"/>
      <c r="HU25" s="36"/>
      <c r="HV25" s="617"/>
      <c r="HW25" s="375"/>
    </row>
    <row r="26" spans="1:231" ht="12.75" customHeight="1">
      <c r="A26" s="128"/>
      <c r="C26" s="128"/>
      <c r="E26" s="616"/>
      <c r="F26" s="128"/>
      <c r="H26" s="616"/>
      <c r="I26" s="128"/>
      <c r="J26" s="36"/>
      <c r="K26" s="616"/>
      <c r="L26" s="128"/>
      <c r="M26" s="36"/>
      <c r="N26" s="616"/>
      <c r="O26" s="128"/>
      <c r="P26" s="36"/>
      <c r="Q26" s="616"/>
      <c r="R26" s="128"/>
      <c r="T26" s="616"/>
      <c r="U26" s="128"/>
      <c r="W26" s="616"/>
      <c r="X26" s="128"/>
      <c r="Z26" s="616"/>
      <c r="AA26" s="128"/>
      <c r="AC26" s="616"/>
      <c r="AD26" s="128"/>
      <c r="AF26" s="616"/>
      <c r="AG26" s="128"/>
      <c r="AI26" s="616"/>
      <c r="AJ26" s="128"/>
      <c r="AL26" s="616"/>
      <c r="AM26" s="128"/>
      <c r="AN26" s="36"/>
      <c r="AO26" s="616"/>
      <c r="AP26" s="128"/>
      <c r="AR26" s="616"/>
      <c r="AS26" s="128"/>
      <c r="AU26" s="616"/>
      <c r="AV26" s="128"/>
      <c r="AW26" s="36"/>
      <c r="AX26" s="616"/>
      <c r="AY26" s="128"/>
      <c r="AZ26" s="36"/>
      <c r="BA26" s="616"/>
      <c r="BB26" s="128"/>
      <c r="BD26" s="616"/>
      <c r="BE26" s="128"/>
      <c r="BF26" s="36"/>
      <c r="BG26" s="616"/>
      <c r="BH26" s="128"/>
      <c r="BI26" s="36"/>
      <c r="BJ26" s="616"/>
      <c r="BK26" s="128"/>
      <c r="BM26" s="616"/>
      <c r="BN26" s="128"/>
      <c r="BO26" s="36"/>
      <c r="BP26" s="616"/>
      <c r="BQ26" s="128"/>
      <c r="BS26" s="616"/>
      <c r="BT26" s="128"/>
      <c r="BU26" s="36"/>
      <c r="BV26" s="616"/>
      <c r="BW26" s="128"/>
      <c r="BX26" s="36"/>
      <c r="BY26" s="616"/>
      <c r="BZ26" s="128"/>
      <c r="CA26" s="36"/>
      <c r="CB26" s="616"/>
      <c r="CC26" s="128"/>
      <c r="CD26" s="36"/>
      <c r="CE26" s="616"/>
      <c r="CF26" s="128"/>
      <c r="CG26" s="36"/>
      <c r="CH26" s="616"/>
      <c r="CI26" s="128" t="s">
        <v>1561</v>
      </c>
      <c r="CJ26" s="36">
        <v>19.088912230000002</v>
      </c>
      <c r="CK26" s="616">
        <f t="shared" si="92"/>
        <v>13.828573598010488</v>
      </c>
      <c r="CL26" s="128" t="s">
        <v>1239</v>
      </c>
      <c r="CM26" s="36">
        <v>41.38067384</v>
      </c>
      <c r="CN26" s="616">
        <f t="shared" si="93"/>
        <v>5.1067658424938704</v>
      </c>
      <c r="CO26" s="128" t="s">
        <v>1561</v>
      </c>
      <c r="CP26" s="36">
        <v>67.552912939999999</v>
      </c>
      <c r="CQ26" s="616">
        <f t="shared" si="94"/>
        <v>11.475620684050021</v>
      </c>
      <c r="CR26" s="128"/>
      <c r="CS26" s="36"/>
      <c r="CT26" s="616"/>
      <c r="CU26" s="128"/>
      <c r="CV26" s="36"/>
      <c r="CW26" s="616"/>
      <c r="CX26" s="128"/>
      <c r="CY26" s="36"/>
      <c r="CZ26" s="616"/>
      <c r="DA26" s="128"/>
      <c r="DB26" s="36"/>
      <c r="DC26" s="616"/>
      <c r="DD26" s="128"/>
      <c r="DE26" s="36"/>
      <c r="DF26" s="616"/>
      <c r="DG26" s="128"/>
      <c r="DH26" s="36"/>
      <c r="DI26" s="616"/>
      <c r="DJ26" s="128"/>
      <c r="DK26" s="36"/>
      <c r="DL26" s="616"/>
      <c r="DM26" s="128"/>
      <c r="DN26" s="36"/>
      <c r="DO26" s="616"/>
      <c r="DP26" s="128"/>
      <c r="DQ26" s="36"/>
      <c r="DR26" s="616"/>
      <c r="DS26" s="128" t="s">
        <v>1472</v>
      </c>
      <c r="DT26" s="36">
        <v>32.700000000000003</v>
      </c>
      <c r="DU26" s="616">
        <f t="shared" si="97"/>
        <v>2.441391667911005</v>
      </c>
      <c r="DV26" s="128"/>
      <c r="DW26" s="36"/>
      <c r="DX26" s="616"/>
      <c r="DY26" s="128"/>
      <c r="DZ26" s="36"/>
      <c r="EA26" s="616"/>
      <c r="EB26" s="128"/>
      <c r="EC26" s="36"/>
      <c r="ED26" s="616"/>
      <c r="EE26" s="128"/>
      <c r="EF26" s="36"/>
      <c r="EG26" s="616"/>
      <c r="EH26" s="128"/>
      <c r="EI26" s="36"/>
      <c r="EJ26" s="616"/>
      <c r="EK26" s="128" t="s">
        <v>1523</v>
      </c>
      <c r="EL26" s="36">
        <v>2.895</v>
      </c>
      <c r="EM26" s="616">
        <f t="shared" si="99"/>
        <v>2.181760631843908</v>
      </c>
      <c r="EN26" s="128"/>
      <c r="EO26" s="36"/>
      <c r="EP26" s="616"/>
      <c r="EQ26" s="128" t="s">
        <v>1340</v>
      </c>
      <c r="ER26" s="36">
        <v>11.311999999999999</v>
      </c>
      <c r="ES26" s="616">
        <f t="shared" si="101"/>
        <v>3.0916818125913879</v>
      </c>
      <c r="ET26" s="128"/>
      <c r="EU26" s="36"/>
      <c r="EV26" s="616"/>
      <c r="EW26" s="128" t="s">
        <v>1159</v>
      </c>
      <c r="EX26" s="36">
        <v>5.5110000000000001</v>
      </c>
      <c r="EY26" s="616">
        <f t="shared" si="103"/>
        <v>4.9213266417817145</v>
      </c>
      <c r="EZ26" s="128"/>
      <c r="FA26" s="36"/>
      <c r="FB26" s="616"/>
      <c r="FC26" s="128"/>
      <c r="FE26" s="616"/>
      <c r="FF26" s="128"/>
      <c r="FH26" s="616"/>
      <c r="FI26" s="128"/>
      <c r="FJ26" s="36"/>
      <c r="FK26" s="616"/>
      <c r="FL26" s="128"/>
      <c r="FM26" s="36"/>
      <c r="FN26" s="616"/>
      <c r="FO26" s="128" t="s">
        <v>1562</v>
      </c>
      <c r="FP26" s="36">
        <v>11.9</v>
      </c>
      <c r="FQ26" s="616">
        <f t="shared" si="104"/>
        <v>4.5328152972993569</v>
      </c>
      <c r="FR26" s="128"/>
      <c r="FS26" s="36"/>
      <c r="FT26" s="616"/>
      <c r="FU26" s="128"/>
      <c r="FW26" s="616"/>
      <c r="FX26" s="128"/>
      <c r="FY26" s="36"/>
      <c r="FZ26" s="616"/>
      <c r="GA26" s="128"/>
      <c r="GB26" s="36"/>
      <c r="GC26" s="616"/>
      <c r="GD26" s="128"/>
      <c r="GE26" s="36"/>
      <c r="GF26" s="616"/>
      <c r="GG26" s="128"/>
      <c r="GI26" s="616"/>
      <c r="GJ26" s="128"/>
      <c r="GK26" s="36"/>
      <c r="GL26" s="616"/>
      <c r="GM26" s="128"/>
      <c r="GN26" s="36"/>
      <c r="GO26" s="616"/>
      <c r="GP26" s="128"/>
      <c r="GQ26" s="36"/>
      <c r="GR26" s="616"/>
      <c r="GS26" s="128"/>
      <c r="GT26" s="36"/>
      <c r="GU26" s="616"/>
      <c r="GV26" s="128"/>
      <c r="GW26" s="36"/>
      <c r="GX26" s="616"/>
      <c r="GY26" s="128"/>
      <c r="GZ26" s="36"/>
      <c r="HA26" s="616"/>
      <c r="HB26" s="128"/>
      <c r="HC26" s="36"/>
      <c r="HD26" s="616"/>
      <c r="HE26" s="128"/>
      <c r="HF26" s="36"/>
      <c r="HG26" s="616"/>
      <c r="HH26" s="128"/>
      <c r="HI26" s="36"/>
      <c r="HJ26" s="616"/>
      <c r="HK26" s="128"/>
      <c r="HL26" s="36"/>
      <c r="HM26" s="616"/>
      <c r="HN26" s="128"/>
      <c r="HP26" s="616"/>
      <c r="HQ26" s="128"/>
      <c r="HS26" s="616"/>
      <c r="HT26" s="128"/>
      <c r="HU26" s="36"/>
      <c r="HV26" s="617"/>
      <c r="HW26" s="375"/>
    </row>
    <row r="27" spans="1:231" ht="12.75" customHeight="1">
      <c r="A27" s="128"/>
      <c r="C27" s="128"/>
      <c r="E27" s="616"/>
      <c r="F27" s="128"/>
      <c r="H27" s="616"/>
      <c r="I27" s="128"/>
      <c r="J27" s="36"/>
      <c r="K27" s="616"/>
      <c r="L27" s="128"/>
      <c r="M27" s="36"/>
      <c r="N27" s="616"/>
      <c r="O27" s="128"/>
      <c r="P27" s="36"/>
      <c r="Q27" s="616"/>
      <c r="R27" s="128"/>
      <c r="T27" s="616"/>
      <c r="U27" s="128"/>
      <c r="W27" s="616"/>
      <c r="X27" s="128"/>
      <c r="Z27" s="616"/>
      <c r="AA27" s="128"/>
      <c r="AC27" s="616"/>
      <c r="AD27" s="128"/>
      <c r="AF27" s="616"/>
      <c r="AG27" s="128"/>
      <c r="AI27" s="616"/>
      <c r="AJ27" s="128"/>
      <c r="AL27" s="616"/>
      <c r="AM27" s="128"/>
      <c r="AN27" s="36"/>
      <c r="AO27" s="616"/>
      <c r="AP27" s="128"/>
      <c r="AR27" s="616"/>
      <c r="AS27" s="128"/>
      <c r="AU27" s="616"/>
      <c r="AV27" s="128"/>
      <c r="AW27" s="36"/>
      <c r="AX27" s="616"/>
      <c r="AY27" s="128"/>
      <c r="AZ27" s="36"/>
      <c r="BA27" s="616"/>
      <c r="BB27" s="128"/>
      <c r="BD27" s="616"/>
      <c r="BE27" s="128"/>
      <c r="BF27" s="36"/>
      <c r="BG27" s="616"/>
      <c r="BH27" s="128"/>
      <c r="BI27" s="36"/>
      <c r="BJ27" s="616"/>
      <c r="BK27" s="128"/>
      <c r="BM27" s="616"/>
      <c r="BN27" s="128"/>
      <c r="BO27" s="36"/>
      <c r="BP27" s="616"/>
      <c r="BQ27" s="128"/>
      <c r="BS27" s="616"/>
      <c r="BT27" s="128"/>
      <c r="BU27" s="36"/>
      <c r="BV27" s="616"/>
      <c r="BW27" s="128"/>
      <c r="BX27" s="36"/>
      <c r="BY27" s="616"/>
      <c r="BZ27" s="128"/>
      <c r="CA27" s="36"/>
      <c r="CB27" s="616"/>
      <c r="CC27" s="128"/>
      <c r="CD27" s="36"/>
      <c r="CE27" s="616"/>
      <c r="CF27" s="128"/>
      <c r="CG27" s="36"/>
      <c r="CH27" s="616"/>
      <c r="CI27" s="128"/>
      <c r="CJ27" s="36"/>
      <c r="CK27" s="616"/>
      <c r="CL27" s="128" t="s">
        <v>1561</v>
      </c>
      <c r="CM27" s="36">
        <v>138.94230861</v>
      </c>
      <c r="CN27" s="616">
        <f t="shared" si="93"/>
        <v>17.14679268951194</v>
      </c>
      <c r="CO27" s="128"/>
      <c r="CP27" s="36"/>
      <c r="CQ27" s="616"/>
      <c r="CR27" s="128"/>
      <c r="CS27" s="36"/>
      <c r="CT27" s="616"/>
      <c r="CU27" s="128"/>
      <c r="CV27" s="36"/>
      <c r="CW27" s="616"/>
      <c r="CX27" s="128"/>
      <c r="CY27" s="36"/>
      <c r="CZ27" s="616"/>
      <c r="DA27" s="128"/>
      <c r="DB27" s="36"/>
      <c r="DC27" s="616"/>
      <c r="DD27" s="128"/>
      <c r="DE27" s="36"/>
      <c r="DF27" s="616"/>
      <c r="DG27" s="128"/>
      <c r="DH27" s="36"/>
      <c r="DI27" s="616"/>
      <c r="DJ27" s="128"/>
      <c r="DK27" s="36"/>
      <c r="DL27" s="616"/>
      <c r="DM27" s="128"/>
      <c r="DN27" s="36"/>
      <c r="DO27" s="616"/>
      <c r="DP27" s="128"/>
      <c r="DQ27" s="36"/>
      <c r="DR27" s="616"/>
      <c r="DS27" s="128" t="s">
        <v>1495</v>
      </c>
      <c r="DT27" s="36">
        <v>44.4</v>
      </c>
      <c r="DU27" s="616">
        <f t="shared" si="97"/>
        <v>3.3149171270718232</v>
      </c>
      <c r="DV27" s="128"/>
      <c r="DW27" s="36"/>
      <c r="DX27" s="616"/>
      <c r="DY27" s="128"/>
      <c r="DZ27" s="36"/>
      <c r="EA27" s="616"/>
      <c r="EB27" s="128"/>
      <c r="EC27" s="36"/>
      <c r="ED27" s="616"/>
      <c r="EE27" s="128"/>
      <c r="EF27" s="36"/>
      <c r="EG27" s="616"/>
      <c r="EH27" s="128"/>
      <c r="EI27" s="36"/>
      <c r="EJ27" s="616"/>
      <c r="EK27" s="128" t="s">
        <v>1563</v>
      </c>
      <c r="EL27" s="36">
        <v>2.7829999999999999</v>
      </c>
      <c r="EM27" s="616">
        <f t="shared" si="99"/>
        <v>2.0973540029090141</v>
      </c>
      <c r="EN27" s="128"/>
      <c r="EO27" s="36"/>
      <c r="EP27" s="616"/>
      <c r="EQ27" s="128" t="s">
        <v>1111</v>
      </c>
      <c r="ER27" s="36">
        <v>7.2960000000000003</v>
      </c>
      <c r="ES27" s="616">
        <f t="shared" si="101"/>
        <v>1.9940691747406973</v>
      </c>
      <c r="ET27" s="128"/>
      <c r="EU27" s="36"/>
      <c r="EV27" s="616"/>
      <c r="EW27" s="128" t="s">
        <v>1158</v>
      </c>
      <c r="EX27" s="36">
        <v>5.5010000000000003</v>
      </c>
      <c r="EY27" s="616">
        <f t="shared" si="103"/>
        <v>4.9123966351735104</v>
      </c>
      <c r="EZ27" s="128"/>
      <c r="FA27" s="36"/>
      <c r="FB27" s="616"/>
      <c r="FC27" s="128"/>
      <c r="FE27" s="616"/>
      <c r="FF27" s="128"/>
      <c r="FH27" s="616"/>
      <c r="FI27" s="128"/>
      <c r="FJ27" s="36"/>
      <c r="FK27" s="616"/>
      <c r="FL27" s="128"/>
      <c r="FM27" s="36"/>
      <c r="FN27" s="616"/>
      <c r="FO27" s="128"/>
      <c r="FQ27" s="616"/>
      <c r="FR27" s="128"/>
      <c r="FS27" s="36"/>
      <c r="FT27" s="616"/>
      <c r="FU27" s="128"/>
      <c r="FW27" s="616"/>
      <c r="FX27" s="128"/>
      <c r="FY27" s="36"/>
      <c r="FZ27" s="616"/>
      <c r="GA27" s="128"/>
      <c r="GB27" s="36"/>
      <c r="GC27" s="616"/>
      <c r="GD27" s="128"/>
      <c r="GE27" s="36"/>
      <c r="GF27" s="616"/>
      <c r="GG27" s="128"/>
      <c r="GI27" s="616"/>
      <c r="GJ27" s="128"/>
      <c r="GK27" s="36"/>
      <c r="GL27" s="616"/>
      <c r="GM27" s="128"/>
      <c r="GN27" s="36"/>
      <c r="GO27" s="616"/>
      <c r="GP27" s="128"/>
      <c r="GQ27" s="36"/>
      <c r="GR27" s="616"/>
      <c r="GS27" s="128"/>
      <c r="GT27" s="36"/>
      <c r="GU27" s="616"/>
      <c r="GV27" s="128"/>
      <c r="GW27" s="36"/>
      <c r="GX27" s="616"/>
      <c r="GY27" s="128"/>
      <c r="GZ27" s="36"/>
      <c r="HA27" s="616"/>
      <c r="HB27" s="128"/>
      <c r="HC27" s="36"/>
      <c r="HD27" s="616"/>
      <c r="HE27" s="128"/>
      <c r="HF27" s="36"/>
      <c r="HG27" s="616"/>
      <c r="HH27" s="128"/>
      <c r="HI27" s="36"/>
      <c r="HJ27" s="616"/>
      <c r="HK27" s="128"/>
      <c r="HL27" s="36"/>
      <c r="HM27" s="616"/>
      <c r="HN27" s="128"/>
      <c r="HP27" s="616"/>
      <c r="HQ27" s="128"/>
      <c r="HS27" s="616"/>
      <c r="HT27" s="128"/>
      <c r="HU27" s="36"/>
      <c r="HV27" s="617"/>
      <c r="HW27" s="375"/>
    </row>
    <row r="28" spans="1:231" ht="12.75" customHeight="1">
      <c r="A28" s="128"/>
      <c r="C28" s="128"/>
      <c r="E28" s="616"/>
      <c r="F28" s="128"/>
      <c r="H28" s="616"/>
      <c r="I28" s="128"/>
      <c r="J28" s="36"/>
      <c r="K28" s="616"/>
      <c r="L28" s="128"/>
      <c r="M28" s="36"/>
      <c r="N28" s="616"/>
      <c r="O28" s="128"/>
      <c r="P28" s="36"/>
      <c r="Q28" s="616"/>
      <c r="R28" s="128"/>
      <c r="T28" s="616"/>
      <c r="U28" s="128"/>
      <c r="W28" s="616"/>
      <c r="X28" s="128"/>
      <c r="Z28" s="616"/>
      <c r="AA28" s="128"/>
      <c r="AC28" s="616"/>
      <c r="AD28" s="128"/>
      <c r="AF28" s="616"/>
      <c r="AG28" s="128"/>
      <c r="AI28" s="616"/>
      <c r="AJ28" s="128"/>
      <c r="AL28" s="616"/>
      <c r="AM28" s="128"/>
      <c r="AN28" s="36"/>
      <c r="AO28" s="616"/>
      <c r="AP28" s="128"/>
      <c r="AR28" s="616"/>
      <c r="AS28" s="128"/>
      <c r="AU28" s="616"/>
      <c r="AV28" s="128"/>
      <c r="AW28" s="36"/>
      <c r="AX28" s="616"/>
      <c r="AY28" s="128"/>
      <c r="AZ28" s="36"/>
      <c r="BA28" s="616"/>
      <c r="BB28" s="128"/>
      <c r="BD28" s="616"/>
      <c r="BE28" s="128"/>
      <c r="BF28" s="36"/>
      <c r="BG28" s="616"/>
      <c r="BH28" s="128"/>
      <c r="BI28" s="36"/>
      <c r="BJ28" s="616"/>
      <c r="BK28" s="128"/>
      <c r="BM28" s="616"/>
      <c r="BN28" s="128"/>
      <c r="BO28" s="36"/>
      <c r="BP28" s="616"/>
      <c r="BQ28" s="128"/>
      <c r="BS28" s="616"/>
      <c r="BT28" s="128"/>
      <c r="BU28" s="36"/>
      <c r="BV28" s="616"/>
      <c r="BW28" s="128"/>
      <c r="BX28" s="36"/>
      <c r="BY28" s="616"/>
      <c r="BZ28" s="128"/>
      <c r="CA28" s="36"/>
      <c r="CB28" s="616"/>
      <c r="CC28" s="128"/>
      <c r="CD28" s="36"/>
      <c r="CE28" s="616"/>
      <c r="CF28" s="128"/>
      <c r="CG28" s="36"/>
      <c r="CH28" s="616"/>
      <c r="CI28" s="128"/>
      <c r="CJ28" s="36"/>
      <c r="CK28" s="616"/>
      <c r="CL28" s="128"/>
      <c r="CM28" s="36"/>
      <c r="CN28" s="616"/>
      <c r="CO28" s="128"/>
      <c r="CP28" s="36"/>
      <c r="CQ28" s="616"/>
      <c r="CR28" s="128"/>
      <c r="CS28" s="36"/>
      <c r="CT28" s="616"/>
      <c r="CU28" s="128"/>
      <c r="CV28" s="36"/>
      <c r="CW28" s="616"/>
      <c r="CX28" s="128"/>
      <c r="CY28" s="36"/>
      <c r="CZ28" s="616"/>
      <c r="DA28" s="128"/>
      <c r="DB28" s="36"/>
      <c r="DC28" s="616"/>
      <c r="DD28" s="128"/>
      <c r="DE28" s="36"/>
      <c r="DF28" s="616"/>
      <c r="DG28" s="128"/>
      <c r="DH28" s="36"/>
      <c r="DI28" s="616"/>
      <c r="DJ28" s="128"/>
      <c r="DK28" s="36"/>
      <c r="DL28" s="616"/>
      <c r="DM28" s="128"/>
      <c r="DN28" s="36"/>
      <c r="DO28" s="616"/>
      <c r="DP28" s="128"/>
      <c r="DQ28" s="36"/>
      <c r="DR28" s="616"/>
      <c r="DS28" s="128" t="s">
        <v>1407</v>
      </c>
      <c r="DT28" s="36">
        <v>50.7</v>
      </c>
      <c r="DU28" s="616">
        <f t="shared" si="97"/>
        <v>3.7852769896968792</v>
      </c>
      <c r="DV28" s="128"/>
      <c r="DW28" s="36"/>
      <c r="DX28" s="616"/>
      <c r="DY28" s="128"/>
      <c r="DZ28" s="36"/>
      <c r="EA28" s="616"/>
      <c r="EB28" s="128"/>
      <c r="EC28" s="36"/>
      <c r="ED28" s="616"/>
      <c r="EE28" s="128"/>
      <c r="EF28" s="36"/>
      <c r="EG28" s="616"/>
      <c r="EH28" s="128"/>
      <c r="EI28" s="36"/>
      <c r="EJ28" s="616"/>
      <c r="EK28" s="128"/>
      <c r="EL28" s="36"/>
      <c r="EM28" s="616"/>
      <c r="EN28" s="128"/>
      <c r="EO28" s="36"/>
      <c r="EP28" s="616"/>
      <c r="EQ28" s="128" t="s">
        <v>1142</v>
      </c>
      <c r="ER28" s="36">
        <v>0.20799999999999999</v>
      </c>
      <c r="ES28" s="616">
        <f t="shared" si="101"/>
        <v>5.6848463314976012E-2</v>
      </c>
      <c r="ET28" s="128"/>
      <c r="EU28" s="36"/>
      <c r="EV28" s="616"/>
      <c r="EW28" s="128" t="s">
        <v>1413</v>
      </c>
      <c r="EX28" s="36">
        <v>5.5</v>
      </c>
      <c r="EY28" s="616">
        <f t="shared" si="103"/>
        <v>4.9115036345126892</v>
      </c>
      <c r="EZ28" s="128"/>
      <c r="FA28" s="36"/>
      <c r="FB28" s="616"/>
      <c r="FC28" s="128"/>
      <c r="FE28" s="616"/>
      <c r="FF28" s="128"/>
      <c r="FH28" s="616"/>
      <c r="FI28" s="128"/>
      <c r="FJ28" s="36"/>
      <c r="FK28" s="616"/>
      <c r="FL28" s="128"/>
      <c r="FM28" s="36"/>
      <c r="FN28" s="616"/>
      <c r="FO28" s="128"/>
      <c r="FQ28" s="616"/>
      <c r="FR28" s="128"/>
      <c r="FS28" s="36"/>
      <c r="FT28" s="616"/>
      <c r="FU28" s="128"/>
      <c r="FW28" s="616"/>
      <c r="FX28" s="128"/>
      <c r="FY28" s="36"/>
      <c r="FZ28" s="616"/>
      <c r="GA28" s="128"/>
      <c r="GB28" s="36"/>
      <c r="GC28" s="616"/>
      <c r="GD28" s="128"/>
      <c r="GE28" s="36"/>
      <c r="GF28" s="616"/>
      <c r="GG28" s="128"/>
      <c r="GI28" s="616"/>
      <c r="GJ28" s="128"/>
      <c r="GK28" s="36"/>
      <c r="GL28" s="616"/>
      <c r="GM28" s="128"/>
      <c r="GN28" s="36"/>
      <c r="GO28" s="616"/>
      <c r="GP28" s="128"/>
      <c r="GQ28" s="36"/>
      <c r="GR28" s="616"/>
      <c r="GS28" s="128"/>
      <c r="GT28" s="36"/>
      <c r="GU28" s="616"/>
      <c r="GV28" s="128"/>
      <c r="GW28" s="36"/>
      <c r="GX28" s="616"/>
      <c r="GY28" s="128"/>
      <c r="GZ28" s="36"/>
      <c r="HA28" s="616"/>
      <c r="HB28" s="128"/>
      <c r="HC28" s="36"/>
      <c r="HD28" s="616"/>
      <c r="HE28" s="128"/>
      <c r="HF28" s="36"/>
      <c r="HG28" s="616"/>
      <c r="HH28" s="128"/>
      <c r="HI28" s="36"/>
      <c r="HJ28" s="616"/>
      <c r="HK28" s="128"/>
      <c r="HL28" s="36"/>
      <c r="HM28" s="616"/>
      <c r="HN28" s="128"/>
      <c r="HP28" s="616"/>
      <c r="HQ28" s="128"/>
      <c r="HS28" s="616"/>
      <c r="HT28" s="128"/>
      <c r="HU28" s="36"/>
      <c r="HV28" s="617"/>
      <c r="HW28" s="375"/>
    </row>
    <row r="29" spans="1:231" ht="12.75" customHeight="1">
      <c r="A29" s="128"/>
      <c r="C29" s="128"/>
      <c r="E29" s="616"/>
      <c r="F29" s="128"/>
      <c r="H29" s="616"/>
      <c r="I29" s="128"/>
      <c r="J29" s="36"/>
      <c r="K29" s="616"/>
      <c r="L29" s="128"/>
      <c r="M29" s="36"/>
      <c r="N29" s="616"/>
      <c r="O29" s="128"/>
      <c r="P29" s="36"/>
      <c r="Q29" s="616"/>
      <c r="R29" s="128"/>
      <c r="T29" s="616"/>
      <c r="U29" s="128"/>
      <c r="W29" s="616"/>
      <c r="X29" s="128"/>
      <c r="Z29" s="616"/>
      <c r="AA29" s="128"/>
      <c r="AC29" s="616"/>
      <c r="AD29" s="128"/>
      <c r="AF29" s="616"/>
      <c r="AG29" s="128"/>
      <c r="AI29" s="616"/>
      <c r="AJ29" s="128"/>
      <c r="AL29" s="616"/>
      <c r="AM29" s="128"/>
      <c r="AN29" s="36"/>
      <c r="AO29" s="616"/>
      <c r="AP29" s="128"/>
      <c r="AR29" s="616"/>
      <c r="AS29" s="128"/>
      <c r="AU29" s="616"/>
      <c r="AV29" s="128"/>
      <c r="AW29" s="36"/>
      <c r="AX29" s="616"/>
      <c r="AY29" s="128"/>
      <c r="AZ29" s="36"/>
      <c r="BA29" s="616"/>
      <c r="BB29" s="128"/>
      <c r="BD29" s="616"/>
      <c r="BE29" s="128"/>
      <c r="BF29" s="36"/>
      <c r="BG29" s="616"/>
      <c r="BH29" s="128"/>
      <c r="BI29" s="36"/>
      <c r="BJ29" s="616"/>
      <c r="BK29" s="128"/>
      <c r="BM29" s="616"/>
      <c r="BN29" s="128"/>
      <c r="BO29" s="36"/>
      <c r="BP29" s="616"/>
      <c r="BQ29" s="128"/>
      <c r="BS29" s="616"/>
      <c r="BT29" s="128"/>
      <c r="BU29" s="36"/>
      <c r="BV29" s="616"/>
      <c r="BW29" s="128"/>
      <c r="BX29" s="36"/>
      <c r="BY29" s="616"/>
      <c r="BZ29" s="128"/>
      <c r="CA29" s="36"/>
      <c r="CB29" s="616"/>
      <c r="CC29" s="128"/>
      <c r="CD29" s="36"/>
      <c r="CE29" s="616"/>
      <c r="CF29" s="128"/>
      <c r="CG29" s="36"/>
      <c r="CH29" s="616"/>
      <c r="CI29" s="128"/>
      <c r="CJ29" s="36"/>
      <c r="CK29" s="616"/>
      <c r="CL29" s="128"/>
      <c r="CM29" s="36"/>
      <c r="CN29" s="616"/>
      <c r="CO29" s="128"/>
      <c r="CP29" s="36"/>
      <c r="CQ29" s="616"/>
      <c r="CR29" s="128"/>
      <c r="CS29" s="36"/>
      <c r="CT29" s="616"/>
      <c r="CU29" s="128"/>
      <c r="CV29" s="36"/>
      <c r="CW29" s="616"/>
      <c r="CX29" s="128"/>
      <c r="CY29" s="36"/>
      <c r="CZ29" s="616"/>
      <c r="DA29" s="128"/>
      <c r="DB29" s="36"/>
      <c r="DC29" s="616"/>
      <c r="DD29" s="128"/>
      <c r="DE29" s="36"/>
      <c r="DF29" s="616"/>
      <c r="DG29" s="128"/>
      <c r="DH29" s="36"/>
      <c r="DI29" s="616"/>
      <c r="DJ29" s="128"/>
      <c r="DK29" s="36"/>
      <c r="DL29" s="616"/>
      <c r="DM29" s="128"/>
      <c r="DN29" s="36"/>
      <c r="DO29" s="616"/>
      <c r="DP29" s="128"/>
      <c r="DQ29" s="36"/>
      <c r="DR29" s="616"/>
      <c r="DS29" s="128"/>
      <c r="DT29" s="36"/>
      <c r="DU29" s="616"/>
      <c r="DV29" s="128"/>
      <c r="DW29" s="36"/>
      <c r="DX29" s="616"/>
      <c r="DY29" s="128"/>
      <c r="DZ29" s="36"/>
      <c r="EA29" s="616"/>
      <c r="EB29" s="128"/>
      <c r="EC29" s="36"/>
      <c r="ED29" s="616"/>
      <c r="EE29" s="128"/>
      <c r="EF29" s="36"/>
      <c r="EG29" s="616"/>
      <c r="EH29" s="128"/>
      <c r="EI29" s="36"/>
      <c r="EJ29" s="616"/>
      <c r="EK29" s="128"/>
      <c r="EL29" s="36"/>
      <c r="EM29" s="616"/>
      <c r="EN29" s="128"/>
      <c r="EO29" s="36"/>
      <c r="EP29" s="616"/>
      <c r="EQ29" s="128" t="s">
        <v>1447</v>
      </c>
      <c r="ER29" s="36">
        <v>0.17</v>
      </c>
      <c r="ES29" s="616">
        <f t="shared" si="101"/>
        <v>4.6462686363201555E-2</v>
      </c>
      <c r="ET29" s="128"/>
      <c r="EU29" s="36"/>
      <c r="EV29" s="616"/>
      <c r="EW29" s="128" t="s">
        <v>1142</v>
      </c>
      <c r="EX29" s="36">
        <v>6.5000000000000002E-2</v>
      </c>
      <c r="EY29" s="616">
        <f t="shared" si="103"/>
        <v>5.8045042953331794E-2</v>
      </c>
      <c r="EZ29" s="128"/>
      <c r="FA29" s="36"/>
      <c r="FB29" s="616"/>
      <c r="FC29" s="128"/>
      <c r="FE29" s="616"/>
      <c r="FF29" s="128"/>
      <c r="FH29" s="616"/>
      <c r="FI29" s="128"/>
      <c r="FJ29" s="36"/>
      <c r="FK29" s="616"/>
      <c r="FL29" s="128"/>
      <c r="FM29" s="36"/>
      <c r="FN29" s="616"/>
      <c r="FO29" s="128"/>
      <c r="FQ29" s="616"/>
      <c r="FR29" s="128"/>
      <c r="FS29" s="36"/>
      <c r="FT29" s="616"/>
      <c r="FU29" s="128"/>
      <c r="FW29" s="616"/>
      <c r="FX29" s="128"/>
      <c r="FY29" s="36"/>
      <c r="FZ29" s="616"/>
      <c r="GA29" s="128"/>
      <c r="GB29" s="36"/>
      <c r="GC29" s="616"/>
      <c r="GD29" s="128"/>
      <c r="GE29" s="36"/>
      <c r="GF29" s="616"/>
      <c r="GG29" s="128"/>
      <c r="GI29" s="616"/>
      <c r="GJ29" s="128"/>
      <c r="GK29" s="36"/>
      <c r="GL29" s="616"/>
      <c r="GM29" s="128"/>
      <c r="GN29" s="36"/>
      <c r="GO29" s="616"/>
      <c r="GP29" s="128"/>
      <c r="GQ29" s="36"/>
      <c r="GR29" s="616"/>
      <c r="GS29" s="128"/>
      <c r="GT29" s="36"/>
      <c r="GU29" s="616"/>
      <c r="GV29" s="128"/>
      <c r="GW29" s="36"/>
      <c r="GX29" s="616"/>
      <c r="GY29" s="128"/>
      <c r="GZ29" s="36"/>
      <c r="HA29" s="616"/>
      <c r="HB29" s="128"/>
      <c r="HC29" s="36"/>
      <c r="HD29" s="616"/>
      <c r="HE29" s="128"/>
      <c r="HF29" s="36"/>
      <c r="HG29" s="616"/>
      <c r="HH29" s="128"/>
      <c r="HI29" s="36"/>
      <c r="HJ29" s="616"/>
      <c r="HK29" s="128"/>
      <c r="HL29" s="36"/>
      <c r="HM29" s="616"/>
      <c r="HN29" s="128"/>
      <c r="HP29" s="616"/>
      <c r="HQ29" s="128"/>
      <c r="HS29" s="616"/>
      <c r="HT29" s="128"/>
      <c r="HU29" s="36"/>
      <c r="HV29" s="617"/>
      <c r="HW29" s="375"/>
    </row>
    <row r="30" spans="1:231" ht="12.75" customHeight="1">
      <c r="A30" s="128"/>
      <c r="C30" s="128"/>
      <c r="E30" s="616"/>
      <c r="F30" s="128"/>
      <c r="H30" s="616"/>
      <c r="I30" s="128"/>
      <c r="J30" s="36"/>
      <c r="K30" s="616"/>
      <c r="L30" s="128"/>
      <c r="M30" s="36"/>
      <c r="N30" s="616"/>
      <c r="O30" s="128"/>
      <c r="P30" s="36"/>
      <c r="Q30" s="616"/>
      <c r="R30" s="128"/>
      <c r="T30" s="616"/>
      <c r="U30" s="128"/>
      <c r="W30" s="616"/>
      <c r="X30" s="128"/>
      <c r="Z30" s="616"/>
      <c r="AA30" s="128"/>
      <c r="AC30" s="616"/>
      <c r="AD30" s="128"/>
      <c r="AF30" s="616"/>
      <c r="AG30" s="128"/>
      <c r="AI30" s="616"/>
      <c r="AJ30" s="128"/>
      <c r="AL30" s="616"/>
      <c r="AM30" s="128"/>
      <c r="AN30" s="36"/>
      <c r="AO30" s="616"/>
      <c r="AP30" s="128"/>
      <c r="AR30" s="616"/>
      <c r="AS30" s="128"/>
      <c r="AU30" s="616"/>
      <c r="AV30" s="128"/>
      <c r="AW30" s="36"/>
      <c r="AX30" s="616"/>
      <c r="AY30" s="128"/>
      <c r="AZ30" s="36"/>
      <c r="BA30" s="616"/>
      <c r="BB30" s="128"/>
      <c r="BD30" s="616"/>
      <c r="BE30" s="128"/>
      <c r="BF30" s="36"/>
      <c r="BG30" s="616"/>
      <c r="BH30" s="128"/>
      <c r="BI30" s="36"/>
      <c r="BJ30" s="616"/>
      <c r="BK30" s="128"/>
      <c r="BM30" s="616"/>
      <c r="BN30" s="128"/>
      <c r="BO30" s="36"/>
      <c r="BP30" s="616"/>
      <c r="BQ30" s="128"/>
      <c r="BS30" s="616"/>
      <c r="BT30" s="128"/>
      <c r="BU30" s="36"/>
      <c r="BV30" s="616"/>
      <c r="BW30" s="128"/>
      <c r="BX30" s="36"/>
      <c r="BY30" s="616"/>
      <c r="BZ30" s="128"/>
      <c r="CA30" s="36"/>
      <c r="CB30" s="616"/>
      <c r="CC30" s="128"/>
      <c r="CD30" s="36"/>
      <c r="CE30" s="616"/>
      <c r="CF30" s="128"/>
      <c r="CG30" s="36"/>
      <c r="CH30" s="616"/>
      <c r="CI30" s="128"/>
      <c r="CJ30" s="36"/>
      <c r="CK30" s="616"/>
      <c r="CL30" s="128"/>
      <c r="CM30" s="36"/>
      <c r="CN30" s="616"/>
      <c r="CO30" s="128"/>
      <c r="CP30" s="36"/>
      <c r="CQ30" s="616"/>
      <c r="CR30" s="128"/>
      <c r="CS30" s="36"/>
      <c r="CT30" s="616"/>
      <c r="CU30" s="128"/>
      <c r="CV30" s="36"/>
      <c r="CW30" s="616"/>
      <c r="CX30" s="128"/>
      <c r="CY30" s="36"/>
      <c r="CZ30" s="616"/>
      <c r="DA30" s="128"/>
      <c r="DB30" s="36"/>
      <c r="DC30" s="616"/>
      <c r="DD30" s="128"/>
      <c r="DE30" s="36"/>
      <c r="DF30" s="616"/>
      <c r="DG30" s="128"/>
      <c r="DH30" s="36"/>
      <c r="DI30" s="616"/>
      <c r="DJ30" s="128"/>
      <c r="DK30" s="36"/>
      <c r="DL30" s="616"/>
      <c r="DM30" s="128"/>
      <c r="DN30" s="36"/>
      <c r="DO30" s="616"/>
      <c r="DP30" s="128"/>
      <c r="DQ30" s="36"/>
      <c r="DR30" s="616"/>
      <c r="DS30" s="128"/>
      <c r="DT30" s="36"/>
      <c r="DU30" s="616"/>
      <c r="DV30" s="128"/>
      <c r="DW30" s="36"/>
      <c r="DX30" s="616"/>
      <c r="DY30" s="128"/>
      <c r="DZ30" s="36"/>
      <c r="EA30" s="616"/>
      <c r="EB30" s="128"/>
      <c r="EC30" s="36"/>
      <c r="ED30" s="616"/>
      <c r="EE30" s="128"/>
      <c r="EF30" s="36"/>
      <c r="EG30" s="616"/>
      <c r="EH30" s="128"/>
      <c r="EI30" s="36"/>
      <c r="EJ30" s="616"/>
      <c r="EK30" s="128"/>
      <c r="EL30" s="36"/>
      <c r="EM30" s="616"/>
      <c r="EN30" s="128"/>
      <c r="EO30" s="36"/>
      <c r="EP30" s="616"/>
      <c r="EQ30" s="128"/>
      <c r="ER30" s="36"/>
      <c r="ES30" s="616"/>
      <c r="ET30" s="128"/>
      <c r="EU30" s="36"/>
      <c r="EV30" s="616"/>
      <c r="EW30" s="128" t="s">
        <v>1447</v>
      </c>
      <c r="EX30" s="36">
        <v>5.8999999999999997E-2</v>
      </c>
      <c r="EY30" s="616">
        <f t="shared" si="103"/>
        <v>5.2687038988408846E-2</v>
      </c>
      <c r="EZ30" s="128"/>
      <c r="FA30" s="36"/>
      <c r="FB30" s="616"/>
      <c r="FC30" s="128"/>
      <c r="FE30" s="616"/>
      <c r="FF30" s="128"/>
      <c r="FH30" s="616"/>
      <c r="FI30" s="128"/>
      <c r="FJ30" s="36"/>
      <c r="FK30" s="616"/>
      <c r="FL30" s="128"/>
      <c r="FM30" s="36"/>
      <c r="FN30" s="616"/>
      <c r="FO30" s="128"/>
      <c r="FQ30" s="616"/>
      <c r="FR30" s="128"/>
      <c r="FS30" s="36"/>
      <c r="FT30" s="616"/>
      <c r="FU30" s="128"/>
      <c r="FW30" s="616"/>
      <c r="FX30" s="128"/>
      <c r="FY30" s="36"/>
      <c r="FZ30" s="616"/>
      <c r="GA30" s="128"/>
      <c r="GB30" s="36"/>
      <c r="GC30" s="616"/>
      <c r="GD30" s="128"/>
      <c r="GE30" s="36"/>
      <c r="GF30" s="616"/>
      <c r="GG30" s="128"/>
      <c r="GI30" s="616"/>
      <c r="GJ30" s="128"/>
      <c r="GK30" s="36"/>
      <c r="GL30" s="616"/>
      <c r="GM30" s="128"/>
      <c r="GN30" s="36"/>
      <c r="GO30" s="616"/>
      <c r="GP30" s="128"/>
      <c r="GQ30" s="36"/>
      <c r="GR30" s="616"/>
      <c r="GS30" s="128"/>
      <c r="GT30" s="36"/>
      <c r="GU30" s="616"/>
      <c r="GV30" s="128"/>
      <c r="GW30" s="36"/>
      <c r="GX30" s="616"/>
      <c r="GY30" s="128"/>
      <c r="GZ30" s="36"/>
      <c r="HA30" s="616"/>
      <c r="HB30" s="128"/>
      <c r="HC30" s="36"/>
      <c r="HD30" s="616"/>
      <c r="HE30" s="128"/>
      <c r="HF30" s="36"/>
      <c r="HG30" s="616"/>
      <c r="HH30" s="128"/>
      <c r="HI30" s="36"/>
      <c r="HJ30" s="616"/>
      <c r="HK30" s="128"/>
      <c r="HL30" s="36"/>
      <c r="HM30" s="616"/>
      <c r="HN30" s="128"/>
      <c r="HP30" s="616"/>
      <c r="HQ30" s="128"/>
      <c r="HS30" s="616"/>
      <c r="HT30" s="128"/>
      <c r="HU30" s="36"/>
      <c r="HV30" s="617"/>
      <c r="HW30" s="375"/>
    </row>
    <row r="31" spans="1:231" ht="12.75" customHeight="1">
      <c r="A31" s="128"/>
      <c r="C31" s="128"/>
      <c r="E31" s="616"/>
      <c r="F31" s="128"/>
      <c r="H31" s="616"/>
      <c r="I31" s="128"/>
      <c r="J31" s="36"/>
      <c r="K31" s="616"/>
      <c r="L31" s="128"/>
      <c r="M31" s="36"/>
      <c r="N31" s="616"/>
      <c r="O31" s="128"/>
      <c r="P31" s="36"/>
      <c r="Q31" s="616"/>
      <c r="R31" s="128"/>
      <c r="T31" s="616"/>
      <c r="U31" s="128"/>
      <c r="W31" s="616"/>
      <c r="X31" s="128"/>
      <c r="Z31" s="616"/>
      <c r="AA31" s="128"/>
      <c r="AC31" s="616"/>
      <c r="AD31" s="128"/>
      <c r="AF31" s="616"/>
      <c r="AG31" s="128"/>
      <c r="AI31" s="616"/>
      <c r="AJ31" s="128"/>
      <c r="AL31" s="616"/>
      <c r="AM31" s="128"/>
      <c r="AN31" s="36"/>
      <c r="AO31" s="616"/>
      <c r="AP31" s="128"/>
      <c r="AR31" s="616"/>
      <c r="AS31" s="128"/>
      <c r="AU31" s="616"/>
      <c r="AV31" s="128"/>
      <c r="AW31" s="36"/>
      <c r="AX31" s="616"/>
      <c r="AY31" s="128"/>
      <c r="AZ31" s="36"/>
      <c r="BA31" s="616"/>
      <c r="BB31" s="128"/>
      <c r="BD31" s="616"/>
      <c r="BE31" s="128"/>
      <c r="BF31" s="36"/>
      <c r="BG31" s="616"/>
      <c r="BH31" s="128"/>
      <c r="BI31" s="36"/>
      <c r="BJ31" s="616"/>
      <c r="BK31" s="128"/>
      <c r="BM31" s="616"/>
      <c r="BN31" s="128"/>
      <c r="BO31" s="36"/>
      <c r="BP31" s="616"/>
      <c r="BQ31" s="128"/>
      <c r="BS31" s="616"/>
      <c r="BT31" s="128"/>
      <c r="BU31" s="36"/>
      <c r="BV31" s="616"/>
      <c r="BW31" s="128"/>
      <c r="BX31" s="36"/>
      <c r="BY31" s="616"/>
      <c r="BZ31" s="128"/>
      <c r="CA31" s="36"/>
      <c r="CB31" s="616"/>
      <c r="CC31" s="128"/>
      <c r="CD31" s="36"/>
      <c r="CE31" s="616"/>
      <c r="CF31" s="128"/>
      <c r="CG31" s="36"/>
      <c r="CH31" s="616"/>
      <c r="CI31" s="128"/>
      <c r="CJ31" s="36"/>
      <c r="CK31" s="616"/>
      <c r="CL31" s="128"/>
      <c r="CM31" s="36"/>
      <c r="CN31" s="616"/>
      <c r="CO31" s="128"/>
      <c r="CP31" s="36"/>
      <c r="CQ31" s="616"/>
      <c r="CR31" s="128"/>
      <c r="CS31" s="36"/>
      <c r="CT31" s="616"/>
      <c r="CU31" s="128"/>
      <c r="CV31" s="36"/>
      <c r="CW31" s="616"/>
      <c r="CX31" s="128"/>
      <c r="CY31" s="36"/>
      <c r="CZ31" s="616"/>
      <c r="DA31" s="128"/>
      <c r="DB31" s="36"/>
      <c r="DC31" s="616"/>
      <c r="DD31" s="128"/>
      <c r="DE31" s="36"/>
      <c r="DF31" s="616"/>
      <c r="DG31" s="128"/>
      <c r="DH31" s="36"/>
      <c r="DI31" s="616"/>
      <c r="DJ31" s="128"/>
      <c r="DK31" s="36"/>
      <c r="DL31" s="616"/>
      <c r="DM31" s="128"/>
      <c r="DN31" s="36"/>
      <c r="DO31" s="616"/>
      <c r="DP31" s="128"/>
      <c r="DQ31" s="36"/>
      <c r="DR31" s="616"/>
      <c r="DS31" s="128"/>
      <c r="DT31" s="36"/>
      <c r="DU31" s="616"/>
      <c r="DV31" s="128"/>
      <c r="DW31" s="36"/>
      <c r="DX31" s="616"/>
      <c r="DY31" s="128"/>
      <c r="DZ31" s="36"/>
      <c r="EA31" s="616"/>
      <c r="EB31" s="128"/>
      <c r="EC31" s="36"/>
      <c r="ED31" s="616"/>
      <c r="EE31" s="128"/>
      <c r="EF31" s="36"/>
      <c r="EG31" s="616"/>
      <c r="EH31" s="128"/>
      <c r="EI31" s="36"/>
      <c r="EJ31" s="616"/>
      <c r="EK31" s="128"/>
      <c r="EL31" s="36"/>
      <c r="EM31" s="616"/>
      <c r="EN31" s="128"/>
      <c r="EO31" s="36"/>
      <c r="EP31" s="616"/>
      <c r="EQ31" s="128"/>
      <c r="ER31" s="36"/>
      <c r="ES31" s="616"/>
      <c r="ET31" s="128"/>
      <c r="EU31" s="36"/>
      <c r="EV31" s="616"/>
      <c r="EW31" s="128"/>
      <c r="EX31" s="36"/>
      <c r="EY31" s="616"/>
      <c r="EZ31" s="128"/>
      <c r="FA31" s="36"/>
      <c r="FB31" s="616"/>
      <c r="FC31" s="128"/>
      <c r="FE31" s="616"/>
      <c r="FF31" s="128"/>
      <c r="FH31" s="616"/>
      <c r="FI31" s="128"/>
      <c r="FJ31" s="36"/>
      <c r="FK31" s="616"/>
      <c r="FL31" s="128"/>
      <c r="FM31" s="36"/>
      <c r="FN31" s="616"/>
      <c r="FO31" s="128"/>
      <c r="FQ31" s="616"/>
      <c r="FR31" s="128"/>
      <c r="FS31" s="36"/>
      <c r="FT31" s="616"/>
      <c r="FU31" s="128"/>
      <c r="FW31" s="616"/>
      <c r="FX31" s="128"/>
      <c r="FY31" s="36"/>
      <c r="FZ31" s="616"/>
      <c r="GA31" s="128"/>
      <c r="GB31" s="36"/>
      <c r="GC31" s="616"/>
      <c r="GD31" s="128"/>
      <c r="GE31" s="36"/>
      <c r="GF31" s="616"/>
      <c r="GG31" s="128"/>
      <c r="GI31" s="616"/>
      <c r="GJ31" s="128"/>
      <c r="GK31" s="36"/>
      <c r="GL31" s="616"/>
      <c r="GM31" s="128"/>
      <c r="GN31" s="36"/>
      <c r="GO31" s="616"/>
      <c r="GP31" s="128"/>
      <c r="GQ31" s="36"/>
      <c r="GR31" s="616"/>
      <c r="GS31" s="128"/>
      <c r="GT31" s="36"/>
      <c r="GU31" s="616"/>
      <c r="GV31" s="128"/>
      <c r="GW31" s="36"/>
      <c r="GX31" s="616"/>
      <c r="GY31" s="128"/>
      <c r="GZ31" s="36"/>
      <c r="HA31" s="616"/>
      <c r="HB31" s="128"/>
      <c r="HC31" s="36"/>
      <c r="HD31" s="616"/>
      <c r="HE31" s="128"/>
      <c r="HF31" s="36"/>
      <c r="HG31" s="616"/>
      <c r="HH31" s="128"/>
      <c r="HI31" s="36"/>
      <c r="HJ31" s="616"/>
      <c r="HK31" s="128"/>
      <c r="HL31" s="36"/>
      <c r="HM31" s="616"/>
      <c r="HN31" s="128"/>
      <c r="HP31" s="616"/>
      <c r="HQ31" s="128"/>
      <c r="HS31" s="616"/>
      <c r="HT31" s="128"/>
      <c r="HU31" s="36"/>
      <c r="HV31" s="617"/>
      <c r="HW31" s="375"/>
    </row>
    <row r="32" spans="1:231" ht="12.75" customHeight="1">
      <c r="A32" s="128"/>
      <c r="C32" s="128"/>
      <c r="E32" s="616"/>
      <c r="F32" s="128"/>
      <c r="H32" s="616"/>
      <c r="I32" s="128"/>
      <c r="J32" s="36"/>
      <c r="K32" s="616"/>
      <c r="L32" s="128"/>
      <c r="M32" s="36"/>
      <c r="N32" s="616"/>
      <c r="O32" s="128"/>
      <c r="P32" s="36"/>
      <c r="Q32" s="616"/>
      <c r="R32" s="128"/>
      <c r="T32" s="616"/>
      <c r="U32" s="128"/>
      <c r="W32" s="616"/>
      <c r="X32" s="128"/>
      <c r="Z32" s="616"/>
      <c r="AA32" s="128"/>
      <c r="AC32" s="616"/>
      <c r="AD32" s="128"/>
      <c r="AF32" s="616"/>
      <c r="AG32" s="128"/>
      <c r="AI32" s="616"/>
      <c r="AJ32" s="128"/>
      <c r="AL32" s="616"/>
      <c r="AM32" s="128"/>
      <c r="AN32" s="36"/>
      <c r="AO32" s="616"/>
      <c r="AP32" s="128"/>
      <c r="AR32" s="616"/>
      <c r="AS32" s="128"/>
      <c r="AU32" s="616"/>
      <c r="AV32" s="128"/>
      <c r="AW32" s="36"/>
      <c r="AX32" s="616"/>
      <c r="AY32" s="128"/>
      <c r="AZ32" s="36"/>
      <c r="BA32" s="616"/>
      <c r="BB32" s="128"/>
      <c r="BD32" s="616"/>
      <c r="BE32" s="128"/>
      <c r="BF32" s="36"/>
      <c r="BG32" s="616"/>
      <c r="BH32" s="128"/>
      <c r="BI32" s="36"/>
      <c r="BJ32" s="616"/>
      <c r="BK32" s="128"/>
      <c r="BM32" s="616"/>
      <c r="BN32" s="128"/>
      <c r="BO32" s="36"/>
      <c r="BP32" s="616"/>
      <c r="BQ32" s="128"/>
      <c r="BS32" s="616"/>
      <c r="BT32" s="128"/>
      <c r="BU32" s="36"/>
      <c r="BV32" s="616"/>
      <c r="BW32" s="128"/>
      <c r="BX32" s="36"/>
      <c r="BY32" s="616"/>
      <c r="BZ32" s="128"/>
      <c r="CA32" s="36"/>
      <c r="CB32" s="616"/>
      <c r="CC32" s="128"/>
      <c r="CD32" s="36"/>
      <c r="CE32" s="616"/>
      <c r="CF32" s="128"/>
      <c r="CG32" s="36"/>
      <c r="CH32" s="616"/>
      <c r="CI32" s="128"/>
      <c r="CJ32" s="36"/>
      <c r="CK32" s="616"/>
      <c r="CL32" s="128"/>
      <c r="CM32" s="36"/>
      <c r="CN32" s="616"/>
      <c r="CO32" s="128"/>
      <c r="CP32" s="36"/>
      <c r="CQ32" s="616"/>
      <c r="CR32" s="128"/>
      <c r="CS32" s="36"/>
      <c r="CT32" s="616"/>
      <c r="CU32" s="128"/>
      <c r="CV32" s="36"/>
      <c r="CW32" s="616"/>
      <c r="CX32" s="128"/>
      <c r="CY32" s="36"/>
      <c r="CZ32" s="616"/>
      <c r="DA32" s="128"/>
      <c r="DB32" s="36"/>
      <c r="DC32" s="616"/>
      <c r="DD32" s="128"/>
      <c r="DE32" s="36"/>
      <c r="DF32" s="616"/>
      <c r="DG32" s="128"/>
      <c r="DH32" s="36"/>
      <c r="DI32" s="616"/>
      <c r="DJ32" s="128"/>
      <c r="DK32" s="36"/>
      <c r="DL32" s="616"/>
      <c r="DM32" s="128"/>
      <c r="DN32" s="36"/>
      <c r="DO32" s="616"/>
      <c r="DP32" s="128"/>
      <c r="DQ32" s="36"/>
      <c r="DR32" s="616"/>
      <c r="DS32" s="128"/>
      <c r="DT32" s="36"/>
      <c r="DU32" s="616"/>
      <c r="DV32" s="128"/>
      <c r="DW32" s="36"/>
      <c r="DX32" s="616"/>
      <c r="DY32" s="128"/>
      <c r="DZ32" s="36"/>
      <c r="EA32" s="616"/>
      <c r="EB32" s="128"/>
      <c r="EC32" s="36"/>
      <c r="ED32" s="616"/>
      <c r="EE32" s="128"/>
      <c r="EF32" s="36"/>
      <c r="EG32" s="616"/>
      <c r="EH32" s="128"/>
      <c r="EI32" s="36"/>
      <c r="EJ32" s="616"/>
      <c r="EK32" s="128"/>
      <c r="EL32" s="36"/>
      <c r="EM32" s="616"/>
      <c r="EN32" s="128"/>
      <c r="EO32" s="36"/>
      <c r="EP32" s="616"/>
      <c r="EQ32" s="128"/>
      <c r="ER32" s="36"/>
      <c r="ES32" s="616"/>
      <c r="ET32" s="128"/>
      <c r="EU32" s="36"/>
      <c r="EV32" s="616"/>
      <c r="EW32" s="128"/>
      <c r="EX32" s="36"/>
      <c r="EY32" s="616"/>
      <c r="EZ32" s="128"/>
      <c r="FA32" s="36"/>
      <c r="FB32" s="616"/>
      <c r="FC32" s="128"/>
      <c r="FE32" s="616"/>
      <c r="FF32" s="128"/>
      <c r="FH32" s="616"/>
      <c r="FI32" s="128"/>
      <c r="FJ32" s="36"/>
      <c r="FK32" s="616"/>
      <c r="FL32" s="128"/>
      <c r="FM32" s="36"/>
      <c r="FN32" s="616"/>
      <c r="FO32" s="128"/>
      <c r="FQ32" s="616"/>
      <c r="FR32" s="128"/>
      <c r="FS32" s="36"/>
      <c r="FT32" s="616"/>
      <c r="FU32" s="128"/>
      <c r="FW32" s="616"/>
      <c r="FX32" s="128"/>
      <c r="FY32" s="36"/>
      <c r="FZ32" s="616"/>
      <c r="GA32" s="128"/>
      <c r="GB32" s="36"/>
      <c r="GC32" s="616"/>
      <c r="GD32" s="128"/>
      <c r="GE32" s="36"/>
      <c r="GF32" s="616"/>
      <c r="GG32" s="128"/>
      <c r="GI32" s="616"/>
      <c r="GJ32" s="128"/>
      <c r="GK32" s="36"/>
      <c r="GL32" s="616"/>
      <c r="GM32" s="128"/>
      <c r="GN32" s="36"/>
      <c r="GO32" s="616"/>
      <c r="GP32" s="128"/>
      <c r="GQ32" s="36"/>
      <c r="GR32" s="616"/>
      <c r="GS32" s="128"/>
      <c r="GT32" s="36"/>
      <c r="GU32" s="616"/>
      <c r="GV32" s="128"/>
      <c r="GW32" s="36"/>
      <c r="GX32" s="616"/>
      <c r="GY32" s="128"/>
      <c r="GZ32" s="36"/>
      <c r="HA32" s="616"/>
      <c r="HB32" s="128"/>
      <c r="HC32" s="36"/>
      <c r="HD32" s="616"/>
      <c r="HE32" s="128"/>
      <c r="HF32" s="36"/>
      <c r="HG32" s="616"/>
      <c r="HH32" s="128"/>
      <c r="HI32" s="36"/>
      <c r="HJ32" s="616"/>
      <c r="HK32" s="128"/>
      <c r="HL32" s="36"/>
      <c r="HM32" s="616"/>
      <c r="HN32" s="128"/>
      <c r="HP32" s="616"/>
      <c r="HQ32" s="128"/>
      <c r="HS32" s="616"/>
      <c r="HT32" s="128"/>
      <c r="HU32" s="36"/>
      <c r="HV32" s="617"/>
      <c r="HW32" s="375"/>
    </row>
    <row r="33" spans="1:231" ht="12.75" customHeight="1">
      <c r="A33" s="128"/>
      <c r="C33" s="128"/>
      <c r="E33" s="616"/>
      <c r="F33" s="128"/>
      <c r="H33" s="616"/>
      <c r="I33" s="128"/>
      <c r="J33" s="36"/>
      <c r="K33" s="616"/>
      <c r="L33" s="128"/>
      <c r="M33" s="36"/>
      <c r="N33" s="616"/>
      <c r="O33" s="128"/>
      <c r="P33" s="36"/>
      <c r="Q33" s="616"/>
      <c r="R33" s="128"/>
      <c r="T33" s="616"/>
      <c r="U33" s="128"/>
      <c r="W33" s="616"/>
      <c r="X33" s="128"/>
      <c r="Z33" s="616"/>
      <c r="AA33" s="128"/>
      <c r="AC33" s="616"/>
      <c r="AD33" s="128"/>
      <c r="AF33" s="616"/>
      <c r="AG33" s="128"/>
      <c r="AI33" s="616"/>
      <c r="AJ33" s="128"/>
      <c r="AL33" s="616"/>
      <c r="AM33" s="128"/>
      <c r="AN33" s="36"/>
      <c r="AO33" s="616"/>
      <c r="AP33" s="128"/>
      <c r="AR33" s="616"/>
      <c r="AS33" s="128"/>
      <c r="AU33" s="616"/>
      <c r="AV33" s="128"/>
      <c r="AW33" s="36"/>
      <c r="AX33" s="616"/>
      <c r="AY33" s="128"/>
      <c r="AZ33" s="36"/>
      <c r="BA33" s="616"/>
      <c r="BB33" s="128"/>
      <c r="BD33" s="616"/>
      <c r="BE33" s="128"/>
      <c r="BF33" s="36"/>
      <c r="BG33" s="616"/>
      <c r="BH33" s="128"/>
      <c r="BI33" s="36"/>
      <c r="BJ33" s="616"/>
      <c r="BK33" s="128"/>
      <c r="BM33" s="616"/>
      <c r="BN33" s="128"/>
      <c r="BO33" s="36"/>
      <c r="BP33" s="616"/>
      <c r="BQ33" s="128"/>
      <c r="BS33" s="616"/>
      <c r="BT33" s="128"/>
      <c r="BU33" s="36"/>
      <c r="BV33" s="616"/>
      <c r="BW33" s="128"/>
      <c r="BX33" s="36"/>
      <c r="BY33" s="616"/>
      <c r="BZ33" s="128"/>
      <c r="CA33" s="36"/>
      <c r="CB33" s="616"/>
      <c r="CC33" s="128"/>
      <c r="CD33" s="36"/>
      <c r="CE33" s="616"/>
      <c r="CF33" s="128"/>
      <c r="CG33" s="36"/>
      <c r="CH33" s="616"/>
      <c r="CI33" s="128"/>
      <c r="CJ33" s="36"/>
      <c r="CK33" s="616"/>
      <c r="CL33" s="128"/>
      <c r="CM33" s="36"/>
      <c r="CN33" s="616"/>
      <c r="CO33" s="128"/>
      <c r="CP33" s="36"/>
      <c r="CQ33" s="616"/>
      <c r="CR33" s="128"/>
      <c r="CS33" s="36"/>
      <c r="CT33" s="616"/>
      <c r="CU33" s="128"/>
      <c r="CV33" s="36"/>
      <c r="CW33" s="616"/>
      <c r="CX33" s="128"/>
      <c r="CY33" s="36"/>
      <c r="CZ33" s="616"/>
      <c r="DA33" s="128"/>
      <c r="DB33" s="36"/>
      <c r="DC33" s="616"/>
      <c r="DD33" s="128"/>
      <c r="DE33" s="36"/>
      <c r="DF33" s="616"/>
      <c r="DG33" s="128"/>
      <c r="DH33" s="36"/>
      <c r="DI33" s="616"/>
      <c r="DJ33" s="128"/>
      <c r="DK33" s="36"/>
      <c r="DL33" s="616"/>
      <c r="DM33" s="128"/>
      <c r="DN33" s="36"/>
      <c r="DO33" s="616"/>
      <c r="DP33" s="128"/>
      <c r="DQ33" s="36"/>
      <c r="DR33" s="616"/>
      <c r="DS33" s="128"/>
      <c r="DT33" s="36"/>
      <c r="DU33" s="616"/>
      <c r="DV33" s="128"/>
      <c r="DW33" s="36"/>
      <c r="DX33" s="616"/>
      <c r="DY33" s="128"/>
      <c r="DZ33" s="36"/>
      <c r="EA33" s="616"/>
      <c r="EB33" s="128"/>
      <c r="EC33" s="36"/>
      <c r="ED33" s="616"/>
      <c r="EE33" s="128"/>
      <c r="EF33" s="36"/>
      <c r="EG33" s="616"/>
      <c r="EH33" s="128"/>
      <c r="EI33" s="36"/>
      <c r="EJ33" s="616"/>
      <c r="EK33" s="128"/>
      <c r="EL33" s="36"/>
      <c r="EM33" s="616"/>
      <c r="EN33" s="128"/>
      <c r="EO33" s="36"/>
      <c r="EP33" s="616"/>
      <c r="EQ33" s="128"/>
      <c r="ER33" s="36"/>
      <c r="ES33" s="616"/>
      <c r="ET33" s="128"/>
      <c r="EU33" s="36"/>
      <c r="EV33" s="616"/>
      <c r="EW33" s="128"/>
      <c r="EX33" s="36"/>
      <c r="EY33" s="616"/>
      <c r="EZ33" s="128"/>
      <c r="FA33" s="36"/>
      <c r="FB33" s="616"/>
      <c r="FC33" s="128"/>
      <c r="FE33" s="616"/>
      <c r="FF33" s="128"/>
      <c r="FH33" s="616"/>
      <c r="FI33" s="128"/>
      <c r="FJ33" s="36"/>
      <c r="FK33" s="616"/>
      <c r="FL33" s="128"/>
      <c r="FM33" s="36"/>
      <c r="FN33" s="616"/>
      <c r="FO33" s="128"/>
      <c r="FQ33" s="616"/>
      <c r="FR33" s="128"/>
      <c r="FS33" s="36"/>
      <c r="FT33" s="616"/>
      <c r="FU33" s="128"/>
      <c r="FW33" s="616"/>
      <c r="FX33" s="128"/>
      <c r="FY33" s="36"/>
      <c r="FZ33" s="616"/>
      <c r="GA33" s="128"/>
      <c r="GB33" s="36"/>
      <c r="GC33" s="616"/>
      <c r="GD33" s="128"/>
      <c r="GE33" s="36"/>
      <c r="GF33" s="616"/>
      <c r="GG33" s="128"/>
      <c r="GI33" s="616"/>
      <c r="GJ33" s="128"/>
      <c r="GK33" s="36"/>
      <c r="GL33" s="616"/>
      <c r="GM33" s="128"/>
      <c r="GN33" s="36"/>
      <c r="GO33" s="616"/>
      <c r="GP33" s="128"/>
      <c r="GQ33" s="36"/>
      <c r="GR33" s="616"/>
      <c r="GS33" s="128"/>
      <c r="GT33" s="36"/>
      <c r="GU33" s="616"/>
      <c r="GV33" s="128"/>
      <c r="GW33" s="36"/>
      <c r="GX33" s="616"/>
      <c r="GY33" s="128"/>
      <c r="GZ33" s="36"/>
      <c r="HA33" s="616"/>
      <c r="HB33" s="128"/>
      <c r="HC33" s="36"/>
      <c r="HD33" s="616"/>
      <c r="HE33" s="128"/>
      <c r="HF33" s="36"/>
      <c r="HG33" s="616"/>
      <c r="HH33" s="128"/>
      <c r="HI33" s="36"/>
      <c r="HJ33" s="616"/>
      <c r="HK33" s="128"/>
      <c r="HL33" s="36"/>
      <c r="HM33" s="616"/>
      <c r="HN33" s="128"/>
      <c r="HP33" s="616"/>
      <c r="HQ33" s="128"/>
      <c r="HS33" s="616"/>
      <c r="HT33" s="128"/>
      <c r="HU33" s="36"/>
      <c r="HV33" s="617"/>
      <c r="HW33" s="375"/>
    </row>
    <row r="34" spans="1:231" ht="12.75" customHeight="1" thickBot="1">
      <c r="A34" s="128"/>
      <c r="C34" s="128"/>
      <c r="E34" s="616"/>
      <c r="F34" s="128"/>
      <c r="H34" s="616"/>
      <c r="I34" s="128"/>
      <c r="J34" s="36"/>
      <c r="K34" s="616"/>
      <c r="L34" s="128"/>
      <c r="M34" s="36"/>
      <c r="N34" s="616"/>
      <c r="O34" s="128"/>
      <c r="P34" s="36"/>
      <c r="Q34" s="616"/>
      <c r="R34" s="128"/>
      <c r="T34" s="616"/>
      <c r="U34" s="128"/>
      <c r="W34" s="616"/>
      <c r="X34" s="128"/>
      <c r="Z34" s="616"/>
      <c r="AA34" s="128"/>
      <c r="AC34" s="616"/>
      <c r="AD34" s="128"/>
      <c r="AF34" s="616"/>
      <c r="AG34" s="128"/>
      <c r="AI34" s="616"/>
      <c r="AJ34" s="128"/>
      <c r="AL34" s="616"/>
      <c r="AM34" s="128"/>
      <c r="AN34" s="36"/>
      <c r="AO34" s="616"/>
      <c r="AP34" s="128"/>
      <c r="AR34" s="616"/>
      <c r="AS34" s="128"/>
      <c r="AU34" s="616"/>
      <c r="AV34" s="128"/>
      <c r="AW34" s="36"/>
      <c r="AX34" s="616"/>
      <c r="AY34" s="128"/>
      <c r="AZ34" s="36"/>
      <c r="BA34" s="616"/>
      <c r="BB34" s="128"/>
      <c r="BD34" s="616"/>
      <c r="BE34" s="128"/>
      <c r="BF34" s="36"/>
      <c r="BG34" s="616"/>
      <c r="BH34" s="128"/>
      <c r="BI34" s="36"/>
      <c r="BJ34" s="616"/>
      <c r="BK34" s="128"/>
      <c r="BM34" s="616"/>
      <c r="BN34" s="128"/>
      <c r="BO34" s="36"/>
      <c r="BP34" s="616"/>
      <c r="BQ34" s="128"/>
      <c r="BS34" s="616"/>
      <c r="BT34" s="128"/>
      <c r="BU34" s="36"/>
      <c r="BV34" s="616"/>
      <c r="BW34" s="128"/>
      <c r="BX34" s="36"/>
      <c r="BY34" s="616"/>
      <c r="BZ34" s="128"/>
      <c r="CA34" s="36"/>
      <c r="CB34" s="616"/>
      <c r="CC34" s="128"/>
      <c r="CD34" s="36"/>
      <c r="CE34" s="616"/>
      <c r="CF34" s="128"/>
      <c r="CG34" s="36"/>
      <c r="CH34" s="616"/>
      <c r="CI34" s="128"/>
      <c r="CJ34" s="36"/>
      <c r="CK34" s="616"/>
      <c r="CL34" s="128"/>
      <c r="CM34" s="36"/>
      <c r="CN34" s="616"/>
      <c r="CO34" s="128"/>
      <c r="CP34" s="36"/>
      <c r="CQ34" s="616"/>
      <c r="CR34" s="128"/>
      <c r="CS34" s="36"/>
      <c r="CT34" s="616"/>
      <c r="CU34" s="128"/>
      <c r="CV34" s="36"/>
      <c r="CW34" s="616"/>
      <c r="CX34" s="128"/>
      <c r="CY34" s="36"/>
      <c r="CZ34" s="616"/>
      <c r="DA34" s="128"/>
      <c r="DB34" s="36"/>
      <c r="DC34" s="616"/>
      <c r="DD34" s="128"/>
      <c r="DE34" s="36"/>
      <c r="DF34" s="616"/>
      <c r="DG34" s="128"/>
      <c r="DH34" s="36"/>
      <c r="DI34" s="616"/>
      <c r="DJ34" s="128"/>
      <c r="DK34" s="36"/>
      <c r="DL34" s="616"/>
      <c r="DM34" s="128"/>
      <c r="DN34" s="36"/>
      <c r="DO34" s="616"/>
      <c r="DP34" s="128"/>
      <c r="DQ34" s="36"/>
      <c r="DR34" s="616"/>
      <c r="DS34" s="128"/>
      <c r="DT34" s="36"/>
      <c r="DU34" s="616"/>
      <c r="DV34" s="128"/>
      <c r="DW34" s="36"/>
      <c r="DX34" s="616"/>
      <c r="DY34" s="128"/>
      <c r="DZ34" s="36"/>
      <c r="EA34" s="616"/>
      <c r="EB34" s="128"/>
      <c r="EC34" s="36"/>
      <c r="ED34" s="616"/>
      <c r="EE34" s="128"/>
      <c r="EF34" s="36"/>
      <c r="EG34" s="616"/>
      <c r="EH34" s="128"/>
      <c r="EI34" s="36"/>
      <c r="EJ34" s="616"/>
      <c r="EK34" s="128"/>
      <c r="EL34" s="36"/>
      <c r="EM34" s="616"/>
      <c r="EN34" s="128"/>
      <c r="EO34" s="36"/>
      <c r="EP34" s="616"/>
      <c r="EQ34" s="128"/>
      <c r="ER34" s="36"/>
      <c r="ES34" s="616"/>
      <c r="ET34" s="128"/>
      <c r="EU34" s="36"/>
      <c r="EV34" s="616"/>
      <c r="EW34" s="128"/>
      <c r="EX34" s="36"/>
      <c r="EY34" s="616"/>
      <c r="EZ34" s="128"/>
      <c r="FA34" s="36"/>
      <c r="FB34" s="616"/>
      <c r="FC34" s="128"/>
      <c r="FE34" s="616"/>
      <c r="FF34" s="128"/>
      <c r="FH34" s="616"/>
      <c r="FI34" s="128"/>
      <c r="FJ34" s="36"/>
      <c r="FK34" s="616"/>
      <c r="FL34" s="128"/>
      <c r="FM34" s="36"/>
      <c r="FN34" s="616"/>
      <c r="FO34" s="128"/>
      <c r="FQ34" s="616"/>
      <c r="FR34" s="128"/>
      <c r="FS34" s="36"/>
      <c r="FT34" s="616"/>
      <c r="FU34" s="128"/>
      <c r="FW34" s="616"/>
      <c r="FX34" s="128"/>
      <c r="FY34" s="36"/>
      <c r="FZ34" s="616"/>
      <c r="GA34" s="128"/>
      <c r="GB34" s="36"/>
      <c r="GC34" s="616"/>
      <c r="GD34" s="128"/>
      <c r="GE34" s="36"/>
      <c r="GF34" s="616"/>
      <c r="GG34" s="128"/>
      <c r="GI34" s="616"/>
      <c r="GJ34" s="128"/>
      <c r="GK34" s="36"/>
      <c r="GL34" s="616"/>
      <c r="GM34" s="128"/>
      <c r="GN34" s="36"/>
      <c r="GO34" s="616"/>
      <c r="GP34" s="128"/>
      <c r="GQ34" s="36"/>
      <c r="GR34" s="616"/>
      <c r="GS34" s="128"/>
      <c r="GT34" s="36"/>
      <c r="GU34" s="616"/>
      <c r="GV34" s="128"/>
      <c r="GW34" s="36"/>
      <c r="GX34" s="616"/>
      <c r="GY34" s="128"/>
      <c r="GZ34" s="36"/>
      <c r="HA34" s="616"/>
      <c r="HB34" s="128"/>
      <c r="HC34" s="36"/>
      <c r="HD34" s="616"/>
      <c r="HE34" s="128"/>
      <c r="HF34" s="36"/>
      <c r="HG34" s="616"/>
      <c r="HH34" s="128"/>
      <c r="HI34" s="36"/>
      <c r="HJ34" s="616"/>
      <c r="HK34" s="128"/>
      <c r="HL34" s="36"/>
      <c r="HM34" s="616"/>
      <c r="HN34" s="128"/>
      <c r="HP34" s="616"/>
      <c r="HQ34" s="128"/>
      <c r="HS34" s="616"/>
      <c r="HT34" s="128"/>
      <c r="HU34" s="36"/>
      <c r="HV34" s="617"/>
      <c r="HW34" s="375"/>
    </row>
    <row r="35" spans="1:231" ht="12.75" customHeight="1" thickBot="1">
      <c r="A35" s="397" t="s">
        <v>1353</v>
      </c>
      <c r="B35" s="5">
        <f>D35+G35+J35+M35+P35+S35+V35+Y35+AB35+AE35+AH35+AK35+AN35+AQ35+AT35+AW35+AZ35+BC35+BF35+BI35+BL35+BO35+BR35+BU35+BX35+CA35+CD35+CG35+CJ35+CM35+CP35+CS35+CV35+CY35+DB35+DE35+DH35+DK35+DN35+DQ35+DT35+DW35+DZ35+EC35+EF35+EI35+EL35+EO35+ER35+EU35+EX35+FA35+FD35+FG35+FJ35+FM35+FP35+FS35+FV35+FY35+GB35+GE35+GH35+GK35+GN35+GQ35+GT35+GW35+GZ35+HC35+HF35+HI35+HL35+HO35+HR35</f>
        <v>20362.485048550003</v>
      </c>
      <c r="C35" s="129"/>
      <c r="D35" s="5">
        <f>D7</f>
        <v>8.8000000000000007</v>
      </c>
      <c r="E35" s="130">
        <f>D35/D$13*100</f>
        <v>97.777777777777786</v>
      </c>
      <c r="F35" s="129"/>
      <c r="G35" s="5">
        <f>G7</f>
        <v>1.99</v>
      </c>
      <c r="H35" s="130">
        <f>G35/G$13*100</f>
        <v>91.393069190523789</v>
      </c>
      <c r="I35" s="129"/>
      <c r="J35" s="5">
        <f>J7</f>
        <v>206.4</v>
      </c>
      <c r="K35" s="130">
        <f>J35/J$13*100</f>
        <v>71.741397288842549</v>
      </c>
      <c r="L35" s="129"/>
      <c r="M35" s="5">
        <f>M7</f>
        <v>123.7</v>
      </c>
      <c r="N35" s="130">
        <f>M35/M$13*100</f>
        <v>70.928899082568805</v>
      </c>
      <c r="O35" s="129"/>
      <c r="P35" s="5">
        <f>P7</f>
        <v>222.26900000000003</v>
      </c>
      <c r="Q35" s="130">
        <f>P35/P$13*100</f>
        <v>49.661392991918561</v>
      </c>
      <c r="R35" s="129"/>
      <c r="S35" s="5">
        <f>S7</f>
        <v>33.4</v>
      </c>
      <c r="T35" s="130">
        <f>S35/S$13*100</f>
        <v>42.656449553001266</v>
      </c>
      <c r="U35" s="129"/>
      <c r="V35" s="5">
        <f>V7</f>
        <v>0</v>
      </c>
      <c r="W35" s="130">
        <f>V35/V$13*100</f>
        <v>0</v>
      </c>
      <c r="X35" s="129"/>
      <c r="Y35" s="5">
        <f>Y7</f>
        <v>1170.4000000000001</v>
      </c>
      <c r="Z35" s="130">
        <f>Y35/Y$13*100</f>
        <v>98.344676917906057</v>
      </c>
      <c r="AA35" s="129"/>
      <c r="AB35" s="5">
        <f>AB7</f>
        <v>313.7</v>
      </c>
      <c r="AC35" s="130">
        <f>AB35/AB$13*100</f>
        <v>72.970458246103746</v>
      </c>
      <c r="AD35" s="129"/>
      <c r="AE35" s="5">
        <f>AE7</f>
        <v>168</v>
      </c>
      <c r="AF35" s="130">
        <f>AE35/AE$13*100</f>
        <v>99.703264094955486</v>
      </c>
      <c r="AG35" s="129"/>
      <c r="AH35" s="5">
        <f>AH7</f>
        <v>3381.2408729999997</v>
      </c>
      <c r="AI35" s="130">
        <f>AH35/AH$13*100</f>
        <v>98.443565112590349</v>
      </c>
      <c r="AJ35" s="129"/>
      <c r="AK35" s="5">
        <f>AK7</f>
        <v>4904.1505889999999</v>
      </c>
      <c r="AL35" s="130">
        <f>AK35/AK$13*100</f>
        <v>98.056620252496856</v>
      </c>
      <c r="AM35" s="129"/>
      <c r="AN35" s="5">
        <f>AN7</f>
        <v>230.16133799999997</v>
      </c>
      <c r="AO35" s="130">
        <f>AN35/AN$13*100</f>
        <v>80.469709761715848</v>
      </c>
      <c r="AP35" s="129"/>
      <c r="AQ35" s="5">
        <f>AQ7</f>
        <v>443.71788473999999</v>
      </c>
      <c r="AR35" s="130">
        <f>AQ35/AQ$13*100</f>
        <v>98.679828531431255</v>
      </c>
      <c r="AS35" s="129"/>
      <c r="AT35" s="5">
        <f>AT7</f>
        <v>0</v>
      </c>
      <c r="AU35" s="130">
        <f>AT35/AT$13*100</f>
        <v>0</v>
      </c>
      <c r="AV35" s="129"/>
      <c r="AW35" s="5">
        <f>AW7</f>
        <v>448.92874799999998</v>
      </c>
      <c r="AX35" s="130">
        <f>AW35/AW$13*100</f>
        <v>99.889278857115897</v>
      </c>
      <c r="AY35" s="129"/>
      <c r="AZ35" s="5">
        <f>AZ7</f>
        <v>89.534325249999995</v>
      </c>
      <c r="BA35" s="130">
        <f>AZ35/AZ$13*100</f>
        <v>80.88535659182557</v>
      </c>
      <c r="BB35" s="129"/>
      <c r="BC35" s="5">
        <f>BC7</f>
        <v>9.2784769999999988</v>
      </c>
      <c r="BD35" s="130">
        <f>BC35/BC$13*100</f>
        <v>83.390077252737498</v>
      </c>
      <c r="BE35" s="129"/>
      <c r="BF35" s="5">
        <f>BF7</f>
        <v>0</v>
      </c>
      <c r="BG35" s="130">
        <f>BF35/BF$13*100</f>
        <v>0</v>
      </c>
      <c r="BH35" s="129"/>
      <c r="BI35" s="5">
        <f>BI7</f>
        <v>0</v>
      </c>
      <c r="BJ35" s="130">
        <f>BI35/BI$13*100</f>
        <v>0</v>
      </c>
      <c r="BK35" s="129"/>
      <c r="BL35" s="5">
        <f>BL7</f>
        <v>0</v>
      </c>
      <c r="BM35" s="130">
        <f>BL35/BL$13*100</f>
        <v>0</v>
      </c>
      <c r="BN35" s="129"/>
      <c r="BO35" s="5">
        <f>BO7</f>
        <v>0</v>
      </c>
      <c r="BP35" s="130">
        <f>BO35/BO$13*100</f>
        <v>0</v>
      </c>
      <c r="BQ35" s="129"/>
      <c r="BR35" s="5">
        <f>BR7</f>
        <v>0</v>
      </c>
      <c r="BS35" s="130">
        <f>BR35/BR$13*100</f>
        <v>0</v>
      </c>
      <c r="BT35" s="129"/>
      <c r="BU35" s="5">
        <f>BU7</f>
        <v>131.291</v>
      </c>
      <c r="BV35" s="130">
        <f>BU35/BU$13*100</f>
        <v>87.859442024184759</v>
      </c>
      <c r="BW35" s="129"/>
      <c r="BX35" s="5">
        <f>BX7</f>
        <v>154.29900000000001</v>
      </c>
      <c r="BY35" s="130">
        <f>BX35/BX$13*100</f>
        <v>98.193932682945459</v>
      </c>
      <c r="BZ35" s="129"/>
      <c r="CA35" s="5">
        <f>CA7</f>
        <v>15.297000000000001</v>
      </c>
      <c r="CB35" s="130">
        <f>CA35/CA$13*100</f>
        <v>99.615785360771042</v>
      </c>
      <c r="CC35" s="129"/>
      <c r="CD35" s="5">
        <f>CD7</f>
        <v>15.811</v>
      </c>
      <c r="CE35" s="130">
        <f>CD35/CD$13*100</f>
        <v>99.340286504146775</v>
      </c>
      <c r="CF35" s="129"/>
      <c r="CG35" s="5">
        <f>CG7</f>
        <v>112.52165953000001</v>
      </c>
      <c r="CH35" s="130">
        <f>CG35/CG$13*100</f>
        <v>98.425418081986749</v>
      </c>
      <c r="CI35" s="129"/>
      <c r="CJ35" s="5">
        <f>CJ7</f>
        <v>134.69282831000001</v>
      </c>
      <c r="CK35" s="130">
        <f>CJ35/CJ$13*100</f>
        <v>97.575475593719858</v>
      </c>
      <c r="CL35" s="129"/>
      <c r="CM35" s="5">
        <f>CM7</f>
        <v>799.14477942000008</v>
      </c>
      <c r="CN35" s="130">
        <f>CM35/CM$13*100</f>
        <v>98.622010809414959</v>
      </c>
      <c r="CO35" s="129"/>
      <c r="CP35" s="5">
        <f>CP7</f>
        <v>571.67457885999988</v>
      </c>
      <c r="CQ35" s="130">
        <f>CP35/CP$13*100</f>
        <v>97.113808068324587</v>
      </c>
      <c r="CR35" s="129"/>
      <c r="CS35" s="5">
        <f>CS7</f>
        <v>1.4110522599999999</v>
      </c>
      <c r="CT35" s="130">
        <f>CS35/CS$13*100</f>
        <v>96.576249617704661</v>
      </c>
      <c r="CU35" s="129"/>
      <c r="CV35" s="5">
        <f>CV7</f>
        <v>2.2469999999999999</v>
      </c>
      <c r="CW35" s="130">
        <f>CV35/CV$13*100</f>
        <v>73.7446668854611</v>
      </c>
      <c r="CX35" s="129"/>
      <c r="CY35" s="5">
        <f>CY7</f>
        <v>66.642593669999997</v>
      </c>
      <c r="CZ35" s="130">
        <f>CY35/CY$13*100</f>
        <v>99.125862659075253</v>
      </c>
      <c r="DA35" s="129"/>
      <c r="DB35" s="5">
        <f>DB7</f>
        <v>0.38459912000000002</v>
      </c>
      <c r="DC35" s="130">
        <f>DB35/DB$13*100</f>
        <v>25.616826075713341</v>
      </c>
      <c r="DD35" s="129"/>
      <c r="DE35" s="5">
        <f>DE7</f>
        <v>0.98347483000000002</v>
      </c>
      <c r="DF35" s="130">
        <f>DE35/DE$13*100</f>
        <v>29.267214819670862</v>
      </c>
      <c r="DG35" s="129"/>
      <c r="DH35" s="5">
        <f>DH7</f>
        <v>0.71220625000000004</v>
      </c>
      <c r="DI35" s="130">
        <f>DH35/DH$13*100</f>
        <v>26.772701246104937</v>
      </c>
      <c r="DJ35" s="129"/>
      <c r="DK35" s="5">
        <f>DK7</f>
        <v>0</v>
      </c>
      <c r="DL35" s="130">
        <f>DK35/DK$13*100</f>
        <v>0</v>
      </c>
      <c r="DM35" s="129"/>
      <c r="DN35" s="5">
        <f>DN7</f>
        <v>2.9419999999999997</v>
      </c>
      <c r="DO35" s="130">
        <f>DN35/DN$13*100</f>
        <v>72.785749628896582</v>
      </c>
      <c r="DP35" s="129"/>
      <c r="DQ35" s="5">
        <f>DQ7</f>
        <v>279.97239821000005</v>
      </c>
      <c r="DR35" s="130">
        <f>DQ35/DQ$13*100</f>
        <v>98.90848741378629</v>
      </c>
      <c r="DS35" s="129"/>
      <c r="DT35" s="5">
        <f>DT7</f>
        <v>1312</v>
      </c>
      <c r="DU35" s="130">
        <f>DT35/DT$13*100</f>
        <v>97.954307899059273</v>
      </c>
      <c r="DV35" s="129"/>
      <c r="DW35" s="5">
        <f>DW7</f>
        <v>5.0999999999999996</v>
      </c>
      <c r="DX35" s="130">
        <f>DW35/DW$13*100</f>
        <v>20.158102766798418</v>
      </c>
      <c r="DY35" s="129"/>
      <c r="DZ35" s="5">
        <f>DZ7</f>
        <v>2.1</v>
      </c>
      <c r="EA35" s="130">
        <f>DZ35/DZ$13*100</f>
        <v>71.550255536626921</v>
      </c>
      <c r="EB35" s="129"/>
      <c r="EC35" s="5">
        <f>EC7</f>
        <v>0</v>
      </c>
      <c r="ED35" s="130">
        <f>EC35/EC$13*100</f>
        <v>0</v>
      </c>
      <c r="EE35" s="129"/>
      <c r="EF35" s="5">
        <f>EF7</f>
        <v>0</v>
      </c>
      <c r="EG35" s="130">
        <f>EF35/EF$13*100</f>
        <v>0</v>
      </c>
      <c r="EH35" s="129"/>
      <c r="EI35" s="5">
        <f>EI7</f>
        <v>0</v>
      </c>
      <c r="EJ35" s="130">
        <f>EI35/EI$13*100</f>
        <v>0</v>
      </c>
      <c r="EK35" s="129"/>
      <c r="EL35" s="5">
        <f>EL7</f>
        <v>133.148</v>
      </c>
      <c r="EM35" s="130">
        <f>EL35/EL$13*100</f>
        <v>100.34440919127898</v>
      </c>
      <c r="EN35" s="129"/>
      <c r="EO35" s="5">
        <f>EO7</f>
        <v>4.2709999999999999</v>
      </c>
      <c r="EP35" s="130">
        <f>EO35/EO$13*100</f>
        <v>85.402919416116788</v>
      </c>
      <c r="EQ35" s="129"/>
      <c r="ER35" s="5">
        <f>ER7</f>
        <v>365.63799999999998</v>
      </c>
      <c r="ES35" s="130">
        <f>ER35/ER$13*100</f>
        <v>99.932492449813452</v>
      </c>
      <c r="ET35" s="129"/>
      <c r="EU35" s="5">
        <f>EU7</f>
        <v>127.511</v>
      </c>
      <c r="EV35" s="130">
        <f>EU35/EU$13*100</f>
        <v>99.946699691955573</v>
      </c>
      <c r="EW35" s="129"/>
      <c r="EX35" s="5">
        <f>EX7</f>
        <v>111.71</v>
      </c>
      <c r="EY35" s="130">
        <f>EX35/EX$13*100</f>
        <v>99.757103820256816</v>
      </c>
      <c r="EZ35" s="129"/>
      <c r="FA35" s="5">
        <f>FA7</f>
        <v>170.57</v>
      </c>
      <c r="FB35" s="130">
        <f>FA35/FA$13*100</f>
        <v>87.452510472049767</v>
      </c>
      <c r="FC35" s="129"/>
      <c r="FD35" s="5">
        <f>FD7</f>
        <v>0</v>
      </c>
      <c r="FE35" s="130">
        <f>FD35/FD$13*100</f>
        <v>0</v>
      </c>
      <c r="FF35" s="129"/>
      <c r="FG35" s="5">
        <f>FG7</f>
        <v>0</v>
      </c>
      <c r="FH35" s="130">
        <f>FG35/FG$13*100</f>
        <v>0</v>
      </c>
      <c r="FI35" s="129"/>
      <c r="FJ35" s="5">
        <f>FJ7</f>
        <v>16.466999999999999</v>
      </c>
      <c r="FK35" s="130">
        <f>FJ35/FJ$13*100</f>
        <v>97.559097102908936</v>
      </c>
      <c r="FL35" s="129"/>
      <c r="FM35" s="5">
        <f>FM7</f>
        <v>24.6</v>
      </c>
      <c r="FN35" s="130">
        <f>FM35/FM$13*100</f>
        <v>67.213114754098356</v>
      </c>
      <c r="FO35" s="129"/>
      <c r="FP35" s="5">
        <f>FP7</f>
        <v>84.2</v>
      </c>
      <c r="FQ35" s="130">
        <f>FP35/FP$13*100</f>
        <v>32.072525044756794</v>
      </c>
      <c r="FR35" s="129"/>
      <c r="FS35" s="5">
        <f>FS7</f>
        <v>189.6</v>
      </c>
      <c r="FT35" s="130">
        <f>FS35/FS$13*100</f>
        <v>50.370874157828737</v>
      </c>
      <c r="FU35" s="129"/>
      <c r="FV35" s="5">
        <f>FV7</f>
        <v>7.2</v>
      </c>
      <c r="FW35" s="130">
        <f>FV35/FV$13*100</f>
        <v>24.08026755852843</v>
      </c>
      <c r="FX35" s="129"/>
      <c r="FY35" s="5">
        <f>FY7</f>
        <v>0</v>
      </c>
      <c r="FZ35" s="130">
        <f>FY35/FY$13*100</f>
        <v>0</v>
      </c>
      <c r="GA35" s="129"/>
      <c r="GB35" s="5">
        <f>GB7</f>
        <v>0</v>
      </c>
      <c r="GC35" s="130">
        <f>GB35/GB$13*100</f>
        <v>0</v>
      </c>
      <c r="GD35" s="129"/>
      <c r="GE35" s="5">
        <f>GE7</f>
        <v>0</v>
      </c>
      <c r="GF35" s="130">
        <f>GE35/GE$13*100</f>
        <v>0</v>
      </c>
      <c r="GG35" s="129"/>
      <c r="GH35" s="5">
        <f>GH7</f>
        <v>78.816668100000001</v>
      </c>
      <c r="GI35" s="130">
        <f>GH35/GH$13*100</f>
        <v>94.439096962978766</v>
      </c>
      <c r="GJ35" s="129"/>
      <c r="GK35" s="5">
        <f>GK7</f>
        <v>23.382044</v>
      </c>
      <c r="GL35" s="130">
        <f>GK35/GK$13*100</f>
        <v>100</v>
      </c>
      <c r="GM35" s="129"/>
      <c r="GN35" s="5">
        <f>GN7</f>
        <v>647.60884199999998</v>
      </c>
      <c r="GO35" s="130">
        <f>GN35/GN$13*100</f>
        <v>71.065972454957347</v>
      </c>
      <c r="GP35" s="129"/>
      <c r="GQ35" s="5">
        <f>GQ7</f>
        <v>29.806999999999999</v>
      </c>
      <c r="GR35" s="130">
        <f>GQ35/GQ$13*100</f>
        <v>99.340109981669727</v>
      </c>
      <c r="GS35" s="129"/>
      <c r="GT35" s="5">
        <f>GT7</f>
        <v>8.9079999999999995</v>
      </c>
      <c r="GU35" s="130">
        <f>GT35/GT$13*100</f>
        <v>99.630913768034901</v>
      </c>
      <c r="GV35" s="129"/>
      <c r="GW35" s="5">
        <f>GW7</f>
        <v>44.332999999999998</v>
      </c>
      <c r="GX35" s="130">
        <f>GW35/GW$13*100</f>
        <v>98.840657258154408</v>
      </c>
      <c r="GY35" s="129"/>
      <c r="GZ35" s="5">
        <f>GZ7</f>
        <v>203.3</v>
      </c>
      <c r="HA35" s="130">
        <f>GZ35/GZ$13*100</f>
        <v>96.994274809160302</v>
      </c>
      <c r="HB35" s="129"/>
      <c r="HC35" s="5">
        <f>HC7</f>
        <v>80.5</v>
      </c>
      <c r="HD35" s="130">
        <f>HC35/HC$13*100</f>
        <v>87.329138641787821</v>
      </c>
      <c r="HE35" s="129"/>
      <c r="HF35" s="5">
        <f>HF7</f>
        <v>0</v>
      </c>
      <c r="HG35" s="130">
        <f>HF35/HF$13*100</f>
        <v>0</v>
      </c>
      <c r="HH35" s="129"/>
      <c r="HI35" s="5">
        <f>HI7</f>
        <v>286.5</v>
      </c>
      <c r="HJ35" s="130">
        <f>HI35/HI$13*100</f>
        <v>85.675837320574161</v>
      </c>
      <c r="HK35" s="129"/>
      <c r="HL35" s="5">
        <f>HL7</f>
        <v>69.400000000000006</v>
      </c>
      <c r="HM35" s="130">
        <f>HL35/HL$13*100</f>
        <v>53.642926708612237</v>
      </c>
      <c r="HN35" s="129"/>
      <c r="HO35" s="5">
        <f>HO7</f>
        <v>1.1160890000000001</v>
      </c>
      <c r="HP35" s="130">
        <f>HO35/HO$13*100</f>
        <v>96.708449010290494</v>
      </c>
      <c r="HQ35" s="129"/>
      <c r="HR35" s="5">
        <f>HR7</f>
        <v>2289</v>
      </c>
      <c r="HS35" s="130">
        <f>HR35/HR$13*100</f>
        <v>99.738170961421062</v>
      </c>
      <c r="HV35" s="375"/>
      <c r="HW35" s="375"/>
    </row>
    <row r="36" spans="1:231" ht="12.75" customHeight="1" thickBot="1">
      <c r="A36" s="397" t="s">
        <v>1354</v>
      </c>
      <c r="B36" s="5">
        <f>D36+G36+J36+M36+P36+S36+V36+Y36+AB36+AE36+AH36+AK36+AN36+AQ36+AT36+AW36+AZ36+BC36+BF36+BI36+BL36+BO36+BR36+BU36+BX36+CA36+CD36+CG36+CJ36+CM36+CP36+CS36+CV36+CY36+DB36+DE36+DH36+DK36+DN36+DQ36+DT36+DW36+DZ36+EC36+EF36+EI36+EL36+EO36+ER36+EU36+EX36+FA36+FD36+FG36+FJ36+FM36+FP36+FS36+FV36+FY36+GB36+GE36+GH36+GK36+GN36+GQ36+GT36+GW36+GZ36+HC36+HF36+HI36+HL36+HO36+HR36</f>
        <v>2733.9425616500007</v>
      </c>
      <c r="C36" s="129"/>
      <c r="D36" s="5">
        <f>D11</f>
        <v>0</v>
      </c>
      <c r="E36" s="130">
        <f>D36/D$13*100</f>
        <v>0</v>
      </c>
      <c r="F36" s="129"/>
      <c r="G36" s="5">
        <f>G11</f>
        <v>0</v>
      </c>
      <c r="H36" s="130">
        <f>G36/G$13*100</f>
        <v>0</v>
      </c>
      <c r="I36" s="129"/>
      <c r="J36" s="5">
        <f>J11</f>
        <v>0</v>
      </c>
      <c r="K36" s="130">
        <f>J36/J$13*100</f>
        <v>0</v>
      </c>
      <c r="L36" s="129"/>
      <c r="M36" s="5">
        <f>M11</f>
        <v>0</v>
      </c>
      <c r="N36" s="130">
        <f>M36/M$13*100</f>
        <v>0</v>
      </c>
      <c r="O36" s="129"/>
      <c r="P36" s="5">
        <f>P11</f>
        <v>0</v>
      </c>
      <c r="Q36" s="130">
        <f>P36/P$13*100</f>
        <v>0</v>
      </c>
      <c r="R36" s="129"/>
      <c r="S36" s="5">
        <f>S11</f>
        <v>39.200000000000003</v>
      </c>
      <c r="T36" s="130">
        <f>S36/S$13*100</f>
        <v>50.063856960408678</v>
      </c>
      <c r="U36" s="129"/>
      <c r="V36" s="5">
        <f>V11</f>
        <v>68.099999999999994</v>
      </c>
      <c r="W36" s="130">
        <f>V36/V$13*100</f>
        <v>92.779291553133518</v>
      </c>
      <c r="X36" s="129"/>
      <c r="Y36" s="5">
        <f>Y11</f>
        <v>0</v>
      </c>
      <c r="Z36" s="130">
        <f>Y36/Y$13*100</f>
        <v>0</v>
      </c>
      <c r="AA36" s="129"/>
      <c r="AB36" s="5">
        <f>AB11</f>
        <v>82.1</v>
      </c>
      <c r="AC36" s="130">
        <f>AB36/AB$13*100</f>
        <v>19.097464526634099</v>
      </c>
      <c r="AD36" s="129"/>
      <c r="AE36" s="5">
        <f>AE11</f>
        <v>0</v>
      </c>
      <c r="AF36" s="130">
        <f>AE36/AE$13*100</f>
        <v>0</v>
      </c>
      <c r="AG36" s="129"/>
      <c r="AH36" s="5">
        <f>AH11</f>
        <v>0</v>
      </c>
      <c r="AI36" s="130">
        <f>AH36/AH$13*100</f>
        <v>0</v>
      </c>
      <c r="AJ36" s="129"/>
      <c r="AK36" s="5">
        <f>AK11</f>
        <v>0</v>
      </c>
      <c r="AL36" s="130">
        <f>AK36/AK$13*100</f>
        <v>0</v>
      </c>
      <c r="AM36" s="129"/>
      <c r="AN36" s="5">
        <f>AN11</f>
        <v>35.630088999999998</v>
      </c>
      <c r="AO36" s="130">
        <f>AN36/AN$13*100</f>
        <v>12.457100508401217</v>
      </c>
      <c r="AP36" s="129"/>
      <c r="AQ36" s="5">
        <f>AQ11</f>
        <v>0</v>
      </c>
      <c r="AR36" s="130">
        <f>AQ36/AQ$13*100</f>
        <v>0</v>
      </c>
      <c r="AS36" s="129"/>
      <c r="AT36" s="5">
        <f>AT11</f>
        <v>0</v>
      </c>
      <c r="AU36" s="130">
        <f>AT36/AT$13*100</f>
        <v>0</v>
      </c>
      <c r="AV36" s="129"/>
      <c r="AW36" s="5">
        <f>AW11</f>
        <v>0</v>
      </c>
      <c r="AX36" s="130">
        <f>AW36/AW$13*100</f>
        <v>0</v>
      </c>
      <c r="AY36" s="129"/>
      <c r="AZ36" s="5">
        <f>AZ11</f>
        <v>0</v>
      </c>
      <c r="BA36" s="130">
        <f>AZ36/AZ$13*100</f>
        <v>0</v>
      </c>
      <c r="BB36" s="129"/>
      <c r="BC36" s="5">
        <f>BC11</f>
        <v>0</v>
      </c>
      <c r="BD36" s="130">
        <f>BC36/BC$13*100</f>
        <v>0</v>
      </c>
      <c r="BE36" s="129"/>
      <c r="BF36" s="5">
        <f>BF11</f>
        <v>35.982999999999997</v>
      </c>
      <c r="BG36" s="130">
        <f>BF36/BF$13*100</f>
        <v>101.01876709322156</v>
      </c>
      <c r="BH36" s="129"/>
      <c r="BI36" s="5">
        <f>BI11</f>
        <v>3.5490119999999998</v>
      </c>
      <c r="BJ36" s="130">
        <f>BI36/BI$13*100</f>
        <v>42.398542804403846</v>
      </c>
      <c r="BK36" s="129"/>
      <c r="BL36" s="5">
        <f>BL11</f>
        <v>4.0282549999999997</v>
      </c>
      <c r="BM36" s="130">
        <f>BL36/BL$13*100</f>
        <v>79.7977646946958</v>
      </c>
      <c r="BN36" s="129"/>
      <c r="BO36" s="5">
        <f>BO11</f>
        <v>0</v>
      </c>
      <c r="BP36" s="130">
        <f>BO36/BO$13*100</f>
        <v>0</v>
      </c>
      <c r="BQ36" s="129"/>
      <c r="BR36" s="5">
        <f>BR11</f>
        <v>0</v>
      </c>
      <c r="BS36" s="130">
        <f>BR36/BR$13*100</f>
        <v>0</v>
      </c>
      <c r="BT36" s="129"/>
      <c r="BU36" s="5">
        <f>BU11</f>
        <v>0</v>
      </c>
      <c r="BV36" s="130">
        <f>BU36/BU$13*100</f>
        <v>0</v>
      </c>
      <c r="BW36" s="129"/>
      <c r="BX36" s="5">
        <f>BX11</f>
        <v>0</v>
      </c>
      <c r="BY36" s="130">
        <f>BX36/BX$13*100</f>
        <v>0</v>
      </c>
      <c r="BZ36" s="129"/>
      <c r="CA36" s="5">
        <f>CA11</f>
        <v>0</v>
      </c>
      <c r="CB36" s="130">
        <f>CA36/CA$13*100</f>
        <v>0</v>
      </c>
      <c r="CC36" s="129"/>
      <c r="CD36" s="5">
        <f>CD11</f>
        <v>0</v>
      </c>
      <c r="CE36" s="130">
        <f>CD36/CD$13*100</f>
        <v>0</v>
      </c>
      <c r="CF36" s="129"/>
      <c r="CG36" s="5">
        <f>CG11</f>
        <v>0</v>
      </c>
      <c r="CH36" s="130">
        <f>CG36/CG$13*100</f>
        <v>0</v>
      </c>
      <c r="CI36" s="129"/>
      <c r="CJ36" s="5">
        <f>CJ11</f>
        <v>0</v>
      </c>
      <c r="CK36" s="130">
        <f>CJ36/CJ$13*100</f>
        <v>0</v>
      </c>
      <c r="CL36" s="129"/>
      <c r="CM36" s="5">
        <f>CM11</f>
        <v>0</v>
      </c>
      <c r="CN36" s="130">
        <f>CM36/CM$13*100</f>
        <v>0</v>
      </c>
      <c r="CO36" s="129"/>
      <c r="CP36" s="5">
        <f>CP11</f>
        <v>0</v>
      </c>
      <c r="CQ36" s="130">
        <f>CP36/CP$13*100</f>
        <v>0</v>
      </c>
      <c r="CR36" s="129"/>
      <c r="CS36" s="5">
        <f>CS11</f>
        <v>0</v>
      </c>
      <c r="CT36" s="130">
        <f>CS36/CS$13*100</f>
        <v>0</v>
      </c>
      <c r="CU36" s="129"/>
      <c r="CV36" s="5">
        <f>CV11</f>
        <v>0</v>
      </c>
      <c r="CW36" s="130">
        <f>CV36/CV$13*100</f>
        <v>0</v>
      </c>
      <c r="CX36" s="129"/>
      <c r="CY36" s="5">
        <f>CY11</f>
        <v>0</v>
      </c>
      <c r="CZ36" s="130">
        <f>CY36/CY$13*100</f>
        <v>0</v>
      </c>
      <c r="DA36" s="129"/>
      <c r="DB36" s="5">
        <f>DB11</f>
        <v>1.0995427</v>
      </c>
      <c r="DC36" s="130">
        <f>DB36/DB$13*100</f>
        <v>73.236761718852208</v>
      </c>
      <c r="DD36" s="129"/>
      <c r="DE36" s="5">
        <f>DE11</f>
        <v>2.3571598600000003</v>
      </c>
      <c r="DF36" s="130">
        <f>DE36/DE$13*100</f>
        <v>70.146689963509587</v>
      </c>
      <c r="DG36" s="129"/>
      <c r="DH36" s="5">
        <f>DH11</f>
        <v>1.9381070899999999</v>
      </c>
      <c r="DI36" s="130">
        <f>DH36/DH$13*100</f>
        <v>72.855808417193487</v>
      </c>
      <c r="DJ36" s="129"/>
      <c r="DK36" s="5">
        <f>DK11</f>
        <v>0</v>
      </c>
      <c r="DL36" s="130">
        <f>DK36/DK$13*100</f>
        <v>0</v>
      </c>
      <c r="DM36" s="129"/>
      <c r="DN36" s="5">
        <f>DN11</f>
        <v>0</v>
      </c>
      <c r="DO36" s="130">
        <f>DN36/DN$13*100</f>
        <v>0</v>
      </c>
      <c r="DP36" s="129"/>
      <c r="DQ36" s="5">
        <f>DQ11</f>
        <v>0</v>
      </c>
      <c r="DR36" s="130">
        <f>DQ36/DQ$13*100</f>
        <v>0</v>
      </c>
      <c r="DS36" s="129"/>
      <c r="DT36" s="5">
        <f>DT11</f>
        <v>0</v>
      </c>
      <c r="DU36" s="130">
        <f>DT36/DT$13*100</f>
        <v>0</v>
      </c>
      <c r="DV36" s="129"/>
      <c r="DW36" s="5">
        <f>DW11</f>
        <v>18.899999999999999</v>
      </c>
      <c r="DX36" s="130">
        <f>DW36/DW$13*100</f>
        <v>74.703557312252954</v>
      </c>
      <c r="DY36" s="129"/>
      <c r="DZ36" s="5">
        <f>DZ11</f>
        <v>0</v>
      </c>
      <c r="EA36" s="130">
        <f>DZ36/DZ$13*100</f>
        <v>0</v>
      </c>
      <c r="EB36" s="129"/>
      <c r="EC36" s="5">
        <f>EC11</f>
        <v>153.01900000000001</v>
      </c>
      <c r="ED36" s="130">
        <f>EC36/EC$13*100</f>
        <v>93.394245675711957</v>
      </c>
      <c r="EE36" s="129"/>
      <c r="EF36" s="5">
        <f>EF11</f>
        <v>85.387</v>
      </c>
      <c r="EG36" s="130">
        <f>EF36/EF$13*100</f>
        <v>97.762791815985622</v>
      </c>
      <c r="EH36" s="129"/>
      <c r="EI36" s="5">
        <f>EI11</f>
        <v>235.30600000000001</v>
      </c>
      <c r="EJ36" s="130">
        <f>EI36/EI$13*100</f>
        <v>96.604755805169646</v>
      </c>
      <c r="EK36" s="129"/>
      <c r="EL36" s="5">
        <f>EL11</f>
        <v>0</v>
      </c>
      <c r="EM36" s="130">
        <f>EL36/EL$13*100</f>
        <v>0</v>
      </c>
      <c r="EN36" s="129"/>
      <c r="EO36" s="5">
        <f>EO11</f>
        <v>0</v>
      </c>
      <c r="EP36" s="130">
        <f>EO36/EO$13*100</f>
        <v>0</v>
      </c>
      <c r="EQ36" s="129"/>
      <c r="ER36" s="5">
        <f>ER11</f>
        <v>0</v>
      </c>
      <c r="ES36" s="130">
        <f>ER36/ER$13*100</f>
        <v>0</v>
      </c>
      <c r="ET36" s="129"/>
      <c r="EU36" s="5">
        <f>EU11</f>
        <v>0</v>
      </c>
      <c r="EV36" s="130">
        <f>EU36/EU$13*100</f>
        <v>0</v>
      </c>
      <c r="EW36" s="129"/>
      <c r="EX36" s="5">
        <f>EX11</f>
        <v>0</v>
      </c>
      <c r="EY36" s="130">
        <f>EX36/EX$13*100</f>
        <v>0</v>
      </c>
      <c r="EZ36" s="129"/>
      <c r="FA36" s="5">
        <f>FA11</f>
        <v>9.2309999999999999</v>
      </c>
      <c r="FB36" s="130">
        <f>FA36/FA$13*100</f>
        <v>4.7328025102156968</v>
      </c>
      <c r="FC36" s="129"/>
      <c r="FD36" s="5">
        <f>FD11</f>
        <v>410.07499999999999</v>
      </c>
      <c r="FE36" s="130">
        <f>FD36/FD$13*100</f>
        <v>99.187536583831999</v>
      </c>
      <c r="FF36" s="129"/>
      <c r="FG36" s="5">
        <f>FG11</f>
        <v>243.44900000000001</v>
      </c>
      <c r="FH36" s="130">
        <f>FG36/FG$13*100</f>
        <v>99.391685276742365</v>
      </c>
      <c r="FI36" s="129"/>
      <c r="FJ36" s="5">
        <f>FJ11</f>
        <v>0</v>
      </c>
      <c r="FK36" s="130">
        <f>FJ36/FJ$13*100</f>
        <v>0</v>
      </c>
      <c r="FL36" s="129"/>
      <c r="FM36" s="5">
        <f>FM11</f>
        <v>0</v>
      </c>
      <c r="FN36" s="130">
        <f>FM36/FM$13*100</f>
        <v>0</v>
      </c>
      <c r="FO36" s="129"/>
      <c r="FP36" s="5">
        <f>FP11</f>
        <v>130.39999999999998</v>
      </c>
      <c r="FQ36" s="130">
        <f>FP36/FP$13*100</f>
        <v>49.670513846036641</v>
      </c>
      <c r="FR36" s="129"/>
      <c r="FS36" s="5">
        <f>FS11</f>
        <v>28.5</v>
      </c>
      <c r="FT36" s="130">
        <f>FS36/FS$13*100</f>
        <v>7.5715712737242562</v>
      </c>
      <c r="FU36" s="129"/>
      <c r="FV36" s="5">
        <f>FV11</f>
        <v>0</v>
      </c>
      <c r="FW36" s="130">
        <f>FV36/FV$13*100</f>
        <v>0</v>
      </c>
      <c r="FX36" s="129"/>
      <c r="FY36" s="5">
        <f>FY11</f>
        <v>120.098</v>
      </c>
      <c r="FZ36" s="130">
        <f>FY36/FY$13*100</f>
        <v>92.793452397325154</v>
      </c>
      <c r="GA36" s="129"/>
      <c r="GB36" s="5">
        <f>GB11</f>
        <v>189.5</v>
      </c>
      <c r="GC36" s="130">
        <f>GB36/GB$13*100</f>
        <v>96.374880484976714</v>
      </c>
      <c r="GD36" s="129"/>
      <c r="GE36" s="5">
        <f>GE11</f>
        <v>496.82900000000001</v>
      </c>
      <c r="GF36" s="130">
        <f>GE36/GE$13*100</f>
        <v>94.450760016186493</v>
      </c>
      <c r="GG36" s="129"/>
      <c r="GH36" s="5">
        <f>GH11</f>
        <v>0</v>
      </c>
      <c r="GI36" s="130">
        <f>GH36/GH$13*100</f>
        <v>0</v>
      </c>
      <c r="GJ36" s="129"/>
      <c r="GK36" s="5">
        <f>GK11</f>
        <v>0</v>
      </c>
      <c r="GL36" s="130">
        <f>GK36/GK$13*100</f>
        <v>0</v>
      </c>
      <c r="GM36" s="129"/>
      <c r="GN36" s="5">
        <f>GN11</f>
        <v>154.46339599999999</v>
      </c>
      <c r="GO36" s="130">
        <f>GN36/GN$13*100</f>
        <v>16.950187726799395</v>
      </c>
      <c r="GP36" s="129"/>
      <c r="GQ36" s="5">
        <f>GQ11</f>
        <v>0</v>
      </c>
      <c r="GR36" s="130">
        <f>GQ36/GQ$13*100</f>
        <v>0</v>
      </c>
      <c r="GS36" s="129"/>
      <c r="GT36" s="5">
        <f>GT11</f>
        <v>0</v>
      </c>
      <c r="GU36" s="130">
        <f>GT36/GT$13*100</f>
        <v>0</v>
      </c>
      <c r="GV36" s="129"/>
      <c r="GW36" s="5">
        <f>GW11</f>
        <v>0</v>
      </c>
      <c r="GX36" s="130">
        <f>GW36/GW$13*100</f>
        <v>0</v>
      </c>
      <c r="GY36" s="129"/>
      <c r="GZ36" s="5">
        <f>GZ11</f>
        <v>0</v>
      </c>
      <c r="HA36" s="130">
        <f>GZ36/GZ$13*100</f>
        <v>0</v>
      </c>
      <c r="HB36" s="129"/>
      <c r="HC36" s="5">
        <f>HC11</f>
        <v>8.1</v>
      </c>
      <c r="HD36" s="130">
        <f>HC36/HC$13*100</f>
        <v>8.7871555651985247</v>
      </c>
      <c r="HE36" s="129"/>
      <c r="HF36" s="5">
        <f>HF11</f>
        <v>81.900000000000006</v>
      </c>
      <c r="HG36" s="130">
        <f>HF36/HF$13*100</f>
        <v>99.212598425196845</v>
      </c>
      <c r="HH36" s="129"/>
      <c r="HI36" s="5">
        <f>HI11</f>
        <v>36.799999999999997</v>
      </c>
      <c r="HJ36" s="130">
        <f>HI36/HI$13*100</f>
        <v>11.004784688995215</v>
      </c>
      <c r="HK36" s="129"/>
      <c r="HL36" s="5">
        <f>HL11</f>
        <v>58</v>
      </c>
      <c r="HM36" s="130">
        <f>HL36/HL$13*100</f>
        <v>44.831264396246532</v>
      </c>
      <c r="HN36" s="129"/>
      <c r="HO36" s="5">
        <f>HO11</f>
        <v>0</v>
      </c>
      <c r="HP36" s="130">
        <f>HO36/HO$13*100</f>
        <v>0</v>
      </c>
      <c r="HQ36" s="129"/>
      <c r="HR36" s="5">
        <f>HR11</f>
        <v>0</v>
      </c>
      <c r="HS36" s="130">
        <f>HR36/HR$13*100</f>
        <v>0</v>
      </c>
    </row>
    <row r="37" spans="1:231" ht="12.75" customHeight="1" thickBot="1">
      <c r="A37" s="397" t="s">
        <v>1355</v>
      </c>
      <c r="B37" s="5">
        <f>D37+G37+J37+M37+P37+S37+V37+Y37+AB37+AE37+AH37+AK37+AN37+AQ37+AT37+AW37+AZ37+BC37+BF37+BI37+BL37+BO37+BR37+BU37+BX37+CA37+CD37+CG37+CJ37+CM37+CP37+CS37+CV37+CY37+DB37+DE37+DH37+DK37+DN37+DQ37+DT37+DW37+DZ37+EC37+EF37+EI37+EL37+EO37+ER37+EU37+EX37+FA37+FD37+FG37+FJ37+FM37+FP37+FS37+FV37+FY37+GB37+GE37+GH37+GK37+GN37+GQ37+GT37+GW37+GZ37+HC37+HF37+HI37+HL37+HO37+HR37</f>
        <v>23096.4276102</v>
      </c>
      <c r="C37" s="129"/>
      <c r="D37" s="5">
        <f>SUM(D35:D36)</f>
        <v>8.8000000000000007</v>
      </c>
      <c r="E37" s="130">
        <f>D37/D$13*100</f>
        <v>97.777777777777786</v>
      </c>
      <c r="F37" s="129"/>
      <c r="G37" s="5">
        <f>SUM(G35:G36)</f>
        <v>1.99</v>
      </c>
      <c r="H37" s="130">
        <f>G37/G$13*100</f>
        <v>91.393069190523789</v>
      </c>
      <c r="I37" s="129"/>
      <c r="J37" s="5">
        <f>SUM(J35:J36)</f>
        <v>206.4</v>
      </c>
      <c r="K37" s="130">
        <f>J37/J$13*100</f>
        <v>71.741397288842549</v>
      </c>
      <c r="L37" s="129"/>
      <c r="M37" s="5">
        <f>SUM(M35:M36)</f>
        <v>123.7</v>
      </c>
      <c r="N37" s="130">
        <f>M37/M$13*100</f>
        <v>70.928899082568805</v>
      </c>
      <c r="O37" s="129"/>
      <c r="P37" s="5">
        <f>SUM(P35:P36)</f>
        <v>222.26900000000003</v>
      </c>
      <c r="Q37" s="130">
        <f>P37/P$13*100</f>
        <v>49.661392991918561</v>
      </c>
      <c r="R37" s="129"/>
      <c r="S37" s="5">
        <f>SUM(S35:S36)</f>
        <v>72.599999999999994</v>
      </c>
      <c r="T37" s="130">
        <f>S37/S$13*100</f>
        <v>92.720306513409952</v>
      </c>
      <c r="U37" s="129"/>
      <c r="V37" s="5">
        <f>SUM(V35:V36)</f>
        <v>68.099999999999994</v>
      </c>
      <c r="W37" s="130">
        <f>V37/V$13*100</f>
        <v>92.779291553133518</v>
      </c>
      <c r="X37" s="129"/>
      <c r="Y37" s="5">
        <f>SUM(Y35:Y36)</f>
        <v>1170.4000000000001</v>
      </c>
      <c r="Z37" s="130">
        <f>Y37/Y$13*100</f>
        <v>98.344676917906057</v>
      </c>
      <c r="AA37" s="129"/>
      <c r="AB37" s="5">
        <f>SUM(AB35:AB36)</f>
        <v>395.79999999999995</v>
      </c>
      <c r="AC37" s="130">
        <f>AB37/AB$13*100</f>
        <v>92.067922772737845</v>
      </c>
      <c r="AD37" s="129"/>
      <c r="AE37" s="5">
        <f>SUM(AE35:AE36)</f>
        <v>168</v>
      </c>
      <c r="AF37" s="130">
        <f>AE37/AE$13*100</f>
        <v>99.703264094955486</v>
      </c>
      <c r="AG37" s="129"/>
      <c r="AH37" s="5">
        <f>SUM(AH35:AH36)</f>
        <v>3381.2408729999997</v>
      </c>
      <c r="AI37" s="130">
        <f>AH37/AH$13*100</f>
        <v>98.443565112590349</v>
      </c>
      <c r="AJ37" s="129"/>
      <c r="AK37" s="5">
        <f>SUM(AK35:AK36)</f>
        <v>4904.1505889999999</v>
      </c>
      <c r="AL37" s="130">
        <f>AK37/AK$13*100</f>
        <v>98.056620252496856</v>
      </c>
      <c r="AM37" s="129"/>
      <c r="AN37" s="5">
        <f>SUM(AN35:AN36)</f>
        <v>265.791427</v>
      </c>
      <c r="AO37" s="130">
        <f>AN37/AN$13*100</f>
        <v>92.926810270117073</v>
      </c>
      <c r="AP37" s="129"/>
      <c r="AQ37" s="5">
        <f>SUM(AQ35:AQ36)</f>
        <v>443.71788473999999</v>
      </c>
      <c r="AR37" s="130">
        <f>AQ37/AQ$13*100</f>
        <v>98.679828531431255</v>
      </c>
      <c r="AS37" s="129"/>
      <c r="AT37" s="5">
        <f>SUM(AT35:AT36)</f>
        <v>0</v>
      </c>
      <c r="AU37" s="130">
        <f>AT37/AT$13*100</f>
        <v>0</v>
      </c>
      <c r="AV37" s="129"/>
      <c r="AW37" s="5">
        <f>SUM(AW35:AW36)</f>
        <v>448.92874799999998</v>
      </c>
      <c r="AX37" s="130">
        <f>AW37/AW$13*100</f>
        <v>99.889278857115897</v>
      </c>
      <c r="AY37" s="129"/>
      <c r="AZ37" s="5">
        <f>SUM(AZ35:AZ36)</f>
        <v>89.534325249999995</v>
      </c>
      <c r="BA37" s="130">
        <f>AZ37/AZ$13*100</f>
        <v>80.88535659182557</v>
      </c>
      <c r="BB37" s="129"/>
      <c r="BC37" s="5">
        <f>SUM(BC35:BC36)</f>
        <v>9.2784769999999988</v>
      </c>
      <c r="BD37" s="130">
        <f>BC37/BC$13*100</f>
        <v>83.390077252737498</v>
      </c>
      <c r="BE37" s="129"/>
      <c r="BF37" s="5">
        <f>SUM(BF35:BF36)</f>
        <v>35.982999999999997</v>
      </c>
      <c r="BG37" s="130">
        <f>BF37/BF$13*100</f>
        <v>101.01876709322156</v>
      </c>
      <c r="BH37" s="129"/>
      <c r="BI37" s="5">
        <f>SUM(BI35:BI36)</f>
        <v>3.5490119999999998</v>
      </c>
      <c r="BJ37" s="130">
        <f>BI37/BI$13*100</f>
        <v>42.398542804403846</v>
      </c>
      <c r="BK37" s="129"/>
      <c r="BL37" s="5">
        <f>SUM(BL35:BL36)</f>
        <v>4.0282549999999997</v>
      </c>
      <c r="BM37" s="130">
        <f>BL37/BL$13*100</f>
        <v>79.7977646946958</v>
      </c>
      <c r="BN37" s="129"/>
      <c r="BO37" s="5">
        <f>SUM(BO35:BO36)</f>
        <v>0</v>
      </c>
      <c r="BP37" s="130">
        <f>BO37/BO$13*100</f>
        <v>0</v>
      </c>
      <c r="BQ37" s="129"/>
      <c r="BR37" s="5">
        <f>SUM(BR35:BR36)</f>
        <v>0</v>
      </c>
      <c r="BS37" s="130">
        <f>BR37/BR$13*100</f>
        <v>0</v>
      </c>
      <c r="BT37" s="129"/>
      <c r="BU37" s="5">
        <f>SUM(BU35:BU36)</f>
        <v>131.291</v>
      </c>
      <c r="BV37" s="130">
        <f>BU37/BU$13*100</f>
        <v>87.859442024184759</v>
      </c>
      <c r="BW37" s="129"/>
      <c r="BX37" s="5">
        <f>SUM(BX35:BX36)</f>
        <v>154.29900000000001</v>
      </c>
      <c r="BY37" s="130">
        <f>BX37/BX$13*100</f>
        <v>98.193932682945459</v>
      </c>
      <c r="BZ37" s="129"/>
      <c r="CA37" s="5">
        <f>SUM(CA35:CA36)</f>
        <v>15.297000000000001</v>
      </c>
      <c r="CB37" s="130">
        <f>CA37/CA$13*100</f>
        <v>99.615785360771042</v>
      </c>
      <c r="CC37" s="129"/>
      <c r="CD37" s="5">
        <f>SUM(CD35:CD36)</f>
        <v>15.811</v>
      </c>
      <c r="CE37" s="130">
        <f>CD37/CD$13*100</f>
        <v>99.340286504146775</v>
      </c>
      <c r="CF37" s="129"/>
      <c r="CG37" s="5">
        <f>SUM(CG35:CG36)</f>
        <v>112.52165953000001</v>
      </c>
      <c r="CH37" s="130">
        <f>CG37/CG$13*100</f>
        <v>98.425418081986749</v>
      </c>
      <c r="CI37" s="129"/>
      <c r="CJ37" s="5">
        <f>SUM(CJ35:CJ36)</f>
        <v>134.69282831000001</v>
      </c>
      <c r="CK37" s="130">
        <f>CJ37/CJ$13*100</f>
        <v>97.575475593719858</v>
      </c>
      <c r="CL37" s="129"/>
      <c r="CM37" s="5">
        <f>SUM(CM35:CM36)</f>
        <v>799.14477942000008</v>
      </c>
      <c r="CN37" s="130">
        <f>CM37/CM$13*100</f>
        <v>98.622010809414959</v>
      </c>
      <c r="CO37" s="129"/>
      <c r="CP37" s="5">
        <f>SUM(CP35:CP36)</f>
        <v>571.67457885999988</v>
      </c>
      <c r="CQ37" s="130">
        <f>CP37/CP$13*100</f>
        <v>97.113808068324587</v>
      </c>
      <c r="CR37" s="129"/>
      <c r="CS37" s="5">
        <f>SUM(CS35:CS36)</f>
        <v>1.4110522599999999</v>
      </c>
      <c r="CT37" s="130">
        <f>CS37/CS$13*100</f>
        <v>96.576249617704661</v>
      </c>
      <c r="CU37" s="129"/>
      <c r="CV37" s="5">
        <f>SUM(CV35:CV36)</f>
        <v>2.2469999999999999</v>
      </c>
      <c r="CW37" s="130">
        <f>CV37/CV$13*100</f>
        <v>73.7446668854611</v>
      </c>
      <c r="CX37" s="129"/>
      <c r="CY37" s="5">
        <f>SUM(CY35:CY36)</f>
        <v>66.642593669999997</v>
      </c>
      <c r="CZ37" s="130">
        <f>CY37/CY$13*100</f>
        <v>99.125862659075253</v>
      </c>
      <c r="DA37" s="129"/>
      <c r="DB37" s="5">
        <f>SUM(DB35:DB36)</f>
        <v>1.4841418200000001</v>
      </c>
      <c r="DC37" s="130">
        <f>DB37/DB$13*100</f>
        <v>98.853587794565541</v>
      </c>
      <c r="DD37" s="129"/>
      <c r="DE37" s="5">
        <f>SUM(DE35:DE36)</f>
        <v>3.3406346900000004</v>
      </c>
      <c r="DF37" s="130">
        <f>DE37/DE$13*100</f>
        <v>99.413904783180442</v>
      </c>
      <c r="DG37" s="129"/>
      <c r="DH37" s="5">
        <f>SUM(DH35:DH36)</f>
        <v>2.6503133399999999</v>
      </c>
      <c r="DI37" s="130">
        <f>DH37/DH$13*100</f>
        <v>99.628509663298416</v>
      </c>
      <c r="DJ37" s="129"/>
      <c r="DK37" s="5">
        <f>SUM(DK35:DK36)</f>
        <v>0</v>
      </c>
      <c r="DL37" s="130">
        <f>DK37/DK$13*100</f>
        <v>0</v>
      </c>
      <c r="DM37" s="129"/>
      <c r="DN37" s="5">
        <f>SUM(DN35:DN36)</f>
        <v>2.9419999999999997</v>
      </c>
      <c r="DO37" s="130">
        <f>DN37/DN$13*100</f>
        <v>72.785749628896582</v>
      </c>
      <c r="DP37" s="129"/>
      <c r="DQ37" s="5">
        <f>SUM(DQ35:DQ36)</f>
        <v>279.97239821000005</v>
      </c>
      <c r="DR37" s="130">
        <f>DQ37/DQ$13*100</f>
        <v>98.90848741378629</v>
      </c>
      <c r="DS37" s="129"/>
      <c r="DT37" s="5">
        <f>SUM(DT35:DT36)</f>
        <v>1312</v>
      </c>
      <c r="DU37" s="130">
        <f>DT37/DT$13*100</f>
        <v>97.954307899059273</v>
      </c>
      <c r="DV37" s="129"/>
      <c r="DW37" s="5">
        <f>SUM(DW35:DW36)</f>
        <v>24</v>
      </c>
      <c r="DX37" s="130">
        <f>DW37/DW$13*100</f>
        <v>94.861660079051376</v>
      </c>
      <c r="DY37" s="129"/>
      <c r="DZ37" s="5">
        <f>SUM(DZ35:DZ36)</f>
        <v>2.1</v>
      </c>
      <c r="EA37" s="130">
        <f>DZ37/DZ$13*100</f>
        <v>71.550255536626921</v>
      </c>
      <c r="EB37" s="129"/>
      <c r="EC37" s="5">
        <f>SUM(EC35:EC36)</f>
        <v>153.01900000000001</v>
      </c>
      <c r="ED37" s="130">
        <f>EC37/EC$13*100</f>
        <v>93.394245675711957</v>
      </c>
      <c r="EE37" s="129"/>
      <c r="EF37" s="5">
        <f>SUM(EF35:EF36)</f>
        <v>85.387</v>
      </c>
      <c r="EG37" s="130">
        <f>EF37/EF$13*100</f>
        <v>97.762791815985622</v>
      </c>
      <c r="EH37" s="129"/>
      <c r="EI37" s="5">
        <f>SUM(EI35:EI36)</f>
        <v>235.30600000000001</v>
      </c>
      <c r="EJ37" s="130">
        <f>EI37/EI$13*100</f>
        <v>96.604755805169646</v>
      </c>
      <c r="EK37" s="129"/>
      <c r="EL37" s="5">
        <f>SUM(EL35:EL36)</f>
        <v>133.148</v>
      </c>
      <c r="EM37" s="130">
        <f>EL37/EL$13*100</f>
        <v>100.34440919127898</v>
      </c>
      <c r="EN37" s="129"/>
      <c r="EO37" s="5">
        <f>SUM(EO35:EO36)</f>
        <v>4.2709999999999999</v>
      </c>
      <c r="EP37" s="130">
        <f>EO37/EO$13*100</f>
        <v>85.402919416116788</v>
      </c>
      <c r="EQ37" s="129"/>
      <c r="ER37" s="5">
        <f>SUM(ER35:ER36)</f>
        <v>365.63799999999998</v>
      </c>
      <c r="ES37" s="130">
        <f>ER37/ER$13*100</f>
        <v>99.932492449813452</v>
      </c>
      <c r="ET37" s="129"/>
      <c r="EU37" s="5">
        <f>SUM(EU35:EU36)</f>
        <v>127.511</v>
      </c>
      <c r="EV37" s="130">
        <f>EU37/EU$13*100</f>
        <v>99.946699691955573</v>
      </c>
      <c r="EW37" s="129"/>
      <c r="EX37" s="5">
        <f>SUM(EX35:EX36)</f>
        <v>111.71</v>
      </c>
      <c r="EY37" s="130">
        <f>EX37/EX$13*100</f>
        <v>99.757103820256816</v>
      </c>
      <c r="EZ37" s="129"/>
      <c r="FA37" s="5">
        <f>SUM(FA35:FA36)</f>
        <v>179.80099999999999</v>
      </c>
      <c r="FB37" s="130">
        <f>FA37/FA$13*100</f>
        <v>92.185312982265458</v>
      </c>
      <c r="FC37" s="129"/>
      <c r="FD37" s="5">
        <f>SUM(FD35:FD36)</f>
        <v>410.07499999999999</v>
      </c>
      <c r="FE37" s="130">
        <f>FD37/FD$13*100</f>
        <v>99.187536583831999</v>
      </c>
      <c r="FF37" s="129"/>
      <c r="FG37" s="5">
        <f>SUM(FG35:FG36)</f>
        <v>243.44900000000001</v>
      </c>
      <c r="FH37" s="130">
        <f>FG37/FG$13*100</f>
        <v>99.391685276742365</v>
      </c>
      <c r="FI37" s="129"/>
      <c r="FJ37" s="5">
        <f>SUM(FJ35:FJ36)</f>
        <v>16.466999999999999</v>
      </c>
      <c r="FK37" s="130">
        <f>FJ37/FJ$13*100</f>
        <v>97.559097102908936</v>
      </c>
      <c r="FL37" s="129"/>
      <c r="FM37" s="5">
        <f>SUM(FM35:FM36)</f>
        <v>24.6</v>
      </c>
      <c r="FN37" s="130">
        <f>FM37/FM$13*100</f>
        <v>67.213114754098356</v>
      </c>
      <c r="FO37" s="129"/>
      <c r="FP37" s="5">
        <f>SUM(FP35:FP36)</f>
        <v>214.59999999999997</v>
      </c>
      <c r="FQ37" s="130">
        <f>FP37/FP$13*100</f>
        <v>81.743038890793429</v>
      </c>
      <c r="FR37" s="129"/>
      <c r="FS37" s="5">
        <f>SUM(FS35:FS36)</f>
        <v>218.1</v>
      </c>
      <c r="FT37" s="130">
        <f>FS37/FS$13*100</f>
        <v>57.94244543155299</v>
      </c>
      <c r="FU37" s="129"/>
      <c r="FV37" s="5">
        <f>SUM(FV35:FV36)</f>
        <v>7.2</v>
      </c>
      <c r="FW37" s="130">
        <f>FV37/FV$13*100</f>
        <v>24.08026755852843</v>
      </c>
      <c r="FX37" s="129"/>
      <c r="FY37" s="5">
        <f>SUM(FY35:FY36)</f>
        <v>120.098</v>
      </c>
      <c r="FZ37" s="130">
        <f>FY37/FY$13*100</f>
        <v>92.793452397325154</v>
      </c>
      <c r="GA37" s="129"/>
      <c r="GB37" s="5">
        <f>SUM(GB35:GB36)</f>
        <v>189.5</v>
      </c>
      <c r="GC37" s="130">
        <f>GB37/GB$13*100</f>
        <v>96.374880484976714</v>
      </c>
      <c r="GD37" s="129"/>
      <c r="GE37" s="5">
        <f>SUM(GE35:GE36)</f>
        <v>496.82900000000001</v>
      </c>
      <c r="GF37" s="130">
        <f>GE37/GE$13*100</f>
        <v>94.450760016186493</v>
      </c>
      <c r="GG37" s="129"/>
      <c r="GH37" s="5">
        <f>SUM(GH35:GH36)</f>
        <v>78.816668100000001</v>
      </c>
      <c r="GI37" s="130">
        <f>GH37/GH$13*100</f>
        <v>94.439096962978766</v>
      </c>
      <c r="GJ37" s="129"/>
      <c r="GK37" s="5">
        <f>SUM(GK35:GK36)</f>
        <v>23.382044</v>
      </c>
      <c r="GL37" s="130">
        <f>GK37/GK$13*100</f>
        <v>100</v>
      </c>
      <c r="GM37" s="129"/>
      <c r="GN37" s="5">
        <f>SUM(GN35:GN36)</f>
        <v>802.07223799999997</v>
      </c>
      <c r="GO37" s="130">
        <f>GN37/GN$13*100</f>
        <v>88.01616018175676</v>
      </c>
      <c r="GP37" s="129"/>
      <c r="GQ37" s="5">
        <f>SUM(GQ35:GQ36)</f>
        <v>29.806999999999999</v>
      </c>
      <c r="GR37" s="130">
        <f>GQ37/GQ$13*100</f>
        <v>99.340109981669727</v>
      </c>
      <c r="GS37" s="129"/>
      <c r="GT37" s="5">
        <f>SUM(GT35:GT36)</f>
        <v>8.9079999999999995</v>
      </c>
      <c r="GU37" s="130">
        <f>GT37/GT$13*100</f>
        <v>99.630913768034901</v>
      </c>
      <c r="GV37" s="129"/>
      <c r="GW37" s="5">
        <f>SUM(GW35:GW36)</f>
        <v>44.332999999999998</v>
      </c>
      <c r="GX37" s="130">
        <f>GW37/GW$13*100</f>
        <v>98.840657258154408</v>
      </c>
      <c r="GY37" s="129"/>
      <c r="GZ37" s="5">
        <f>SUM(GZ35:GZ36)</f>
        <v>203.3</v>
      </c>
      <c r="HA37" s="130">
        <f>GZ37/GZ$13*100</f>
        <v>96.994274809160302</v>
      </c>
      <c r="HB37" s="129"/>
      <c r="HC37" s="5">
        <f>SUM(HC35:HC36)</f>
        <v>88.6</v>
      </c>
      <c r="HD37" s="130">
        <f>HC37/HC$13*100</f>
        <v>96.116294206986325</v>
      </c>
      <c r="HE37" s="129"/>
      <c r="HF37" s="5">
        <f>SUM(HF35:HF36)</f>
        <v>81.900000000000006</v>
      </c>
      <c r="HG37" s="130">
        <f>HF37/HF$13*100</f>
        <v>99.212598425196845</v>
      </c>
      <c r="HH37" s="129"/>
      <c r="HI37" s="5">
        <f>SUM(HI35:HI36)</f>
        <v>323.3</v>
      </c>
      <c r="HJ37" s="130">
        <f>HI37/HI$13*100</f>
        <v>96.68062200956939</v>
      </c>
      <c r="HK37" s="129"/>
      <c r="HL37" s="5">
        <f>SUM(HL35:HL36)</f>
        <v>127.4</v>
      </c>
      <c r="HM37" s="130">
        <f>HL37/HL$13*100</f>
        <v>98.474191104858761</v>
      </c>
      <c r="HN37" s="129"/>
      <c r="HO37" s="5">
        <f>SUM(HO35:HO36)</f>
        <v>1.1160890000000001</v>
      </c>
      <c r="HP37" s="130">
        <f>HO37/HO$13*100</f>
        <v>96.708449010290494</v>
      </c>
      <c r="HQ37" s="129"/>
      <c r="HR37" s="5">
        <f>SUM(HR35:HR36)</f>
        <v>2289</v>
      </c>
      <c r="HS37" s="130">
        <f>HR37/HR$13*100</f>
        <v>99.738170961421062</v>
      </c>
    </row>
    <row r="38" spans="1:231" ht="12.75" customHeight="1" thickBot="1">
      <c r="A38" s="128"/>
      <c r="E38" s="37"/>
      <c r="H38" s="37"/>
      <c r="I38" s="36"/>
      <c r="J38" s="36"/>
      <c r="K38" s="37"/>
      <c r="L38" s="36"/>
      <c r="M38" s="36"/>
      <c r="N38" s="37"/>
      <c r="O38" s="36"/>
      <c r="P38" s="36"/>
      <c r="Q38" s="37"/>
      <c r="T38" s="37"/>
      <c r="W38" s="37"/>
      <c r="Z38" s="37"/>
      <c r="AC38" s="37"/>
      <c r="AF38" s="37"/>
      <c r="AI38" s="37"/>
      <c r="AL38" s="37"/>
      <c r="AM38" s="36"/>
      <c r="AN38" s="36"/>
      <c r="AO38" s="37"/>
      <c r="AR38" s="37"/>
      <c r="AU38" s="37"/>
      <c r="AV38" s="36"/>
      <c r="AW38" s="36"/>
      <c r="AX38" s="37"/>
      <c r="AY38" s="36"/>
      <c r="AZ38" s="36"/>
      <c r="BA38" s="37"/>
      <c r="BD38" s="37"/>
      <c r="BE38" s="36"/>
      <c r="BF38" s="36"/>
      <c r="BG38" s="37"/>
      <c r="BH38" s="36"/>
      <c r="BI38" s="36"/>
      <c r="BJ38" s="37"/>
      <c r="BM38" s="37"/>
      <c r="BN38" s="36"/>
      <c r="BO38" s="36"/>
      <c r="BP38" s="37"/>
      <c r="BS38" s="37"/>
      <c r="BT38" s="36"/>
      <c r="BU38" s="36"/>
      <c r="BV38" s="37"/>
      <c r="BW38" s="36"/>
      <c r="BX38" s="36"/>
      <c r="BY38" s="37"/>
      <c r="BZ38" s="36"/>
      <c r="CA38" s="36"/>
      <c r="CB38" s="37"/>
      <c r="CC38" s="36"/>
      <c r="CD38" s="36"/>
      <c r="CE38" s="37"/>
      <c r="CF38" s="36"/>
      <c r="CG38" s="36"/>
      <c r="CH38" s="37"/>
      <c r="CI38" s="36"/>
      <c r="CJ38" s="36"/>
      <c r="CK38" s="37"/>
      <c r="CL38" s="36"/>
      <c r="CM38" s="36"/>
      <c r="CN38" s="37"/>
      <c r="CO38" s="36"/>
      <c r="CP38" s="36"/>
      <c r="CQ38" s="37"/>
      <c r="CR38" s="36"/>
      <c r="CS38" s="36"/>
      <c r="CT38" s="37"/>
      <c r="CU38" s="36"/>
      <c r="CV38" s="36"/>
      <c r="CW38" s="37"/>
      <c r="CX38" s="36"/>
      <c r="CY38" s="36"/>
      <c r="CZ38" s="37"/>
      <c r="DA38" s="36"/>
      <c r="DB38" s="36"/>
      <c r="DC38" s="37"/>
      <c r="DD38" s="36"/>
      <c r="DE38" s="36"/>
      <c r="DF38" s="37"/>
      <c r="DG38" s="36"/>
      <c r="DH38" s="36"/>
      <c r="DI38" s="37"/>
      <c r="DJ38" s="36"/>
      <c r="DK38" s="36"/>
      <c r="DL38" s="37"/>
      <c r="DM38" s="36"/>
      <c r="DN38" s="36"/>
      <c r="DO38" s="37"/>
      <c r="DP38" s="36"/>
      <c r="DQ38" s="36"/>
      <c r="DR38" s="37"/>
      <c r="DS38" s="36"/>
      <c r="DT38" s="36"/>
      <c r="DU38" s="37"/>
      <c r="DV38" s="36"/>
      <c r="DW38" s="36"/>
      <c r="DX38" s="37"/>
      <c r="DY38" s="36"/>
      <c r="DZ38" s="36"/>
      <c r="EA38" s="37"/>
      <c r="EB38" s="36"/>
      <c r="EC38" s="36"/>
      <c r="ED38" s="37"/>
      <c r="EE38" s="36"/>
      <c r="EF38" s="36"/>
      <c r="EG38" s="37"/>
      <c r="EH38" s="36"/>
      <c r="EI38" s="36"/>
      <c r="EJ38" s="37"/>
      <c r="EK38" s="36"/>
      <c r="EL38" s="36"/>
      <c r="EM38" s="37"/>
      <c r="EN38" s="36"/>
      <c r="EO38" s="36"/>
      <c r="EP38" s="37"/>
      <c r="EQ38" s="36"/>
      <c r="ER38" s="36"/>
      <c r="ES38" s="37"/>
      <c r="ET38" s="36"/>
      <c r="EU38" s="36"/>
      <c r="EV38" s="37"/>
      <c r="EW38" s="36"/>
      <c r="EX38" s="36"/>
      <c r="EY38" s="37"/>
      <c r="EZ38" s="36"/>
      <c r="FA38" s="36"/>
      <c r="FB38" s="37"/>
      <c r="FE38" s="37"/>
      <c r="FH38" s="37"/>
      <c r="FI38" s="36"/>
      <c r="FJ38" s="36"/>
      <c r="FK38" s="37"/>
      <c r="FL38" s="36"/>
      <c r="FM38" s="36"/>
      <c r="FN38" s="37"/>
      <c r="FQ38" s="37"/>
      <c r="FR38" s="36"/>
      <c r="FS38" s="36"/>
      <c r="FT38" s="37"/>
      <c r="FW38" s="37"/>
      <c r="FX38" s="36"/>
      <c r="FY38" s="36"/>
      <c r="FZ38" s="37"/>
      <c r="GA38" s="36"/>
      <c r="GB38" s="36"/>
      <c r="GC38" s="37"/>
      <c r="GD38" s="36"/>
      <c r="GE38" s="36"/>
      <c r="GF38" s="37"/>
      <c r="GI38" s="37"/>
      <c r="GJ38" s="36"/>
      <c r="GK38" s="36"/>
      <c r="GL38" s="37"/>
      <c r="GM38" s="36"/>
      <c r="GN38" s="36"/>
      <c r="GO38" s="37"/>
      <c r="GP38" s="36"/>
      <c r="GQ38" s="36"/>
      <c r="GR38" s="37"/>
      <c r="GS38" s="36"/>
      <c r="GT38" s="36"/>
      <c r="GU38" s="37"/>
      <c r="GV38" s="36"/>
      <c r="GW38" s="36"/>
      <c r="GX38" s="37"/>
      <c r="GY38" s="36"/>
      <c r="GZ38" s="36"/>
      <c r="HA38" s="37"/>
      <c r="HB38" s="36"/>
      <c r="HC38" s="36"/>
      <c r="HD38" s="37"/>
      <c r="HE38" s="36"/>
      <c r="HF38" s="36"/>
      <c r="HG38" s="37"/>
      <c r="HH38" s="36"/>
      <c r="HI38" s="36"/>
      <c r="HJ38" s="37"/>
      <c r="HK38" s="36"/>
      <c r="HL38" s="36"/>
      <c r="HM38" s="37"/>
      <c r="HP38" s="37"/>
      <c r="HS38" s="37"/>
    </row>
    <row r="39" spans="1:231" s="81" customFormat="1" ht="12.75" customHeight="1">
      <c r="A39" s="131" t="s">
        <v>152</v>
      </c>
      <c r="B39" s="41">
        <f>D39+G39+J39+M39+P39+S39+V39+Y39+AB39+AE39+AH39+AK39+AN39+AQ39+AT39+AW39+AZ39+BC39+BF39+BI39+BL39+BO39+BR39+BU39+BX39+CA39+CD39+CG39+CJ39+CM39+CP39+CS39+CV39+CY39+DB39+DE39+DH39+DK39+DN39+DQ39+DT39+DW39+DZ39+EC39+EF39+EI39+EL39+EO39+ER39+EU39+EX39+FA39+FD39+FG39+FJ39+FM39+FP39+FS39+FV39+FY39+GB39+GE39+GH39+GK39+GN39+GQ39+GT39+GW39+GZ39+HC39+HF39+HI39+HL39+HO39+HR39</f>
        <v>66257</v>
      </c>
      <c r="C39" s="131"/>
      <c r="D39" s="41">
        <v>22</v>
      </c>
      <c r="E39" s="362"/>
      <c r="F39" s="131"/>
      <c r="G39" s="41">
        <v>5</v>
      </c>
      <c r="H39" s="362"/>
      <c r="I39" s="131"/>
      <c r="J39" s="41">
        <v>151</v>
      </c>
      <c r="K39" s="362"/>
      <c r="L39" s="131"/>
      <c r="M39" s="41">
        <v>162</v>
      </c>
      <c r="N39" s="362"/>
      <c r="O39" s="131"/>
      <c r="P39" s="41">
        <v>173</v>
      </c>
      <c r="Q39" s="362"/>
      <c r="R39" s="131"/>
      <c r="S39" s="41">
        <v>409</v>
      </c>
      <c r="T39" s="362"/>
      <c r="U39" s="131"/>
      <c r="V39" s="41">
        <v>210</v>
      </c>
      <c r="W39" s="362"/>
      <c r="X39" s="131"/>
      <c r="Y39" s="41">
        <v>3160</v>
      </c>
      <c r="Z39" s="362"/>
      <c r="AA39" s="131"/>
      <c r="AB39" s="41">
        <v>1239</v>
      </c>
      <c r="AC39" s="362"/>
      <c r="AD39" s="131"/>
      <c r="AE39" s="41">
        <v>11</v>
      </c>
      <c r="AF39" s="362"/>
      <c r="AG39" s="131"/>
      <c r="AH39" s="41">
        <v>20</v>
      </c>
      <c r="AI39" s="362"/>
      <c r="AJ39" s="131"/>
      <c r="AK39" s="41">
        <v>35</v>
      </c>
      <c r="AL39" s="362"/>
      <c r="AM39" s="131"/>
      <c r="AN39" s="41">
        <v>274</v>
      </c>
      <c r="AO39" s="362"/>
      <c r="AP39" s="131"/>
      <c r="AQ39" s="41">
        <v>87</v>
      </c>
      <c r="AR39" s="362"/>
      <c r="AS39" s="131"/>
      <c r="AT39" s="41">
        <v>0</v>
      </c>
      <c r="AU39" s="362"/>
      <c r="AV39" s="131"/>
      <c r="AW39" s="41">
        <v>100</v>
      </c>
      <c r="AX39" s="362"/>
      <c r="AY39" s="131"/>
      <c r="AZ39" s="41">
        <v>12</v>
      </c>
      <c r="BA39" s="362"/>
      <c r="BB39" s="131"/>
      <c r="BC39" s="41">
        <v>3</v>
      </c>
      <c r="BD39" s="362"/>
      <c r="BE39" s="131"/>
      <c r="BF39" s="41">
        <v>275</v>
      </c>
      <c r="BG39" s="362"/>
      <c r="BH39" s="131"/>
      <c r="BI39" s="41">
        <v>41</v>
      </c>
      <c r="BJ39" s="362"/>
      <c r="BK39" s="131"/>
      <c r="BL39" s="41">
        <v>45</v>
      </c>
      <c r="BM39" s="362"/>
      <c r="BN39" s="131"/>
      <c r="BO39" s="41">
        <v>0</v>
      </c>
      <c r="BP39" s="362"/>
      <c r="BQ39" s="131"/>
      <c r="BR39" s="41">
        <v>0</v>
      </c>
      <c r="BS39" s="362"/>
      <c r="BT39" s="131"/>
      <c r="BU39" s="41">
        <v>215</v>
      </c>
      <c r="BV39" s="362"/>
      <c r="BW39" s="131"/>
      <c r="BX39" s="41">
        <v>41</v>
      </c>
      <c r="BY39" s="362"/>
      <c r="BZ39" s="131"/>
      <c r="CA39" s="41">
        <v>22</v>
      </c>
      <c r="CB39" s="362"/>
      <c r="CC39" s="131"/>
      <c r="CD39" s="41">
        <v>147</v>
      </c>
      <c r="CE39" s="362"/>
      <c r="CF39" s="131"/>
      <c r="CG39" s="41">
        <v>4</v>
      </c>
      <c r="CH39" s="362"/>
      <c r="CI39" s="131"/>
      <c r="CJ39" s="41">
        <v>4</v>
      </c>
      <c r="CK39" s="362"/>
      <c r="CL39" s="131"/>
      <c r="CM39" s="41">
        <v>4</v>
      </c>
      <c r="CN39" s="362"/>
      <c r="CO39" s="131"/>
      <c r="CP39" s="41">
        <v>4</v>
      </c>
      <c r="CQ39" s="362"/>
      <c r="CR39" s="131"/>
      <c r="CS39" s="41">
        <v>4</v>
      </c>
      <c r="CT39" s="362"/>
      <c r="CU39" s="131"/>
      <c r="CV39" s="41">
        <v>84</v>
      </c>
      <c r="CW39" s="362"/>
      <c r="CX39" s="131"/>
      <c r="CY39" s="41">
        <v>4</v>
      </c>
      <c r="CZ39" s="362"/>
      <c r="DA39" s="131"/>
      <c r="DB39" s="41">
        <v>4</v>
      </c>
      <c r="DC39" s="362"/>
      <c r="DD39" s="131"/>
      <c r="DE39" s="41">
        <v>4</v>
      </c>
      <c r="DF39" s="362"/>
      <c r="DG39" s="131"/>
      <c r="DH39" s="41">
        <v>4</v>
      </c>
      <c r="DI39" s="362"/>
      <c r="DJ39" s="131"/>
      <c r="DK39" s="41">
        <v>0</v>
      </c>
      <c r="DL39" s="362"/>
      <c r="DM39" s="131"/>
      <c r="DN39" s="41">
        <v>251</v>
      </c>
      <c r="DO39" s="362"/>
      <c r="DP39" s="131"/>
      <c r="DQ39" s="41">
        <v>4</v>
      </c>
      <c r="DR39" s="362"/>
      <c r="DS39" s="131"/>
      <c r="DT39" s="41">
        <v>155</v>
      </c>
      <c r="DU39" s="362"/>
      <c r="DV39" s="131"/>
      <c r="DW39" s="41">
        <v>1238</v>
      </c>
      <c r="DX39" s="362"/>
      <c r="DY39" s="131"/>
      <c r="DZ39" s="41">
        <v>57</v>
      </c>
      <c r="EA39" s="362"/>
      <c r="EB39" s="131"/>
      <c r="EC39" s="41">
        <v>424</v>
      </c>
      <c r="ED39" s="362"/>
      <c r="EE39" s="131"/>
      <c r="EF39" s="41">
        <v>412</v>
      </c>
      <c r="EG39" s="362"/>
      <c r="EH39" s="131"/>
      <c r="EI39" s="41">
        <v>2384</v>
      </c>
      <c r="EJ39" s="362"/>
      <c r="EK39" s="131"/>
      <c r="EL39" s="41">
        <v>54</v>
      </c>
      <c r="EM39" s="362"/>
      <c r="EN39" s="131"/>
      <c r="EO39" s="41">
        <v>5</v>
      </c>
      <c r="EP39" s="362"/>
      <c r="EQ39" s="131"/>
      <c r="ER39" s="41">
        <v>67</v>
      </c>
      <c r="ES39" s="362"/>
      <c r="ET39" s="131"/>
      <c r="EU39" s="41">
        <v>35</v>
      </c>
      <c r="EV39" s="362"/>
      <c r="EW39" s="131"/>
      <c r="EX39" s="41">
        <v>42</v>
      </c>
      <c r="EY39" s="362"/>
      <c r="EZ39" s="131"/>
      <c r="FA39" s="41">
        <v>1522</v>
      </c>
      <c r="FB39" s="362"/>
      <c r="FC39" s="131"/>
      <c r="FD39" s="41">
        <v>1715</v>
      </c>
      <c r="FE39" s="362"/>
      <c r="FF39" s="131"/>
      <c r="FG39" s="41">
        <v>50</v>
      </c>
      <c r="FH39" s="362"/>
      <c r="FI39" s="131"/>
      <c r="FJ39" s="41">
        <v>33</v>
      </c>
      <c r="FK39" s="362"/>
      <c r="FL39" s="131"/>
      <c r="FM39" s="41">
        <v>4765</v>
      </c>
      <c r="FN39" s="362"/>
      <c r="FO39" s="131"/>
      <c r="FP39" s="41">
        <v>14334</v>
      </c>
      <c r="FQ39" s="362"/>
      <c r="FR39" s="131"/>
      <c r="FS39" s="41">
        <v>17350</v>
      </c>
      <c r="FT39" s="362"/>
      <c r="FU39" s="131"/>
      <c r="FV39" s="41">
        <v>4341</v>
      </c>
      <c r="FW39" s="362"/>
      <c r="FX39" s="131"/>
      <c r="FY39" s="41">
        <v>323</v>
      </c>
      <c r="FZ39" s="362"/>
      <c r="GA39" s="131"/>
      <c r="GB39" s="41">
        <v>6526</v>
      </c>
      <c r="GC39" s="362"/>
      <c r="GD39" s="131"/>
      <c r="GE39" s="41">
        <v>653</v>
      </c>
      <c r="GF39" s="362"/>
      <c r="GG39" s="131"/>
      <c r="GH39" s="41">
        <v>840</v>
      </c>
      <c r="GI39" s="362"/>
      <c r="GJ39" s="131"/>
      <c r="GK39" s="41">
        <v>94</v>
      </c>
      <c r="GL39" s="362"/>
      <c r="GM39" s="131"/>
      <c r="GN39" s="41">
        <v>1450</v>
      </c>
      <c r="GO39" s="362"/>
      <c r="GP39" s="131"/>
      <c r="GQ39" s="41">
        <v>12</v>
      </c>
      <c r="GR39" s="362"/>
      <c r="GS39" s="131"/>
      <c r="GT39" s="41">
        <v>6</v>
      </c>
      <c r="GU39" s="362"/>
      <c r="GV39" s="131"/>
      <c r="GW39" s="41">
        <v>6</v>
      </c>
      <c r="GX39" s="362"/>
      <c r="GY39" s="131"/>
      <c r="GZ39" s="41">
        <v>34</v>
      </c>
      <c r="HA39" s="362"/>
      <c r="HB39" s="131"/>
      <c r="HC39" s="41">
        <v>24</v>
      </c>
      <c r="HD39" s="362"/>
      <c r="HE39" s="131"/>
      <c r="HF39" s="41">
        <v>22</v>
      </c>
      <c r="HG39" s="362"/>
      <c r="HH39" s="131"/>
      <c r="HI39" s="41">
        <v>24</v>
      </c>
      <c r="HJ39" s="362"/>
      <c r="HK39" s="131"/>
      <c r="HL39" s="41">
        <v>22</v>
      </c>
      <c r="HM39" s="362"/>
      <c r="HN39" s="131"/>
      <c r="HO39" s="41">
        <v>1</v>
      </c>
      <c r="HP39" s="362"/>
      <c r="HQ39" s="131"/>
      <c r="HR39" s="41">
        <v>3</v>
      </c>
      <c r="HS39" s="362"/>
    </row>
    <row r="40" spans="1:231" s="81" customFormat="1" ht="12.75" customHeight="1" thickBot="1">
      <c r="A40" s="133" t="s">
        <v>154</v>
      </c>
      <c r="B40" s="42">
        <f>B13/B39*1000000</f>
        <v>366574.35991864995</v>
      </c>
      <c r="C40" s="133"/>
      <c r="D40" s="42">
        <f>D13/D39*1000000</f>
        <v>409090.90909090912</v>
      </c>
      <c r="E40" s="132"/>
      <c r="F40" s="133"/>
      <c r="G40" s="42">
        <f>G13/G39*1000000</f>
        <v>435481.59999999998</v>
      </c>
      <c r="H40" s="132"/>
      <c r="I40" s="133"/>
      <c r="J40" s="42">
        <f>J13/J39*1000000</f>
        <v>1905298.0132450331</v>
      </c>
      <c r="K40" s="132"/>
      <c r="L40" s="133"/>
      <c r="M40" s="42">
        <f>M13/M39*1000000</f>
        <v>1076543.2098765434</v>
      </c>
      <c r="N40" s="132"/>
      <c r="O40" s="133"/>
      <c r="P40" s="42">
        <f>P13/P39*1000000</f>
        <v>2587104.0462427749</v>
      </c>
      <c r="Q40" s="132"/>
      <c r="R40" s="133"/>
      <c r="S40" s="42">
        <f>S13/S39*1000000</f>
        <v>191442.5427872861</v>
      </c>
      <c r="T40" s="132"/>
      <c r="U40" s="133"/>
      <c r="V40" s="42">
        <f>V13/V39*1000000</f>
        <v>349523.80952380947</v>
      </c>
      <c r="W40" s="132"/>
      <c r="X40" s="133"/>
      <c r="Y40" s="42">
        <f>Y13/Y39*1000000</f>
        <v>376613.92405063292</v>
      </c>
      <c r="Z40" s="132"/>
      <c r="AA40" s="133"/>
      <c r="AB40" s="42">
        <f>AB13/AB39*1000000</f>
        <v>346973.36561743339</v>
      </c>
      <c r="AC40" s="132"/>
      <c r="AD40" s="133"/>
      <c r="AE40" s="42">
        <f>AE13/AE39*1000000</f>
        <v>15318181.818181818</v>
      </c>
      <c r="AF40" s="132"/>
      <c r="AG40" s="133"/>
      <c r="AH40" s="42">
        <f>AH13/AH39*1000000</f>
        <v>171734986.90000001</v>
      </c>
      <c r="AI40" s="132"/>
      <c r="AJ40" s="133"/>
      <c r="AK40" s="42">
        <f>AK13/AK39*1000000</f>
        <v>142895592.25714284</v>
      </c>
      <c r="AL40" s="132"/>
      <c r="AM40" s="133"/>
      <c r="AN40" s="42">
        <f>AN13/AN39*1000000</f>
        <v>1043877.1131386859</v>
      </c>
      <c r="AO40" s="132"/>
      <c r="AP40" s="133"/>
      <c r="AQ40" s="42">
        <f>AQ13/AQ39*1000000</f>
        <v>5168437.8131034477</v>
      </c>
      <c r="AR40" s="132"/>
      <c r="AS40" s="133"/>
      <c r="AT40" s="42">
        <v>0</v>
      </c>
      <c r="AU40" s="132"/>
      <c r="AV40" s="133"/>
      <c r="AW40" s="42">
        <f>AW13/AW39*1000000</f>
        <v>4494263.58</v>
      </c>
      <c r="AX40" s="132"/>
      <c r="AY40" s="133"/>
      <c r="AZ40" s="42">
        <f>AZ13/AZ39*1000000</f>
        <v>9224406.104166666</v>
      </c>
      <c r="BA40" s="132"/>
      <c r="BB40" s="133"/>
      <c r="BC40" s="42">
        <f>BC13/BC39*1000000</f>
        <v>3708865.333333333</v>
      </c>
      <c r="BD40" s="132"/>
      <c r="BE40" s="133"/>
      <c r="BF40" s="42">
        <f>BF13/BF39*1000000</f>
        <v>129527.68727272726</v>
      </c>
      <c r="BG40" s="132"/>
      <c r="BH40" s="133"/>
      <c r="BI40" s="42">
        <f>BI13/BI39*1000000</f>
        <v>204160.95121951218</v>
      </c>
      <c r="BJ40" s="132"/>
      <c r="BK40" s="133"/>
      <c r="BL40" s="42">
        <f>BL13/BL39*1000000</f>
        <v>112179.55555555555</v>
      </c>
      <c r="BM40" s="132"/>
      <c r="BN40" s="133"/>
      <c r="BO40" s="42">
        <v>0</v>
      </c>
      <c r="BP40" s="132"/>
      <c r="BQ40" s="133"/>
      <c r="BR40" s="42">
        <v>0</v>
      </c>
      <c r="BS40" s="132"/>
      <c r="BT40" s="133"/>
      <c r="BU40" s="42">
        <f>BU13/BU39*1000000</f>
        <v>695037.20930232562</v>
      </c>
      <c r="BV40" s="132"/>
      <c r="BW40" s="133"/>
      <c r="BX40" s="42">
        <f>BX13/BX39*1000000</f>
        <v>3832609.7560975612</v>
      </c>
      <c r="BY40" s="132"/>
      <c r="BZ40" s="133"/>
      <c r="CA40" s="42">
        <f>CA13/CA39*1000000</f>
        <v>698000</v>
      </c>
      <c r="CB40" s="132"/>
      <c r="CC40" s="133"/>
      <c r="CD40" s="42">
        <f>CD13/CD39*1000000</f>
        <v>108272.10884353741</v>
      </c>
      <c r="CE40" s="132"/>
      <c r="CF40" s="133"/>
      <c r="CG40" s="42">
        <f>CG13/CG39*1000000</f>
        <v>28580437.280000001</v>
      </c>
      <c r="CH40" s="132"/>
      <c r="CI40" s="133"/>
      <c r="CJ40" s="42">
        <f>CJ13/CJ39*1000000</f>
        <v>34509908.225000001</v>
      </c>
      <c r="CK40" s="132"/>
      <c r="CL40" s="133"/>
      <c r="CM40" s="42">
        <f>CM13/CM39*1000000</f>
        <v>202577693.57500002</v>
      </c>
      <c r="CN40" s="132"/>
      <c r="CO40" s="133"/>
      <c r="CP40" s="42">
        <f>CP13/CP39*1000000</f>
        <v>147166142.03249997</v>
      </c>
      <c r="CQ40" s="132"/>
      <c r="CR40" s="133"/>
      <c r="CS40" s="42">
        <f>CS13/CS39*1000000</f>
        <v>365268.96249999997</v>
      </c>
      <c r="CT40" s="132"/>
      <c r="CU40" s="133"/>
      <c r="CV40" s="42">
        <f>CV13/CV39*1000000</f>
        <v>36273.809523809519</v>
      </c>
      <c r="CW40" s="132"/>
      <c r="CX40" s="133"/>
      <c r="CY40" s="42">
        <f>CY13/CY39*1000000</f>
        <v>16807569.66</v>
      </c>
      <c r="CZ40" s="132"/>
      <c r="DA40" s="133"/>
      <c r="DB40" s="42">
        <f>DB13/DB39*1000000</f>
        <v>375338.37999999995</v>
      </c>
      <c r="DC40" s="132"/>
      <c r="DD40" s="133"/>
      <c r="DE40" s="42">
        <f>DE13/DE39*1000000</f>
        <v>840082.35500000021</v>
      </c>
      <c r="DF40" s="132"/>
      <c r="DG40" s="133"/>
      <c r="DH40" s="42">
        <f>DH13/DH39*1000000</f>
        <v>665048.92749999999</v>
      </c>
      <c r="DI40" s="132"/>
      <c r="DJ40" s="133"/>
      <c r="DK40" s="42">
        <v>0</v>
      </c>
      <c r="DL40" s="132"/>
      <c r="DM40" s="133"/>
      <c r="DN40" s="42">
        <f>DN13/DN39*1000000</f>
        <v>16103.585657370515</v>
      </c>
      <c r="DO40" s="132"/>
      <c r="DP40" s="133"/>
      <c r="DQ40" s="42">
        <f>DQ13/DQ39*1000000</f>
        <v>70765514.045000017</v>
      </c>
      <c r="DR40" s="132"/>
      <c r="DS40" s="133"/>
      <c r="DT40" s="42">
        <f>DT13/DT39*1000000</f>
        <v>8641290.3225806467</v>
      </c>
      <c r="DU40" s="132"/>
      <c r="DV40" s="133"/>
      <c r="DW40" s="42">
        <f>DW13/DW39*1000000</f>
        <v>20436.187399030696</v>
      </c>
      <c r="DX40" s="132"/>
      <c r="DY40" s="133"/>
      <c r="DZ40" s="42">
        <f>DZ13/DZ39*1000000</f>
        <v>51491.228070175443</v>
      </c>
      <c r="EA40" s="132"/>
      <c r="EB40" s="133"/>
      <c r="EC40" s="42">
        <f>EC13/EC39*1000000</f>
        <v>386419.81132075476</v>
      </c>
      <c r="ED40" s="132"/>
      <c r="EE40" s="133"/>
      <c r="EF40" s="42">
        <f>EF13/EF39*1000000</f>
        <v>211992.71844660191</v>
      </c>
      <c r="EG40" s="132"/>
      <c r="EH40" s="133"/>
      <c r="EI40" s="42">
        <f>EI13/EI39*1000000</f>
        <v>102171.14093959732</v>
      </c>
      <c r="EJ40" s="132"/>
      <c r="EK40" s="133"/>
      <c r="EL40" s="42">
        <f>EL13/EL39*1000000</f>
        <v>2457240.7407407407</v>
      </c>
      <c r="EM40" s="132"/>
      <c r="EN40" s="133"/>
      <c r="EO40" s="42">
        <f>EO13/EO39*1000000</f>
        <v>1000200</v>
      </c>
      <c r="EP40" s="132"/>
      <c r="EQ40" s="133"/>
      <c r="ER40" s="42">
        <f>ER13/ER39*1000000</f>
        <v>5460970.1492537307</v>
      </c>
      <c r="ES40" s="132"/>
      <c r="ET40" s="133"/>
      <c r="EU40" s="42">
        <f>EU13/EU39*1000000</f>
        <v>3645114.2857142854</v>
      </c>
      <c r="EV40" s="132"/>
      <c r="EW40" s="133"/>
      <c r="EX40" s="42">
        <f>EX13/EX39*1000000</f>
        <v>2666238.0952380951</v>
      </c>
      <c r="EY40" s="132"/>
      <c r="EZ40" s="133"/>
      <c r="FA40" s="42">
        <f>FA13/FA39*1000000</f>
        <v>128149.14586070958</v>
      </c>
      <c r="FB40" s="132"/>
      <c r="FC40" s="133"/>
      <c r="FD40" s="42">
        <f>FD13/FD39*1000000</f>
        <v>241069.38775510204</v>
      </c>
      <c r="FE40" s="132"/>
      <c r="FF40" s="133"/>
      <c r="FG40" s="42">
        <f>FG13/FG39*1000000</f>
        <v>4898780</v>
      </c>
      <c r="FH40" s="132"/>
      <c r="FI40" s="133"/>
      <c r="FJ40" s="42">
        <f>FJ13/FJ39*1000000</f>
        <v>511484.84848484845</v>
      </c>
      <c r="FK40" s="132"/>
      <c r="FL40" s="133"/>
      <c r="FM40" s="42">
        <f>FM13/FM39*1000000</f>
        <v>7681.0073452256038</v>
      </c>
      <c r="FN40" s="132"/>
      <c r="FO40" s="133"/>
      <c r="FP40" s="42">
        <f>FP13/FP39*1000000</f>
        <v>18315.194642109669</v>
      </c>
      <c r="FQ40" s="132"/>
      <c r="FR40" s="133"/>
      <c r="FS40" s="42">
        <f>FS13/FS39*1000000</f>
        <v>21694.985590778098</v>
      </c>
      <c r="FT40" s="132"/>
      <c r="FU40" s="133"/>
      <c r="FV40" s="42">
        <f>FV13/FV39*1000000</f>
        <v>6887.8138677724019</v>
      </c>
      <c r="FW40" s="132"/>
      <c r="FX40" s="133"/>
      <c r="FY40" s="42">
        <f>FY13/FY39*1000000</f>
        <v>400696.8421052632</v>
      </c>
      <c r="FZ40" s="132"/>
      <c r="GA40" s="133"/>
      <c r="GB40" s="42">
        <f>GB13/GB39*1000000</f>
        <v>30129.941771376034</v>
      </c>
      <c r="GC40" s="132"/>
      <c r="GD40" s="133"/>
      <c r="GE40" s="42">
        <f>GE13/GE39*1000000</f>
        <v>805542.20520673797</v>
      </c>
      <c r="GF40" s="132"/>
      <c r="GG40" s="133"/>
      <c r="GH40" s="42">
        <f>GH13/GH39*1000000</f>
        <v>99354.366785714301</v>
      </c>
      <c r="GI40" s="132"/>
      <c r="GJ40" s="133"/>
      <c r="GK40" s="42">
        <f>GK13/GK39*1000000</f>
        <v>248745.14893617021</v>
      </c>
      <c r="GL40" s="132"/>
      <c r="GM40" s="133"/>
      <c r="GN40" s="42">
        <f>GN13/GN39*1000000</f>
        <v>628467.84777241375</v>
      </c>
      <c r="GO40" s="132"/>
      <c r="GP40" s="133"/>
      <c r="GQ40" s="42">
        <f>GQ13/GQ39*1000000</f>
        <v>2500416.6666666665</v>
      </c>
      <c r="GR40" s="132"/>
      <c r="GS40" s="133"/>
      <c r="GT40" s="42">
        <f>GT13/GT39*1000000</f>
        <v>1490166.6666666665</v>
      </c>
      <c r="GU40" s="132"/>
      <c r="GV40" s="133"/>
      <c r="GW40" s="42">
        <f>GW13/GW39*1000000</f>
        <v>7475500</v>
      </c>
      <c r="GX40" s="132"/>
      <c r="GY40" s="133"/>
      <c r="GZ40" s="42">
        <f>GZ13/GZ39*1000000</f>
        <v>6164705.8823529417</v>
      </c>
      <c r="HA40" s="132"/>
      <c r="HB40" s="133"/>
      <c r="HC40" s="42">
        <f>HC13/HC39*1000000</f>
        <v>3840833.333333333</v>
      </c>
      <c r="HD40" s="132"/>
      <c r="HE40" s="133"/>
      <c r="HF40" s="42">
        <f>HF13/HF39*1000000</f>
        <v>3752272.727272728</v>
      </c>
      <c r="HG40" s="132"/>
      <c r="HH40" s="133"/>
      <c r="HI40" s="42">
        <f>HI13/HI39*1000000</f>
        <v>13933333.333333332</v>
      </c>
      <c r="HJ40" s="132"/>
      <c r="HK40" s="133"/>
      <c r="HL40" s="42">
        <f>HL13/HL39*1000000</f>
        <v>5880636.3636363642</v>
      </c>
      <c r="HM40" s="132"/>
      <c r="HN40" s="133"/>
      <c r="HO40" s="42">
        <f>HO13/HO39*1000000</f>
        <v>1154076</v>
      </c>
      <c r="HP40" s="132"/>
      <c r="HQ40" s="133"/>
      <c r="HR40" s="42">
        <f>HR13/HR39*1000000</f>
        <v>765003000</v>
      </c>
      <c r="HS40" s="132"/>
    </row>
    <row r="41" spans="1:231" s="81" customFormat="1" ht="12.75" customHeight="1"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</row>
    <row r="42" spans="1:231" ht="12.75" customHeight="1">
      <c r="B42"/>
      <c r="C42" s="30"/>
      <c r="D42" s="30"/>
      <c r="E42" s="30"/>
      <c r="F42" s="30"/>
      <c r="G42" s="30"/>
      <c r="H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X42" s="30"/>
      <c r="CY42" s="30"/>
      <c r="CZ42" s="30"/>
      <c r="DP42" s="30"/>
      <c r="DQ42" s="30"/>
      <c r="DR42" s="30"/>
      <c r="EB42" s="30"/>
      <c r="EC42" s="30"/>
      <c r="ED42" s="30"/>
      <c r="EE42" s="30"/>
      <c r="EF42" s="30"/>
      <c r="EG42" s="30"/>
      <c r="EH42" s="30"/>
      <c r="EI42" s="30"/>
      <c r="EJ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HB42" s="30"/>
      <c r="HC42" s="30"/>
      <c r="HD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</row>
    <row r="43" spans="1:231" ht="12.75" customHeight="1">
      <c r="B43"/>
      <c r="C43" s="30"/>
      <c r="D43" s="30"/>
      <c r="E43" s="30"/>
      <c r="F43" s="30"/>
      <c r="G43" s="30"/>
      <c r="H43" s="30"/>
      <c r="L43" s="36"/>
      <c r="M43" s="36"/>
      <c r="N43" s="36"/>
      <c r="O43" s="36"/>
      <c r="P43" s="36"/>
      <c r="Q43" s="36"/>
      <c r="AD43" s="30"/>
      <c r="AE43" s="30"/>
      <c r="AF43" s="30"/>
      <c r="AG43" s="30"/>
      <c r="AH43" s="30"/>
      <c r="AI43" s="30"/>
      <c r="AJ43"/>
      <c r="AK43"/>
      <c r="AL43"/>
      <c r="AP43"/>
      <c r="AQ43"/>
      <c r="AR43"/>
      <c r="AS43"/>
      <c r="AT43"/>
      <c r="AU43"/>
      <c r="BB43"/>
      <c r="BC43"/>
      <c r="BD43"/>
      <c r="BK43"/>
      <c r="BL43"/>
      <c r="BM43" s="30"/>
      <c r="BN43" s="30"/>
      <c r="BO43" s="30"/>
      <c r="BP43" s="30"/>
      <c r="BQ43"/>
      <c r="BR43"/>
      <c r="BS43"/>
      <c r="BT43" s="30"/>
      <c r="BU43" s="30"/>
      <c r="BV43" s="30"/>
      <c r="BZ43" s="30"/>
      <c r="CA43" s="30"/>
      <c r="CB43" s="30"/>
      <c r="CC43" s="30"/>
      <c r="CD43" s="30"/>
      <c r="CE43" s="30"/>
      <c r="CL43" s="30"/>
      <c r="CM43" s="30"/>
      <c r="CN43" s="30"/>
      <c r="CO43" s="30"/>
      <c r="CP43" s="30"/>
      <c r="CQ43" s="30"/>
      <c r="CR43" s="30"/>
      <c r="CS43" s="30"/>
      <c r="CT43" s="30"/>
      <c r="CZ43"/>
      <c r="DA43"/>
      <c r="DB43"/>
      <c r="DC43"/>
      <c r="DD43"/>
      <c r="DE43"/>
      <c r="DF43"/>
      <c r="DP43" s="30"/>
      <c r="DQ43" s="30"/>
      <c r="DR43" s="30"/>
      <c r="EB43" s="30"/>
      <c r="EC43" s="30"/>
      <c r="ED43" s="30"/>
      <c r="EE43" s="30"/>
      <c r="EF43" s="30"/>
      <c r="EG43" s="30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I43" s="36"/>
      <c r="FJ43" s="36"/>
      <c r="FK43" s="36"/>
      <c r="FL43" s="36"/>
      <c r="FM43" s="36"/>
      <c r="FN43" s="36"/>
      <c r="FR43" s="36"/>
      <c r="FS43" s="36"/>
      <c r="FT43" s="36"/>
      <c r="FX43" s="36"/>
      <c r="FY43" s="36"/>
      <c r="FZ43" s="36"/>
      <c r="GA43" s="36"/>
      <c r="GB43" s="36"/>
      <c r="GC43" s="36"/>
      <c r="GD43" s="36"/>
      <c r="GE43" s="36"/>
      <c r="GF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</row>
    <row r="44" spans="1:231" ht="12.75" customHeight="1">
      <c r="B44"/>
      <c r="C44" s="30"/>
      <c r="D44" s="30"/>
      <c r="E44" s="30"/>
      <c r="F44" s="30"/>
      <c r="G44" s="30"/>
      <c r="H44" s="30"/>
      <c r="O44" s="36"/>
      <c r="P44" s="36"/>
      <c r="Q44" s="36"/>
      <c r="AD44" s="30"/>
      <c r="AE44" s="30"/>
      <c r="AF44" s="30"/>
      <c r="AG44" s="30"/>
      <c r="AH44" s="30"/>
      <c r="AI44" s="30"/>
      <c r="AJ44"/>
      <c r="AK44"/>
      <c r="AL44"/>
      <c r="AP44"/>
      <c r="AQ44"/>
      <c r="AR44"/>
      <c r="AS44"/>
      <c r="AT44"/>
      <c r="AU44"/>
      <c r="BB44"/>
      <c r="BC44"/>
      <c r="BD44"/>
      <c r="BK44"/>
      <c r="BL44"/>
      <c r="BM44" s="30"/>
      <c r="BN44" s="30"/>
      <c r="BO44" s="30"/>
      <c r="BP44" s="30"/>
      <c r="BQ44"/>
      <c r="BR44"/>
      <c r="BS44"/>
      <c r="BT44" s="30"/>
      <c r="BU44" s="30"/>
      <c r="BV44" s="30"/>
      <c r="BZ44" s="30"/>
      <c r="CA44" s="30"/>
      <c r="CB44" s="30"/>
      <c r="CC44" s="30"/>
      <c r="CD44" s="30"/>
      <c r="CE44" s="30"/>
      <c r="CL44" s="30"/>
      <c r="CM44" s="30"/>
      <c r="CN44" s="30"/>
      <c r="CO44" s="30"/>
      <c r="CP44" s="30"/>
      <c r="CQ44" s="30"/>
      <c r="CR44" s="30"/>
      <c r="CS44" s="30"/>
      <c r="CT44" s="30"/>
      <c r="CZ44"/>
      <c r="DA44"/>
      <c r="DB44"/>
      <c r="DC44"/>
      <c r="DD44"/>
      <c r="DE44"/>
      <c r="DF44"/>
      <c r="DP44" s="30"/>
      <c r="DQ44" s="30"/>
      <c r="DR44" s="30"/>
      <c r="EB44" s="30"/>
      <c r="EC44" s="30"/>
      <c r="ED44" s="30"/>
      <c r="EE44" s="30"/>
      <c r="EF44" s="30"/>
      <c r="EG44" s="30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F44" s="2"/>
      <c r="FI44" s="2"/>
      <c r="FJ44" s="36"/>
      <c r="FK44" s="36"/>
      <c r="FL44" s="2"/>
      <c r="FM44" s="36"/>
      <c r="FN44" s="36"/>
      <c r="FR44" s="36"/>
      <c r="FS44" s="36"/>
      <c r="FT44" s="36"/>
      <c r="FX44" s="36"/>
      <c r="FY44" s="36"/>
      <c r="FZ44" s="36"/>
      <c r="GA44" s="36"/>
      <c r="GB44" s="36"/>
      <c r="GC44" s="36"/>
      <c r="GD44" s="36"/>
      <c r="GE44" s="36"/>
      <c r="GF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</row>
    <row r="45" spans="1:231" ht="12.75" customHeight="1">
      <c r="B45"/>
      <c r="C45" s="30"/>
      <c r="D45" s="30"/>
      <c r="E45" s="30"/>
      <c r="F45" s="30"/>
      <c r="G45" s="30"/>
      <c r="H45" s="30"/>
      <c r="O45" s="36"/>
      <c r="P45" s="36"/>
      <c r="Q45" s="36"/>
      <c r="AD45" s="30"/>
      <c r="AE45" s="30"/>
      <c r="AF45" s="30"/>
      <c r="AG45" s="30"/>
      <c r="AH45" s="30"/>
      <c r="AI45" s="30"/>
      <c r="AJ45"/>
      <c r="AK45"/>
      <c r="AL45"/>
      <c r="AP45"/>
      <c r="AQ45"/>
      <c r="AR45"/>
      <c r="AS45"/>
      <c r="AT45"/>
      <c r="AU45"/>
      <c r="BB45"/>
      <c r="BC45"/>
      <c r="BD45"/>
      <c r="BK45"/>
      <c r="BL45"/>
      <c r="BM45" s="30"/>
      <c r="BN45" s="30"/>
      <c r="BO45" s="30"/>
      <c r="BP45" s="30"/>
      <c r="BQ45"/>
      <c r="BR45"/>
      <c r="BS45"/>
      <c r="BT45" s="30"/>
      <c r="BU45" s="30"/>
      <c r="BV45" s="30"/>
      <c r="BZ45" s="30"/>
      <c r="CA45" s="30"/>
      <c r="CB45" s="30"/>
      <c r="CC45" s="30"/>
      <c r="CD45" s="30"/>
      <c r="CE45" s="30"/>
      <c r="CL45" s="30"/>
      <c r="CM45" s="30"/>
      <c r="CN45" s="30"/>
      <c r="CO45" s="30"/>
      <c r="CP45" s="30"/>
      <c r="CQ45" s="30"/>
      <c r="CR45" s="30"/>
      <c r="CS45" s="30"/>
      <c r="CT45" s="30"/>
      <c r="CZ45"/>
      <c r="DA45"/>
      <c r="DB45"/>
      <c r="DC45"/>
      <c r="DD45"/>
      <c r="DE45"/>
      <c r="DF45"/>
      <c r="DP45" s="30"/>
      <c r="DQ45" s="30"/>
      <c r="DR45" s="30"/>
      <c r="EB45" s="30"/>
      <c r="EC45" s="30"/>
      <c r="ED45" s="30"/>
      <c r="EE45" s="30"/>
      <c r="EF45" s="30"/>
      <c r="EG45" s="30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H45" s="37"/>
      <c r="FI45" s="36"/>
      <c r="FJ45" s="36"/>
      <c r="FK45" s="37"/>
      <c r="FL45" s="36"/>
      <c r="FM45" s="36"/>
      <c r="FN45" s="37"/>
      <c r="FR45" s="36"/>
      <c r="FS45" s="36"/>
      <c r="FT45" s="36"/>
      <c r="FX45" s="36"/>
      <c r="FY45" s="36"/>
      <c r="FZ45" s="36"/>
      <c r="GA45" s="36"/>
      <c r="GB45" s="36"/>
      <c r="GC45" s="36"/>
      <c r="GD45" s="36"/>
      <c r="GE45" s="36"/>
      <c r="GF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</row>
    <row r="46" spans="1:231" ht="12.75" customHeight="1">
      <c r="B46"/>
      <c r="C46"/>
      <c r="D46"/>
      <c r="E46"/>
      <c r="F46"/>
      <c r="G46"/>
      <c r="H46"/>
      <c r="I46"/>
      <c r="J46"/>
      <c r="K46"/>
      <c r="L46" s="36"/>
      <c r="M46" s="36"/>
      <c r="N46" s="37"/>
      <c r="O46" s="36"/>
      <c r="P46" s="36"/>
      <c r="Q46" s="36"/>
      <c r="AM46" s="36"/>
      <c r="AN46" s="36"/>
      <c r="AO46" s="36"/>
      <c r="AV46" s="36"/>
      <c r="AW46" s="36"/>
      <c r="AX46" s="36"/>
      <c r="AY46" s="36"/>
      <c r="AZ46" s="36"/>
      <c r="BA46" s="36"/>
      <c r="BH46" s="36"/>
      <c r="BI46" s="36"/>
      <c r="BJ46" s="37"/>
      <c r="BM46" s="37"/>
      <c r="BN46" s="36"/>
      <c r="BO46" s="36"/>
      <c r="BP46" s="37"/>
      <c r="BS46" s="37"/>
      <c r="BT46" s="36"/>
      <c r="BU46" s="36"/>
      <c r="BV46" s="37"/>
      <c r="BW46" s="36"/>
      <c r="BX46" s="36"/>
      <c r="BY46" s="37"/>
      <c r="BZ46" s="36"/>
      <c r="CA46" s="36"/>
      <c r="CB46" s="37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DA46" s="36"/>
      <c r="DB46" s="36"/>
      <c r="DC46" s="36"/>
      <c r="DD46"/>
      <c r="DE46"/>
      <c r="DF46"/>
      <c r="DG46"/>
      <c r="DH46"/>
      <c r="DI46"/>
      <c r="DM46" s="29"/>
      <c r="DN46" s="29"/>
      <c r="DO46" s="29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0"/>
      <c r="EF46" s="30"/>
      <c r="EG46" s="30"/>
      <c r="EH46" s="30"/>
      <c r="EI46" s="30"/>
      <c r="EJ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6"/>
      <c r="EX46" s="36"/>
      <c r="EY46" s="36"/>
      <c r="EZ46" s="36"/>
      <c r="FA46" s="36"/>
      <c r="FB46" s="36"/>
      <c r="FH46" s="37"/>
      <c r="FI46" s="36"/>
      <c r="FJ46" s="36"/>
      <c r="FK46" s="37"/>
      <c r="FL46" s="36"/>
      <c r="FM46" s="36"/>
      <c r="FN46" s="37"/>
      <c r="FX46" s="36"/>
      <c r="FY46" s="36"/>
      <c r="FZ46" s="36"/>
      <c r="GA46" s="36"/>
      <c r="GB46" s="36"/>
      <c r="GC46" s="36"/>
      <c r="GD46" s="36"/>
      <c r="GE46" s="36"/>
      <c r="GF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</row>
    <row r="47" spans="1:231" ht="12.75" customHeight="1">
      <c r="B47"/>
      <c r="C47"/>
      <c r="D47"/>
      <c r="E47"/>
      <c r="F47"/>
      <c r="G47"/>
      <c r="H47"/>
      <c r="I47"/>
      <c r="J47"/>
      <c r="K47"/>
      <c r="L47" s="36"/>
      <c r="M47" s="36"/>
      <c r="N47" s="37"/>
      <c r="O47" s="36"/>
      <c r="P47" s="36"/>
      <c r="Q47" s="36"/>
      <c r="AM47" s="36"/>
      <c r="AN47" s="36"/>
      <c r="AO47" s="36"/>
      <c r="AV47" s="36"/>
      <c r="AW47" s="36"/>
      <c r="AX47" s="36"/>
      <c r="AY47" s="36"/>
      <c r="AZ47" s="36"/>
      <c r="BA47" s="36"/>
      <c r="BH47" s="36"/>
      <c r="BI47" s="36"/>
      <c r="BJ47" s="37"/>
      <c r="BM47" s="37"/>
      <c r="BN47" s="36"/>
      <c r="BO47" s="36"/>
      <c r="BP47" s="37"/>
      <c r="BS47" s="37"/>
      <c r="BT47" s="36"/>
      <c r="BU47" s="36"/>
      <c r="BV47" s="37"/>
      <c r="BW47" s="36"/>
      <c r="BX47" s="36"/>
      <c r="BY47" s="37"/>
      <c r="BZ47" s="36"/>
      <c r="CA47" s="36"/>
      <c r="CB47" s="37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DA47" s="36"/>
      <c r="DB47" s="36"/>
      <c r="DC47" s="36"/>
      <c r="DD47"/>
      <c r="DE47"/>
      <c r="DF47"/>
      <c r="DG47"/>
      <c r="DH47"/>
      <c r="DI47"/>
      <c r="DM47" s="29"/>
      <c r="DN47" s="29"/>
      <c r="DO47" s="29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0"/>
      <c r="EF47" s="30"/>
      <c r="EG47" s="30"/>
      <c r="EH47" s="30"/>
      <c r="EI47" s="30"/>
      <c r="EJ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6"/>
      <c r="EX47" s="36"/>
      <c r="EY47" s="36"/>
      <c r="EZ47" s="36"/>
      <c r="FA47" s="36"/>
      <c r="FB47" s="36"/>
      <c r="FH47" s="37"/>
      <c r="FI47" s="36"/>
      <c r="FJ47" s="36"/>
      <c r="FK47" s="37"/>
      <c r="FL47" s="36"/>
      <c r="FM47" s="36"/>
      <c r="FN47" s="37"/>
      <c r="FX47" s="36"/>
      <c r="FY47" s="36"/>
      <c r="FZ47" s="36"/>
      <c r="GA47" s="36"/>
      <c r="GB47" s="36"/>
      <c r="GC47" s="36"/>
      <c r="GD47" s="36"/>
      <c r="GE47" s="36"/>
      <c r="GF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</row>
    <row r="48" spans="1:231" ht="12.75" customHeight="1">
      <c r="C48"/>
      <c r="D48"/>
      <c r="E48"/>
      <c r="F48"/>
      <c r="G48"/>
      <c r="H48"/>
      <c r="I48"/>
      <c r="J48"/>
      <c r="K48"/>
      <c r="L48" s="36"/>
      <c r="M48" s="36"/>
      <c r="N48" s="37"/>
      <c r="O48" s="36"/>
      <c r="P48" s="36"/>
      <c r="Q48" s="36"/>
      <c r="AM48" s="36"/>
      <c r="AN48" s="36"/>
      <c r="AO48" s="36"/>
      <c r="AV48" s="36"/>
      <c r="AW48" s="36"/>
      <c r="AX48" s="36"/>
      <c r="AY48" s="36"/>
      <c r="AZ48" s="36"/>
      <c r="BA48" s="36"/>
      <c r="BH48" s="36"/>
      <c r="BI48" s="36"/>
      <c r="BJ48" s="37"/>
      <c r="BM48" s="37"/>
      <c r="BN48" s="36"/>
      <c r="BO48" s="36"/>
      <c r="BP48" s="37"/>
      <c r="BS48" s="37"/>
      <c r="BT48" s="36"/>
      <c r="BU48" s="36"/>
      <c r="BV48" s="37"/>
      <c r="BW48" s="36"/>
      <c r="BX48" s="36"/>
      <c r="BY48" s="37"/>
      <c r="BZ48" s="36"/>
      <c r="CA48" s="36"/>
      <c r="CB48" s="37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DA48" s="36"/>
      <c r="DB48" s="36"/>
      <c r="DC48" s="36"/>
      <c r="DD48"/>
      <c r="DE48"/>
      <c r="DF48"/>
      <c r="DG48"/>
      <c r="DH48"/>
      <c r="DI48"/>
      <c r="DM48" s="29"/>
      <c r="DN48" s="29"/>
      <c r="DO48" s="29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0"/>
      <c r="EF48" s="30"/>
      <c r="EG48" s="30"/>
      <c r="EH48" s="30"/>
      <c r="EI48" s="30"/>
      <c r="EJ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6"/>
      <c r="EX48" s="36"/>
      <c r="EY48" s="36"/>
      <c r="EZ48" s="36"/>
      <c r="FA48" s="36"/>
      <c r="FB48" s="36"/>
      <c r="FH48" s="37"/>
      <c r="FI48" s="36"/>
      <c r="FJ48" s="36"/>
      <c r="FK48" s="37"/>
      <c r="FL48" s="36"/>
      <c r="FM48" s="36"/>
      <c r="FN48" s="37"/>
      <c r="FX48" s="36"/>
      <c r="FY48" s="36"/>
      <c r="FZ48" s="36"/>
      <c r="GA48" s="36"/>
      <c r="GB48" s="36"/>
      <c r="GC48" s="36"/>
      <c r="GD48" s="36"/>
      <c r="GE48" s="36"/>
      <c r="GF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</row>
    <row r="49" spans="3:221" ht="12.75" customHeight="1">
      <c r="C49"/>
      <c r="D49"/>
      <c r="E49"/>
      <c r="F49"/>
      <c r="G49"/>
      <c r="H49"/>
      <c r="I49"/>
      <c r="J49"/>
      <c r="K49"/>
      <c r="L49" s="36"/>
      <c r="M49" s="36"/>
      <c r="N49" s="37"/>
      <c r="O49" s="36"/>
      <c r="P49" s="36"/>
      <c r="Q49" s="36"/>
      <c r="AM49" s="36"/>
      <c r="AN49" s="36"/>
      <c r="AO49" s="36"/>
      <c r="AP49"/>
      <c r="AQ49"/>
      <c r="AR49"/>
      <c r="AV49" s="36"/>
      <c r="AW49" s="36"/>
      <c r="AX49" s="36"/>
      <c r="AY49" s="36"/>
      <c r="AZ49" s="36"/>
      <c r="BA49" s="36"/>
      <c r="BH49" s="36"/>
      <c r="BI49" s="36"/>
      <c r="BJ49" s="37"/>
      <c r="BM49" s="37"/>
      <c r="BN49" s="36"/>
      <c r="BO49" s="36"/>
      <c r="BP49" s="37"/>
      <c r="BS49" s="37"/>
      <c r="BT49" s="36"/>
      <c r="BU49" s="36"/>
      <c r="BV49" s="37"/>
      <c r="BW49" s="36"/>
      <c r="BX49" s="36"/>
      <c r="BY49" s="37"/>
      <c r="BZ49" s="36"/>
      <c r="CA49" s="36"/>
      <c r="CB49" s="37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DA49" s="36"/>
      <c r="DB49" s="36"/>
      <c r="DC49" s="36"/>
      <c r="DD49"/>
      <c r="DE49"/>
      <c r="DF49"/>
      <c r="DG49"/>
      <c r="DH49"/>
      <c r="DI49"/>
      <c r="DM49" s="29"/>
      <c r="DN49" s="29"/>
      <c r="DO49" s="29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0"/>
      <c r="EF49" s="30"/>
      <c r="EG49" s="30"/>
      <c r="EH49" s="30"/>
      <c r="EI49" s="30"/>
      <c r="EJ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6"/>
      <c r="EX49" s="36"/>
      <c r="EY49" s="36"/>
      <c r="EZ49" s="36"/>
      <c r="FA49" s="36"/>
      <c r="FB49" s="36"/>
      <c r="FF49" s="71"/>
      <c r="FH49" s="37"/>
      <c r="FI49" s="71"/>
      <c r="FJ49" s="36"/>
      <c r="FK49" s="37"/>
      <c r="FL49" s="71"/>
      <c r="FM49" s="36"/>
      <c r="FN49" s="37"/>
      <c r="FO49"/>
      <c r="FP49"/>
      <c r="FX49" s="36"/>
      <c r="FY49" s="36"/>
      <c r="FZ49" s="36"/>
      <c r="GA49" s="36"/>
      <c r="GB49" s="36"/>
      <c r="GC49" s="36"/>
      <c r="GD49" s="36"/>
      <c r="GE49" s="36"/>
      <c r="GF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</row>
    <row r="50" spans="3:221" ht="12.75" customHeight="1">
      <c r="C50"/>
      <c r="D50"/>
      <c r="E50"/>
      <c r="F50"/>
      <c r="G50"/>
      <c r="H50"/>
      <c r="I50"/>
      <c r="J50"/>
      <c r="K50"/>
      <c r="L50" s="36"/>
      <c r="M50" s="36"/>
      <c r="N50" s="37"/>
      <c r="O50" s="36"/>
      <c r="P50" s="36"/>
      <c r="Q50" s="36"/>
      <c r="AM50" s="36"/>
      <c r="AN50" s="36"/>
      <c r="AO50" s="36"/>
      <c r="AP50"/>
      <c r="AQ50"/>
      <c r="AR50"/>
      <c r="AV50" s="36"/>
      <c r="AW50" s="36"/>
      <c r="AX50" s="36"/>
      <c r="AY50" s="36"/>
      <c r="AZ50" s="36"/>
      <c r="BA50" s="36"/>
      <c r="BH50" s="36"/>
      <c r="BI50" s="36"/>
      <c r="BJ50" s="37"/>
      <c r="BK50" s="71"/>
      <c r="BM50" s="37"/>
      <c r="BN50" s="71"/>
      <c r="BO50" s="36"/>
      <c r="BP50" s="37"/>
      <c r="BQ50" s="71"/>
      <c r="BS50" s="37"/>
      <c r="BT50" s="71"/>
      <c r="BU50" s="36"/>
      <c r="BV50" s="37"/>
      <c r="BW50" s="71"/>
      <c r="BX50" s="36"/>
      <c r="BY50" s="37"/>
      <c r="BZ50" s="71"/>
      <c r="CA50" s="36"/>
      <c r="CB50" s="37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DA50" s="36"/>
      <c r="DB50" s="36"/>
      <c r="DC50" s="36"/>
      <c r="DD50"/>
      <c r="DE50"/>
      <c r="DF50"/>
      <c r="DG50"/>
      <c r="DH50"/>
      <c r="DI50"/>
      <c r="DM50" s="29"/>
      <c r="DN50" s="29"/>
      <c r="DO50" s="29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0"/>
      <c r="EF50" s="30"/>
      <c r="EG50" s="30"/>
      <c r="EH50" s="30"/>
      <c r="EI50" s="30"/>
      <c r="EJ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6"/>
      <c r="EX50" s="36"/>
      <c r="EY50" s="36"/>
      <c r="EZ50" s="36"/>
      <c r="FA50" s="36"/>
      <c r="FB50" s="36"/>
      <c r="FF50" s="71"/>
      <c r="FH50" s="37"/>
      <c r="FI50" s="71"/>
      <c r="FJ50" s="36"/>
      <c r="FK50" s="37"/>
      <c r="FL50" s="71"/>
      <c r="FM50" s="36"/>
      <c r="FN50" s="37"/>
      <c r="FO50"/>
      <c r="FP50"/>
      <c r="FX50" s="36"/>
      <c r="FY50" s="36"/>
      <c r="FZ50" s="36"/>
      <c r="GA50" s="36"/>
      <c r="GB50" s="36"/>
      <c r="GC50" s="36"/>
      <c r="GD50" s="36"/>
      <c r="GE50" s="36"/>
      <c r="GF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</row>
    <row r="51" spans="3:221" ht="12.75" customHeight="1">
      <c r="C51"/>
      <c r="D51"/>
      <c r="E51"/>
      <c r="F51"/>
      <c r="G51"/>
      <c r="H51"/>
      <c r="I51"/>
      <c r="J51"/>
      <c r="K51"/>
      <c r="L51" s="36"/>
      <c r="M51" s="36"/>
      <c r="N51" s="37"/>
      <c r="O51" s="36"/>
      <c r="P51" s="36"/>
      <c r="Q51" s="36"/>
      <c r="AM51" s="36"/>
      <c r="AN51" s="36"/>
      <c r="AO51" s="36"/>
      <c r="AP51"/>
      <c r="AQ51"/>
      <c r="AR51"/>
      <c r="AV51" s="36"/>
      <c r="AW51" s="36"/>
      <c r="AX51" s="36"/>
      <c r="AY51" s="36"/>
      <c r="AZ51" s="36"/>
      <c r="BA51" s="36"/>
      <c r="BH51" s="29"/>
      <c r="BI51" s="29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DA51" s="36"/>
      <c r="DB51" s="36"/>
      <c r="DC51" s="36"/>
      <c r="DD51"/>
      <c r="DE51"/>
      <c r="DF51"/>
      <c r="DG51"/>
      <c r="DH51"/>
      <c r="DI51"/>
      <c r="DM51" s="29"/>
      <c r="DN51" s="29"/>
      <c r="DO51" s="29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0"/>
      <c r="EF51" s="30"/>
      <c r="EG51" s="30"/>
      <c r="EH51" s="30"/>
      <c r="EI51" s="30"/>
      <c r="EJ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6"/>
      <c r="EX51" s="36"/>
      <c r="EY51" s="36"/>
      <c r="EZ51" s="36"/>
      <c r="FA51" s="36"/>
      <c r="FB51" s="36"/>
      <c r="FF51" s="30"/>
      <c r="FG51" s="30"/>
      <c r="FH51" s="30"/>
      <c r="FI51" s="30"/>
      <c r="FJ51" s="30"/>
      <c r="FK51" s="30"/>
      <c r="FL51" s="30"/>
      <c r="FM51" s="30"/>
      <c r="FN51" s="30"/>
      <c r="FO51"/>
      <c r="FP51"/>
      <c r="FX51" s="36"/>
      <c r="FY51" s="36"/>
      <c r="FZ51" s="36"/>
      <c r="GA51" s="36"/>
      <c r="GB51" s="36"/>
      <c r="GC51" s="36"/>
      <c r="GD51" s="36"/>
      <c r="GE51" s="36"/>
      <c r="GF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</row>
    <row r="52" spans="3:221" ht="12.75" customHeight="1">
      <c r="C52"/>
      <c r="D52"/>
      <c r="E52"/>
      <c r="F52"/>
      <c r="G52"/>
      <c r="H52"/>
      <c r="I52"/>
      <c r="J52"/>
      <c r="K52"/>
      <c r="L52" s="36"/>
      <c r="M52" s="36"/>
      <c r="N52" s="37"/>
      <c r="O52" s="36"/>
      <c r="P52" s="36"/>
      <c r="Q52" s="36"/>
      <c r="AM52" s="36"/>
      <c r="AN52" s="36"/>
      <c r="AO52" s="36"/>
      <c r="AP52"/>
      <c r="AQ52"/>
      <c r="AR52"/>
      <c r="AV52" s="36"/>
      <c r="AW52" s="36"/>
      <c r="AX52" s="36"/>
      <c r="AY52" s="36"/>
      <c r="AZ52" s="36"/>
      <c r="BA52" s="36"/>
      <c r="BH52" s="29"/>
      <c r="BI52" s="29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DA52" s="36"/>
      <c r="DB52" s="36"/>
      <c r="DC52" s="36"/>
      <c r="DD52"/>
      <c r="DE52"/>
      <c r="DF52"/>
      <c r="DG52"/>
      <c r="DH52"/>
      <c r="DI52"/>
      <c r="DM52" s="29"/>
      <c r="DN52" s="29"/>
      <c r="DO52" s="29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0"/>
      <c r="EF52" s="30"/>
      <c r="EG52" s="30"/>
      <c r="EH52" s="30"/>
      <c r="EI52" s="30"/>
      <c r="EJ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6"/>
      <c r="EX52" s="36"/>
      <c r="EY52" s="36"/>
      <c r="EZ52" s="36"/>
      <c r="FA52" s="36"/>
      <c r="FB52" s="36"/>
      <c r="FI52" s="36"/>
      <c r="FJ52" s="36"/>
      <c r="FK52" s="36"/>
      <c r="FL52" s="36"/>
      <c r="FM52" s="36"/>
      <c r="FN52" s="36"/>
      <c r="FO52"/>
      <c r="FP52"/>
      <c r="FX52" s="36"/>
      <c r="FY52" s="36"/>
      <c r="FZ52" s="36"/>
      <c r="GA52" s="36"/>
      <c r="GB52" s="36"/>
      <c r="GC52" s="36"/>
      <c r="GD52" s="36"/>
      <c r="GE52" s="36"/>
      <c r="GF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</row>
    <row r="53" spans="3:221" ht="12.75" customHeight="1">
      <c r="C53"/>
      <c r="D53"/>
      <c r="E53"/>
      <c r="F53"/>
      <c r="G53"/>
      <c r="H53"/>
      <c r="I53"/>
      <c r="J53"/>
      <c r="K53"/>
      <c r="L53" s="36"/>
      <c r="M53" s="36"/>
      <c r="N53" s="37"/>
      <c r="O53" s="36"/>
      <c r="P53" s="36"/>
      <c r="Q53" s="36"/>
      <c r="AM53" s="36"/>
      <c r="AN53" s="36"/>
      <c r="AO53" s="36"/>
      <c r="AP53"/>
      <c r="AQ53"/>
      <c r="AR53"/>
      <c r="AV53" s="36"/>
      <c r="AW53" s="36"/>
      <c r="AX53" s="36"/>
      <c r="AY53" s="36"/>
      <c r="AZ53" s="36"/>
      <c r="BA53" s="36"/>
      <c r="BH53" s="29"/>
      <c r="BI53" s="29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DA53" s="36"/>
      <c r="DB53" s="36"/>
      <c r="DC53" s="36"/>
      <c r="DD53"/>
      <c r="DE53"/>
      <c r="DF53"/>
      <c r="DG53"/>
      <c r="DH53"/>
      <c r="DI53"/>
      <c r="DM53" s="29"/>
      <c r="DN53" s="29"/>
      <c r="DO53" s="29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0"/>
      <c r="EF53" s="30"/>
      <c r="EG53" s="30"/>
      <c r="EH53" s="30"/>
      <c r="EI53" s="30"/>
      <c r="EJ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6"/>
      <c r="EX53" s="36"/>
      <c r="EY53" s="36"/>
      <c r="EZ53" s="36"/>
      <c r="FA53" s="36"/>
      <c r="FB53" s="36"/>
      <c r="FI53" s="36"/>
      <c r="FJ53" s="36"/>
      <c r="FK53" s="36"/>
      <c r="FL53" s="36"/>
      <c r="FM53" s="36"/>
      <c r="FN53" s="36"/>
      <c r="FO53"/>
      <c r="FP53"/>
      <c r="FX53" s="36"/>
      <c r="FY53" s="36"/>
      <c r="FZ53" s="36"/>
      <c r="GA53" s="36"/>
      <c r="GB53" s="36"/>
      <c r="GC53" s="36"/>
      <c r="GD53" s="36"/>
      <c r="GE53" s="36"/>
      <c r="GF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</row>
    <row r="54" spans="3:221" ht="12.75" customHeight="1">
      <c r="C54"/>
      <c r="D54"/>
      <c r="E54"/>
      <c r="F54"/>
      <c r="G54"/>
      <c r="H54"/>
      <c r="I54"/>
      <c r="J54"/>
      <c r="K54"/>
      <c r="L54" s="36"/>
      <c r="M54" s="36"/>
      <c r="N54" s="37"/>
      <c r="O54" s="36"/>
      <c r="P54" s="36"/>
      <c r="Q54" s="36"/>
      <c r="AM54" s="36"/>
      <c r="AN54" s="36"/>
      <c r="AO54" s="36"/>
      <c r="AP54"/>
      <c r="AQ54"/>
      <c r="AR54"/>
      <c r="AV54" s="36"/>
      <c r="AW54" s="36"/>
      <c r="AX54" s="36"/>
      <c r="AY54" s="36"/>
      <c r="AZ54" s="36"/>
      <c r="BA54" s="36"/>
      <c r="BH54" s="29"/>
      <c r="BI54" s="29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DA54" s="36"/>
      <c r="DB54" s="36"/>
      <c r="DC54" s="36"/>
      <c r="DD54"/>
      <c r="DE54"/>
      <c r="DF54"/>
      <c r="DG54"/>
      <c r="DH54"/>
      <c r="DI54"/>
      <c r="DM54" s="29"/>
      <c r="DN54" s="29"/>
      <c r="DO54" s="29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0"/>
      <c r="EF54" s="30"/>
      <c r="EG54" s="30"/>
      <c r="EH54" s="30"/>
      <c r="EI54" s="30"/>
      <c r="EJ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6"/>
      <c r="EX54" s="36"/>
      <c r="EY54" s="36"/>
      <c r="EZ54" s="36"/>
      <c r="FA54" s="36"/>
      <c r="FB54" s="36"/>
      <c r="FI54" s="36"/>
      <c r="FJ54" s="36"/>
      <c r="FK54" s="36"/>
      <c r="FL54" s="36"/>
      <c r="FM54" s="36"/>
      <c r="FN54" s="36"/>
      <c r="FO54"/>
      <c r="FP54"/>
      <c r="FX54" s="36"/>
      <c r="FY54" s="36"/>
      <c r="FZ54" s="36"/>
      <c r="GA54" s="36"/>
      <c r="GB54" s="36"/>
      <c r="GC54" s="36"/>
      <c r="GD54" s="36"/>
      <c r="GE54" s="36"/>
      <c r="GF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</row>
    <row r="55" spans="3:221" ht="12.75" customHeight="1">
      <c r="C55"/>
      <c r="D55"/>
      <c r="E55"/>
      <c r="F55"/>
      <c r="G55"/>
      <c r="H55"/>
      <c r="I55"/>
      <c r="J55"/>
      <c r="K55"/>
      <c r="L55" s="36"/>
      <c r="M55" s="36"/>
      <c r="N55" s="37"/>
      <c r="O55" s="36"/>
      <c r="P55" s="36"/>
      <c r="Q55" s="36"/>
      <c r="AM55" s="36"/>
      <c r="AN55" s="36"/>
      <c r="AO55" s="36"/>
      <c r="AP55"/>
      <c r="AQ55"/>
      <c r="AR55"/>
      <c r="AV55" s="36"/>
      <c r="AW55" s="36"/>
      <c r="AX55" s="36"/>
      <c r="AY55" s="36"/>
      <c r="AZ55" s="36"/>
      <c r="BA55" s="36"/>
      <c r="BH55" s="29"/>
      <c r="BI55" s="29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DA55" s="36"/>
      <c r="DB55" s="36"/>
      <c r="DC55" s="36"/>
      <c r="DD55"/>
      <c r="DE55"/>
      <c r="DF55"/>
      <c r="DG55"/>
      <c r="DH55"/>
      <c r="DI55"/>
      <c r="DM55" s="29"/>
      <c r="DN55" s="29"/>
      <c r="DO55" s="29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0"/>
      <c r="EF55" s="30"/>
      <c r="EG55" s="30"/>
      <c r="EH55" s="30"/>
      <c r="EI55" s="30"/>
      <c r="EJ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6"/>
      <c r="EX55" s="36"/>
      <c r="EY55" s="36"/>
      <c r="EZ55" s="36"/>
      <c r="FA55" s="36"/>
      <c r="FB55" s="36"/>
      <c r="FI55" s="36"/>
      <c r="FJ55" s="36"/>
      <c r="FK55" s="36"/>
      <c r="FL55" s="36"/>
      <c r="FM55" s="36"/>
      <c r="FN55" s="36"/>
      <c r="FO55"/>
      <c r="FP55"/>
      <c r="FX55" s="36"/>
      <c r="FY55" s="36"/>
      <c r="FZ55" s="36"/>
      <c r="GA55" s="36"/>
      <c r="GB55" s="36"/>
      <c r="GC55" s="36"/>
      <c r="GD55" s="36"/>
      <c r="GE55" s="36"/>
      <c r="GF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</row>
    <row r="56" spans="3:221" ht="12.75" customHeight="1">
      <c r="C56"/>
      <c r="D56"/>
      <c r="E56"/>
      <c r="F56"/>
      <c r="G56"/>
      <c r="H56"/>
      <c r="I56"/>
      <c r="J56"/>
      <c r="K56"/>
      <c r="L56" s="36"/>
      <c r="M56" s="36"/>
      <c r="N56" s="37"/>
      <c r="O56" s="36"/>
      <c r="P56" s="36"/>
      <c r="Q56" s="36"/>
      <c r="AM56" s="36"/>
      <c r="AN56" s="36"/>
      <c r="AO56" s="36"/>
      <c r="AP56"/>
      <c r="AQ56"/>
      <c r="AR56"/>
      <c r="AV56" s="36"/>
      <c r="AW56" s="36"/>
      <c r="AX56" s="36"/>
      <c r="AY56" s="36"/>
      <c r="AZ56" s="36"/>
      <c r="BA56" s="36"/>
      <c r="BH56" s="29"/>
      <c r="BI56" s="29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DA56" s="36"/>
      <c r="DB56" s="36"/>
      <c r="DC56" s="36"/>
      <c r="DD56"/>
      <c r="DE56"/>
      <c r="DF56"/>
      <c r="DG56"/>
      <c r="DH56"/>
      <c r="DI56"/>
      <c r="DM56" s="29"/>
      <c r="DN56" s="29"/>
      <c r="DO56" s="29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0"/>
      <c r="EF56" s="30"/>
      <c r="EG56" s="30"/>
      <c r="EH56" s="30"/>
      <c r="EI56" s="30"/>
      <c r="EJ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6"/>
      <c r="EX56" s="36"/>
      <c r="EY56" s="36"/>
      <c r="EZ56" s="36"/>
      <c r="FA56" s="36"/>
      <c r="FB56" s="36"/>
      <c r="FI56" s="36"/>
      <c r="FJ56" s="36"/>
      <c r="FK56" s="36"/>
      <c r="FL56" s="36"/>
      <c r="FM56" s="36"/>
      <c r="FN56" s="36"/>
      <c r="FO56"/>
      <c r="FP56"/>
      <c r="FX56" s="36"/>
      <c r="FY56" s="36"/>
      <c r="FZ56" s="36"/>
      <c r="GA56" s="36"/>
      <c r="GB56" s="36"/>
      <c r="GC56" s="36"/>
      <c r="GD56" s="36"/>
      <c r="GE56" s="36"/>
      <c r="GF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</row>
    <row r="57" spans="3:221" ht="12.75" customHeight="1">
      <c r="BZ57" s="30"/>
      <c r="CA57" s="30"/>
      <c r="CB57" s="30"/>
      <c r="CC57" s="30"/>
      <c r="CD57" s="30"/>
      <c r="CE57" s="30"/>
      <c r="EK57" s="36"/>
      <c r="EL57" s="36"/>
      <c r="EM57" s="37"/>
      <c r="EN57" s="36"/>
      <c r="EO57" s="36"/>
      <c r="EP57" s="37"/>
      <c r="EQ57" s="36"/>
      <c r="ER57" s="36"/>
      <c r="ES57" s="37"/>
      <c r="ET57" s="36"/>
      <c r="EU57" s="36"/>
      <c r="EV57" s="37"/>
      <c r="EW57" s="36"/>
      <c r="EX57" s="36"/>
      <c r="EY57" s="37"/>
      <c r="GP57" s="30"/>
      <c r="GQ57" s="30"/>
      <c r="GR57" s="30"/>
      <c r="GS57" s="30"/>
      <c r="GT57" s="30"/>
      <c r="GU57" s="30"/>
      <c r="GV57" s="30"/>
      <c r="GW57" s="30"/>
      <c r="GX57" s="30"/>
    </row>
    <row r="58" spans="3:221" ht="12.75" customHeight="1">
      <c r="BZ58" s="30"/>
      <c r="CA58" s="30"/>
      <c r="CB58" s="30"/>
      <c r="CC58" s="30"/>
      <c r="CD58" s="30"/>
      <c r="CE58" s="30"/>
      <c r="EK58" s="36"/>
      <c r="EL58" s="36"/>
      <c r="EM58" s="37"/>
      <c r="EN58" s="36"/>
      <c r="EO58" s="36"/>
      <c r="EP58" s="37"/>
      <c r="EQ58" s="36"/>
      <c r="ER58" s="36"/>
      <c r="ES58" s="37"/>
      <c r="ET58" s="36"/>
      <c r="EU58" s="36"/>
      <c r="EV58" s="37"/>
      <c r="EW58" s="36"/>
      <c r="EX58" s="36"/>
      <c r="EY58" s="37"/>
      <c r="GP58" s="30"/>
      <c r="GQ58" s="30"/>
      <c r="GR58" s="30"/>
      <c r="GS58" s="30"/>
      <c r="GT58" s="30"/>
      <c r="GU58" s="30"/>
      <c r="GV58" s="30"/>
      <c r="GW58" s="30"/>
      <c r="GX58" s="30"/>
    </row>
    <row r="59" spans="3:221" ht="12.75" customHeight="1">
      <c r="BZ59" s="30"/>
      <c r="CA59" s="30"/>
      <c r="CB59" s="30"/>
      <c r="CC59" s="30"/>
      <c r="CD59" s="30"/>
      <c r="CE59" s="30"/>
      <c r="EK59" s="36"/>
      <c r="EL59" s="36"/>
      <c r="EM59" s="37"/>
      <c r="EN59" s="36"/>
      <c r="EO59" s="36"/>
      <c r="EP59" s="37"/>
      <c r="EQ59" s="36"/>
      <c r="ER59" s="36"/>
      <c r="ES59" s="37"/>
      <c r="ET59" s="36"/>
      <c r="EU59" s="36"/>
      <c r="EV59" s="37"/>
      <c r="EW59" s="36"/>
      <c r="EX59" s="36"/>
      <c r="EY59" s="37"/>
      <c r="GP59" s="30"/>
      <c r="GQ59" s="30"/>
      <c r="GR59" s="30"/>
      <c r="GS59" s="30"/>
      <c r="GT59" s="30"/>
      <c r="GU59" s="30"/>
      <c r="GV59" s="30"/>
      <c r="GW59" s="30"/>
      <c r="GX59" s="30"/>
    </row>
    <row r="60" spans="3:221" ht="12.75" customHeight="1">
      <c r="BZ60" s="30"/>
      <c r="CA60" s="30"/>
      <c r="CB60" s="30"/>
      <c r="CC60" s="30"/>
      <c r="CD60" s="30"/>
      <c r="CE60" s="30"/>
      <c r="EK60" s="36"/>
      <c r="EL60" s="36"/>
      <c r="EM60" s="37"/>
      <c r="EN60" s="36"/>
      <c r="EO60" s="36"/>
      <c r="EP60" s="37"/>
      <c r="EQ60" s="36"/>
      <c r="ER60" s="36"/>
      <c r="ES60" s="37"/>
      <c r="ET60" s="36"/>
      <c r="EU60" s="36"/>
      <c r="EV60" s="37"/>
      <c r="EW60" s="36"/>
      <c r="EX60" s="36"/>
      <c r="EY60" s="37"/>
      <c r="GP60" s="30"/>
      <c r="GQ60" s="30"/>
      <c r="GR60" s="30"/>
      <c r="GS60" s="30"/>
      <c r="GT60" s="30"/>
      <c r="GU60" s="30"/>
      <c r="GV60" s="30"/>
      <c r="GW60" s="30"/>
      <c r="GX60" s="30"/>
    </row>
    <row r="61" spans="3:221" ht="12.75" customHeight="1">
      <c r="BZ61" s="30"/>
      <c r="CA61" s="30"/>
      <c r="CB61" s="30"/>
      <c r="CC61" s="30"/>
      <c r="CD61" s="30"/>
      <c r="CE61" s="30"/>
      <c r="EK61" s="36"/>
      <c r="EL61" s="36"/>
      <c r="EM61" s="37"/>
      <c r="EN61" s="36"/>
      <c r="EO61" s="36"/>
      <c r="EP61" s="37"/>
      <c r="EQ61" s="36"/>
      <c r="ER61" s="36"/>
      <c r="ES61" s="37"/>
      <c r="ET61" s="36"/>
      <c r="EU61" s="36"/>
      <c r="EV61" s="37"/>
      <c r="EW61" s="36"/>
      <c r="EX61" s="36"/>
      <c r="EY61" s="37"/>
      <c r="GP61" s="30"/>
      <c r="GQ61" s="30"/>
      <c r="GR61" s="30"/>
      <c r="GS61" s="30"/>
      <c r="GT61" s="30"/>
      <c r="GU61" s="30"/>
      <c r="GV61" s="30"/>
      <c r="GW61" s="30"/>
      <c r="GX61" s="30"/>
    </row>
    <row r="62" spans="3:221" ht="12.75" customHeight="1">
      <c r="BZ62" s="30"/>
      <c r="CA62" s="30"/>
      <c r="CB62" s="30"/>
      <c r="CC62" s="30"/>
      <c r="CD62" s="30"/>
      <c r="CE62" s="30"/>
      <c r="EK62" s="36"/>
      <c r="EL62" s="36"/>
      <c r="EM62" s="37"/>
      <c r="EN62" s="36"/>
      <c r="EO62" s="36"/>
      <c r="EP62" s="37"/>
      <c r="EQ62" s="36"/>
      <c r="ER62" s="36"/>
      <c r="ES62" s="37"/>
      <c r="ET62" s="36"/>
      <c r="EU62" s="36"/>
      <c r="EV62" s="37"/>
      <c r="EW62" s="36"/>
      <c r="EX62" s="36"/>
      <c r="EY62" s="37"/>
      <c r="GP62" s="30"/>
      <c r="GQ62" s="30"/>
      <c r="GR62" s="30"/>
      <c r="GS62" s="30"/>
      <c r="GT62" s="30"/>
      <c r="GU62" s="30"/>
      <c r="GV62" s="30"/>
      <c r="GW62" s="30"/>
      <c r="GX62" s="30"/>
    </row>
    <row r="63" spans="3:221" ht="12.75" customHeight="1">
      <c r="BZ63" s="30"/>
      <c r="CA63" s="30"/>
      <c r="CB63" s="30"/>
      <c r="CC63" s="30"/>
      <c r="CD63" s="30"/>
      <c r="CE63" s="30"/>
      <c r="EK63" s="36"/>
      <c r="EL63" s="36"/>
      <c r="EM63" s="37"/>
      <c r="EN63" s="36"/>
      <c r="EO63" s="36"/>
      <c r="EP63" s="37"/>
      <c r="EQ63" s="36"/>
      <c r="ER63" s="36"/>
      <c r="ES63" s="37"/>
      <c r="ET63" s="36"/>
      <c r="EU63" s="36"/>
      <c r="EV63" s="37"/>
      <c r="EW63" s="36"/>
      <c r="EX63" s="36"/>
      <c r="EY63" s="37"/>
      <c r="GP63" s="30"/>
      <c r="GQ63" s="30"/>
      <c r="GR63" s="30"/>
      <c r="GS63" s="30"/>
      <c r="GT63" s="30"/>
      <c r="GU63" s="30"/>
      <c r="GV63" s="30"/>
      <c r="GW63" s="30"/>
      <c r="GX63" s="30"/>
    </row>
    <row r="64" spans="3:221" ht="12.75" customHeight="1">
      <c r="BZ64" s="30"/>
      <c r="CA64" s="30"/>
      <c r="CB64" s="30"/>
      <c r="CC64" s="30"/>
      <c r="CD64" s="30"/>
      <c r="CE64" s="30"/>
      <c r="EK64" s="36"/>
      <c r="EL64" s="36"/>
      <c r="EM64" s="37"/>
      <c r="EN64" s="2"/>
      <c r="EO64" s="36"/>
      <c r="EP64" s="37"/>
      <c r="EQ64" s="2"/>
      <c r="ER64" s="36"/>
      <c r="ES64" s="37"/>
      <c r="ET64" s="2"/>
      <c r="EU64" s="36"/>
      <c r="EV64" s="37"/>
      <c r="EW64" s="2"/>
      <c r="EX64" s="36"/>
      <c r="EY64" s="37"/>
      <c r="GP64" s="30"/>
      <c r="GQ64" s="30"/>
      <c r="GR64" s="30"/>
      <c r="GS64" s="30"/>
      <c r="GT64" s="30"/>
      <c r="GU64" s="30"/>
      <c r="GV64" s="30"/>
      <c r="GW64" s="30"/>
      <c r="GX64" s="30"/>
    </row>
    <row r="65" spans="78:206" ht="12.75" customHeight="1">
      <c r="BZ65" s="30"/>
      <c r="CA65" s="30"/>
      <c r="CB65" s="30"/>
      <c r="CC65" s="30"/>
      <c r="CD65" s="30"/>
      <c r="CE65" s="30"/>
      <c r="EK65" s="36"/>
      <c r="EL65" s="36"/>
      <c r="EM65" s="37"/>
      <c r="EN65" s="2"/>
      <c r="EO65" s="36"/>
      <c r="EP65" s="37"/>
      <c r="EQ65" s="2"/>
      <c r="ER65" s="36"/>
      <c r="ES65" s="37"/>
      <c r="ET65" s="2"/>
      <c r="EU65" s="36"/>
      <c r="EV65" s="37"/>
      <c r="EW65" s="2"/>
      <c r="EX65" s="36"/>
      <c r="EY65" s="37"/>
      <c r="GP65" s="30"/>
      <c r="GQ65" s="30"/>
      <c r="GR65" s="30"/>
      <c r="GS65" s="30"/>
      <c r="GT65" s="30"/>
      <c r="GU65" s="30"/>
      <c r="GV65" s="30"/>
      <c r="GW65" s="30"/>
      <c r="GX65" s="30"/>
    </row>
    <row r="66" spans="78:206" ht="12.75" customHeight="1">
      <c r="BZ66" s="30"/>
      <c r="CA66" s="30"/>
      <c r="CB66" s="30"/>
      <c r="CC66" s="30"/>
      <c r="CD66" s="30"/>
      <c r="CE66" s="30"/>
      <c r="EK66" s="36"/>
      <c r="EL66" s="36"/>
      <c r="EM66" s="37"/>
      <c r="EN66" s="2"/>
      <c r="EO66" s="36"/>
      <c r="EP66" s="37"/>
      <c r="EQ66" s="2"/>
      <c r="ER66" s="36"/>
      <c r="ES66" s="37"/>
      <c r="ET66" s="2"/>
      <c r="EU66" s="36"/>
      <c r="EV66" s="37"/>
      <c r="EW66" s="2"/>
      <c r="EX66" s="36"/>
      <c r="EY66" s="37"/>
      <c r="GP66" s="30"/>
      <c r="GQ66" s="30"/>
      <c r="GR66" s="30"/>
      <c r="GS66" s="30"/>
      <c r="GT66" s="30"/>
      <c r="GU66" s="30"/>
      <c r="GV66" s="30"/>
      <c r="GW66" s="30"/>
      <c r="GX66" s="30"/>
    </row>
    <row r="67" spans="78:206" ht="12.75" customHeight="1">
      <c r="BZ67" s="30"/>
      <c r="CA67" s="30"/>
      <c r="CB67" s="30"/>
      <c r="CC67" s="30"/>
      <c r="CD67" s="30"/>
      <c r="CE67" s="30"/>
      <c r="EK67" s="36"/>
      <c r="EL67" s="36"/>
      <c r="EM67" s="37"/>
      <c r="EN67" s="36"/>
      <c r="EO67" s="36"/>
      <c r="EP67" s="37"/>
      <c r="EQ67" s="36"/>
      <c r="ER67" s="36"/>
      <c r="ES67" s="37"/>
      <c r="ET67" s="36"/>
      <c r="EU67" s="36"/>
      <c r="EV67" s="37"/>
      <c r="EW67" s="36"/>
      <c r="EX67" s="36"/>
      <c r="EY67" s="37"/>
      <c r="GP67" s="30"/>
      <c r="GQ67" s="30"/>
      <c r="GR67" s="30"/>
      <c r="GS67" s="30"/>
      <c r="GT67" s="30"/>
      <c r="GU67" s="30"/>
      <c r="GV67" s="30"/>
      <c r="GW67" s="30"/>
      <c r="GX67" s="30"/>
    </row>
    <row r="68" spans="78:206" ht="12.75" customHeight="1">
      <c r="BZ68" s="30"/>
      <c r="CA68" s="30"/>
      <c r="CB68" s="30"/>
      <c r="CC68" s="30"/>
      <c r="CD68" s="30"/>
      <c r="CE68" s="30"/>
      <c r="EK68" s="81"/>
      <c r="EL68" s="81"/>
      <c r="EM68" s="37"/>
      <c r="EN68" s="81"/>
      <c r="EO68" s="81"/>
      <c r="EP68" s="37"/>
      <c r="EQ68" s="81"/>
      <c r="ER68" s="81"/>
      <c r="ES68" s="37"/>
      <c r="ET68" s="81"/>
      <c r="EU68" s="81"/>
      <c r="EV68" s="37"/>
      <c r="EW68" s="81"/>
      <c r="EX68" s="81"/>
      <c r="EY68" s="37"/>
      <c r="GP68" s="30"/>
      <c r="GQ68" s="30"/>
      <c r="GR68" s="30"/>
      <c r="GS68" s="30"/>
      <c r="GT68" s="30"/>
      <c r="GU68" s="30"/>
      <c r="GV68" s="30"/>
      <c r="GW68" s="30"/>
      <c r="GX68" s="30"/>
    </row>
    <row r="69" spans="78:206" ht="12.75" customHeight="1">
      <c r="BZ69" s="30"/>
      <c r="CA69" s="30"/>
      <c r="CB69" s="30"/>
      <c r="CC69" s="30"/>
      <c r="CD69" s="30"/>
      <c r="CE69" s="30"/>
      <c r="EK69" s="81"/>
      <c r="EL69" s="81"/>
      <c r="EM69" s="37"/>
      <c r="EN69" s="81"/>
      <c r="EO69" s="81"/>
      <c r="EP69" s="37"/>
      <c r="EQ69" s="81"/>
      <c r="ER69" s="81"/>
      <c r="ES69" s="37"/>
      <c r="ET69" s="81"/>
      <c r="EU69" s="81"/>
      <c r="EV69" s="37"/>
      <c r="EW69" s="81"/>
      <c r="EX69" s="81"/>
      <c r="EY69" s="37"/>
      <c r="GP69" s="30"/>
      <c r="GQ69" s="30"/>
      <c r="GR69" s="30"/>
      <c r="GS69" s="30"/>
      <c r="GT69" s="30"/>
      <c r="GU69" s="30"/>
      <c r="GV69" s="30"/>
      <c r="GW69" s="30"/>
      <c r="GX69" s="30"/>
    </row>
    <row r="70" spans="78:206" ht="12.75" customHeight="1">
      <c r="BZ70" s="30"/>
      <c r="CA70" s="30"/>
      <c r="CB70" s="30"/>
      <c r="CC70" s="30"/>
      <c r="CD70" s="30"/>
      <c r="CE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GP70" s="30"/>
      <c r="GQ70" s="30"/>
      <c r="GR70" s="30"/>
      <c r="GS70" s="30"/>
      <c r="GT70" s="30"/>
      <c r="GU70" s="30"/>
      <c r="GV70" s="30"/>
      <c r="GW70" s="30"/>
      <c r="GX70" s="30"/>
    </row>
    <row r="71" spans="78:206" ht="12.75" customHeight="1">
      <c r="BZ71" s="30"/>
      <c r="CA71" s="30"/>
      <c r="CB71" s="30"/>
      <c r="CC71" s="30"/>
      <c r="CD71" s="30"/>
      <c r="CE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GP71" s="30"/>
      <c r="GQ71" s="30"/>
      <c r="GR71" s="30"/>
      <c r="GS71" s="30"/>
      <c r="GT71" s="30"/>
      <c r="GU71" s="30"/>
      <c r="GV71" s="30"/>
      <c r="GW71" s="30"/>
      <c r="GX71" s="30"/>
    </row>
    <row r="72" spans="78:206" ht="12.75" customHeight="1">
      <c r="BZ72" s="30"/>
      <c r="CA72" s="30"/>
      <c r="CB72" s="30"/>
      <c r="CC72" s="30"/>
      <c r="CD72" s="30"/>
      <c r="CE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GP72" s="30"/>
      <c r="GQ72" s="30"/>
      <c r="GR72" s="30"/>
      <c r="GS72" s="30"/>
      <c r="GT72" s="30"/>
      <c r="GU72" s="30"/>
      <c r="GV72" s="30"/>
      <c r="GW72" s="30"/>
      <c r="GX72" s="30"/>
    </row>
    <row r="73" spans="78:206" ht="12.75" customHeight="1">
      <c r="BZ73" s="30"/>
      <c r="CA73" s="30"/>
      <c r="CB73" s="30"/>
      <c r="CC73" s="30"/>
      <c r="CD73" s="30"/>
      <c r="CE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GP73" s="30"/>
      <c r="GQ73" s="30"/>
      <c r="GR73" s="30"/>
      <c r="GS73" s="30"/>
      <c r="GT73" s="30"/>
      <c r="GU73" s="30"/>
      <c r="GV73" s="30"/>
      <c r="GW73" s="30"/>
      <c r="GX73" s="30"/>
    </row>
    <row r="74" spans="78:206" ht="12.75" customHeight="1">
      <c r="BZ74" s="30"/>
      <c r="CA74" s="30"/>
      <c r="CB74" s="30"/>
      <c r="CC74" s="30"/>
      <c r="CD74" s="30"/>
      <c r="CE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GP74" s="30"/>
      <c r="GQ74" s="30"/>
      <c r="GR74" s="30"/>
      <c r="GS74" s="30"/>
      <c r="GT74" s="30"/>
      <c r="GU74" s="30"/>
      <c r="GV74" s="30"/>
      <c r="GW74" s="30"/>
      <c r="GX74" s="30"/>
    </row>
    <row r="75" spans="78:206" ht="12.75" customHeight="1">
      <c r="BZ75" s="30"/>
      <c r="CA75" s="30"/>
      <c r="CB75" s="30"/>
      <c r="CC75" s="30"/>
      <c r="CD75" s="30"/>
      <c r="CE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GP75" s="30"/>
      <c r="GQ75" s="30"/>
      <c r="GR75" s="30"/>
      <c r="GS75" s="30"/>
      <c r="GT75" s="30"/>
      <c r="GU75" s="30"/>
      <c r="GV75" s="30"/>
      <c r="GW75" s="30"/>
      <c r="GX75" s="30"/>
    </row>
    <row r="76" spans="78:206" ht="12.75" customHeight="1">
      <c r="BZ76" s="30"/>
      <c r="CA76" s="30"/>
      <c r="CB76" s="30"/>
      <c r="CC76" s="30"/>
      <c r="CD76" s="30"/>
      <c r="CE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GP76" s="30"/>
      <c r="GQ76" s="30"/>
      <c r="GR76" s="30"/>
      <c r="GS76" s="30"/>
      <c r="GT76" s="30"/>
      <c r="GU76" s="30"/>
      <c r="GV76" s="30"/>
      <c r="GW76" s="30"/>
      <c r="GX76" s="30"/>
    </row>
    <row r="77" spans="78:206" ht="12.75" customHeight="1">
      <c r="BZ77" s="30"/>
      <c r="CA77" s="30"/>
      <c r="CB77" s="30"/>
      <c r="CC77" s="30"/>
      <c r="CD77" s="30"/>
      <c r="CE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GP77" s="30"/>
      <c r="GQ77" s="30"/>
      <c r="GR77" s="30"/>
      <c r="GS77" s="30"/>
      <c r="GT77" s="30"/>
      <c r="GU77" s="30"/>
      <c r="GV77" s="30"/>
      <c r="GW77" s="30"/>
      <c r="GX77" s="30"/>
    </row>
    <row r="78" spans="78:206" ht="12.75" customHeight="1">
      <c r="BZ78" s="30"/>
      <c r="CA78" s="30"/>
      <c r="CB78" s="30"/>
      <c r="CC78" s="30"/>
      <c r="CD78" s="30"/>
      <c r="CE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GP78" s="30"/>
      <c r="GQ78" s="30"/>
      <c r="GR78" s="30"/>
      <c r="GS78" s="30"/>
      <c r="GT78" s="30"/>
      <c r="GU78" s="30"/>
      <c r="GV78" s="30"/>
      <c r="GW78" s="30"/>
      <c r="GX78" s="30"/>
    </row>
    <row r="79" spans="78:206" ht="12.75" customHeight="1">
      <c r="BZ79" s="30"/>
      <c r="CA79" s="30"/>
      <c r="CB79" s="30"/>
      <c r="CC79" s="30"/>
      <c r="CD79" s="30"/>
      <c r="CE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GP79" s="30"/>
      <c r="GQ79" s="30"/>
      <c r="GR79" s="30"/>
      <c r="GS79" s="30"/>
      <c r="GT79" s="30"/>
      <c r="GU79" s="30"/>
      <c r="GV79" s="30"/>
      <c r="GW79" s="30"/>
      <c r="GX79" s="30"/>
    </row>
    <row r="80" spans="78:206" ht="12.75" customHeight="1">
      <c r="BZ80" s="30"/>
      <c r="CA80" s="30"/>
      <c r="CB80" s="30"/>
      <c r="CC80" s="30"/>
      <c r="CD80" s="30"/>
      <c r="CE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GP80" s="30"/>
      <c r="GQ80" s="30"/>
      <c r="GR80" s="30"/>
      <c r="GS80" s="30"/>
      <c r="GT80" s="30"/>
      <c r="GU80" s="30"/>
      <c r="GV80" s="30"/>
      <c r="GW80" s="30"/>
      <c r="GX80" s="30"/>
    </row>
    <row r="81" spans="78:206" ht="12.75" customHeight="1">
      <c r="BZ81" s="30"/>
      <c r="CA81" s="30"/>
      <c r="CB81" s="30"/>
      <c r="CC81" s="30"/>
      <c r="CD81" s="30"/>
      <c r="CE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GP81" s="30"/>
      <c r="GQ81" s="30"/>
      <c r="GR81" s="30"/>
      <c r="GS81" s="30"/>
      <c r="GT81" s="30"/>
      <c r="GU81" s="30"/>
      <c r="GV81" s="30"/>
      <c r="GW81" s="30"/>
      <c r="GX81" s="30"/>
    </row>
    <row r="82" spans="78:206" ht="12.75" customHeight="1">
      <c r="BZ82" s="30"/>
      <c r="CA82" s="30"/>
      <c r="CB82" s="30"/>
      <c r="CC82" s="30"/>
      <c r="CD82" s="30"/>
      <c r="CE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GP82" s="30"/>
      <c r="GQ82" s="30"/>
      <c r="GR82" s="30"/>
      <c r="GS82" s="30"/>
      <c r="GT82" s="30"/>
      <c r="GU82" s="30"/>
      <c r="GV82" s="30"/>
      <c r="GW82" s="30"/>
      <c r="GX82" s="30"/>
    </row>
    <row r="83" spans="78:206" ht="12.75" customHeight="1">
      <c r="BZ83" s="30"/>
      <c r="CA83" s="30"/>
      <c r="CB83" s="30"/>
      <c r="CC83" s="30"/>
      <c r="CD83" s="30"/>
      <c r="CE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GP83" s="30"/>
      <c r="GQ83" s="30"/>
      <c r="GR83" s="30"/>
      <c r="GS83" s="30"/>
      <c r="GT83" s="30"/>
      <c r="GU83" s="30"/>
      <c r="GV83" s="30"/>
      <c r="GW83" s="30"/>
      <c r="GX83" s="30"/>
    </row>
    <row r="84" spans="78:206" ht="12.75" customHeight="1">
      <c r="BZ84" s="30"/>
      <c r="CA84" s="30"/>
      <c r="CB84" s="30"/>
      <c r="CC84" s="30"/>
      <c r="CD84" s="30"/>
      <c r="CE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GP84" s="30"/>
      <c r="GQ84" s="30"/>
      <c r="GR84" s="30"/>
      <c r="GS84" s="30"/>
      <c r="GT84" s="30"/>
      <c r="GU84" s="30"/>
      <c r="GV84" s="30"/>
      <c r="GW84" s="30"/>
      <c r="GX84" s="30"/>
    </row>
    <row r="85" spans="78:206" ht="12.75" customHeight="1">
      <c r="BZ85" s="30"/>
      <c r="CA85" s="30"/>
      <c r="CB85" s="30"/>
      <c r="CC85" s="30"/>
      <c r="CD85" s="30"/>
      <c r="CE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GP85" s="30"/>
      <c r="GQ85" s="30"/>
      <c r="GR85" s="30"/>
      <c r="GS85" s="30"/>
      <c r="GT85" s="30"/>
      <c r="GU85" s="30"/>
      <c r="GV85" s="30"/>
      <c r="GW85" s="30"/>
      <c r="GX85" s="30"/>
    </row>
    <row r="86" spans="78:206" ht="12.75" customHeight="1">
      <c r="BZ86" s="30"/>
      <c r="CA86" s="30"/>
      <c r="CB86" s="30"/>
      <c r="CC86" s="30"/>
      <c r="CD86" s="30"/>
      <c r="CE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GP86" s="30"/>
      <c r="GQ86" s="30"/>
      <c r="GR86" s="30"/>
      <c r="GS86" s="30"/>
      <c r="GT86" s="30"/>
      <c r="GU86" s="30"/>
      <c r="GV86" s="30"/>
      <c r="GW86" s="30"/>
      <c r="GX86" s="30"/>
    </row>
    <row r="87" spans="78:206" ht="12.75" customHeight="1">
      <c r="BZ87" s="30"/>
      <c r="CA87" s="30"/>
      <c r="CB87" s="30"/>
      <c r="CC87" s="30"/>
      <c r="CD87" s="30"/>
      <c r="CE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GP87" s="30"/>
      <c r="GQ87" s="30"/>
      <c r="GR87" s="30"/>
      <c r="GS87" s="30"/>
      <c r="GT87" s="30"/>
      <c r="GU87" s="30"/>
      <c r="GV87" s="30"/>
      <c r="GW87" s="30"/>
      <c r="GX87" s="30"/>
    </row>
    <row r="88" spans="78:206" ht="12.75" customHeight="1">
      <c r="BZ88" s="30"/>
      <c r="CA88" s="30"/>
      <c r="CB88" s="30"/>
      <c r="CC88" s="30"/>
      <c r="CD88" s="30"/>
      <c r="CE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GP88" s="30"/>
      <c r="GQ88" s="30"/>
      <c r="GR88" s="30"/>
      <c r="GS88" s="30"/>
      <c r="GT88" s="30"/>
      <c r="GU88" s="30"/>
      <c r="GV88" s="30"/>
      <c r="GW88" s="30"/>
      <c r="GX88" s="30"/>
    </row>
    <row r="89" spans="78:206" ht="12.75" customHeight="1">
      <c r="BZ89" s="30"/>
      <c r="CA89" s="30"/>
      <c r="CB89" s="30"/>
      <c r="CC89" s="30"/>
      <c r="CD89" s="30"/>
      <c r="CE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GP89" s="30"/>
      <c r="GQ89" s="30"/>
      <c r="GR89" s="30"/>
      <c r="GS89" s="30"/>
      <c r="GT89" s="30"/>
      <c r="GU89" s="30"/>
      <c r="GV89" s="30"/>
      <c r="GW89" s="30"/>
      <c r="GX89" s="30"/>
    </row>
    <row r="90" spans="78:206" ht="12.75" customHeight="1">
      <c r="BZ90" s="30"/>
      <c r="CA90" s="30"/>
      <c r="CB90" s="30"/>
      <c r="CC90" s="30"/>
      <c r="CD90" s="30"/>
      <c r="CE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GP90" s="30"/>
      <c r="GQ90" s="30"/>
      <c r="GR90" s="30"/>
      <c r="GS90" s="30"/>
      <c r="GT90" s="30"/>
      <c r="GU90" s="30"/>
      <c r="GV90" s="30"/>
      <c r="GW90" s="30"/>
      <c r="GX90" s="30"/>
    </row>
    <row r="91" spans="78:206" ht="12.75" customHeight="1">
      <c r="BZ91" s="30"/>
      <c r="CA91" s="30"/>
      <c r="CB91" s="30"/>
      <c r="CC91" s="30"/>
      <c r="CD91" s="30"/>
      <c r="CE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GP91" s="30"/>
      <c r="GQ91" s="30"/>
      <c r="GR91" s="30"/>
      <c r="GS91" s="30"/>
      <c r="GT91" s="30"/>
      <c r="GU91" s="30"/>
      <c r="GV91" s="30"/>
      <c r="GW91" s="30"/>
      <c r="GX91" s="30"/>
    </row>
    <row r="92" spans="78:206" ht="12.75" customHeight="1">
      <c r="BZ92" s="30"/>
      <c r="CA92" s="30"/>
      <c r="CB92" s="30"/>
      <c r="CC92" s="30"/>
      <c r="CD92" s="30"/>
      <c r="CE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GP92" s="30"/>
      <c r="GQ92" s="30"/>
      <c r="GR92" s="30"/>
      <c r="GS92" s="30"/>
      <c r="GT92" s="30"/>
      <c r="GU92" s="30"/>
      <c r="GV92" s="30"/>
      <c r="GW92" s="30"/>
      <c r="GX92" s="30"/>
    </row>
    <row r="93" spans="78:206" ht="12.75" customHeight="1">
      <c r="BZ93" s="30"/>
      <c r="CA93" s="30"/>
      <c r="CB93" s="30"/>
      <c r="CC93" s="30"/>
      <c r="CD93" s="30"/>
      <c r="CE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GP93" s="30"/>
      <c r="GQ93" s="30"/>
      <c r="GR93" s="30"/>
      <c r="GS93" s="30"/>
      <c r="GT93" s="30"/>
      <c r="GU93" s="30"/>
      <c r="GV93" s="30"/>
      <c r="GW93" s="30"/>
      <c r="GX93" s="30"/>
    </row>
    <row r="94" spans="78:206" ht="12.75" customHeight="1">
      <c r="BZ94" s="30"/>
      <c r="CA94" s="30"/>
      <c r="CB94" s="30"/>
      <c r="CC94" s="30"/>
      <c r="CD94" s="30"/>
      <c r="CE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GP94" s="30"/>
      <c r="GQ94" s="30"/>
      <c r="GR94" s="30"/>
      <c r="GS94" s="30"/>
      <c r="GT94" s="30"/>
      <c r="GU94" s="30"/>
      <c r="GV94" s="30"/>
      <c r="GW94" s="30"/>
      <c r="GX94" s="30"/>
    </row>
    <row r="95" spans="78:206" ht="12.75" customHeight="1">
      <c r="BZ95" s="30"/>
      <c r="CA95" s="30"/>
      <c r="CB95" s="30"/>
      <c r="CC95" s="30"/>
      <c r="CD95" s="30"/>
      <c r="CE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GP95" s="30"/>
      <c r="GQ95" s="30"/>
      <c r="GR95" s="30"/>
      <c r="GS95" s="30"/>
      <c r="GT95" s="30"/>
      <c r="GU95" s="30"/>
      <c r="GV95" s="30"/>
      <c r="GW95" s="30"/>
      <c r="GX95" s="30"/>
    </row>
    <row r="96" spans="78:206" ht="12.75" customHeight="1">
      <c r="BZ96" s="30"/>
      <c r="CA96" s="30"/>
      <c r="CB96" s="30"/>
      <c r="CC96" s="30"/>
      <c r="CD96" s="30"/>
      <c r="CE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GP96" s="30"/>
      <c r="GQ96" s="30"/>
      <c r="GR96" s="30"/>
      <c r="GS96" s="30"/>
      <c r="GT96" s="30"/>
      <c r="GU96" s="30"/>
      <c r="GV96" s="30"/>
      <c r="GW96" s="30"/>
      <c r="GX96" s="30"/>
    </row>
    <row r="97" spans="78:206" ht="12.75" customHeight="1">
      <c r="BZ97" s="30"/>
      <c r="CA97" s="30"/>
      <c r="CB97" s="30"/>
      <c r="CC97" s="30"/>
      <c r="CD97" s="30"/>
      <c r="CE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GP97" s="30"/>
      <c r="GQ97" s="30"/>
      <c r="GR97" s="30"/>
      <c r="GS97" s="30"/>
      <c r="GT97" s="30"/>
      <c r="GU97" s="30"/>
      <c r="GV97" s="30"/>
      <c r="GW97" s="30"/>
      <c r="GX97" s="30"/>
    </row>
    <row r="98" spans="78:206" ht="12.75" customHeight="1">
      <c r="BZ98" s="30"/>
      <c r="CA98" s="30"/>
      <c r="CB98" s="30"/>
      <c r="CC98" s="30"/>
      <c r="CD98" s="30"/>
      <c r="CE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GP98" s="30"/>
      <c r="GQ98" s="30"/>
      <c r="GR98" s="30"/>
      <c r="GS98" s="30"/>
      <c r="GT98" s="30"/>
      <c r="GU98" s="30"/>
      <c r="GV98" s="30"/>
      <c r="GW98" s="30"/>
      <c r="GX98" s="30"/>
    </row>
    <row r="99" spans="78:206" ht="12.75" customHeight="1">
      <c r="BZ99" s="30"/>
      <c r="CA99" s="30"/>
      <c r="CB99" s="30"/>
      <c r="CC99" s="30"/>
      <c r="CD99" s="30"/>
      <c r="CE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GP99" s="30"/>
      <c r="GQ99" s="30"/>
      <c r="GR99" s="30"/>
      <c r="GS99" s="30"/>
      <c r="GT99" s="30"/>
      <c r="GU99" s="30"/>
      <c r="GV99" s="30"/>
      <c r="GW99" s="30"/>
      <c r="GX99" s="30"/>
    </row>
    <row r="100" spans="78:206" ht="12.75" customHeight="1">
      <c r="BZ100" s="30"/>
      <c r="CA100" s="30"/>
      <c r="CB100" s="30"/>
      <c r="CC100" s="30"/>
      <c r="CD100" s="30"/>
      <c r="CE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GP100" s="30"/>
      <c r="GQ100" s="30"/>
      <c r="GR100" s="30"/>
      <c r="GS100" s="30"/>
      <c r="GT100" s="30"/>
      <c r="GU100" s="30"/>
      <c r="GV100" s="30"/>
      <c r="GW100" s="30"/>
      <c r="GX100" s="30"/>
    </row>
    <row r="101" spans="78:206" ht="12.75" customHeight="1">
      <c r="BZ101" s="30"/>
      <c r="CA101" s="30"/>
      <c r="CB101" s="30"/>
      <c r="CC101" s="30"/>
      <c r="CD101" s="30"/>
      <c r="CE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GP101" s="30"/>
      <c r="GQ101" s="30"/>
      <c r="GR101" s="30"/>
      <c r="GS101" s="30"/>
      <c r="GT101" s="30"/>
      <c r="GU101" s="30"/>
      <c r="GV101" s="30"/>
      <c r="GW101" s="30"/>
      <c r="GX101" s="30"/>
    </row>
    <row r="102" spans="78:206" ht="12.75" customHeight="1">
      <c r="BZ102" s="30"/>
      <c r="CA102" s="30"/>
      <c r="CB102" s="30"/>
      <c r="CC102" s="30"/>
      <c r="CD102" s="30"/>
      <c r="CE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GP102" s="30"/>
      <c r="GQ102" s="30"/>
      <c r="GR102" s="30"/>
      <c r="GS102" s="30"/>
      <c r="GT102" s="30"/>
      <c r="GU102" s="30"/>
      <c r="GV102" s="30"/>
      <c r="GW102" s="30"/>
      <c r="GX102" s="30"/>
    </row>
    <row r="103" spans="78:206" ht="12.75" customHeight="1">
      <c r="BZ103" s="30"/>
      <c r="CA103" s="30"/>
      <c r="CB103" s="30"/>
      <c r="CC103" s="30"/>
      <c r="CD103" s="30"/>
      <c r="CE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GP103" s="30"/>
      <c r="GQ103" s="30"/>
      <c r="GR103" s="30"/>
      <c r="GS103" s="30"/>
      <c r="GT103" s="30"/>
      <c r="GU103" s="30"/>
      <c r="GV103" s="30"/>
      <c r="GW103" s="30"/>
      <c r="GX103" s="30"/>
    </row>
    <row r="104" spans="78:206" ht="12.75" customHeight="1">
      <c r="BZ104" s="30"/>
      <c r="CA104" s="30"/>
      <c r="CB104" s="30"/>
      <c r="CC104" s="30"/>
      <c r="CD104" s="30"/>
      <c r="CE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GP104" s="30"/>
      <c r="GQ104" s="30"/>
      <c r="GR104" s="30"/>
      <c r="GS104" s="30"/>
      <c r="GT104" s="30"/>
      <c r="GU104" s="30"/>
      <c r="GV104" s="30"/>
      <c r="GW104" s="30"/>
      <c r="GX104" s="30"/>
    </row>
    <row r="105" spans="78:206" ht="12.75" customHeight="1">
      <c r="BZ105" s="30"/>
      <c r="CA105" s="30"/>
      <c r="CB105" s="30"/>
      <c r="CC105" s="30"/>
      <c r="CD105" s="30"/>
      <c r="CE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GP105" s="30"/>
      <c r="GQ105" s="30"/>
      <c r="GR105" s="30"/>
      <c r="GS105" s="30"/>
      <c r="GT105" s="30"/>
      <c r="GU105" s="30"/>
      <c r="GV105" s="30"/>
      <c r="GW105" s="30"/>
      <c r="GX105" s="30"/>
    </row>
    <row r="106" spans="78:206" ht="12.75" customHeight="1">
      <c r="BZ106" s="30"/>
      <c r="CA106" s="30"/>
      <c r="CB106" s="30"/>
      <c r="CC106" s="30"/>
      <c r="CD106" s="30"/>
      <c r="CE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GP106" s="30"/>
      <c r="GQ106" s="30"/>
      <c r="GR106" s="30"/>
      <c r="GS106" s="30"/>
      <c r="GT106" s="30"/>
      <c r="GU106" s="30"/>
      <c r="GV106" s="30"/>
      <c r="GW106" s="30"/>
      <c r="GX106" s="30"/>
    </row>
    <row r="107" spans="78:206" ht="12.75" customHeight="1">
      <c r="BZ107" s="30"/>
      <c r="CA107" s="30"/>
      <c r="CB107" s="30"/>
      <c r="CC107" s="30"/>
      <c r="CD107" s="30"/>
      <c r="CE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GP107" s="30"/>
      <c r="GQ107" s="30"/>
      <c r="GR107" s="30"/>
      <c r="GS107" s="30"/>
      <c r="GT107" s="30"/>
      <c r="GU107" s="30"/>
      <c r="GV107" s="30"/>
      <c r="GW107" s="30"/>
      <c r="GX107" s="30"/>
    </row>
    <row r="108" spans="78:206" ht="12.75" customHeight="1">
      <c r="BZ108" s="30"/>
      <c r="CA108" s="30"/>
      <c r="CB108" s="30"/>
      <c r="CC108" s="30"/>
      <c r="CD108" s="30"/>
      <c r="CE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GP108" s="30"/>
      <c r="GQ108" s="30"/>
      <c r="GR108" s="30"/>
      <c r="GS108" s="30"/>
      <c r="GT108" s="30"/>
      <c r="GU108" s="30"/>
      <c r="GV108" s="30"/>
      <c r="GW108" s="30"/>
      <c r="GX108" s="30"/>
    </row>
    <row r="109" spans="78:206" ht="12.75" customHeight="1">
      <c r="BZ109" s="30"/>
      <c r="CA109" s="30"/>
      <c r="CB109" s="30"/>
      <c r="CC109" s="30"/>
      <c r="CD109" s="30"/>
      <c r="CE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GP109" s="30"/>
      <c r="GQ109" s="30"/>
      <c r="GR109" s="30"/>
      <c r="GS109" s="30"/>
      <c r="GT109" s="30"/>
      <c r="GU109" s="30"/>
      <c r="GV109" s="30"/>
      <c r="GW109" s="30"/>
      <c r="GX109" s="30"/>
    </row>
    <row r="110" spans="78:206" ht="12.75" customHeight="1">
      <c r="BZ110" s="30"/>
      <c r="CA110" s="30"/>
      <c r="CB110" s="30"/>
      <c r="CC110" s="30"/>
      <c r="CD110" s="30"/>
      <c r="CE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GP110" s="30"/>
      <c r="GQ110" s="30"/>
      <c r="GR110" s="30"/>
      <c r="GS110" s="30"/>
      <c r="GT110" s="30"/>
      <c r="GU110" s="30"/>
      <c r="GV110" s="30"/>
      <c r="GW110" s="30"/>
      <c r="GX110" s="30"/>
    </row>
    <row r="111" spans="78:206" ht="12.75" customHeight="1">
      <c r="BZ111" s="30"/>
      <c r="CA111" s="30"/>
      <c r="CB111" s="30"/>
      <c r="CC111" s="30"/>
      <c r="CD111" s="30"/>
      <c r="CE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GP111" s="30"/>
      <c r="GQ111" s="30"/>
      <c r="GR111" s="30"/>
      <c r="GS111" s="30"/>
      <c r="GT111" s="30"/>
      <c r="GU111" s="30"/>
      <c r="GV111" s="30"/>
      <c r="GW111" s="30"/>
      <c r="GX111" s="30"/>
    </row>
    <row r="112" spans="78:206" ht="12.75" customHeight="1">
      <c r="BZ112" s="30"/>
      <c r="CA112" s="30"/>
      <c r="CB112" s="30"/>
      <c r="CC112" s="30"/>
      <c r="CD112" s="30"/>
      <c r="CE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GP112" s="30"/>
      <c r="GQ112" s="30"/>
      <c r="GR112" s="30"/>
      <c r="GS112" s="30"/>
      <c r="GT112" s="30"/>
      <c r="GU112" s="30"/>
      <c r="GV112" s="30"/>
      <c r="GW112" s="30"/>
      <c r="GX112" s="30"/>
    </row>
    <row r="113" spans="78:206" ht="12.75" customHeight="1">
      <c r="BZ113" s="30"/>
      <c r="CA113" s="30"/>
      <c r="CB113" s="30"/>
      <c r="CC113" s="30"/>
      <c r="CD113" s="30"/>
      <c r="CE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GP113" s="30"/>
      <c r="GQ113" s="30"/>
      <c r="GR113" s="30"/>
      <c r="GS113" s="30"/>
      <c r="GT113" s="30"/>
      <c r="GU113" s="30"/>
      <c r="GV113" s="30"/>
      <c r="GW113" s="30"/>
      <c r="GX113" s="30"/>
    </row>
    <row r="114" spans="78:206" ht="12.75" customHeight="1">
      <c r="BZ114" s="30"/>
      <c r="CA114" s="30"/>
      <c r="CB114" s="30"/>
      <c r="CC114" s="30"/>
      <c r="CD114" s="30"/>
      <c r="CE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GP114" s="30"/>
      <c r="GQ114" s="30"/>
      <c r="GR114" s="30"/>
      <c r="GS114" s="30"/>
      <c r="GT114" s="30"/>
      <c r="GU114" s="30"/>
      <c r="GV114" s="30"/>
      <c r="GW114" s="30"/>
      <c r="GX114" s="30"/>
    </row>
    <row r="115" spans="78:206" ht="12.75" customHeight="1">
      <c r="BZ115" s="30"/>
      <c r="CA115" s="30"/>
      <c r="CB115" s="30"/>
      <c r="CC115" s="30"/>
      <c r="CD115" s="30"/>
      <c r="CE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GP115" s="30"/>
      <c r="GQ115" s="30"/>
      <c r="GR115" s="30"/>
      <c r="GS115" s="30"/>
      <c r="GT115" s="30"/>
      <c r="GU115" s="30"/>
      <c r="GV115" s="30"/>
      <c r="GW115" s="30"/>
      <c r="GX115" s="30"/>
    </row>
    <row r="116" spans="78:206" ht="12.75" customHeight="1">
      <c r="BZ116" s="30"/>
      <c r="CA116" s="30"/>
      <c r="CB116" s="30"/>
      <c r="CC116" s="30"/>
      <c r="CD116" s="30"/>
      <c r="CE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GP116" s="30"/>
      <c r="GQ116" s="30"/>
      <c r="GR116" s="30"/>
      <c r="GS116" s="30"/>
      <c r="GT116" s="30"/>
      <c r="GU116" s="30"/>
      <c r="GV116" s="30"/>
      <c r="GW116" s="30"/>
      <c r="GX116" s="30"/>
    </row>
    <row r="117" spans="78:206" ht="12.75" customHeight="1">
      <c r="BZ117" s="30"/>
      <c r="CA117" s="30"/>
      <c r="CB117" s="30"/>
      <c r="CC117" s="30"/>
      <c r="CD117" s="30"/>
      <c r="CE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GP117" s="30"/>
      <c r="GQ117" s="30"/>
      <c r="GR117" s="30"/>
      <c r="GS117" s="30"/>
      <c r="GT117" s="30"/>
      <c r="GU117" s="30"/>
      <c r="GV117" s="30"/>
      <c r="GW117" s="30"/>
      <c r="GX117" s="30"/>
    </row>
    <row r="118" spans="78:206" ht="12.75" customHeight="1">
      <c r="BZ118" s="30"/>
      <c r="CA118" s="30"/>
      <c r="CB118" s="30"/>
      <c r="CC118" s="30"/>
      <c r="CD118" s="30"/>
      <c r="CE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GP118" s="30"/>
      <c r="GQ118" s="30"/>
      <c r="GR118" s="30"/>
      <c r="GS118" s="30"/>
      <c r="GT118" s="30"/>
      <c r="GU118" s="30"/>
      <c r="GV118" s="30"/>
      <c r="GW118" s="30"/>
      <c r="GX118" s="30"/>
    </row>
    <row r="119" spans="78:206" ht="12.75" customHeight="1">
      <c r="BZ119" s="30"/>
      <c r="CA119" s="30"/>
      <c r="CB119" s="30"/>
      <c r="CC119" s="30"/>
      <c r="CD119" s="30"/>
      <c r="CE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GP119" s="30"/>
      <c r="GQ119" s="30"/>
      <c r="GR119" s="30"/>
      <c r="GS119" s="30"/>
      <c r="GT119" s="30"/>
      <c r="GU119" s="30"/>
      <c r="GV119" s="30"/>
      <c r="GW119" s="30"/>
      <c r="GX119" s="30"/>
    </row>
    <row r="120" spans="78:206" ht="12.75" customHeight="1">
      <c r="BZ120" s="30"/>
      <c r="CA120" s="30"/>
      <c r="CB120" s="30"/>
      <c r="CC120" s="30"/>
      <c r="CD120" s="30"/>
      <c r="CE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GP120" s="30"/>
      <c r="GQ120" s="30"/>
      <c r="GR120" s="30"/>
      <c r="GS120" s="30"/>
      <c r="GT120" s="30"/>
      <c r="GU120" s="30"/>
      <c r="GV120" s="30"/>
      <c r="GW120" s="30"/>
      <c r="GX120" s="30"/>
    </row>
    <row r="121" spans="78:206" ht="12.75" customHeight="1">
      <c r="BZ121" s="30"/>
      <c r="CA121" s="30"/>
      <c r="CB121" s="30"/>
      <c r="CC121" s="30"/>
      <c r="CD121" s="30"/>
      <c r="CE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GP121" s="30"/>
      <c r="GQ121" s="30"/>
      <c r="GR121" s="30"/>
      <c r="GS121" s="30"/>
      <c r="GT121" s="30"/>
      <c r="GU121" s="30"/>
      <c r="GV121" s="30"/>
      <c r="GW121" s="30"/>
      <c r="GX121" s="30"/>
    </row>
    <row r="122" spans="78:206" ht="12.75" customHeight="1">
      <c r="BZ122" s="30"/>
      <c r="CA122" s="30"/>
      <c r="CB122" s="30"/>
      <c r="CC122" s="30"/>
      <c r="CD122" s="30"/>
      <c r="CE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GP122" s="30"/>
      <c r="GQ122" s="30"/>
      <c r="GR122" s="30"/>
      <c r="GS122" s="30"/>
      <c r="GT122" s="30"/>
      <c r="GU122" s="30"/>
      <c r="GV122" s="30"/>
      <c r="GW122" s="30"/>
      <c r="GX122" s="30"/>
    </row>
    <row r="123" spans="78:206" ht="12.75" customHeight="1">
      <c r="BZ123" s="30"/>
      <c r="CA123" s="30"/>
      <c r="CB123" s="30"/>
      <c r="CC123" s="30"/>
      <c r="CD123" s="30"/>
      <c r="CE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GP123" s="30"/>
      <c r="GQ123" s="30"/>
      <c r="GR123" s="30"/>
      <c r="GS123" s="30"/>
      <c r="GT123" s="30"/>
      <c r="GU123" s="30"/>
      <c r="GV123" s="30"/>
      <c r="GW123" s="30"/>
      <c r="GX123" s="30"/>
    </row>
    <row r="124" spans="78:206" ht="12.75" customHeight="1">
      <c r="BZ124" s="30"/>
      <c r="CA124" s="30"/>
      <c r="CB124" s="30"/>
      <c r="CC124" s="30"/>
      <c r="CD124" s="30"/>
      <c r="CE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GP124" s="30"/>
      <c r="GQ124" s="30"/>
      <c r="GR124" s="30"/>
      <c r="GS124" s="30"/>
      <c r="GT124" s="30"/>
      <c r="GU124" s="30"/>
      <c r="GV124" s="30"/>
      <c r="GW124" s="30"/>
      <c r="GX124" s="30"/>
    </row>
    <row r="125" spans="78:206" ht="12.75" customHeight="1">
      <c r="BZ125" s="30"/>
      <c r="CA125" s="30"/>
      <c r="CB125" s="30"/>
      <c r="CC125" s="30"/>
      <c r="CD125" s="30"/>
      <c r="CE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GP125" s="30"/>
      <c r="GQ125" s="30"/>
      <c r="GR125" s="30"/>
      <c r="GS125" s="30"/>
      <c r="GT125" s="30"/>
      <c r="GU125" s="30"/>
      <c r="GV125" s="30"/>
      <c r="GW125" s="30"/>
      <c r="GX125" s="30"/>
    </row>
    <row r="126" spans="78:206" ht="12.75" customHeight="1">
      <c r="BZ126" s="30"/>
      <c r="CA126" s="30"/>
      <c r="CB126" s="30"/>
      <c r="CC126" s="30"/>
      <c r="CD126" s="30"/>
      <c r="CE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GP126" s="30"/>
      <c r="GQ126" s="30"/>
      <c r="GR126" s="30"/>
      <c r="GS126" s="30"/>
      <c r="GT126" s="30"/>
      <c r="GU126" s="30"/>
      <c r="GV126" s="30"/>
      <c r="GW126" s="30"/>
      <c r="GX126" s="30"/>
    </row>
    <row r="127" spans="78:206" ht="12.75" customHeight="1">
      <c r="BZ127" s="30"/>
      <c r="CA127" s="30"/>
      <c r="CB127" s="30"/>
      <c r="CC127" s="30"/>
      <c r="CD127" s="30"/>
      <c r="CE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GP127" s="30"/>
      <c r="GQ127" s="30"/>
      <c r="GR127" s="30"/>
      <c r="GS127" s="30"/>
      <c r="GT127" s="30"/>
      <c r="GU127" s="30"/>
      <c r="GV127" s="30"/>
      <c r="GW127" s="30"/>
      <c r="GX127" s="30"/>
    </row>
    <row r="128" spans="78:206" ht="12.75" customHeight="1">
      <c r="BZ128" s="30"/>
      <c r="CA128" s="30"/>
      <c r="CB128" s="30"/>
      <c r="CC128" s="30"/>
      <c r="CD128" s="30"/>
      <c r="CE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GP128" s="30"/>
      <c r="GQ128" s="30"/>
      <c r="GR128" s="30"/>
      <c r="GS128" s="30"/>
      <c r="GT128" s="30"/>
      <c r="GU128" s="30"/>
      <c r="GV128" s="30"/>
      <c r="GW128" s="30"/>
      <c r="GX128" s="30"/>
    </row>
    <row r="129" spans="78:206" ht="12.75" customHeight="1">
      <c r="BZ129" s="30"/>
      <c r="CA129" s="30"/>
      <c r="CB129" s="30"/>
      <c r="CC129" s="30"/>
      <c r="CD129" s="30"/>
      <c r="CE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GP129" s="30"/>
      <c r="GQ129" s="30"/>
      <c r="GR129" s="30"/>
      <c r="GS129" s="30"/>
      <c r="GT129" s="30"/>
      <c r="GU129" s="30"/>
      <c r="GV129" s="30"/>
      <c r="GW129" s="30"/>
      <c r="GX129" s="30"/>
    </row>
    <row r="130" spans="78:206" ht="12.75" customHeight="1">
      <c r="BZ130" s="30"/>
      <c r="CA130" s="30"/>
      <c r="CB130" s="30"/>
      <c r="CC130" s="30"/>
      <c r="CD130" s="30"/>
      <c r="CE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GP130" s="30"/>
      <c r="GQ130" s="30"/>
      <c r="GR130" s="30"/>
      <c r="GS130" s="30"/>
      <c r="GT130" s="30"/>
      <c r="GU130" s="30"/>
      <c r="GV130" s="30"/>
      <c r="GW130" s="30"/>
      <c r="GX130" s="30"/>
    </row>
    <row r="131" spans="78:206" ht="12.75" customHeight="1">
      <c r="BZ131" s="30"/>
      <c r="CA131" s="30"/>
      <c r="CB131" s="30"/>
      <c r="CC131" s="30"/>
      <c r="CD131" s="30"/>
      <c r="CE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GP131" s="30"/>
      <c r="GQ131" s="30"/>
      <c r="GR131" s="30"/>
      <c r="GS131" s="30"/>
      <c r="GT131" s="30"/>
      <c r="GU131" s="30"/>
      <c r="GV131" s="30"/>
      <c r="GW131" s="30"/>
      <c r="GX131" s="30"/>
    </row>
    <row r="132" spans="78:206" ht="12.75" customHeight="1">
      <c r="BZ132" s="30"/>
      <c r="CA132" s="30"/>
      <c r="CB132" s="30"/>
      <c r="CC132" s="30"/>
      <c r="CD132" s="30"/>
      <c r="CE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GP132" s="30"/>
      <c r="GQ132" s="30"/>
      <c r="GR132" s="30"/>
      <c r="GS132" s="30"/>
      <c r="GT132" s="30"/>
      <c r="GU132" s="30"/>
      <c r="GV132" s="30"/>
      <c r="GW132" s="30"/>
      <c r="GX132" s="30"/>
    </row>
    <row r="133" spans="78:206" ht="12.75" customHeight="1">
      <c r="BZ133" s="30"/>
      <c r="CA133" s="30"/>
      <c r="CB133" s="30"/>
      <c r="CC133" s="30"/>
      <c r="CD133" s="30"/>
      <c r="CE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GP133" s="30"/>
      <c r="GQ133" s="30"/>
      <c r="GR133" s="30"/>
      <c r="GS133" s="30"/>
      <c r="GT133" s="30"/>
      <c r="GU133" s="30"/>
      <c r="GV133" s="30"/>
      <c r="GW133" s="30"/>
      <c r="GX133" s="30"/>
    </row>
    <row r="134" spans="78:206" ht="12.75" customHeight="1">
      <c r="BZ134" s="30"/>
      <c r="CA134" s="30"/>
      <c r="CB134" s="30"/>
      <c r="CC134" s="30"/>
      <c r="CD134" s="30"/>
      <c r="CE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GP134" s="30"/>
      <c r="GQ134" s="30"/>
      <c r="GR134" s="30"/>
      <c r="GS134" s="30"/>
      <c r="GT134" s="30"/>
      <c r="GU134" s="30"/>
      <c r="GV134" s="30"/>
      <c r="GW134" s="30"/>
      <c r="GX134" s="30"/>
    </row>
    <row r="135" spans="78:206" ht="12.75" customHeight="1">
      <c r="BZ135" s="30"/>
      <c r="CA135" s="30"/>
      <c r="CB135" s="30"/>
      <c r="CC135" s="30"/>
      <c r="CD135" s="30"/>
      <c r="CE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GP135" s="30"/>
      <c r="GQ135" s="30"/>
      <c r="GR135" s="30"/>
      <c r="GS135" s="30"/>
      <c r="GT135" s="30"/>
      <c r="GU135" s="30"/>
      <c r="GV135" s="30"/>
      <c r="GW135" s="30"/>
      <c r="GX135" s="30"/>
    </row>
    <row r="136" spans="78:206" ht="12.75" customHeight="1">
      <c r="BZ136" s="30"/>
      <c r="CA136" s="30"/>
      <c r="CB136" s="30"/>
      <c r="CC136" s="30"/>
      <c r="CD136" s="30"/>
      <c r="CE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GP136" s="30"/>
      <c r="GQ136" s="30"/>
      <c r="GR136" s="30"/>
      <c r="GS136" s="30"/>
      <c r="GT136" s="30"/>
      <c r="GU136" s="30"/>
      <c r="GV136" s="30"/>
      <c r="GW136" s="30"/>
      <c r="GX136" s="30"/>
    </row>
    <row r="137" spans="78:206" ht="12.75" customHeight="1">
      <c r="BZ137" s="30"/>
      <c r="CA137" s="30"/>
      <c r="CB137" s="30"/>
      <c r="CC137" s="30"/>
      <c r="CD137" s="30"/>
      <c r="CE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GP137" s="30"/>
      <c r="GQ137" s="30"/>
      <c r="GR137" s="30"/>
      <c r="GS137" s="30"/>
      <c r="GT137" s="30"/>
      <c r="GU137" s="30"/>
      <c r="GV137" s="30"/>
      <c r="GW137" s="30"/>
      <c r="GX137" s="30"/>
    </row>
    <row r="138" spans="78:206" ht="12.75" customHeight="1">
      <c r="BZ138" s="30"/>
      <c r="CA138" s="30"/>
      <c r="CB138" s="30"/>
      <c r="CC138" s="30"/>
      <c r="CD138" s="30"/>
      <c r="CE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GP138" s="30"/>
      <c r="GQ138" s="30"/>
      <c r="GR138" s="30"/>
      <c r="GS138" s="30"/>
      <c r="GT138" s="30"/>
      <c r="GU138" s="30"/>
      <c r="GV138" s="30"/>
      <c r="GW138" s="30"/>
      <c r="GX138" s="30"/>
    </row>
    <row r="139" spans="78:206" ht="12.75" customHeight="1">
      <c r="BZ139" s="30"/>
      <c r="CA139" s="30"/>
      <c r="CB139" s="30"/>
      <c r="CC139" s="30"/>
      <c r="CD139" s="30"/>
      <c r="CE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GP139" s="30"/>
      <c r="GQ139" s="30"/>
      <c r="GR139" s="30"/>
      <c r="GS139" s="30"/>
      <c r="GT139" s="30"/>
      <c r="GU139" s="30"/>
      <c r="GV139" s="30"/>
      <c r="GW139" s="30"/>
      <c r="GX139" s="30"/>
    </row>
    <row r="140" spans="78:206" ht="12.75" customHeight="1">
      <c r="BZ140" s="30"/>
      <c r="CA140" s="30"/>
      <c r="CB140" s="30"/>
      <c r="CC140" s="30"/>
      <c r="CD140" s="30"/>
      <c r="CE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GP140" s="30"/>
      <c r="GQ140" s="30"/>
      <c r="GR140" s="30"/>
      <c r="GS140" s="30"/>
      <c r="GT140" s="30"/>
      <c r="GU140" s="30"/>
      <c r="GV140" s="30"/>
      <c r="GW140" s="30"/>
      <c r="GX140" s="30"/>
    </row>
    <row r="141" spans="78:206" ht="12.75" customHeight="1">
      <c r="BZ141" s="30"/>
      <c r="CA141" s="30"/>
      <c r="CB141" s="30"/>
      <c r="CC141" s="30"/>
      <c r="CD141" s="30"/>
      <c r="CE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GP141" s="30"/>
      <c r="GQ141" s="30"/>
      <c r="GR141" s="30"/>
      <c r="GS141" s="30"/>
      <c r="GT141" s="30"/>
      <c r="GU141" s="30"/>
      <c r="GV141" s="30"/>
      <c r="GW141" s="30"/>
      <c r="GX141" s="30"/>
    </row>
    <row r="142" spans="78:206" ht="12.75" customHeight="1">
      <c r="BZ142" s="30"/>
      <c r="CA142" s="30"/>
      <c r="CB142" s="30"/>
      <c r="CC142" s="30"/>
      <c r="CD142" s="30"/>
      <c r="CE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GP142" s="30"/>
      <c r="GQ142" s="30"/>
      <c r="GR142" s="30"/>
      <c r="GS142" s="30"/>
      <c r="GT142" s="30"/>
      <c r="GU142" s="30"/>
      <c r="GV142" s="30"/>
      <c r="GW142" s="30"/>
      <c r="GX142" s="30"/>
    </row>
    <row r="143" spans="78:206" ht="12.75" customHeight="1">
      <c r="BZ143" s="30"/>
      <c r="CA143" s="30"/>
      <c r="CB143" s="30"/>
      <c r="CC143" s="30"/>
      <c r="CD143" s="30"/>
      <c r="CE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GP143" s="30"/>
      <c r="GQ143" s="30"/>
      <c r="GR143" s="30"/>
      <c r="GS143" s="30"/>
      <c r="GT143" s="30"/>
      <c r="GU143" s="30"/>
      <c r="GV143" s="30"/>
      <c r="GW143" s="30"/>
      <c r="GX143" s="30"/>
    </row>
    <row r="144" spans="78:206" ht="12.75" customHeight="1">
      <c r="BZ144" s="30"/>
      <c r="CA144" s="30"/>
      <c r="CB144" s="30"/>
      <c r="CC144" s="30"/>
      <c r="CD144" s="30"/>
      <c r="CE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GP144" s="30"/>
      <c r="GQ144" s="30"/>
      <c r="GR144" s="30"/>
      <c r="GS144" s="30"/>
      <c r="GT144" s="30"/>
      <c r="GU144" s="30"/>
      <c r="GV144" s="30"/>
      <c r="GW144" s="30"/>
      <c r="GX144" s="30"/>
    </row>
    <row r="145" spans="78:206" ht="12.75" customHeight="1">
      <c r="BZ145" s="30"/>
      <c r="CA145" s="30"/>
      <c r="CB145" s="30"/>
      <c r="CC145" s="30"/>
      <c r="CD145" s="30"/>
      <c r="CE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GP145" s="30"/>
      <c r="GQ145" s="30"/>
      <c r="GR145" s="30"/>
      <c r="GS145" s="30"/>
      <c r="GT145" s="30"/>
      <c r="GU145" s="30"/>
      <c r="GV145" s="30"/>
      <c r="GW145" s="30"/>
      <c r="GX145" s="30"/>
    </row>
    <row r="146" spans="78:206" ht="12.75" customHeight="1">
      <c r="BZ146" s="30"/>
      <c r="CA146" s="30"/>
      <c r="CB146" s="30"/>
      <c r="CC146" s="30"/>
      <c r="CD146" s="30"/>
      <c r="CE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GP146" s="30"/>
      <c r="GQ146" s="30"/>
      <c r="GR146" s="30"/>
      <c r="GS146" s="30"/>
      <c r="GT146" s="30"/>
      <c r="GU146" s="30"/>
      <c r="GV146" s="30"/>
      <c r="GW146" s="30"/>
      <c r="GX146" s="30"/>
    </row>
    <row r="147" spans="78:206" ht="12.75" customHeight="1">
      <c r="BZ147" s="30"/>
      <c r="CA147" s="30"/>
      <c r="CB147" s="30"/>
      <c r="CC147" s="30"/>
      <c r="CD147" s="30"/>
      <c r="CE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GP147" s="30"/>
      <c r="GQ147" s="30"/>
      <c r="GR147" s="30"/>
      <c r="GS147" s="30"/>
      <c r="GT147" s="30"/>
      <c r="GU147" s="30"/>
      <c r="GV147" s="30"/>
      <c r="GW147" s="30"/>
      <c r="GX147" s="30"/>
    </row>
    <row r="148" spans="78:206" ht="12.75" customHeight="1">
      <c r="BZ148" s="30"/>
      <c r="CA148" s="30"/>
      <c r="CB148" s="30"/>
      <c r="CC148" s="30"/>
      <c r="CD148" s="30"/>
      <c r="CE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GP148" s="30"/>
      <c r="GQ148" s="30"/>
      <c r="GR148" s="30"/>
      <c r="GS148" s="30"/>
      <c r="GT148" s="30"/>
      <c r="GU148" s="30"/>
      <c r="GV148" s="30"/>
      <c r="GW148" s="30"/>
      <c r="GX148" s="30"/>
    </row>
    <row r="149" spans="78:206" ht="12.75" customHeight="1">
      <c r="BZ149" s="30"/>
      <c r="CA149" s="30"/>
      <c r="CB149" s="30"/>
      <c r="CC149" s="30"/>
      <c r="CD149" s="30"/>
      <c r="CE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GP149" s="30"/>
      <c r="GQ149" s="30"/>
      <c r="GR149" s="30"/>
      <c r="GS149" s="30"/>
      <c r="GT149" s="30"/>
      <c r="GU149" s="30"/>
      <c r="GV149" s="30"/>
      <c r="GW149" s="30"/>
      <c r="GX149" s="30"/>
    </row>
    <row r="150" spans="78:206" ht="12.75" customHeight="1">
      <c r="BZ150" s="30"/>
      <c r="CA150" s="30"/>
      <c r="CB150" s="30"/>
      <c r="CC150" s="30"/>
      <c r="CD150" s="30"/>
      <c r="CE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GP150" s="30"/>
      <c r="GQ150" s="30"/>
      <c r="GR150" s="30"/>
      <c r="GS150" s="30"/>
      <c r="GT150" s="30"/>
      <c r="GU150" s="30"/>
      <c r="GV150" s="30"/>
      <c r="GW150" s="30"/>
      <c r="GX150" s="30"/>
    </row>
    <row r="151" spans="78:206" ht="12.75" customHeight="1">
      <c r="BZ151" s="30"/>
      <c r="CA151" s="30"/>
      <c r="CB151" s="30"/>
      <c r="CC151" s="30"/>
      <c r="CD151" s="30"/>
      <c r="CE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GP151" s="30"/>
      <c r="GQ151" s="30"/>
      <c r="GR151" s="30"/>
      <c r="GS151" s="30"/>
      <c r="GT151" s="30"/>
      <c r="GU151" s="30"/>
      <c r="GV151" s="30"/>
      <c r="GW151" s="30"/>
      <c r="GX151" s="30"/>
    </row>
    <row r="152" spans="78:206" ht="12.75" customHeight="1">
      <c r="BZ152" s="30"/>
      <c r="CA152" s="30"/>
      <c r="CB152" s="30"/>
      <c r="CC152" s="30"/>
      <c r="CD152" s="30"/>
      <c r="CE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GP152" s="30"/>
      <c r="GQ152" s="30"/>
      <c r="GR152" s="30"/>
      <c r="GS152" s="30"/>
      <c r="GT152" s="30"/>
      <c r="GU152" s="30"/>
      <c r="GV152" s="30"/>
      <c r="GW152" s="30"/>
      <c r="GX152" s="30"/>
    </row>
    <row r="153" spans="78:206" ht="12.75" customHeight="1">
      <c r="BZ153" s="30"/>
      <c r="CA153" s="30"/>
      <c r="CB153" s="30"/>
      <c r="CC153" s="30"/>
      <c r="CD153" s="30"/>
      <c r="CE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GP153" s="30"/>
      <c r="GQ153" s="30"/>
      <c r="GR153" s="30"/>
      <c r="GS153" s="30"/>
      <c r="GT153" s="30"/>
      <c r="GU153" s="30"/>
      <c r="GV153" s="30"/>
      <c r="GW153" s="30"/>
      <c r="GX153" s="30"/>
    </row>
    <row r="154" spans="78:206" ht="12.75" customHeight="1">
      <c r="BZ154" s="30"/>
      <c r="CA154" s="30"/>
      <c r="CB154" s="30"/>
      <c r="CC154" s="30"/>
      <c r="CD154" s="30"/>
      <c r="CE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GP154" s="30"/>
      <c r="GQ154" s="30"/>
      <c r="GR154" s="30"/>
      <c r="GS154" s="30"/>
      <c r="GT154" s="30"/>
      <c r="GU154" s="30"/>
      <c r="GV154" s="30"/>
      <c r="GW154" s="30"/>
      <c r="GX154" s="30"/>
    </row>
    <row r="155" spans="78:206" ht="12.75" customHeight="1">
      <c r="BZ155" s="30"/>
      <c r="CA155" s="30"/>
      <c r="CB155" s="30"/>
      <c r="CC155" s="30"/>
      <c r="CD155" s="30"/>
      <c r="CE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GP155" s="30"/>
      <c r="GQ155" s="30"/>
      <c r="GR155" s="30"/>
      <c r="GS155" s="30"/>
      <c r="GT155" s="30"/>
      <c r="GU155" s="30"/>
      <c r="GV155" s="30"/>
      <c r="GW155" s="30"/>
      <c r="GX155" s="30"/>
    </row>
    <row r="156" spans="78:206" ht="12.75" customHeight="1">
      <c r="BZ156" s="30"/>
      <c r="CA156" s="30"/>
      <c r="CB156" s="30"/>
      <c r="CC156" s="30"/>
      <c r="CD156" s="30"/>
      <c r="CE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GP156" s="30"/>
      <c r="GQ156" s="30"/>
      <c r="GR156" s="30"/>
      <c r="GS156" s="30"/>
      <c r="GT156" s="30"/>
      <c r="GU156" s="30"/>
      <c r="GV156" s="30"/>
      <c r="GW156" s="30"/>
      <c r="GX156" s="30"/>
    </row>
    <row r="157" spans="78:206" ht="12.75" customHeight="1">
      <c r="BZ157" s="30"/>
      <c r="CA157" s="30"/>
      <c r="CB157" s="30"/>
      <c r="CC157" s="30"/>
      <c r="CD157" s="30"/>
      <c r="CE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GP157" s="30"/>
      <c r="GQ157" s="30"/>
      <c r="GR157" s="30"/>
      <c r="GS157" s="30"/>
      <c r="GT157" s="30"/>
      <c r="GU157" s="30"/>
      <c r="GV157" s="30"/>
      <c r="GW157" s="30"/>
      <c r="GX157" s="30"/>
    </row>
    <row r="158" spans="78:206" ht="12.75" customHeight="1">
      <c r="BZ158" s="30"/>
      <c r="CA158" s="30"/>
      <c r="CB158" s="30"/>
      <c r="CC158" s="30"/>
      <c r="CD158" s="30"/>
      <c r="CE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GP158" s="30"/>
      <c r="GQ158" s="30"/>
      <c r="GR158" s="30"/>
      <c r="GS158" s="30"/>
      <c r="GT158" s="30"/>
      <c r="GU158" s="30"/>
      <c r="GV158" s="30"/>
      <c r="GW158" s="30"/>
      <c r="GX158" s="30"/>
    </row>
    <row r="159" spans="78:206" ht="12.75" customHeight="1">
      <c r="BZ159" s="30"/>
      <c r="CA159" s="30"/>
      <c r="CB159" s="30"/>
      <c r="CC159" s="30"/>
      <c r="CD159" s="30"/>
      <c r="CE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GP159" s="30"/>
      <c r="GQ159" s="30"/>
      <c r="GR159" s="30"/>
      <c r="GS159" s="30"/>
      <c r="GT159" s="30"/>
      <c r="GU159" s="30"/>
      <c r="GV159" s="30"/>
      <c r="GW159" s="30"/>
      <c r="GX159" s="30"/>
    </row>
    <row r="160" spans="78:206" ht="12.75" customHeight="1">
      <c r="BZ160" s="30"/>
      <c r="CA160" s="30"/>
      <c r="CB160" s="30"/>
      <c r="CC160" s="30"/>
      <c r="CD160" s="30"/>
      <c r="CE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GP160" s="30"/>
      <c r="GQ160" s="30"/>
      <c r="GR160" s="30"/>
      <c r="GS160" s="30"/>
      <c r="GT160" s="30"/>
      <c r="GU160" s="30"/>
      <c r="GV160" s="30"/>
      <c r="GW160" s="30"/>
      <c r="GX160" s="30"/>
    </row>
    <row r="161" spans="78:206" ht="12.75" customHeight="1">
      <c r="BZ161" s="30"/>
      <c r="CA161" s="30"/>
      <c r="CB161" s="30"/>
      <c r="CC161" s="30"/>
      <c r="CD161" s="30"/>
      <c r="CE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GP161" s="30"/>
      <c r="GQ161" s="30"/>
      <c r="GR161" s="30"/>
      <c r="GS161" s="30"/>
      <c r="GT161" s="30"/>
      <c r="GU161" s="30"/>
      <c r="GV161" s="30"/>
      <c r="GW161" s="30"/>
      <c r="GX161" s="30"/>
    </row>
    <row r="162" spans="78:206" ht="12.75" customHeight="1">
      <c r="BZ162" s="30"/>
      <c r="CA162" s="30"/>
      <c r="CB162" s="30"/>
      <c r="CC162" s="30"/>
      <c r="CD162" s="30"/>
      <c r="CE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GP162" s="30"/>
      <c r="GQ162" s="30"/>
      <c r="GR162" s="30"/>
      <c r="GS162" s="30"/>
      <c r="GT162" s="30"/>
      <c r="GU162" s="30"/>
      <c r="GV162" s="30"/>
      <c r="GW162" s="30"/>
      <c r="GX162" s="30"/>
    </row>
    <row r="163" spans="78:206" ht="12.75" customHeight="1">
      <c r="BZ163" s="30"/>
      <c r="CA163" s="30"/>
      <c r="CB163" s="30"/>
      <c r="CC163" s="30"/>
      <c r="CD163" s="30"/>
      <c r="CE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GP163" s="30"/>
      <c r="GQ163" s="30"/>
      <c r="GR163" s="30"/>
      <c r="GS163" s="30"/>
      <c r="GT163" s="30"/>
      <c r="GU163" s="30"/>
      <c r="GV163" s="30"/>
      <c r="GW163" s="30"/>
      <c r="GX163" s="30"/>
    </row>
    <row r="164" spans="78:206" ht="12.75" customHeight="1">
      <c r="BZ164" s="30"/>
      <c r="CA164" s="30"/>
      <c r="CB164" s="30"/>
      <c r="CC164" s="30"/>
      <c r="CD164" s="30"/>
      <c r="CE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GP164" s="30"/>
      <c r="GQ164" s="30"/>
      <c r="GR164" s="30"/>
      <c r="GS164" s="30"/>
      <c r="GT164" s="30"/>
      <c r="GU164" s="30"/>
      <c r="GV164" s="30"/>
      <c r="GW164" s="30"/>
      <c r="GX164" s="30"/>
    </row>
    <row r="165" spans="78:206" ht="12.75" customHeight="1">
      <c r="BZ165" s="30"/>
      <c r="CA165" s="30"/>
      <c r="CB165" s="30"/>
      <c r="CC165" s="30"/>
      <c r="CD165" s="30"/>
      <c r="CE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GP165" s="30"/>
      <c r="GQ165" s="30"/>
      <c r="GR165" s="30"/>
      <c r="GS165" s="30"/>
      <c r="GT165" s="30"/>
      <c r="GU165" s="30"/>
      <c r="GV165" s="30"/>
      <c r="GW165" s="30"/>
      <c r="GX165" s="30"/>
    </row>
    <row r="166" spans="78:206" ht="12.75" customHeight="1">
      <c r="BZ166" s="30"/>
      <c r="CA166" s="30"/>
      <c r="CB166" s="30"/>
      <c r="CC166" s="30"/>
      <c r="CD166" s="30"/>
      <c r="CE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GP166" s="30"/>
      <c r="GQ166" s="30"/>
      <c r="GR166" s="30"/>
      <c r="GS166" s="30"/>
      <c r="GT166" s="30"/>
      <c r="GU166" s="30"/>
      <c r="GV166" s="30"/>
      <c r="GW166" s="30"/>
      <c r="GX166" s="30"/>
    </row>
    <row r="167" spans="78:206" ht="12.75" customHeight="1">
      <c r="BZ167" s="30"/>
      <c r="CA167" s="30"/>
      <c r="CB167" s="30"/>
      <c r="CC167" s="30"/>
      <c r="CD167" s="30"/>
      <c r="CE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GP167" s="30"/>
      <c r="GQ167" s="30"/>
      <c r="GR167" s="30"/>
      <c r="GS167" s="30"/>
      <c r="GT167" s="30"/>
      <c r="GU167" s="30"/>
      <c r="GV167" s="30"/>
      <c r="GW167" s="30"/>
      <c r="GX167" s="30"/>
    </row>
    <row r="168" spans="78:206" ht="12.75" customHeight="1">
      <c r="BZ168" s="30"/>
      <c r="CA168" s="30"/>
      <c r="CB168" s="30"/>
      <c r="CC168" s="30"/>
      <c r="CD168" s="30"/>
      <c r="CE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GP168" s="30"/>
      <c r="GQ168" s="30"/>
      <c r="GR168" s="30"/>
      <c r="GS168" s="30"/>
      <c r="GT168" s="30"/>
      <c r="GU168" s="30"/>
      <c r="GV168" s="30"/>
      <c r="GW168" s="30"/>
      <c r="GX168" s="30"/>
    </row>
    <row r="169" spans="78:206" ht="12.75" customHeight="1">
      <c r="BZ169" s="30"/>
      <c r="CA169" s="30"/>
      <c r="CB169" s="30"/>
      <c r="CC169" s="30"/>
      <c r="CD169" s="30"/>
      <c r="CE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GP169" s="30"/>
      <c r="GQ169" s="30"/>
      <c r="GR169" s="30"/>
      <c r="GS169" s="30"/>
      <c r="GT169" s="30"/>
      <c r="GU169" s="30"/>
      <c r="GV169" s="30"/>
      <c r="GW169" s="30"/>
      <c r="GX169" s="30"/>
    </row>
    <row r="170" spans="78:206" ht="12.75" customHeight="1">
      <c r="BZ170" s="30"/>
      <c r="CA170" s="30"/>
      <c r="CB170" s="30"/>
      <c r="CC170" s="30"/>
      <c r="CD170" s="30"/>
      <c r="CE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GP170" s="30"/>
      <c r="GQ170" s="30"/>
      <c r="GR170" s="30"/>
      <c r="GS170" s="30"/>
      <c r="GT170" s="30"/>
      <c r="GU170" s="30"/>
      <c r="GV170" s="30"/>
      <c r="GW170" s="30"/>
      <c r="GX170" s="30"/>
    </row>
    <row r="171" spans="78:206" ht="12.75" customHeight="1">
      <c r="BZ171" s="30"/>
      <c r="CA171" s="30"/>
      <c r="CB171" s="30"/>
      <c r="CC171" s="30"/>
      <c r="CD171" s="30"/>
      <c r="CE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GP171" s="30"/>
      <c r="GQ171" s="30"/>
      <c r="GR171" s="30"/>
      <c r="GS171" s="30"/>
      <c r="GT171" s="30"/>
      <c r="GU171" s="30"/>
      <c r="GV171" s="30"/>
      <c r="GW171" s="30"/>
      <c r="GX171" s="30"/>
    </row>
    <row r="172" spans="78:206" ht="12.75" customHeight="1">
      <c r="BZ172" s="30"/>
      <c r="CA172" s="30"/>
      <c r="CB172" s="30"/>
      <c r="CC172" s="30"/>
      <c r="CD172" s="30"/>
      <c r="CE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GP172" s="30"/>
      <c r="GQ172" s="30"/>
      <c r="GR172" s="30"/>
      <c r="GS172" s="30"/>
      <c r="GT172" s="30"/>
      <c r="GU172" s="30"/>
      <c r="GV172" s="30"/>
      <c r="GW172" s="30"/>
      <c r="GX172" s="30"/>
    </row>
    <row r="173" spans="78:206" ht="12.75" customHeight="1">
      <c r="BZ173" s="30"/>
      <c r="CA173" s="30"/>
      <c r="CB173" s="30"/>
      <c r="CC173" s="30"/>
      <c r="CD173" s="30"/>
      <c r="CE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GP173" s="30"/>
      <c r="GQ173" s="30"/>
      <c r="GR173" s="30"/>
      <c r="GS173" s="30"/>
      <c r="GT173" s="30"/>
      <c r="GU173" s="30"/>
      <c r="GV173" s="30"/>
      <c r="GW173" s="30"/>
      <c r="GX173" s="30"/>
    </row>
    <row r="174" spans="78:206" ht="12.75" customHeight="1">
      <c r="BZ174" s="30"/>
      <c r="CA174" s="30"/>
      <c r="CB174" s="30"/>
      <c r="CC174" s="30"/>
      <c r="CD174" s="30"/>
      <c r="CE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GP174" s="30"/>
      <c r="GQ174" s="30"/>
      <c r="GR174" s="30"/>
      <c r="GS174" s="30"/>
      <c r="GT174" s="30"/>
      <c r="GU174" s="30"/>
      <c r="GV174" s="30"/>
      <c r="GW174" s="30"/>
      <c r="GX174" s="30"/>
    </row>
    <row r="175" spans="78:206" ht="12.75" customHeight="1">
      <c r="BZ175" s="30"/>
      <c r="CA175" s="30"/>
      <c r="CB175" s="30"/>
      <c r="CC175" s="30"/>
      <c r="CD175" s="30"/>
      <c r="CE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GP175" s="30"/>
      <c r="GQ175" s="30"/>
      <c r="GR175" s="30"/>
      <c r="GS175" s="30"/>
      <c r="GT175" s="30"/>
      <c r="GU175" s="30"/>
      <c r="GV175" s="30"/>
      <c r="GW175" s="30"/>
      <c r="GX175" s="30"/>
    </row>
    <row r="176" spans="78:206" ht="12.75" customHeight="1">
      <c r="BZ176" s="30"/>
      <c r="CA176" s="30"/>
      <c r="CB176" s="30"/>
      <c r="CC176" s="30"/>
      <c r="CD176" s="30"/>
      <c r="CE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GP176" s="30"/>
      <c r="GQ176" s="30"/>
      <c r="GR176" s="30"/>
      <c r="GS176" s="30"/>
      <c r="GT176" s="30"/>
      <c r="GU176" s="30"/>
      <c r="GV176" s="30"/>
      <c r="GW176" s="30"/>
      <c r="GX176" s="30"/>
    </row>
    <row r="177" spans="78:206" ht="12.75" customHeight="1">
      <c r="BZ177" s="30"/>
      <c r="CA177" s="30"/>
      <c r="CB177" s="30"/>
      <c r="CC177" s="30"/>
      <c r="CD177" s="30"/>
      <c r="CE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GP177" s="30"/>
      <c r="GQ177" s="30"/>
      <c r="GR177" s="30"/>
      <c r="GS177" s="30"/>
      <c r="GT177" s="30"/>
      <c r="GU177" s="30"/>
      <c r="GV177" s="30"/>
      <c r="GW177" s="30"/>
      <c r="GX177" s="30"/>
    </row>
    <row r="178" spans="78:206" ht="12.75" customHeight="1">
      <c r="BZ178" s="30"/>
      <c r="CA178" s="30"/>
      <c r="CB178" s="30"/>
      <c r="CC178" s="30"/>
      <c r="CD178" s="30"/>
      <c r="CE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GP178" s="30"/>
      <c r="GQ178" s="30"/>
      <c r="GR178" s="30"/>
      <c r="GS178" s="30"/>
      <c r="GT178" s="30"/>
      <c r="GU178" s="30"/>
      <c r="GV178" s="30"/>
      <c r="GW178" s="30"/>
      <c r="GX178" s="30"/>
    </row>
    <row r="179" spans="78:206" ht="12.75" customHeight="1">
      <c r="BZ179" s="30"/>
      <c r="CA179" s="30"/>
      <c r="CB179" s="30"/>
      <c r="CC179" s="30"/>
      <c r="CD179" s="30"/>
      <c r="CE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GP179" s="30"/>
      <c r="GQ179" s="30"/>
      <c r="GR179" s="30"/>
      <c r="GS179" s="30"/>
      <c r="GT179" s="30"/>
      <c r="GU179" s="30"/>
      <c r="GV179" s="30"/>
      <c r="GW179" s="30"/>
      <c r="GX179" s="30"/>
    </row>
    <row r="180" spans="78:206" ht="12.75" customHeight="1">
      <c r="BZ180" s="30"/>
      <c r="CA180" s="30"/>
      <c r="CB180" s="30"/>
      <c r="CC180" s="30"/>
      <c r="CD180" s="30"/>
      <c r="CE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GP180" s="30"/>
      <c r="GQ180" s="30"/>
      <c r="GR180" s="30"/>
      <c r="GS180" s="30"/>
      <c r="GT180" s="30"/>
      <c r="GU180" s="30"/>
      <c r="GV180" s="30"/>
      <c r="GW180" s="30"/>
      <c r="GX180" s="30"/>
    </row>
    <row r="181" spans="78:206" ht="12.75" customHeight="1">
      <c r="BZ181" s="30"/>
      <c r="CA181" s="30"/>
      <c r="CB181" s="30"/>
      <c r="CC181" s="30"/>
      <c r="CD181" s="30"/>
      <c r="CE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GP181" s="30"/>
      <c r="GQ181" s="30"/>
      <c r="GR181" s="30"/>
      <c r="GS181" s="30"/>
      <c r="GT181" s="30"/>
      <c r="GU181" s="30"/>
      <c r="GV181" s="30"/>
      <c r="GW181" s="30"/>
      <c r="GX181" s="30"/>
    </row>
    <row r="182" spans="78:206" ht="12.75" customHeight="1">
      <c r="BZ182" s="30"/>
      <c r="CA182" s="30"/>
      <c r="CB182" s="30"/>
      <c r="CC182" s="30"/>
      <c r="CD182" s="30"/>
      <c r="CE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GP182" s="30"/>
      <c r="GQ182" s="30"/>
      <c r="GR182" s="30"/>
      <c r="GS182" s="30"/>
      <c r="GT182" s="30"/>
      <c r="GU182" s="30"/>
      <c r="GV182" s="30"/>
      <c r="GW182" s="30"/>
      <c r="GX182" s="30"/>
    </row>
    <row r="183" spans="78:206" ht="12.75" customHeight="1">
      <c r="BZ183" s="30"/>
      <c r="CA183" s="30"/>
      <c r="CB183" s="30"/>
      <c r="CC183" s="30"/>
      <c r="CD183" s="30"/>
      <c r="CE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GP183" s="30"/>
      <c r="GQ183" s="30"/>
      <c r="GR183" s="30"/>
      <c r="GS183" s="30"/>
      <c r="GT183" s="30"/>
      <c r="GU183" s="30"/>
      <c r="GV183" s="30"/>
      <c r="GW183" s="30"/>
      <c r="GX183" s="30"/>
    </row>
    <row r="184" spans="78:206" ht="12.75" customHeight="1">
      <c r="BZ184" s="30"/>
      <c r="CA184" s="30"/>
      <c r="CB184" s="30"/>
      <c r="CC184" s="30"/>
      <c r="CD184" s="30"/>
      <c r="CE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GP184" s="30"/>
      <c r="GQ184" s="30"/>
      <c r="GR184" s="30"/>
      <c r="GS184" s="30"/>
      <c r="GT184" s="30"/>
      <c r="GU184" s="30"/>
      <c r="GV184" s="30"/>
      <c r="GW184" s="30"/>
      <c r="GX184" s="30"/>
    </row>
    <row r="185" spans="78:206" ht="12.75" customHeight="1">
      <c r="BZ185" s="30"/>
      <c r="CA185" s="30"/>
      <c r="CB185" s="30"/>
      <c r="CC185" s="30"/>
      <c r="CD185" s="30"/>
      <c r="CE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GP185" s="30"/>
      <c r="GQ185" s="30"/>
      <c r="GR185" s="30"/>
      <c r="GS185" s="30"/>
      <c r="GT185" s="30"/>
      <c r="GU185" s="30"/>
      <c r="GV185" s="30"/>
      <c r="GW185" s="30"/>
      <c r="GX185" s="30"/>
    </row>
    <row r="186" spans="78:206" ht="12.75" customHeight="1">
      <c r="BZ186" s="30"/>
      <c r="CA186" s="30"/>
      <c r="CB186" s="30"/>
      <c r="CC186" s="30"/>
      <c r="CD186" s="30"/>
      <c r="CE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GP186" s="30"/>
      <c r="GQ186" s="30"/>
      <c r="GR186" s="30"/>
      <c r="GS186" s="30"/>
      <c r="GT186" s="30"/>
      <c r="GU186" s="30"/>
      <c r="GV186" s="30"/>
      <c r="GW186" s="30"/>
      <c r="GX186" s="30"/>
    </row>
    <row r="187" spans="78:206" ht="12.75" customHeight="1">
      <c r="BZ187" s="30"/>
      <c r="CA187" s="30"/>
      <c r="CB187" s="30"/>
      <c r="CC187" s="30"/>
      <c r="CD187" s="30"/>
      <c r="CE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GP187" s="30"/>
      <c r="GQ187" s="30"/>
      <c r="GR187" s="30"/>
      <c r="GS187" s="30"/>
      <c r="GT187" s="30"/>
      <c r="GU187" s="30"/>
      <c r="GV187" s="30"/>
      <c r="GW187" s="30"/>
      <c r="GX187" s="30"/>
    </row>
    <row r="188" spans="78:206" ht="12.75" customHeight="1">
      <c r="BZ188" s="30"/>
      <c r="CA188" s="30"/>
      <c r="CB188" s="30"/>
      <c r="CC188" s="30"/>
      <c r="CD188" s="30"/>
      <c r="CE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GP188" s="30"/>
      <c r="GQ188" s="30"/>
      <c r="GR188" s="30"/>
      <c r="GS188" s="30"/>
      <c r="GT188" s="30"/>
      <c r="GU188" s="30"/>
      <c r="GV188" s="30"/>
      <c r="GW188" s="30"/>
      <c r="GX188" s="30"/>
    </row>
    <row r="189" spans="78:206" ht="12.75" customHeight="1">
      <c r="BZ189" s="30"/>
      <c r="CA189" s="30"/>
      <c r="CB189" s="30"/>
      <c r="CC189" s="30"/>
      <c r="CD189" s="30"/>
      <c r="CE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GP189" s="30"/>
      <c r="GQ189" s="30"/>
      <c r="GR189" s="30"/>
      <c r="GS189" s="30"/>
      <c r="GT189" s="30"/>
      <c r="GU189" s="30"/>
      <c r="GV189" s="30"/>
      <c r="GW189" s="30"/>
      <c r="GX189" s="30"/>
    </row>
    <row r="190" spans="78:206" ht="12.75" customHeight="1">
      <c r="BZ190" s="30"/>
      <c r="CA190" s="30"/>
      <c r="CB190" s="30"/>
      <c r="CC190" s="30"/>
      <c r="CD190" s="30"/>
      <c r="CE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GP190" s="30"/>
      <c r="GQ190" s="30"/>
      <c r="GR190" s="30"/>
      <c r="GS190" s="30"/>
      <c r="GT190" s="30"/>
      <c r="GU190" s="30"/>
      <c r="GV190" s="30"/>
      <c r="GW190" s="30"/>
      <c r="GX190" s="30"/>
    </row>
    <row r="191" spans="78:206" ht="12.75" customHeight="1">
      <c r="BZ191" s="30"/>
      <c r="CA191" s="30"/>
      <c r="CB191" s="30"/>
      <c r="CC191" s="30"/>
      <c r="CD191" s="30"/>
      <c r="CE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GP191" s="30"/>
      <c r="GQ191" s="30"/>
      <c r="GR191" s="30"/>
      <c r="GS191" s="30"/>
      <c r="GT191" s="30"/>
      <c r="GU191" s="30"/>
      <c r="GV191" s="30"/>
      <c r="GW191" s="30"/>
      <c r="GX191" s="30"/>
    </row>
    <row r="192" spans="78:206" ht="12.75" customHeight="1">
      <c r="BZ192" s="30"/>
      <c r="CA192" s="30"/>
      <c r="CB192" s="30"/>
      <c r="CC192" s="30"/>
      <c r="CD192" s="30"/>
      <c r="CE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GP192" s="30"/>
      <c r="GQ192" s="30"/>
      <c r="GR192" s="30"/>
      <c r="GS192" s="30"/>
      <c r="GT192" s="30"/>
      <c r="GU192" s="30"/>
      <c r="GV192" s="30"/>
      <c r="GW192" s="30"/>
      <c r="GX192" s="30"/>
    </row>
    <row r="193" spans="78:206" ht="12.75" customHeight="1">
      <c r="BZ193" s="30"/>
      <c r="CA193" s="30"/>
      <c r="CB193" s="30"/>
      <c r="CC193" s="30"/>
      <c r="CD193" s="30"/>
      <c r="CE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GP193" s="30"/>
      <c r="GQ193" s="30"/>
      <c r="GR193" s="30"/>
      <c r="GS193" s="30"/>
      <c r="GT193" s="30"/>
      <c r="GU193" s="30"/>
      <c r="GV193" s="30"/>
      <c r="GW193" s="30"/>
      <c r="GX193" s="30"/>
    </row>
    <row r="194" spans="78:206" ht="12.75" customHeight="1">
      <c r="BZ194" s="30"/>
      <c r="CA194" s="30"/>
      <c r="CB194" s="30"/>
      <c r="CC194" s="30"/>
      <c r="CD194" s="30"/>
      <c r="CE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GP194" s="30"/>
      <c r="GQ194" s="30"/>
      <c r="GR194" s="30"/>
      <c r="GS194" s="30"/>
      <c r="GT194" s="30"/>
      <c r="GU194" s="30"/>
      <c r="GV194" s="30"/>
      <c r="GW194" s="30"/>
      <c r="GX194" s="30"/>
    </row>
    <row r="195" spans="78:206" ht="12.75" customHeight="1">
      <c r="BZ195" s="30"/>
      <c r="CA195" s="30"/>
      <c r="CB195" s="30"/>
      <c r="CC195" s="30"/>
      <c r="CD195" s="30"/>
      <c r="CE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GP195" s="30"/>
      <c r="GQ195" s="30"/>
      <c r="GR195" s="30"/>
      <c r="GS195" s="30"/>
      <c r="GT195" s="30"/>
      <c r="GU195" s="30"/>
      <c r="GV195" s="30"/>
      <c r="GW195" s="30"/>
      <c r="GX195" s="30"/>
    </row>
    <row r="196" spans="78:206" ht="12.75" customHeight="1">
      <c r="BZ196" s="30"/>
      <c r="CA196" s="30"/>
      <c r="CB196" s="30"/>
      <c r="CC196" s="30"/>
      <c r="CD196" s="30"/>
      <c r="CE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GP196" s="30"/>
      <c r="GQ196" s="30"/>
      <c r="GR196" s="30"/>
      <c r="GS196" s="30"/>
      <c r="GT196" s="30"/>
      <c r="GU196" s="30"/>
      <c r="GV196" s="30"/>
      <c r="GW196" s="30"/>
      <c r="GX196" s="30"/>
    </row>
    <row r="197" spans="78:206" ht="12.75" customHeight="1">
      <c r="BZ197" s="30"/>
      <c r="CA197" s="30"/>
      <c r="CB197" s="30"/>
      <c r="CC197" s="30"/>
      <c r="CD197" s="30"/>
      <c r="CE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GP197" s="30"/>
      <c r="GQ197" s="30"/>
      <c r="GR197" s="30"/>
      <c r="GS197" s="30"/>
      <c r="GT197" s="30"/>
      <c r="GU197" s="30"/>
      <c r="GV197" s="30"/>
      <c r="GW197" s="30"/>
      <c r="GX197" s="30"/>
    </row>
    <row r="198" spans="78:206" ht="12.75" customHeight="1">
      <c r="BZ198" s="30"/>
      <c r="CA198" s="30"/>
      <c r="CB198" s="30"/>
      <c r="CC198" s="30"/>
      <c r="CD198" s="30"/>
      <c r="CE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GP198" s="30"/>
      <c r="GQ198" s="30"/>
      <c r="GR198" s="30"/>
      <c r="GS198" s="30"/>
      <c r="GT198" s="30"/>
      <c r="GU198" s="30"/>
      <c r="GV198" s="30"/>
      <c r="GW198" s="30"/>
      <c r="GX198" s="30"/>
    </row>
    <row r="199" spans="78:206" ht="12.75" customHeight="1">
      <c r="BZ199" s="30"/>
      <c r="CA199" s="30"/>
      <c r="CB199" s="30"/>
      <c r="CC199" s="30"/>
      <c r="CD199" s="30"/>
      <c r="CE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GP199" s="30"/>
      <c r="GQ199" s="30"/>
      <c r="GR199" s="30"/>
      <c r="GS199" s="30"/>
      <c r="GT199" s="30"/>
      <c r="GU199" s="30"/>
      <c r="GV199" s="30"/>
      <c r="GW199" s="30"/>
      <c r="GX199" s="30"/>
    </row>
    <row r="200" spans="78:206" ht="12.75" customHeight="1">
      <c r="BZ200" s="30"/>
      <c r="CA200" s="30"/>
      <c r="CB200" s="30"/>
      <c r="CC200" s="30"/>
      <c r="CD200" s="30"/>
      <c r="CE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GP200" s="30"/>
      <c r="GQ200" s="30"/>
      <c r="GR200" s="30"/>
      <c r="GS200" s="30"/>
      <c r="GT200" s="30"/>
      <c r="GU200" s="30"/>
      <c r="GV200" s="30"/>
      <c r="GW200" s="30"/>
      <c r="GX200" s="30"/>
    </row>
    <row r="201" spans="78:206" ht="12.75" customHeight="1">
      <c r="BZ201" s="30"/>
      <c r="CA201" s="30"/>
      <c r="CB201" s="30"/>
      <c r="CC201" s="30"/>
      <c r="CD201" s="30"/>
      <c r="CE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GP201" s="30"/>
      <c r="GQ201" s="30"/>
      <c r="GR201" s="30"/>
      <c r="GS201" s="30"/>
      <c r="GT201" s="30"/>
      <c r="GU201" s="30"/>
      <c r="GV201" s="30"/>
      <c r="GW201" s="30"/>
      <c r="GX201" s="30"/>
    </row>
    <row r="202" spans="78:206" ht="12.75" customHeight="1">
      <c r="BZ202" s="30"/>
      <c r="CA202" s="30"/>
      <c r="CB202" s="30"/>
      <c r="CC202" s="30"/>
      <c r="CD202" s="30"/>
      <c r="CE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GP202" s="30"/>
      <c r="GQ202" s="30"/>
      <c r="GR202" s="30"/>
      <c r="GS202" s="30"/>
      <c r="GT202" s="30"/>
      <c r="GU202" s="30"/>
      <c r="GV202" s="30"/>
      <c r="GW202" s="30"/>
      <c r="GX202" s="30"/>
    </row>
    <row r="203" spans="78:206" ht="12.75" customHeight="1">
      <c r="BZ203" s="30"/>
      <c r="CA203" s="30"/>
      <c r="CB203" s="30"/>
      <c r="CC203" s="30"/>
      <c r="CD203" s="30"/>
      <c r="CE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GP203" s="30"/>
      <c r="GQ203" s="30"/>
      <c r="GR203" s="30"/>
      <c r="GS203" s="30"/>
      <c r="GT203" s="30"/>
      <c r="GU203" s="30"/>
      <c r="GV203" s="30"/>
      <c r="GW203" s="30"/>
      <c r="GX203" s="30"/>
    </row>
    <row r="204" spans="78:206" ht="12.75" customHeight="1">
      <c r="BZ204" s="30"/>
      <c r="CA204" s="30"/>
      <c r="CB204" s="30"/>
      <c r="CC204" s="30"/>
      <c r="CD204" s="30"/>
      <c r="CE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GP204" s="30"/>
      <c r="GQ204" s="30"/>
      <c r="GR204" s="30"/>
      <c r="GS204" s="30"/>
      <c r="GT204" s="30"/>
      <c r="GU204" s="30"/>
      <c r="GV204" s="30"/>
      <c r="GW204" s="30"/>
      <c r="GX204" s="30"/>
    </row>
    <row r="205" spans="78:206" ht="12.75" customHeight="1">
      <c r="BZ205" s="30"/>
      <c r="CA205" s="30"/>
      <c r="CB205" s="30"/>
      <c r="CC205" s="30"/>
      <c r="CD205" s="30"/>
      <c r="CE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GP205" s="30"/>
      <c r="GQ205" s="30"/>
      <c r="GR205" s="30"/>
      <c r="GS205" s="30"/>
      <c r="GT205" s="30"/>
      <c r="GU205" s="30"/>
      <c r="GV205" s="30"/>
      <c r="GW205" s="30"/>
      <c r="GX205" s="30"/>
    </row>
    <row r="206" spans="78:206" ht="12.75" customHeight="1">
      <c r="BZ206" s="30"/>
      <c r="CA206" s="30"/>
      <c r="CB206" s="30"/>
      <c r="CC206" s="30"/>
      <c r="CD206" s="30"/>
      <c r="CE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GP206" s="30"/>
      <c r="GQ206" s="30"/>
      <c r="GR206" s="30"/>
      <c r="GS206" s="30"/>
      <c r="GT206" s="30"/>
      <c r="GU206" s="30"/>
      <c r="GV206" s="30"/>
      <c r="GW206" s="30"/>
      <c r="GX206" s="30"/>
    </row>
    <row r="207" spans="78:206" ht="12.75" customHeight="1">
      <c r="BZ207" s="30"/>
      <c r="CA207" s="30"/>
      <c r="CB207" s="30"/>
      <c r="CC207" s="30"/>
      <c r="CD207" s="30"/>
      <c r="CE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GP207" s="30"/>
      <c r="GQ207" s="30"/>
      <c r="GR207" s="30"/>
      <c r="GS207" s="30"/>
      <c r="GT207" s="30"/>
      <c r="GU207" s="30"/>
      <c r="GV207" s="30"/>
      <c r="GW207" s="30"/>
      <c r="GX207" s="30"/>
    </row>
    <row r="208" spans="78:206" ht="12.75" customHeight="1">
      <c r="BZ208" s="30"/>
      <c r="CA208" s="30"/>
      <c r="CB208" s="30"/>
      <c r="CC208" s="30"/>
      <c r="CD208" s="30"/>
      <c r="CE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GP208" s="30"/>
      <c r="GQ208" s="30"/>
      <c r="GR208" s="30"/>
      <c r="GS208" s="30"/>
      <c r="GT208" s="30"/>
      <c r="GU208" s="30"/>
      <c r="GV208" s="30"/>
      <c r="GW208" s="30"/>
      <c r="GX208" s="30"/>
    </row>
    <row r="209" spans="78:206" ht="12.75" customHeight="1">
      <c r="BZ209" s="30"/>
      <c r="CA209" s="30"/>
      <c r="CB209" s="30"/>
      <c r="CC209" s="30"/>
      <c r="CD209" s="30"/>
      <c r="CE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GP209" s="30"/>
      <c r="GQ209" s="30"/>
      <c r="GR209" s="30"/>
      <c r="GS209" s="30"/>
      <c r="GT209" s="30"/>
      <c r="GU209" s="30"/>
      <c r="GV209" s="30"/>
      <c r="GW209" s="30"/>
      <c r="GX209" s="30"/>
    </row>
    <row r="210" spans="78:206" ht="12.75" customHeight="1">
      <c r="BZ210" s="30"/>
      <c r="CA210" s="30"/>
      <c r="CB210" s="30"/>
      <c r="CC210" s="30"/>
      <c r="CD210" s="30"/>
      <c r="CE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GP210" s="30"/>
      <c r="GQ210" s="30"/>
      <c r="GR210" s="30"/>
      <c r="GS210" s="30"/>
      <c r="GT210" s="30"/>
      <c r="GU210" s="30"/>
      <c r="GV210" s="30"/>
      <c r="GW210" s="30"/>
      <c r="GX210" s="30"/>
    </row>
    <row r="211" spans="78:206" ht="12.75" customHeight="1">
      <c r="BZ211" s="30"/>
      <c r="CA211" s="30"/>
      <c r="CB211" s="30"/>
      <c r="CC211" s="30"/>
      <c r="CD211" s="30"/>
      <c r="CE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GP211" s="30"/>
      <c r="GQ211" s="30"/>
      <c r="GR211" s="30"/>
      <c r="GS211" s="30"/>
      <c r="GT211" s="30"/>
      <c r="GU211" s="30"/>
      <c r="GV211" s="30"/>
      <c r="GW211" s="30"/>
      <c r="GX211" s="30"/>
    </row>
    <row r="212" spans="78:206" ht="12.75" customHeight="1">
      <c r="BZ212" s="30"/>
      <c r="CA212" s="30"/>
      <c r="CB212" s="30"/>
      <c r="CC212" s="30"/>
      <c r="CD212" s="30"/>
      <c r="CE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GP212" s="30"/>
      <c r="GQ212" s="30"/>
      <c r="GR212" s="30"/>
      <c r="GS212" s="30"/>
      <c r="GT212" s="30"/>
      <c r="GU212" s="30"/>
      <c r="GV212" s="30"/>
      <c r="GW212" s="30"/>
      <c r="GX212" s="30"/>
    </row>
    <row r="213" spans="78:206" ht="12.75" customHeight="1">
      <c r="BZ213" s="30"/>
      <c r="CA213" s="30"/>
      <c r="CB213" s="30"/>
      <c r="CC213" s="30"/>
      <c r="CD213" s="30"/>
      <c r="CE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GP213" s="30"/>
      <c r="GQ213" s="30"/>
      <c r="GR213" s="30"/>
      <c r="GS213" s="30"/>
      <c r="GT213" s="30"/>
      <c r="GU213" s="30"/>
      <c r="GV213" s="30"/>
      <c r="GW213" s="30"/>
      <c r="GX213" s="30"/>
    </row>
    <row r="214" spans="78:206" ht="12.75" customHeight="1">
      <c r="BZ214" s="30"/>
      <c r="CA214" s="30"/>
      <c r="CB214" s="30"/>
      <c r="CC214" s="30"/>
      <c r="CD214" s="30"/>
      <c r="CE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GP214" s="30"/>
      <c r="GQ214" s="30"/>
      <c r="GR214" s="30"/>
      <c r="GS214" s="30"/>
      <c r="GT214" s="30"/>
      <c r="GU214" s="30"/>
      <c r="GV214" s="30"/>
      <c r="GW214" s="30"/>
      <c r="GX214" s="30"/>
    </row>
    <row r="215" spans="78:206" ht="12.75" customHeight="1">
      <c r="BZ215" s="30"/>
      <c r="CA215" s="30"/>
      <c r="CB215" s="30"/>
      <c r="CC215" s="30"/>
      <c r="CD215" s="30"/>
      <c r="CE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GP215" s="30"/>
      <c r="GQ215" s="30"/>
      <c r="GR215" s="30"/>
      <c r="GS215" s="30"/>
      <c r="GT215" s="30"/>
      <c r="GU215" s="30"/>
      <c r="GV215" s="30"/>
      <c r="GW215" s="30"/>
      <c r="GX215" s="30"/>
    </row>
    <row r="216" spans="78:206" ht="12.75" customHeight="1">
      <c r="BZ216" s="30"/>
      <c r="CA216" s="30"/>
      <c r="CB216" s="30"/>
      <c r="CC216" s="30"/>
      <c r="CD216" s="30"/>
      <c r="CE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GP216" s="30"/>
      <c r="GQ216" s="30"/>
      <c r="GR216" s="30"/>
      <c r="GS216" s="30"/>
      <c r="GT216" s="30"/>
      <c r="GU216" s="30"/>
      <c r="GV216" s="30"/>
      <c r="GW216" s="30"/>
      <c r="GX216" s="30"/>
    </row>
    <row r="217" spans="78:206" ht="12.75" customHeight="1">
      <c r="BZ217" s="30"/>
      <c r="CA217" s="30"/>
      <c r="CB217" s="30"/>
      <c r="CC217" s="30"/>
      <c r="CD217" s="30"/>
      <c r="CE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GP217" s="30"/>
      <c r="GQ217" s="30"/>
      <c r="GR217" s="30"/>
      <c r="GS217" s="30"/>
      <c r="GT217" s="30"/>
      <c r="GU217" s="30"/>
      <c r="GV217" s="30"/>
      <c r="GW217" s="30"/>
      <c r="GX217" s="30"/>
    </row>
    <row r="218" spans="78:206" ht="12.75" customHeight="1">
      <c r="BZ218" s="30"/>
      <c r="CA218" s="30"/>
      <c r="CB218" s="30"/>
      <c r="CC218" s="30"/>
      <c r="CD218" s="30"/>
      <c r="CE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GP218" s="30"/>
      <c r="GQ218" s="30"/>
      <c r="GR218" s="30"/>
      <c r="GS218" s="30"/>
      <c r="GT218" s="30"/>
      <c r="GU218" s="30"/>
      <c r="GV218" s="30"/>
      <c r="GW218" s="30"/>
      <c r="GX218" s="30"/>
    </row>
    <row r="219" spans="78:206" ht="12.75" customHeight="1">
      <c r="BZ219" s="30"/>
      <c r="CA219" s="30"/>
      <c r="CB219" s="30"/>
      <c r="CC219" s="30"/>
      <c r="CD219" s="30"/>
      <c r="CE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GP219" s="30"/>
      <c r="GQ219" s="30"/>
      <c r="GR219" s="30"/>
      <c r="GS219" s="30"/>
      <c r="GT219" s="30"/>
      <c r="GU219" s="30"/>
      <c r="GV219" s="30"/>
      <c r="GW219" s="30"/>
      <c r="GX219" s="30"/>
    </row>
    <row r="220" spans="78:206" ht="12.75" customHeight="1">
      <c r="BZ220" s="30"/>
      <c r="CA220" s="30"/>
      <c r="CB220" s="30"/>
      <c r="CC220" s="30"/>
      <c r="CD220" s="30"/>
      <c r="CE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GP220" s="30"/>
      <c r="GQ220" s="30"/>
      <c r="GR220" s="30"/>
      <c r="GS220" s="30"/>
      <c r="GT220" s="30"/>
      <c r="GU220" s="30"/>
      <c r="GV220" s="30"/>
      <c r="GW220" s="30"/>
      <c r="GX220" s="30"/>
    </row>
    <row r="221" spans="78:206" ht="12.75" customHeight="1">
      <c r="BZ221" s="30"/>
      <c r="CA221" s="30"/>
      <c r="CB221" s="30"/>
      <c r="CC221" s="30"/>
      <c r="CD221" s="30"/>
      <c r="CE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GP221" s="30"/>
      <c r="GQ221" s="30"/>
      <c r="GR221" s="30"/>
      <c r="GS221" s="30"/>
      <c r="GT221" s="30"/>
      <c r="GU221" s="30"/>
      <c r="GV221" s="30"/>
      <c r="GW221" s="30"/>
      <c r="GX221" s="30"/>
    </row>
    <row r="222" spans="78:206" ht="12.75" customHeight="1">
      <c r="BZ222" s="30"/>
      <c r="CA222" s="30"/>
      <c r="CB222" s="30"/>
      <c r="CC222" s="30"/>
      <c r="CD222" s="30"/>
      <c r="CE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GP222" s="30"/>
      <c r="GQ222" s="30"/>
      <c r="GR222" s="30"/>
      <c r="GS222" s="30"/>
      <c r="GT222" s="30"/>
      <c r="GU222" s="30"/>
      <c r="GV222" s="30"/>
      <c r="GW222" s="30"/>
      <c r="GX222" s="30"/>
    </row>
    <row r="223" spans="78:206" ht="12.75" customHeight="1">
      <c r="BZ223" s="30"/>
      <c r="CA223" s="30"/>
      <c r="CB223" s="30"/>
      <c r="CC223" s="30"/>
      <c r="CD223" s="30"/>
      <c r="CE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GP223" s="30"/>
      <c r="GQ223" s="30"/>
      <c r="GR223" s="30"/>
      <c r="GS223" s="30"/>
      <c r="GT223" s="30"/>
      <c r="GU223" s="30"/>
      <c r="GV223" s="30"/>
      <c r="GW223" s="30"/>
      <c r="GX223" s="30"/>
    </row>
    <row r="224" spans="78:206" ht="12.75" customHeight="1">
      <c r="BZ224" s="30"/>
      <c r="CA224" s="30"/>
      <c r="CB224" s="30"/>
      <c r="CC224" s="30"/>
      <c r="CD224" s="30"/>
      <c r="CE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GP224" s="30"/>
      <c r="GQ224" s="30"/>
      <c r="GR224" s="30"/>
      <c r="GS224" s="30"/>
      <c r="GT224" s="30"/>
      <c r="GU224" s="30"/>
      <c r="GV224" s="30"/>
      <c r="GW224" s="30"/>
      <c r="GX224" s="30"/>
    </row>
    <row r="225" spans="78:206" ht="12.75" customHeight="1">
      <c r="BZ225" s="30"/>
      <c r="CA225" s="30"/>
      <c r="CB225" s="30"/>
      <c r="CC225" s="30"/>
      <c r="CD225" s="30"/>
      <c r="CE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GP225" s="30"/>
      <c r="GQ225" s="30"/>
      <c r="GR225" s="30"/>
      <c r="GS225" s="30"/>
      <c r="GT225" s="30"/>
      <c r="GU225" s="30"/>
      <c r="GV225" s="30"/>
      <c r="GW225" s="30"/>
      <c r="GX225" s="30"/>
    </row>
    <row r="226" spans="78:206" ht="12.75" customHeight="1">
      <c r="BZ226" s="30"/>
      <c r="CA226" s="30"/>
      <c r="CB226" s="30"/>
      <c r="CC226" s="30"/>
      <c r="CD226" s="30"/>
      <c r="CE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GP226" s="30"/>
      <c r="GQ226" s="30"/>
      <c r="GR226" s="30"/>
      <c r="GS226" s="30"/>
      <c r="GT226" s="30"/>
      <c r="GU226" s="30"/>
      <c r="GV226" s="30"/>
      <c r="GW226" s="30"/>
      <c r="GX226" s="30"/>
    </row>
    <row r="227" spans="78:206" ht="12.75" customHeight="1">
      <c r="BZ227" s="30"/>
      <c r="CA227" s="30"/>
      <c r="CB227" s="30"/>
      <c r="CC227" s="30"/>
      <c r="CD227" s="30"/>
      <c r="CE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GP227" s="30"/>
      <c r="GQ227" s="30"/>
      <c r="GR227" s="30"/>
      <c r="GS227" s="30"/>
      <c r="GT227" s="30"/>
      <c r="GU227" s="30"/>
      <c r="GV227" s="30"/>
      <c r="GW227" s="30"/>
      <c r="GX227" s="30"/>
    </row>
    <row r="228" spans="78:206" ht="12.75" customHeight="1">
      <c r="BZ228" s="30"/>
      <c r="CA228" s="30"/>
      <c r="CB228" s="30"/>
      <c r="CC228" s="30"/>
      <c r="CD228" s="30"/>
      <c r="CE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GP228" s="30"/>
      <c r="GQ228" s="30"/>
      <c r="GR228" s="30"/>
      <c r="GS228" s="30"/>
      <c r="GT228" s="30"/>
      <c r="GU228" s="30"/>
      <c r="GV228" s="30"/>
      <c r="GW228" s="30"/>
      <c r="GX228" s="30"/>
    </row>
    <row r="229" spans="78:206" ht="12.75" customHeight="1">
      <c r="BZ229" s="30"/>
      <c r="CA229" s="30"/>
      <c r="CB229" s="30"/>
      <c r="CC229" s="30"/>
      <c r="CD229" s="30"/>
      <c r="CE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GP229" s="30"/>
      <c r="GQ229" s="30"/>
      <c r="GR229" s="30"/>
      <c r="GS229" s="30"/>
      <c r="GT229" s="30"/>
      <c r="GU229" s="30"/>
      <c r="GV229" s="30"/>
      <c r="GW229" s="30"/>
      <c r="GX229" s="30"/>
    </row>
    <row r="230" spans="78:206" ht="12.75" customHeight="1">
      <c r="BZ230" s="30"/>
      <c r="CA230" s="30"/>
      <c r="CB230" s="30"/>
      <c r="CC230" s="30"/>
      <c r="CD230" s="30"/>
      <c r="CE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GP230" s="30"/>
      <c r="GQ230" s="30"/>
      <c r="GR230" s="30"/>
      <c r="GS230" s="30"/>
      <c r="GT230" s="30"/>
      <c r="GU230" s="30"/>
      <c r="GV230" s="30"/>
      <c r="GW230" s="30"/>
      <c r="GX230" s="30"/>
    </row>
    <row r="231" spans="78:206" ht="12.75" customHeight="1">
      <c r="BZ231" s="30"/>
      <c r="CA231" s="30"/>
      <c r="CB231" s="30"/>
      <c r="CC231" s="30"/>
      <c r="CD231" s="30"/>
      <c r="CE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GP231" s="30"/>
      <c r="GQ231" s="30"/>
      <c r="GR231" s="30"/>
      <c r="GS231" s="30"/>
      <c r="GT231" s="30"/>
      <c r="GU231" s="30"/>
      <c r="GV231" s="30"/>
      <c r="GW231" s="30"/>
      <c r="GX231" s="30"/>
    </row>
    <row r="232" spans="78:206" ht="12.75" customHeight="1">
      <c r="BZ232" s="30"/>
      <c r="CA232" s="30"/>
      <c r="CB232" s="30"/>
      <c r="CC232" s="30"/>
      <c r="CD232" s="30"/>
      <c r="CE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GP232" s="30"/>
      <c r="GQ232" s="30"/>
      <c r="GR232" s="30"/>
      <c r="GS232" s="30"/>
      <c r="GT232" s="30"/>
      <c r="GU232" s="30"/>
      <c r="GV232" s="30"/>
      <c r="GW232" s="30"/>
      <c r="GX232" s="30"/>
    </row>
    <row r="233" spans="78:206" ht="12.75" customHeight="1">
      <c r="BZ233" s="30"/>
      <c r="CA233" s="30"/>
      <c r="CB233" s="30"/>
      <c r="CC233" s="30"/>
      <c r="CD233" s="30"/>
      <c r="CE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GP233" s="30"/>
      <c r="GQ233" s="30"/>
      <c r="GR233" s="30"/>
      <c r="GS233" s="30"/>
      <c r="GT233" s="30"/>
      <c r="GU233" s="30"/>
      <c r="GV233" s="30"/>
      <c r="GW233" s="30"/>
      <c r="GX233" s="30"/>
    </row>
    <row r="234" spans="78:206" ht="12.75" customHeight="1">
      <c r="BZ234" s="30"/>
      <c r="CA234" s="30"/>
      <c r="CB234" s="30"/>
      <c r="CC234" s="30"/>
      <c r="CD234" s="30"/>
      <c r="CE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GP234" s="30"/>
      <c r="GQ234" s="30"/>
      <c r="GR234" s="30"/>
      <c r="GS234" s="30"/>
      <c r="GT234" s="30"/>
      <c r="GU234" s="30"/>
      <c r="GV234" s="30"/>
      <c r="GW234" s="30"/>
      <c r="GX234" s="30"/>
    </row>
    <row r="235" spans="78:206" ht="12.75" customHeight="1">
      <c r="BZ235" s="30"/>
      <c r="CA235" s="30"/>
      <c r="CB235" s="30"/>
      <c r="CC235" s="30"/>
      <c r="CD235" s="30"/>
      <c r="CE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GP235" s="30"/>
      <c r="GQ235" s="30"/>
      <c r="GR235" s="30"/>
      <c r="GS235" s="30"/>
      <c r="GT235" s="30"/>
      <c r="GU235" s="30"/>
      <c r="GV235" s="30"/>
      <c r="GW235" s="30"/>
      <c r="GX235" s="30"/>
    </row>
    <row r="236" spans="78:206" ht="12.75" customHeight="1">
      <c r="BZ236" s="30"/>
      <c r="CA236" s="30"/>
      <c r="CB236" s="30"/>
      <c r="CC236" s="30"/>
      <c r="CD236" s="30"/>
      <c r="CE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GP236" s="30"/>
      <c r="GQ236" s="30"/>
      <c r="GR236" s="30"/>
      <c r="GS236" s="30"/>
      <c r="GT236" s="30"/>
      <c r="GU236" s="30"/>
      <c r="GV236" s="30"/>
      <c r="GW236" s="30"/>
      <c r="GX236" s="30"/>
    </row>
    <row r="237" spans="78:206" ht="12.75" customHeight="1">
      <c r="BZ237" s="30"/>
      <c r="CA237" s="30"/>
      <c r="CB237" s="30"/>
      <c r="CC237" s="30"/>
      <c r="CD237" s="30"/>
      <c r="CE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GP237" s="30"/>
      <c r="GQ237" s="30"/>
      <c r="GR237" s="30"/>
      <c r="GS237" s="30"/>
      <c r="GT237" s="30"/>
      <c r="GU237" s="30"/>
      <c r="GV237" s="30"/>
      <c r="GW237" s="30"/>
      <c r="GX237" s="30"/>
    </row>
    <row r="238" spans="78:206" ht="12.75" customHeight="1">
      <c r="BZ238" s="30"/>
      <c r="CA238" s="30"/>
      <c r="CB238" s="30"/>
      <c r="CC238" s="30"/>
      <c r="CD238" s="30"/>
      <c r="CE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GP238" s="30"/>
      <c r="GQ238" s="30"/>
      <c r="GR238" s="30"/>
      <c r="GS238" s="30"/>
      <c r="GT238" s="30"/>
      <c r="GU238" s="30"/>
      <c r="GV238" s="30"/>
      <c r="GW238" s="30"/>
      <c r="GX238" s="30"/>
    </row>
    <row r="239" spans="78:206" ht="12.75" customHeight="1">
      <c r="BZ239" s="30"/>
      <c r="CA239" s="30"/>
      <c r="CB239" s="30"/>
      <c r="CC239" s="30"/>
      <c r="CD239" s="30"/>
      <c r="CE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GP239" s="30"/>
      <c r="GQ239" s="30"/>
      <c r="GR239" s="30"/>
      <c r="GS239" s="30"/>
      <c r="GT239" s="30"/>
      <c r="GU239" s="30"/>
      <c r="GV239" s="30"/>
      <c r="GW239" s="30"/>
      <c r="GX239" s="30"/>
    </row>
    <row r="240" spans="78:206" ht="12.75" customHeight="1">
      <c r="BZ240" s="30"/>
      <c r="CA240" s="30"/>
      <c r="CB240" s="30"/>
      <c r="CC240" s="30"/>
      <c r="CD240" s="30"/>
      <c r="CE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GP240" s="30"/>
      <c r="GQ240" s="30"/>
      <c r="GR240" s="30"/>
      <c r="GS240" s="30"/>
      <c r="GT240" s="30"/>
      <c r="GU240" s="30"/>
      <c r="GV240" s="30"/>
      <c r="GW240" s="30"/>
      <c r="GX240" s="30"/>
    </row>
    <row r="241" spans="78:206" ht="12.75" customHeight="1">
      <c r="BZ241" s="30"/>
      <c r="CA241" s="30"/>
      <c r="CB241" s="30"/>
      <c r="CC241" s="30"/>
      <c r="CD241" s="30"/>
      <c r="CE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GP241" s="30"/>
      <c r="GQ241" s="30"/>
      <c r="GR241" s="30"/>
      <c r="GS241" s="30"/>
      <c r="GT241" s="30"/>
      <c r="GU241" s="30"/>
      <c r="GV241" s="30"/>
      <c r="GW241" s="30"/>
      <c r="GX241" s="30"/>
    </row>
    <row r="242" spans="78:206" ht="12.75" customHeight="1">
      <c r="BZ242" s="30"/>
      <c r="CA242" s="30"/>
      <c r="CB242" s="30"/>
      <c r="CC242" s="30"/>
      <c r="CD242" s="30"/>
      <c r="CE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GP242" s="30"/>
      <c r="GQ242" s="30"/>
      <c r="GR242" s="30"/>
      <c r="GS242" s="30"/>
      <c r="GT242" s="30"/>
      <c r="GU242" s="30"/>
      <c r="GV242" s="30"/>
      <c r="GW242" s="30"/>
      <c r="GX242" s="30"/>
    </row>
    <row r="243" spans="78:206" ht="12.75" customHeight="1">
      <c r="BZ243" s="30"/>
      <c r="CA243" s="30"/>
      <c r="CB243" s="30"/>
      <c r="CC243" s="30"/>
      <c r="CD243" s="30"/>
      <c r="CE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GP243" s="30"/>
      <c r="GQ243" s="30"/>
      <c r="GR243" s="30"/>
      <c r="GS243" s="30"/>
      <c r="GT243" s="30"/>
      <c r="GU243" s="30"/>
      <c r="GV243" s="30"/>
      <c r="GW243" s="30"/>
      <c r="GX243" s="30"/>
    </row>
    <row r="244" spans="78:206" ht="12.75" customHeight="1">
      <c r="BZ244" s="30"/>
      <c r="CA244" s="30"/>
      <c r="CB244" s="30"/>
      <c r="CC244" s="30"/>
      <c r="CD244" s="30"/>
      <c r="CE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GP244" s="30"/>
      <c r="GQ244" s="30"/>
      <c r="GR244" s="30"/>
      <c r="GS244" s="30"/>
      <c r="GT244" s="30"/>
      <c r="GU244" s="30"/>
      <c r="GV244" s="30"/>
      <c r="GW244" s="30"/>
      <c r="GX244" s="30"/>
    </row>
    <row r="245" spans="78:206" ht="12.75" customHeight="1">
      <c r="BZ245" s="30"/>
      <c r="CA245" s="30"/>
      <c r="CB245" s="30"/>
      <c r="CC245" s="30"/>
      <c r="CD245" s="30"/>
      <c r="CE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GP245" s="30"/>
      <c r="GQ245" s="30"/>
      <c r="GR245" s="30"/>
      <c r="GS245" s="30"/>
      <c r="GT245" s="30"/>
      <c r="GU245" s="30"/>
      <c r="GV245" s="30"/>
      <c r="GW245" s="30"/>
      <c r="GX245" s="30"/>
    </row>
    <row r="246" spans="78:206" ht="12.75" customHeight="1">
      <c r="BZ246" s="30"/>
      <c r="CA246" s="30"/>
      <c r="CB246" s="30"/>
      <c r="CC246" s="30"/>
      <c r="CD246" s="30"/>
      <c r="CE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GP246" s="30"/>
      <c r="GQ246" s="30"/>
      <c r="GR246" s="30"/>
      <c r="GS246" s="30"/>
      <c r="GT246" s="30"/>
      <c r="GU246" s="30"/>
      <c r="GV246" s="30"/>
      <c r="GW246" s="30"/>
      <c r="GX246" s="30"/>
    </row>
    <row r="247" spans="78:206" ht="12.75" customHeight="1">
      <c r="BZ247" s="30"/>
      <c r="CA247" s="30"/>
      <c r="CB247" s="30"/>
      <c r="CC247" s="30"/>
      <c r="CD247" s="30"/>
      <c r="CE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GP247" s="30"/>
      <c r="GQ247" s="30"/>
      <c r="GR247" s="30"/>
      <c r="GS247" s="30"/>
      <c r="GT247" s="30"/>
      <c r="GU247" s="30"/>
      <c r="GV247" s="30"/>
      <c r="GW247" s="30"/>
      <c r="GX247" s="30"/>
    </row>
    <row r="248" spans="78:206" ht="12.75" customHeight="1">
      <c r="BZ248" s="30"/>
      <c r="CA248" s="30"/>
      <c r="CB248" s="30"/>
      <c r="CC248" s="30"/>
      <c r="CD248" s="30"/>
      <c r="CE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GP248" s="30"/>
      <c r="GQ248" s="30"/>
      <c r="GR248" s="30"/>
      <c r="GS248" s="30"/>
      <c r="GT248" s="30"/>
      <c r="GU248" s="30"/>
      <c r="GV248" s="30"/>
      <c r="GW248" s="30"/>
      <c r="GX248" s="30"/>
    </row>
    <row r="249" spans="78:206" ht="12.75" customHeight="1">
      <c r="BZ249" s="30"/>
      <c r="CA249" s="30"/>
      <c r="CB249" s="30"/>
      <c r="CC249" s="30"/>
      <c r="CD249" s="30"/>
      <c r="CE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GP249" s="30"/>
      <c r="GQ249" s="30"/>
      <c r="GR249" s="30"/>
      <c r="GS249" s="30"/>
      <c r="GT249" s="30"/>
      <c r="GU249" s="30"/>
      <c r="GV249" s="30"/>
      <c r="GW249" s="30"/>
      <c r="GX249" s="30"/>
    </row>
    <row r="250" spans="78:206" ht="12.75" customHeight="1">
      <c r="BZ250" s="30"/>
      <c r="CA250" s="30"/>
      <c r="CB250" s="30"/>
      <c r="CC250" s="30"/>
      <c r="CD250" s="30"/>
      <c r="CE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GP250" s="30"/>
      <c r="GQ250" s="30"/>
      <c r="GR250" s="30"/>
      <c r="GS250" s="30"/>
      <c r="GT250" s="30"/>
      <c r="GU250" s="30"/>
      <c r="GV250" s="30"/>
      <c r="GW250" s="30"/>
      <c r="GX250" s="30"/>
    </row>
    <row r="251" spans="78:206" ht="12.75" customHeight="1">
      <c r="BZ251" s="30"/>
      <c r="CA251" s="30"/>
      <c r="CB251" s="30"/>
      <c r="CC251" s="30"/>
      <c r="CD251" s="30"/>
      <c r="CE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GP251" s="30"/>
      <c r="GQ251" s="30"/>
      <c r="GR251" s="30"/>
      <c r="GS251" s="30"/>
      <c r="GT251" s="30"/>
      <c r="GU251" s="30"/>
      <c r="GV251" s="30"/>
      <c r="GW251" s="30"/>
      <c r="GX251" s="30"/>
    </row>
    <row r="252" spans="78:206" ht="12.75" customHeight="1">
      <c r="BZ252" s="30"/>
      <c r="CA252" s="30"/>
      <c r="CB252" s="30"/>
      <c r="CC252" s="30"/>
      <c r="CD252" s="30"/>
      <c r="CE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GP252" s="30"/>
      <c r="GQ252" s="30"/>
      <c r="GR252" s="30"/>
      <c r="GS252" s="30"/>
      <c r="GT252" s="30"/>
      <c r="GU252" s="30"/>
      <c r="GV252" s="30"/>
      <c r="GW252" s="30"/>
      <c r="GX252" s="30"/>
    </row>
    <row r="253" spans="78:206" ht="12.75" customHeight="1">
      <c r="BZ253" s="30"/>
      <c r="CA253" s="30"/>
      <c r="CB253" s="30"/>
      <c r="CC253" s="30"/>
      <c r="CD253" s="30"/>
      <c r="CE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GP253" s="30"/>
      <c r="GQ253" s="30"/>
      <c r="GR253" s="30"/>
      <c r="GS253" s="30"/>
      <c r="GT253" s="30"/>
      <c r="GU253" s="30"/>
      <c r="GV253" s="30"/>
      <c r="GW253" s="30"/>
      <c r="GX253" s="30"/>
    </row>
    <row r="254" spans="78:206" ht="12.75" customHeight="1">
      <c r="BZ254" s="30"/>
      <c r="CA254" s="30"/>
      <c r="CB254" s="30"/>
      <c r="CC254" s="30"/>
      <c r="CD254" s="30"/>
      <c r="CE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GP254" s="30"/>
      <c r="GQ254" s="30"/>
      <c r="GR254" s="30"/>
      <c r="GS254" s="30"/>
      <c r="GT254" s="30"/>
      <c r="GU254" s="30"/>
      <c r="GV254" s="30"/>
      <c r="GW254" s="30"/>
      <c r="GX254" s="30"/>
    </row>
    <row r="255" spans="78:206" ht="12.75" customHeight="1">
      <c r="BZ255" s="30"/>
      <c r="CA255" s="30"/>
      <c r="CB255" s="30"/>
      <c r="CC255" s="30"/>
      <c r="CD255" s="30"/>
      <c r="CE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GP255" s="30"/>
      <c r="GQ255" s="30"/>
      <c r="GR255" s="30"/>
      <c r="GS255" s="30"/>
      <c r="GT255" s="30"/>
      <c r="GU255" s="30"/>
      <c r="GV255" s="30"/>
      <c r="GW255" s="30"/>
      <c r="GX255" s="30"/>
    </row>
    <row r="256" spans="78:206" ht="12.75" customHeight="1">
      <c r="BZ256" s="30"/>
      <c r="CA256" s="30"/>
      <c r="CB256" s="30"/>
      <c r="CC256" s="30"/>
      <c r="CD256" s="30"/>
      <c r="CE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GP256" s="30"/>
      <c r="GQ256" s="30"/>
      <c r="GR256" s="30"/>
      <c r="GS256" s="30"/>
      <c r="GT256" s="30"/>
      <c r="GU256" s="30"/>
      <c r="GV256" s="30"/>
      <c r="GW256" s="30"/>
      <c r="GX256" s="30"/>
    </row>
    <row r="257" spans="78:206" ht="12.75" customHeight="1">
      <c r="BZ257" s="30"/>
      <c r="CA257" s="30"/>
      <c r="CB257" s="30"/>
      <c r="CC257" s="30"/>
      <c r="CD257" s="30"/>
      <c r="CE257" s="30"/>
      <c r="EL257" s="30"/>
      <c r="EM257" s="30"/>
      <c r="EN257" s="30"/>
      <c r="EO257" s="30"/>
      <c r="EP257" s="30"/>
      <c r="EQ257" s="30"/>
      <c r="ER257" s="30"/>
      <c r="ES257" s="30"/>
      <c r="ET257" s="30"/>
      <c r="EU257" s="30"/>
      <c r="EV257" s="30"/>
      <c r="EW257" s="30"/>
      <c r="EX257" s="30"/>
      <c r="EY257" s="30"/>
      <c r="GP257" s="30"/>
      <c r="GQ257" s="30"/>
      <c r="GR257" s="30"/>
      <c r="GS257" s="30"/>
      <c r="GT257" s="30"/>
      <c r="GU257" s="30"/>
      <c r="GV257" s="30"/>
      <c r="GW257" s="30"/>
      <c r="GX257" s="30"/>
    </row>
    <row r="258" spans="78:206" ht="12.75" customHeight="1">
      <c r="BZ258" s="30"/>
      <c r="CA258" s="30"/>
      <c r="CB258" s="30"/>
      <c r="CC258" s="30"/>
      <c r="CD258" s="30"/>
      <c r="CE258" s="30"/>
      <c r="EL258" s="30"/>
      <c r="EM258" s="30"/>
      <c r="EN258" s="30"/>
      <c r="EO258" s="30"/>
      <c r="EP258" s="30"/>
      <c r="EQ258" s="30"/>
      <c r="ER258" s="30"/>
      <c r="ES258" s="30"/>
      <c r="ET258" s="30"/>
      <c r="EU258" s="30"/>
      <c r="EV258" s="30"/>
      <c r="EW258" s="30"/>
      <c r="EX258" s="30"/>
      <c r="EY258" s="30"/>
      <c r="GP258" s="30"/>
      <c r="GQ258" s="30"/>
      <c r="GR258" s="30"/>
      <c r="GS258" s="30"/>
      <c r="GT258" s="30"/>
      <c r="GU258" s="30"/>
      <c r="GV258" s="30"/>
      <c r="GW258" s="30"/>
      <c r="GX258" s="30"/>
    </row>
    <row r="259" spans="78:206" ht="12.75" customHeight="1">
      <c r="BZ259" s="30"/>
      <c r="CA259" s="30"/>
      <c r="CB259" s="30"/>
      <c r="CC259" s="30"/>
      <c r="CD259" s="30"/>
      <c r="CE259" s="30"/>
      <c r="EL259" s="30"/>
      <c r="EM259" s="30"/>
      <c r="EN259" s="30"/>
      <c r="EO259" s="30"/>
      <c r="EP259" s="30"/>
      <c r="EQ259" s="30"/>
      <c r="ER259" s="30"/>
      <c r="ES259" s="30"/>
      <c r="ET259" s="30"/>
      <c r="EU259" s="30"/>
      <c r="EV259" s="30"/>
      <c r="EW259" s="30"/>
      <c r="EX259" s="30"/>
      <c r="EY259" s="30"/>
      <c r="GP259" s="30"/>
      <c r="GQ259" s="30"/>
      <c r="GR259" s="30"/>
      <c r="GS259" s="30"/>
      <c r="GT259" s="30"/>
      <c r="GU259" s="30"/>
      <c r="GV259" s="30"/>
      <c r="GW259" s="30"/>
      <c r="GX259" s="30"/>
    </row>
    <row r="260" spans="78:206" ht="12.75" customHeight="1">
      <c r="BZ260" s="30"/>
      <c r="CA260" s="30"/>
      <c r="CB260" s="30"/>
      <c r="CC260" s="30"/>
      <c r="CD260" s="30"/>
      <c r="CE260" s="30"/>
      <c r="EL260" s="30"/>
      <c r="EM260" s="30"/>
      <c r="EN260" s="30"/>
      <c r="EO260" s="30"/>
      <c r="EP260" s="30"/>
      <c r="EQ260" s="30"/>
      <c r="ER260" s="30"/>
      <c r="ES260" s="30"/>
      <c r="ET260" s="30"/>
      <c r="EU260" s="30"/>
      <c r="EV260" s="30"/>
      <c r="EW260" s="30"/>
      <c r="EX260" s="30"/>
      <c r="EY260" s="30"/>
      <c r="GP260" s="30"/>
      <c r="GQ260" s="30"/>
      <c r="GR260" s="30"/>
      <c r="GS260" s="30"/>
      <c r="GT260" s="30"/>
      <c r="GU260" s="30"/>
      <c r="GV260" s="30"/>
      <c r="GW260" s="30"/>
      <c r="GX260" s="30"/>
    </row>
    <row r="261" spans="78:206" ht="12.75" customHeight="1">
      <c r="BZ261" s="30"/>
      <c r="CA261" s="30"/>
      <c r="CB261" s="30"/>
      <c r="CC261" s="30"/>
      <c r="CD261" s="30"/>
      <c r="CE261" s="30"/>
      <c r="EL261" s="30"/>
      <c r="EM261" s="30"/>
      <c r="EN261" s="30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GP261" s="30"/>
      <c r="GQ261" s="30"/>
      <c r="GR261" s="30"/>
      <c r="GS261" s="30"/>
      <c r="GT261" s="30"/>
      <c r="GU261" s="30"/>
      <c r="GV261" s="30"/>
      <c r="GW261" s="30"/>
      <c r="GX261" s="30"/>
    </row>
    <row r="262" spans="78:206" ht="12.75" customHeight="1">
      <c r="BZ262" s="30"/>
      <c r="CA262" s="30"/>
      <c r="CB262" s="30"/>
      <c r="CC262" s="30"/>
      <c r="CD262" s="30"/>
      <c r="CE262" s="30"/>
      <c r="EL262" s="30"/>
      <c r="EM262" s="30"/>
      <c r="EN262" s="30"/>
      <c r="EO262" s="30"/>
      <c r="EP262" s="30"/>
      <c r="EQ262" s="30"/>
      <c r="ER262" s="30"/>
      <c r="ES262" s="30"/>
      <c r="ET262" s="30"/>
      <c r="EU262" s="30"/>
      <c r="EV262" s="30"/>
      <c r="EW262" s="30"/>
      <c r="EX262" s="30"/>
      <c r="EY262" s="30"/>
      <c r="GP262" s="30"/>
      <c r="GQ262" s="30"/>
      <c r="GR262" s="30"/>
      <c r="GS262" s="30"/>
      <c r="GT262" s="30"/>
      <c r="GU262" s="30"/>
      <c r="GV262" s="30"/>
      <c r="GW262" s="30"/>
      <c r="GX262" s="30"/>
    </row>
    <row r="263" spans="78:206" ht="12.75" customHeight="1">
      <c r="BZ263" s="30"/>
      <c r="CA263" s="30"/>
      <c r="CB263" s="30"/>
      <c r="CC263" s="30"/>
      <c r="CD263" s="30"/>
      <c r="CE263" s="30"/>
      <c r="EL263" s="30"/>
      <c r="EM263" s="30"/>
      <c r="EN263" s="30"/>
      <c r="EO263" s="30"/>
      <c r="EP263" s="30"/>
      <c r="EQ263" s="30"/>
      <c r="ER263" s="30"/>
      <c r="ES263" s="30"/>
      <c r="ET263" s="30"/>
      <c r="EU263" s="30"/>
      <c r="EV263" s="30"/>
      <c r="EW263" s="30"/>
      <c r="EX263" s="30"/>
      <c r="EY263" s="30"/>
      <c r="GP263" s="30"/>
      <c r="GQ263" s="30"/>
      <c r="GR263" s="30"/>
      <c r="GS263" s="30"/>
      <c r="GT263" s="30"/>
      <c r="GU263" s="30"/>
      <c r="GV263" s="30"/>
      <c r="GW263" s="30"/>
      <c r="GX263" s="30"/>
    </row>
    <row r="264" spans="78:206" ht="12.75" customHeight="1">
      <c r="BZ264" s="30"/>
      <c r="CA264" s="30"/>
      <c r="CB264" s="30"/>
      <c r="CC264" s="30"/>
      <c r="CD264" s="30"/>
      <c r="CE264" s="30"/>
      <c r="EL264" s="30"/>
      <c r="EM264" s="30"/>
      <c r="EN264" s="30"/>
      <c r="EO264" s="30"/>
      <c r="EP264" s="30"/>
      <c r="EQ264" s="30"/>
      <c r="ER264" s="30"/>
      <c r="ES264" s="30"/>
      <c r="ET264" s="30"/>
      <c r="EU264" s="30"/>
      <c r="EV264" s="30"/>
      <c r="EW264" s="30"/>
      <c r="EX264" s="30"/>
      <c r="EY264" s="30"/>
      <c r="GP264" s="30"/>
      <c r="GQ264" s="30"/>
      <c r="GR264" s="30"/>
      <c r="GS264" s="30"/>
      <c r="GT264" s="30"/>
      <c r="GU264" s="30"/>
      <c r="GV264" s="30"/>
      <c r="GW264" s="30"/>
      <c r="GX264" s="30"/>
    </row>
    <row r="265" spans="78:206" ht="12.75" customHeight="1">
      <c r="BZ265" s="30"/>
      <c r="CA265" s="30"/>
      <c r="CB265" s="30"/>
      <c r="CC265" s="30"/>
      <c r="CD265" s="30"/>
      <c r="CE265" s="30"/>
      <c r="EL265" s="30"/>
      <c r="EM265" s="30"/>
      <c r="EN265" s="30"/>
      <c r="EO265" s="30"/>
      <c r="EP265" s="30"/>
      <c r="EQ265" s="30"/>
      <c r="ER265" s="30"/>
      <c r="ES265" s="30"/>
      <c r="ET265" s="30"/>
      <c r="EU265" s="30"/>
      <c r="EV265" s="30"/>
      <c r="EW265" s="30"/>
      <c r="EX265" s="30"/>
      <c r="EY265" s="30"/>
      <c r="GP265" s="30"/>
      <c r="GQ265" s="30"/>
      <c r="GR265" s="30"/>
      <c r="GS265" s="30"/>
      <c r="GT265" s="30"/>
      <c r="GU265" s="30"/>
      <c r="GV265" s="30"/>
      <c r="GW265" s="30"/>
      <c r="GX265" s="30"/>
    </row>
    <row r="266" spans="78:206" ht="12.75" customHeight="1">
      <c r="BZ266" s="30"/>
      <c r="CA266" s="30"/>
      <c r="CB266" s="30"/>
      <c r="CC266" s="30"/>
      <c r="CD266" s="30"/>
      <c r="CE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GP266" s="30"/>
      <c r="GQ266" s="30"/>
      <c r="GR266" s="30"/>
      <c r="GS266" s="30"/>
      <c r="GT266" s="30"/>
      <c r="GU266" s="30"/>
      <c r="GV266" s="30"/>
      <c r="GW266" s="30"/>
      <c r="GX266" s="30"/>
    </row>
    <row r="267" spans="78:206" ht="12.75" customHeight="1">
      <c r="BZ267" s="30"/>
      <c r="CA267" s="30"/>
      <c r="CB267" s="30"/>
      <c r="CC267" s="30"/>
      <c r="CD267" s="30"/>
      <c r="CE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GP267" s="30"/>
      <c r="GQ267" s="30"/>
      <c r="GR267" s="30"/>
      <c r="GS267" s="30"/>
      <c r="GT267" s="30"/>
      <c r="GU267" s="30"/>
      <c r="GV267" s="30"/>
      <c r="GW267" s="30"/>
      <c r="GX267" s="30"/>
    </row>
    <row r="268" spans="78:206" ht="12.75" customHeight="1">
      <c r="BZ268" s="30"/>
      <c r="CA268" s="30"/>
      <c r="CB268" s="30"/>
      <c r="CC268" s="30"/>
      <c r="CD268" s="30"/>
      <c r="CE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GP268" s="30"/>
      <c r="GQ268" s="30"/>
      <c r="GR268" s="30"/>
      <c r="GS268" s="30"/>
      <c r="GT268" s="30"/>
      <c r="GU268" s="30"/>
      <c r="GV268" s="30"/>
      <c r="GW268" s="30"/>
      <c r="GX268" s="30"/>
    </row>
    <row r="269" spans="78:206" ht="12.75" customHeight="1">
      <c r="BZ269" s="30"/>
      <c r="CA269" s="30"/>
      <c r="CB269" s="30"/>
      <c r="CC269" s="30"/>
      <c r="CD269" s="30"/>
      <c r="CE269" s="30"/>
      <c r="EL269" s="30"/>
      <c r="EM269" s="30"/>
      <c r="EN269" s="30"/>
      <c r="EO269" s="30"/>
      <c r="EP269" s="30"/>
      <c r="EQ269" s="30"/>
      <c r="ER269" s="30"/>
      <c r="ES269" s="30"/>
      <c r="ET269" s="30"/>
      <c r="EU269" s="30"/>
      <c r="EV269" s="30"/>
      <c r="EW269" s="30"/>
      <c r="EX269" s="30"/>
      <c r="EY269" s="30"/>
      <c r="GP269" s="30"/>
      <c r="GQ269" s="30"/>
      <c r="GR269" s="30"/>
      <c r="GS269" s="30"/>
      <c r="GT269" s="30"/>
      <c r="GU269" s="30"/>
      <c r="GV269" s="30"/>
      <c r="GW269" s="30"/>
      <c r="GX269" s="30"/>
    </row>
    <row r="270" spans="78:206" ht="12.75" customHeight="1">
      <c r="BZ270" s="30"/>
      <c r="CA270" s="30"/>
      <c r="CB270" s="30"/>
      <c r="CC270" s="30"/>
      <c r="CD270" s="30"/>
      <c r="CE270" s="30"/>
      <c r="EL270" s="30"/>
      <c r="EM270" s="30"/>
      <c r="EN270" s="30"/>
      <c r="EO270" s="30"/>
      <c r="EP270" s="30"/>
      <c r="EQ270" s="30"/>
      <c r="ER270" s="30"/>
      <c r="ES270" s="30"/>
      <c r="ET270" s="30"/>
      <c r="EU270" s="30"/>
      <c r="EV270" s="30"/>
      <c r="EW270" s="30"/>
      <c r="EX270" s="30"/>
      <c r="EY270" s="30"/>
      <c r="GP270" s="30"/>
      <c r="GQ270" s="30"/>
      <c r="GR270" s="30"/>
      <c r="GS270" s="30"/>
      <c r="GT270" s="30"/>
      <c r="GU270" s="30"/>
      <c r="GV270" s="30"/>
      <c r="GW270" s="30"/>
      <c r="GX270" s="30"/>
    </row>
    <row r="271" spans="78:206" ht="12.75" customHeight="1">
      <c r="BZ271" s="30"/>
      <c r="CA271" s="30"/>
      <c r="CB271" s="30"/>
      <c r="CC271" s="30"/>
      <c r="CD271" s="30"/>
      <c r="CE271" s="30"/>
      <c r="EL271" s="30"/>
      <c r="EM271" s="30"/>
      <c r="EN271" s="30"/>
      <c r="EO271" s="30"/>
      <c r="EP271" s="30"/>
      <c r="EQ271" s="30"/>
      <c r="ER271" s="30"/>
      <c r="ES271" s="30"/>
      <c r="ET271" s="30"/>
      <c r="EU271" s="30"/>
      <c r="EV271" s="30"/>
      <c r="EW271" s="30"/>
      <c r="EX271" s="30"/>
      <c r="EY271" s="30"/>
      <c r="GP271" s="30"/>
      <c r="GQ271" s="30"/>
      <c r="GR271" s="30"/>
      <c r="GS271" s="30"/>
      <c r="GT271" s="30"/>
      <c r="GU271" s="30"/>
      <c r="GV271" s="30"/>
      <c r="GW271" s="30"/>
      <c r="GX271" s="30"/>
    </row>
    <row r="272" spans="78:206" ht="12.75" customHeight="1">
      <c r="BZ272" s="30"/>
      <c r="CA272" s="30"/>
      <c r="CB272" s="30"/>
      <c r="CC272" s="30"/>
      <c r="CD272" s="30"/>
      <c r="CE272" s="30"/>
      <c r="EL272" s="30"/>
      <c r="EM272" s="30"/>
      <c r="EN272" s="30"/>
      <c r="EO272" s="30"/>
      <c r="EP272" s="30"/>
      <c r="EQ272" s="30"/>
      <c r="ER272" s="30"/>
      <c r="ES272" s="30"/>
      <c r="ET272" s="30"/>
      <c r="EU272" s="30"/>
      <c r="EV272" s="30"/>
      <c r="EW272" s="30"/>
      <c r="EX272" s="30"/>
      <c r="EY272" s="30"/>
      <c r="GP272" s="30"/>
      <c r="GQ272" s="30"/>
      <c r="GR272" s="30"/>
      <c r="GS272" s="30"/>
      <c r="GT272" s="30"/>
      <c r="GU272" s="30"/>
      <c r="GV272" s="30"/>
      <c r="GW272" s="30"/>
      <c r="GX272" s="30"/>
    </row>
    <row r="273" spans="78:206" ht="12.75" customHeight="1">
      <c r="BZ273" s="30"/>
      <c r="CA273" s="30"/>
      <c r="CB273" s="30"/>
      <c r="CC273" s="30"/>
      <c r="CD273" s="30"/>
      <c r="CE273" s="30"/>
      <c r="EL273" s="30"/>
      <c r="EM273" s="30"/>
      <c r="EN273" s="30"/>
      <c r="EO273" s="30"/>
      <c r="EP273" s="30"/>
      <c r="EQ273" s="30"/>
      <c r="ER273" s="30"/>
      <c r="ES273" s="30"/>
      <c r="ET273" s="30"/>
      <c r="EU273" s="30"/>
      <c r="EV273" s="30"/>
      <c r="EW273" s="30"/>
      <c r="EX273" s="30"/>
      <c r="EY273" s="30"/>
      <c r="GP273" s="30"/>
      <c r="GQ273" s="30"/>
      <c r="GR273" s="30"/>
      <c r="GS273" s="30"/>
      <c r="GT273" s="30"/>
      <c r="GU273" s="30"/>
      <c r="GV273" s="30"/>
      <c r="GW273" s="30"/>
      <c r="GX273" s="30"/>
    </row>
    <row r="274" spans="78:206" ht="12.75" customHeight="1">
      <c r="BZ274" s="30"/>
      <c r="CA274" s="30"/>
      <c r="CB274" s="30"/>
      <c r="CC274" s="30"/>
      <c r="CD274" s="30"/>
      <c r="CE274" s="30"/>
      <c r="EL274" s="30"/>
      <c r="EM274" s="30"/>
      <c r="EN274" s="30"/>
      <c r="EO274" s="30"/>
      <c r="EP274" s="30"/>
      <c r="EQ274" s="30"/>
      <c r="ER274" s="30"/>
      <c r="ES274" s="30"/>
      <c r="ET274" s="30"/>
      <c r="EU274" s="30"/>
      <c r="EV274" s="30"/>
      <c r="EW274" s="30"/>
      <c r="EX274" s="30"/>
      <c r="EY274" s="30"/>
      <c r="GP274" s="30"/>
      <c r="GQ274" s="30"/>
      <c r="GR274" s="30"/>
      <c r="GS274" s="30"/>
      <c r="GT274" s="30"/>
      <c r="GU274" s="30"/>
      <c r="GV274" s="30"/>
      <c r="GW274" s="30"/>
      <c r="GX274" s="30"/>
    </row>
    <row r="275" spans="78:206" ht="12.75" customHeight="1">
      <c r="BZ275" s="30"/>
      <c r="CA275" s="30"/>
      <c r="CB275" s="30"/>
      <c r="CC275" s="30"/>
      <c r="CD275" s="30"/>
      <c r="CE275" s="30"/>
      <c r="EL275" s="30"/>
      <c r="EM275" s="30"/>
      <c r="EN275" s="30"/>
      <c r="EO275" s="30"/>
      <c r="EP275" s="30"/>
      <c r="EQ275" s="30"/>
      <c r="ER275" s="30"/>
      <c r="ES275" s="30"/>
      <c r="ET275" s="30"/>
      <c r="EU275" s="30"/>
      <c r="EV275" s="30"/>
      <c r="EW275" s="30"/>
      <c r="EX275" s="30"/>
      <c r="EY275" s="30"/>
      <c r="GP275" s="30"/>
      <c r="GQ275" s="30"/>
      <c r="GR275" s="30"/>
      <c r="GS275" s="30"/>
      <c r="GT275" s="30"/>
      <c r="GU275" s="30"/>
      <c r="GV275" s="30"/>
      <c r="GW275" s="30"/>
      <c r="GX275" s="30"/>
    </row>
    <row r="276" spans="78:206" ht="12.75" customHeight="1">
      <c r="BZ276" s="30"/>
      <c r="CA276" s="30"/>
      <c r="CB276" s="30"/>
      <c r="CC276" s="30"/>
      <c r="CD276" s="30"/>
      <c r="CE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GP276" s="30"/>
      <c r="GQ276" s="30"/>
      <c r="GR276" s="30"/>
      <c r="GS276" s="30"/>
      <c r="GT276" s="30"/>
      <c r="GU276" s="30"/>
      <c r="GV276" s="30"/>
      <c r="GW276" s="30"/>
      <c r="GX276" s="30"/>
    </row>
    <row r="277" spans="78:206" ht="12.75" customHeight="1">
      <c r="BZ277" s="30"/>
      <c r="CA277" s="30"/>
      <c r="CB277" s="30"/>
      <c r="CC277" s="30"/>
      <c r="CD277" s="30"/>
      <c r="CE277" s="30"/>
      <c r="EL277" s="30"/>
      <c r="EM277" s="30"/>
      <c r="EN277" s="30"/>
      <c r="EO277" s="30"/>
      <c r="EP277" s="30"/>
      <c r="EQ277" s="30"/>
      <c r="ER277" s="30"/>
      <c r="ES277" s="30"/>
      <c r="ET277" s="30"/>
      <c r="EU277" s="30"/>
      <c r="EV277" s="30"/>
      <c r="EW277" s="30"/>
      <c r="EX277" s="30"/>
      <c r="EY277" s="30"/>
      <c r="GP277" s="30"/>
      <c r="GQ277" s="30"/>
      <c r="GR277" s="30"/>
      <c r="GS277" s="30"/>
      <c r="GT277" s="30"/>
      <c r="GU277" s="30"/>
      <c r="GV277" s="30"/>
      <c r="GW277" s="30"/>
      <c r="GX277" s="30"/>
    </row>
    <row r="278" spans="78:206" ht="12.75" customHeight="1">
      <c r="BZ278" s="30"/>
      <c r="CA278" s="30"/>
      <c r="CB278" s="30"/>
      <c r="CC278" s="30"/>
      <c r="CD278" s="30"/>
      <c r="CE278" s="30"/>
      <c r="EL278" s="30"/>
      <c r="EM278" s="30"/>
      <c r="EN278" s="30"/>
      <c r="EO278" s="30"/>
      <c r="EP278" s="30"/>
      <c r="EQ278" s="30"/>
      <c r="ER278" s="30"/>
      <c r="ES278" s="30"/>
      <c r="ET278" s="30"/>
      <c r="EU278" s="30"/>
      <c r="EV278" s="30"/>
      <c r="EW278" s="30"/>
      <c r="EX278" s="30"/>
      <c r="EY278" s="30"/>
      <c r="GP278" s="30"/>
      <c r="GQ278" s="30"/>
      <c r="GR278" s="30"/>
      <c r="GS278" s="30"/>
      <c r="GT278" s="30"/>
      <c r="GU278" s="30"/>
      <c r="GV278" s="30"/>
      <c r="GW278" s="30"/>
      <c r="GX278" s="30"/>
    </row>
    <row r="279" spans="78:206" ht="12.75" customHeight="1">
      <c r="BZ279" s="30"/>
      <c r="CA279" s="30"/>
      <c r="CB279" s="30"/>
      <c r="CC279" s="30"/>
      <c r="CD279" s="30"/>
      <c r="CE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30"/>
      <c r="EW279" s="30"/>
      <c r="EX279" s="30"/>
      <c r="EY279" s="30"/>
      <c r="GP279" s="30"/>
      <c r="GQ279" s="30"/>
      <c r="GR279" s="30"/>
      <c r="GS279" s="30"/>
      <c r="GT279" s="30"/>
      <c r="GU279" s="30"/>
      <c r="GV279" s="30"/>
      <c r="GW279" s="30"/>
      <c r="GX279" s="30"/>
    </row>
    <row r="280" spans="78:206" ht="12.75" customHeight="1">
      <c r="BZ280" s="30"/>
      <c r="CA280" s="30"/>
      <c r="CB280" s="30"/>
      <c r="CC280" s="30"/>
      <c r="CD280" s="30"/>
      <c r="CE280" s="30"/>
      <c r="EL280" s="30"/>
      <c r="EM280" s="30"/>
      <c r="EN280" s="30"/>
      <c r="EO280" s="30"/>
      <c r="EP280" s="30"/>
      <c r="EQ280" s="30"/>
      <c r="ER280" s="30"/>
      <c r="ES280" s="30"/>
      <c r="ET280" s="30"/>
      <c r="EU280" s="30"/>
      <c r="EV280" s="30"/>
      <c r="EW280" s="30"/>
      <c r="EX280" s="30"/>
      <c r="EY280" s="30"/>
      <c r="GP280" s="30"/>
      <c r="GQ280" s="30"/>
      <c r="GR280" s="30"/>
      <c r="GS280" s="30"/>
      <c r="GT280" s="30"/>
      <c r="GU280" s="30"/>
      <c r="GV280" s="30"/>
      <c r="GW280" s="30"/>
      <c r="GX280" s="30"/>
    </row>
    <row r="281" spans="78:206" ht="12.75" customHeight="1">
      <c r="BZ281" s="30"/>
      <c r="CA281" s="30"/>
      <c r="CB281" s="30"/>
      <c r="CC281" s="30"/>
      <c r="CD281" s="30"/>
      <c r="CE281" s="30"/>
      <c r="EL281" s="30"/>
      <c r="EM281" s="30"/>
      <c r="EN281" s="30"/>
      <c r="EO281" s="30"/>
      <c r="EP281" s="30"/>
      <c r="EQ281" s="30"/>
      <c r="ER281" s="30"/>
      <c r="ES281" s="30"/>
      <c r="ET281" s="30"/>
      <c r="EU281" s="30"/>
      <c r="EV281" s="30"/>
      <c r="EW281" s="30"/>
      <c r="EX281" s="30"/>
      <c r="EY281" s="30"/>
      <c r="GP281" s="30"/>
      <c r="GQ281" s="30"/>
      <c r="GR281" s="30"/>
      <c r="GS281" s="30"/>
      <c r="GT281" s="30"/>
      <c r="GU281" s="30"/>
      <c r="GV281" s="30"/>
      <c r="GW281" s="30"/>
      <c r="GX281" s="30"/>
    </row>
    <row r="282" spans="78:206" ht="12.75" customHeight="1">
      <c r="BZ282" s="30"/>
      <c r="CA282" s="30"/>
      <c r="CB282" s="30"/>
      <c r="CC282" s="30"/>
      <c r="CD282" s="30"/>
      <c r="CE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GP282" s="30"/>
      <c r="GQ282" s="30"/>
      <c r="GR282" s="30"/>
      <c r="GS282" s="30"/>
      <c r="GT282" s="30"/>
      <c r="GU282" s="30"/>
      <c r="GV282" s="30"/>
      <c r="GW282" s="30"/>
      <c r="GX282" s="30"/>
    </row>
    <row r="283" spans="78:206" ht="12.75" customHeight="1">
      <c r="BZ283" s="30"/>
      <c r="CA283" s="30"/>
      <c r="CB283" s="30"/>
      <c r="CC283" s="30"/>
      <c r="CD283" s="30"/>
      <c r="CE283" s="30"/>
      <c r="EL283" s="30"/>
      <c r="EM283" s="30"/>
      <c r="EN283" s="30"/>
      <c r="EO283" s="30"/>
      <c r="EP283" s="30"/>
      <c r="EQ283" s="30"/>
      <c r="ER283" s="30"/>
      <c r="ES283" s="30"/>
      <c r="ET283" s="30"/>
      <c r="EU283" s="30"/>
      <c r="EV283" s="30"/>
      <c r="EW283" s="30"/>
      <c r="EX283" s="30"/>
      <c r="EY283" s="30"/>
      <c r="GP283" s="30"/>
      <c r="GQ283" s="30"/>
      <c r="GR283" s="30"/>
      <c r="GS283" s="30"/>
      <c r="GT283" s="30"/>
      <c r="GU283" s="30"/>
      <c r="GV283" s="30"/>
      <c r="GW283" s="30"/>
      <c r="GX283" s="30"/>
    </row>
    <row r="284" spans="78:206" ht="12.75" customHeight="1">
      <c r="BZ284" s="30"/>
      <c r="CA284" s="30"/>
      <c r="CB284" s="30"/>
      <c r="CC284" s="30"/>
      <c r="CD284" s="30"/>
      <c r="CE284" s="30"/>
      <c r="EL284" s="30"/>
      <c r="EM284" s="30"/>
      <c r="EN284" s="30"/>
      <c r="EO284" s="30"/>
      <c r="EP284" s="30"/>
      <c r="EQ284" s="30"/>
      <c r="ER284" s="30"/>
      <c r="ES284" s="30"/>
      <c r="ET284" s="30"/>
      <c r="EU284" s="30"/>
      <c r="EV284" s="30"/>
      <c r="EW284" s="30"/>
      <c r="EX284" s="30"/>
      <c r="EY284" s="30"/>
      <c r="GP284" s="30"/>
      <c r="GQ284" s="30"/>
      <c r="GR284" s="30"/>
      <c r="GS284" s="30"/>
      <c r="GT284" s="30"/>
      <c r="GU284" s="30"/>
      <c r="GV284" s="30"/>
      <c r="GW284" s="30"/>
      <c r="GX284" s="30"/>
    </row>
    <row r="285" spans="78:206" ht="12.75" customHeight="1">
      <c r="BZ285" s="30"/>
      <c r="CA285" s="30"/>
      <c r="CB285" s="30"/>
      <c r="CC285" s="30"/>
      <c r="CD285" s="30"/>
      <c r="CE285" s="30"/>
      <c r="EL285" s="30"/>
      <c r="EM285" s="30"/>
      <c r="EN285" s="30"/>
      <c r="EO285" s="30"/>
      <c r="EP285" s="30"/>
      <c r="EQ285" s="30"/>
      <c r="ER285" s="30"/>
      <c r="ES285" s="30"/>
      <c r="ET285" s="30"/>
      <c r="EU285" s="30"/>
      <c r="EV285" s="30"/>
      <c r="EW285" s="30"/>
      <c r="EX285" s="30"/>
      <c r="EY285" s="30"/>
      <c r="GP285" s="30"/>
      <c r="GQ285" s="30"/>
      <c r="GR285" s="30"/>
      <c r="GS285" s="30"/>
      <c r="GT285" s="30"/>
      <c r="GU285" s="30"/>
      <c r="GV285" s="30"/>
      <c r="GW285" s="30"/>
      <c r="GX285" s="30"/>
    </row>
    <row r="286" spans="78:206" ht="12.75" customHeight="1">
      <c r="BZ286" s="30"/>
      <c r="CA286" s="30"/>
      <c r="CB286" s="30"/>
      <c r="CC286" s="30"/>
      <c r="CD286" s="30"/>
      <c r="CE286" s="30"/>
      <c r="EL286" s="30"/>
      <c r="EM286" s="30"/>
      <c r="EN286" s="30"/>
      <c r="EO286" s="30"/>
      <c r="EP286" s="30"/>
      <c r="EQ286" s="30"/>
      <c r="ER286" s="30"/>
      <c r="ES286" s="30"/>
      <c r="ET286" s="30"/>
      <c r="EU286" s="30"/>
      <c r="EV286" s="30"/>
      <c r="EW286" s="30"/>
      <c r="EX286" s="30"/>
      <c r="EY286" s="30"/>
      <c r="GP286" s="30"/>
      <c r="GQ286" s="30"/>
      <c r="GR286" s="30"/>
      <c r="GS286" s="30"/>
      <c r="GT286" s="30"/>
      <c r="GU286" s="30"/>
      <c r="GV286" s="30"/>
      <c r="GW286" s="30"/>
      <c r="GX286" s="30"/>
    </row>
    <row r="287" spans="78:206" ht="12.75" customHeight="1">
      <c r="BZ287" s="30"/>
      <c r="CA287" s="30"/>
      <c r="CB287" s="30"/>
      <c r="CC287" s="30"/>
      <c r="CD287" s="30"/>
      <c r="CE287" s="30"/>
      <c r="EL287" s="30"/>
      <c r="EM287" s="30"/>
      <c r="EN287" s="30"/>
      <c r="EO287" s="30"/>
      <c r="EP287" s="30"/>
      <c r="EQ287" s="30"/>
      <c r="ER287" s="30"/>
      <c r="ES287" s="30"/>
      <c r="ET287" s="30"/>
      <c r="EU287" s="30"/>
      <c r="EV287" s="30"/>
      <c r="EW287" s="30"/>
      <c r="EX287" s="30"/>
      <c r="EY287" s="30"/>
      <c r="GP287" s="30"/>
      <c r="GQ287" s="30"/>
      <c r="GR287" s="30"/>
      <c r="GS287" s="30"/>
      <c r="GT287" s="30"/>
      <c r="GU287" s="30"/>
      <c r="GV287" s="30"/>
      <c r="GW287" s="30"/>
      <c r="GX287" s="30"/>
    </row>
    <row r="288" spans="78:206" ht="12.75" customHeight="1">
      <c r="BZ288" s="30"/>
      <c r="CA288" s="30"/>
      <c r="CB288" s="30"/>
      <c r="CC288" s="30"/>
      <c r="CD288" s="30"/>
      <c r="CE288" s="30"/>
      <c r="EL288" s="30"/>
      <c r="EM288" s="30"/>
      <c r="EN288" s="30"/>
      <c r="EO288" s="30"/>
      <c r="EP288" s="30"/>
      <c r="EQ288" s="30"/>
      <c r="ER288" s="30"/>
      <c r="ES288" s="30"/>
      <c r="ET288" s="30"/>
      <c r="EU288" s="30"/>
      <c r="EV288" s="30"/>
      <c r="EW288" s="30"/>
      <c r="EX288" s="30"/>
      <c r="EY288" s="30"/>
      <c r="GP288" s="30"/>
      <c r="GQ288" s="30"/>
      <c r="GR288" s="30"/>
      <c r="GS288" s="30"/>
      <c r="GT288" s="30"/>
      <c r="GU288" s="30"/>
      <c r="GV288" s="30"/>
      <c r="GW288" s="30"/>
      <c r="GX288" s="30"/>
    </row>
    <row r="289" spans="78:206" ht="12.75" customHeight="1">
      <c r="BZ289" s="30"/>
      <c r="CA289" s="30"/>
      <c r="CB289" s="30"/>
      <c r="CC289" s="30"/>
      <c r="CD289" s="30"/>
      <c r="CE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  <c r="EW289" s="30"/>
      <c r="EX289" s="30"/>
      <c r="EY289" s="30"/>
      <c r="GP289" s="30"/>
      <c r="GQ289" s="30"/>
      <c r="GR289" s="30"/>
      <c r="GS289" s="30"/>
      <c r="GT289" s="30"/>
      <c r="GU289" s="30"/>
      <c r="GV289" s="30"/>
      <c r="GW289" s="30"/>
      <c r="GX289" s="30"/>
    </row>
    <row r="290" spans="78:206" ht="12.75" customHeight="1">
      <c r="BZ290" s="30"/>
      <c r="CA290" s="30"/>
      <c r="CB290" s="30"/>
      <c r="CC290" s="30"/>
      <c r="CD290" s="30"/>
      <c r="CE290" s="30"/>
      <c r="EL290" s="30"/>
      <c r="EM290" s="30"/>
      <c r="EN290" s="30"/>
      <c r="EO290" s="30"/>
      <c r="EP290" s="30"/>
      <c r="EQ290" s="30"/>
      <c r="ER290" s="30"/>
      <c r="ES290" s="30"/>
      <c r="ET290" s="30"/>
      <c r="EU290" s="30"/>
      <c r="EV290" s="30"/>
      <c r="EW290" s="30"/>
      <c r="EX290" s="30"/>
      <c r="EY290" s="30"/>
      <c r="GP290" s="30"/>
      <c r="GQ290" s="30"/>
      <c r="GR290" s="30"/>
      <c r="GS290" s="30"/>
      <c r="GT290" s="30"/>
      <c r="GU290" s="30"/>
      <c r="GV290" s="30"/>
      <c r="GW290" s="30"/>
      <c r="GX290" s="30"/>
    </row>
    <row r="291" spans="78:206" ht="12.75" customHeight="1">
      <c r="BZ291" s="30"/>
      <c r="CA291" s="30"/>
      <c r="CB291" s="30"/>
      <c r="CC291" s="30"/>
      <c r="CD291" s="30"/>
      <c r="CE291" s="30"/>
      <c r="EL291" s="30"/>
      <c r="EM291" s="30"/>
      <c r="EN291" s="30"/>
      <c r="EO291" s="30"/>
      <c r="EP291" s="30"/>
      <c r="EQ291" s="30"/>
      <c r="ER291" s="30"/>
      <c r="ES291" s="30"/>
      <c r="ET291" s="30"/>
      <c r="EU291" s="30"/>
      <c r="EV291" s="30"/>
      <c r="EW291" s="30"/>
      <c r="EX291" s="30"/>
      <c r="EY291" s="30"/>
      <c r="GP291" s="30"/>
      <c r="GQ291" s="30"/>
      <c r="GR291" s="30"/>
      <c r="GS291" s="30"/>
      <c r="GT291" s="30"/>
      <c r="GU291" s="30"/>
      <c r="GV291" s="30"/>
      <c r="GW291" s="30"/>
      <c r="GX291" s="30"/>
    </row>
    <row r="292" spans="78:206" ht="12.75" customHeight="1">
      <c r="BZ292" s="30"/>
      <c r="CA292" s="30"/>
      <c r="CB292" s="30"/>
      <c r="CC292" s="30"/>
      <c r="CD292" s="30"/>
      <c r="CE292" s="30"/>
      <c r="EL292" s="30"/>
      <c r="EM292" s="30"/>
      <c r="EN292" s="30"/>
      <c r="EO292" s="30"/>
      <c r="EP292" s="30"/>
      <c r="EQ292" s="30"/>
      <c r="ER292" s="30"/>
      <c r="ES292" s="30"/>
      <c r="ET292" s="30"/>
      <c r="EU292" s="30"/>
      <c r="EV292" s="30"/>
      <c r="EW292" s="30"/>
      <c r="EX292" s="30"/>
      <c r="EY292" s="30"/>
      <c r="GP292" s="30"/>
      <c r="GQ292" s="30"/>
      <c r="GR292" s="30"/>
      <c r="GS292" s="30"/>
      <c r="GT292" s="30"/>
      <c r="GU292" s="30"/>
      <c r="GV292" s="30"/>
      <c r="GW292" s="30"/>
      <c r="GX292" s="30"/>
    </row>
    <row r="293" spans="78:206" ht="12.75" customHeight="1">
      <c r="BZ293" s="30"/>
      <c r="CA293" s="30"/>
      <c r="CB293" s="30"/>
      <c r="CC293" s="30"/>
      <c r="CD293" s="30"/>
      <c r="CE293" s="30"/>
      <c r="EL293" s="30"/>
      <c r="EM293" s="30"/>
      <c r="EN293" s="30"/>
      <c r="EO293" s="30"/>
      <c r="EP293" s="30"/>
      <c r="EQ293" s="30"/>
      <c r="ER293" s="30"/>
      <c r="ES293" s="30"/>
      <c r="ET293" s="30"/>
      <c r="EU293" s="30"/>
      <c r="EV293" s="30"/>
      <c r="EW293" s="30"/>
      <c r="EX293" s="30"/>
      <c r="EY293" s="30"/>
      <c r="GP293" s="30"/>
      <c r="GQ293" s="30"/>
      <c r="GR293" s="30"/>
      <c r="GS293" s="30"/>
      <c r="GT293" s="30"/>
      <c r="GU293" s="30"/>
      <c r="GV293" s="30"/>
      <c r="GW293" s="30"/>
      <c r="GX293" s="30"/>
    </row>
    <row r="294" spans="78:206" ht="12.75" customHeight="1">
      <c r="BZ294" s="30"/>
      <c r="CA294" s="30"/>
      <c r="CB294" s="30"/>
      <c r="CC294" s="30"/>
      <c r="CD294" s="30"/>
      <c r="CE294" s="30"/>
      <c r="EL294" s="30"/>
      <c r="EM294" s="30"/>
      <c r="EN294" s="30"/>
      <c r="EO294" s="30"/>
      <c r="EP294" s="30"/>
      <c r="EQ294" s="30"/>
      <c r="ER294" s="30"/>
      <c r="ES294" s="30"/>
      <c r="ET294" s="30"/>
      <c r="EU294" s="30"/>
      <c r="EV294" s="30"/>
      <c r="EW294" s="30"/>
      <c r="EX294" s="30"/>
      <c r="EY294" s="30"/>
      <c r="GP294" s="30"/>
      <c r="GQ294" s="30"/>
      <c r="GR294" s="30"/>
      <c r="GS294" s="30"/>
      <c r="GT294" s="30"/>
      <c r="GU294" s="30"/>
      <c r="GV294" s="30"/>
      <c r="GW294" s="30"/>
      <c r="GX294" s="30"/>
    </row>
    <row r="295" spans="78:206" ht="12.75" customHeight="1">
      <c r="BZ295" s="30"/>
      <c r="CA295" s="30"/>
      <c r="CB295" s="30"/>
      <c r="CC295" s="30"/>
      <c r="CD295" s="30"/>
      <c r="CE295" s="30"/>
      <c r="EL295" s="30"/>
      <c r="EM295" s="30"/>
      <c r="EN295" s="30"/>
      <c r="EO295" s="30"/>
      <c r="EP295" s="30"/>
      <c r="EQ295" s="30"/>
      <c r="ER295" s="30"/>
      <c r="ES295" s="30"/>
      <c r="ET295" s="30"/>
      <c r="EU295" s="30"/>
      <c r="EV295" s="30"/>
      <c r="EW295" s="30"/>
      <c r="EX295" s="30"/>
      <c r="EY295" s="30"/>
      <c r="GP295" s="30"/>
      <c r="GQ295" s="30"/>
      <c r="GR295" s="30"/>
      <c r="GS295" s="30"/>
      <c r="GT295" s="30"/>
      <c r="GU295" s="30"/>
      <c r="GV295" s="30"/>
      <c r="GW295" s="30"/>
      <c r="GX295" s="30"/>
    </row>
    <row r="296" spans="78:206" ht="12.75" customHeight="1">
      <c r="BZ296" s="30"/>
      <c r="CA296" s="30"/>
      <c r="CB296" s="30"/>
      <c r="CC296" s="30"/>
      <c r="CD296" s="30"/>
      <c r="CE296" s="30"/>
      <c r="EL296" s="30"/>
      <c r="EM296" s="30"/>
      <c r="EN296" s="30"/>
      <c r="EO296" s="30"/>
      <c r="EP296" s="30"/>
      <c r="EQ296" s="30"/>
      <c r="ER296" s="30"/>
      <c r="ES296" s="30"/>
      <c r="ET296" s="30"/>
      <c r="EU296" s="30"/>
      <c r="EV296" s="30"/>
      <c r="EW296" s="30"/>
      <c r="EX296" s="30"/>
      <c r="EY296" s="30"/>
      <c r="GP296" s="30"/>
      <c r="GQ296" s="30"/>
      <c r="GR296" s="30"/>
      <c r="GS296" s="30"/>
      <c r="GT296" s="30"/>
      <c r="GU296" s="30"/>
      <c r="GV296" s="30"/>
      <c r="GW296" s="30"/>
      <c r="GX296" s="30"/>
    </row>
    <row r="297" spans="78:206" ht="12.75" customHeight="1">
      <c r="BZ297" s="30"/>
      <c r="CA297" s="30"/>
      <c r="CB297" s="30"/>
      <c r="CC297" s="30"/>
      <c r="CD297" s="30"/>
      <c r="CE297" s="30"/>
      <c r="EL297" s="30"/>
      <c r="EM297" s="30"/>
      <c r="EN297" s="30"/>
      <c r="EO297" s="30"/>
      <c r="EP297" s="30"/>
      <c r="EQ297" s="30"/>
      <c r="ER297" s="30"/>
      <c r="ES297" s="30"/>
      <c r="ET297" s="30"/>
      <c r="EU297" s="30"/>
      <c r="EV297" s="30"/>
      <c r="EW297" s="30"/>
      <c r="EX297" s="30"/>
      <c r="EY297" s="30"/>
      <c r="GP297" s="30"/>
      <c r="GQ297" s="30"/>
      <c r="GR297" s="30"/>
      <c r="GS297" s="30"/>
      <c r="GT297" s="30"/>
      <c r="GU297" s="30"/>
      <c r="GV297" s="30"/>
      <c r="GW297" s="30"/>
      <c r="GX297" s="30"/>
    </row>
    <row r="298" spans="78:206" ht="12.75" customHeight="1">
      <c r="BZ298" s="30"/>
      <c r="CA298" s="30"/>
      <c r="CB298" s="30"/>
      <c r="CC298" s="30"/>
      <c r="CD298" s="30"/>
      <c r="CE298" s="30"/>
      <c r="EL298" s="30"/>
      <c r="EM298" s="30"/>
      <c r="EN298" s="30"/>
      <c r="EO298" s="30"/>
      <c r="EP298" s="30"/>
      <c r="EQ298" s="30"/>
      <c r="ER298" s="30"/>
      <c r="ES298" s="30"/>
      <c r="ET298" s="30"/>
      <c r="EU298" s="30"/>
      <c r="EV298" s="30"/>
      <c r="EW298" s="30"/>
      <c r="EX298" s="30"/>
      <c r="EY298" s="30"/>
      <c r="GP298" s="30"/>
      <c r="GQ298" s="30"/>
      <c r="GR298" s="30"/>
      <c r="GS298" s="30"/>
      <c r="GT298" s="30"/>
      <c r="GU298" s="30"/>
      <c r="GV298" s="30"/>
      <c r="GW298" s="30"/>
      <c r="GX298" s="30"/>
    </row>
    <row r="299" spans="78:206" ht="12.75" customHeight="1">
      <c r="BZ299" s="30"/>
      <c r="CA299" s="30"/>
      <c r="CB299" s="30"/>
      <c r="CC299" s="30"/>
      <c r="CD299" s="30"/>
      <c r="CE299" s="30"/>
      <c r="EL299" s="30"/>
      <c r="EM299" s="30"/>
      <c r="EN299" s="30"/>
      <c r="EO299" s="30"/>
      <c r="EP299" s="30"/>
      <c r="EQ299" s="30"/>
      <c r="ER299" s="30"/>
      <c r="ES299" s="30"/>
      <c r="ET299" s="30"/>
      <c r="EU299" s="30"/>
      <c r="EV299" s="30"/>
      <c r="EW299" s="30"/>
      <c r="EX299" s="30"/>
      <c r="EY299" s="30"/>
      <c r="GP299" s="30"/>
      <c r="GQ299" s="30"/>
      <c r="GR299" s="30"/>
      <c r="GS299" s="30"/>
      <c r="GT299" s="30"/>
      <c r="GU299" s="30"/>
      <c r="GV299" s="30"/>
      <c r="GW299" s="30"/>
      <c r="GX299" s="30"/>
    </row>
    <row r="300" spans="78:206" ht="12.75" customHeight="1">
      <c r="BZ300" s="30"/>
      <c r="CA300" s="30"/>
      <c r="CB300" s="30"/>
      <c r="CC300" s="30"/>
      <c r="CD300" s="30"/>
      <c r="CE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GP300" s="30"/>
      <c r="GQ300" s="30"/>
      <c r="GR300" s="30"/>
      <c r="GS300" s="30"/>
      <c r="GT300" s="30"/>
      <c r="GU300" s="30"/>
      <c r="GV300" s="30"/>
      <c r="GW300" s="30"/>
      <c r="GX300" s="30"/>
    </row>
    <row r="301" spans="78:206" ht="12.75" customHeight="1">
      <c r="BZ301" s="30"/>
      <c r="CA301" s="30"/>
      <c r="CB301" s="30"/>
      <c r="CC301" s="30"/>
      <c r="CD301" s="30"/>
      <c r="CE301" s="30"/>
      <c r="EL301" s="30"/>
      <c r="EM301" s="30"/>
      <c r="EN301" s="30"/>
      <c r="EO301" s="30"/>
      <c r="EP301" s="30"/>
      <c r="EQ301" s="30"/>
      <c r="ER301" s="30"/>
      <c r="ES301" s="30"/>
      <c r="ET301" s="30"/>
      <c r="EU301" s="30"/>
      <c r="EV301" s="30"/>
      <c r="EW301" s="30"/>
      <c r="EX301" s="30"/>
      <c r="EY301" s="30"/>
      <c r="GP301" s="30"/>
      <c r="GQ301" s="30"/>
      <c r="GR301" s="30"/>
      <c r="GS301" s="30"/>
      <c r="GT301" s="30"/>
      <c r="GU301" s="30"/>
      <c r="GV301" s="30"/>
      <c r="GW301" s="30"/>
      <c r="GX301" s="30"/>
    </row>
    <row r="302" spans="78:206" ht="12.75" customHeight="1">
      <c r="BZ302" s="30"/>
      <c r="CA302" s="30"/>
      <c r="CB302" s="30"/>
      <c r="CC302" s="30"/>
      <c r="CD302" s="30"/>
      <c r="CE302" s="30"/>
      <c r="EL302" s="30"/>
      <c r="EM302" s="30"/>
      <c r="EN302" s="30"/>
      <c r="EO302" s="30"/>
      <c r="EP302" s="30"/>
      <c r="EQ302" s="30"/>
      <c r="ER302" s="30"/>
      <c r="ES302" s="30"/>
      <c r="ET302" s="30"/>
      <c r="EU302" s="30"/>
      <c r="EV302" s="30"/>
      <c r="EW302" s="30"/>
      <c r="EX302" s="30"/>
      <c r="EY302" s="30"/>
      <c r="GP302" s="30"/>
      <c r="GQ302" s="30"/>
      <c r="GR302" s="30"/>
      <c r="GS302" s="30"/>
      <c r="GT302" s="30"/>
      <c r="GU302" s="30"/>
      <c r="GV302" s="30"/>
      <c r="GW302" s="30"/>
      <c r="GX302" s="30"/>
    </row>
    <row r="303" spans="78:206" ht="12.75" customHeight="1">
      <c r="BZ303" s="30"/>
      <c r="CA303" s="30"/>
      <c r="CB303" s="30"/>
      <c r="CC303" s="30"/>
      <c r="CD303" s="30"/>
      <c r="CE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GP303" s="30"/>
      <c r="GQ303" s="30"/>
      <c r="GR303" s="30"/>
      <c r="GS303" s="30"/>
      <c r="GT303" s="30"/>
      <c r="GU303" s="30"/>
      <c r="GV303" s="30"/>
      <c r="GW303" s="30"/>
      <c r="GX303" s="30"/>
    </row>
    <row r="304" spans="78:206" ht="12.75" customHeight="1">
      <c r="BZ304" s="30"/>
      <c r="CA304" s="30"/>
      <c r="CB304" s="30"/>
      <c r="CC304" s="30"/>
      <c r="CD304" s="30"/>
      <c r="CE304" s="30"/>
      <c r="EL304" s="30"/>
      <c r="EM304" s="30"/>
      <c r="EN304" s="30"/>
      <c r="EO304" s="30"/>
      <c r="EP304" s="30"/>
      <c r="EQ304" s="30"/>
      <c r="ER304" s="30"/>
      <c r="ES304" s="30"/>
      <c r="ET304" s="30"/>
      <c r="EU304" s="30"/>
      <c r="EV304" s="30"/>
      <c r="EW304" s="30"/>
      <c r="EX304" s="30"/>
      <c r="EY304" s="30"/>
      <c r="GP304" s="30"/>
      <c r="GQ304" s="30"/>
      <c r="GR304" s="30"/>
      <c r="GS304" s="30"/>
      <c r="GT304" s="30"/>
      <c r="GU304" s="30"/>
      <c r="GV304" s="30"/>
      <c r="GW304" s="30"/>
      <c r="GX304" s="30"/>
    </row>
    <row r="305" spans="78:206" ht="12.75" customHeight="1">
      <c r="BZ305" s="30"/>
      <c r="CA305" s="30"/>
      <c r="CB305" s="30"/>
      <c r="CC305" s="30"/>
      <c r="CD305" s="30"/>
      <c r="CE305" s="30"/>
      <c r="EL305" s="30"/>
      <c r="EM305" s="30"/>
      <c r="EN305" s="30"/>
      <c r="EO305" s="30"/>
      <c r="EP305" s="30"/>
      <c r="EQ305" s="30"/>
      <c r="ER305" s="30"/>
      <c r="ES305" s="30"/>
      <c r="ET305" s="30"/>
      <c r="EU305" s="30"/>
      <c r="EV305" s="30"/>
      <c r="EW305" s="30"/>
      <c r="EX305" s="30"/>
      <c r="EY305" s="30"/>
      <c r="GP305" s="30"/>
      <c r="GQ305" s="30"/>
      <c r="GR305" s="30"/>
      <c r="GS305" s="30"/>
      <c r="GT305" s="30"/>
      <c r="GU305" s="30"/>
      <c r="GV305" s="30"/>
      <c r="GW305" s="30"/>
      <c r="GX305" s="30"/>
    </row>
    <row r="306" spans="78:206" ht="12.75" customHeight="1">
      <c r="BZ306" s="30"/>
      <c r="CA306" s="30"/>
      <c r="CB306" s="30"/>
      <c r="CC306" s="30"/>
      <c r="CD306" s="30"/>
      <c r="CE306" s="30"/>
      <c r="EL306" s="30"/>
      <c r="EM306" s="30"/>
      <c r="EN306" s="30"/>
      <c r="EO306" s="30"/>
      <c r="EP306" s="30"/>
      <c r="EQ306" s="30"/>
      <c r="ER306" s="30"/>
      <c r="ES306" s="30"/>
      <c r="ET306" s="30"/>
      <c r="EU306" s="30"/>
      <c r="EV306" s="30"/>
      <c r="EW306" s="30"/>
      <c r="EX306" s="30"/>
      <c r="EY306" s="30"/>
      <c r="GP306" s="30"/>
      <c r="GQ306" s="30"/>
      <c r="GR306" s="30"/>
      <c r="GS306" s="30"/>
      <c r="GT306" s="30"/>
      <c r="GU306" s="30"/>
      <c r="GV306" s="30"/>
      <c r="GW306" s="30"/>
      <c r="GX306" s="30"/>
    </row>
    <row r="307" spans="78:206" ht="12.75" customHeight="1">
      <c r="BZ307" s="30"/>
      <c r="CA307" s="30"/>
      <c r="CB307" s="30"/>
      <c r="CC307" s="30"/>
      <c r="CD307" s="30"/>
      <c r="CE307" s="30"/>
      <c r="EL307" s="30"/>
      <c r="EM307" s="30"/>
      <c r="EN307" s="30"/>
      <c r="EO307" s="30"/>
      <c r="EP307" s="30"/>
      <c r="EQ307" s="30"/>
      <c r="ER307" s="30"/>
      <c r="ES307" s="30"/>
      <c r="ET307" s="30"/>
      <c r="EU307" s="30"/>
      <c r="EV307" s="30"/>
      <c r="EW307" s="30"/>
      <c r="EX307" s="30"/>
      <c r="EY307" s="30"/>
      <c r="GP307" s="30"/>
      <c r="GQ307" s="30"/>
      <c r="GR307" s="30"/>
      <c r="GS307" s="30"/>
      <c r="GT307" s="30"/>
      <c r="GU307" s="30"/>
      <c r="GV307" s="30"/>
      <c r="GW307" s="30"/>
      <c r="GX307" s="30"/>
    </row>
    <row r="308" spans="78:206" ht="12.75" customHeight="1">
      <c r="BZ308" s="30"/>
      <c r="CA308" s="30"/>
      <c r="CB308" s="30"/>
      <c r="CC308" s="30"/>
      <c r="CD308" s="30"/>
      <c r="CE308" s="30"/>
      <c r="EL308" s="30"/>
      <c r="EM308" s="30"/>
      <c r="EN308" s="30"/>
      <c r="EO308" s="30"/>
      <c r="EP308" s="30"/>
      <c r="EQ308" s="30"/>
      <c r="ER308" s="30"/>
      <c r="ES308" s="30"/>
      <c r="ET308" s="30"/>
      <c r="EU308" s="30"/>
      <c r="EV308" s="30"/>
      <c r="EW308" s="30"/>
      <c r="EX308" s="30"/>
      <c r="EY308" s="30"/>
      <c r="GP308" s="30"/>
      <c r="GQ308" s="30"/>
      <c r="GR308" s="30"/>
      <c r="GS308" s="30"/>
      <c r="GT308" s="30"/>
      <c r="GU308" s="30"/>
      <c r="GV308" s="30"/>
      <c r="GW308" s="30"/>
      <c r="GX308" s="30"/>
    </row>
    <row r="309" spans="78:206" ht="12.75" customHeight="1">
      <c r="BZ309" s="30"/>
      <c r="CA309" s="30"/>
      <c r="CB309" s="30"/>
      <c r="CC309" s="30"/>
      <c r="CD309" s="30"/>
      <c r="CE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  <c r="EW309" s="30"/>
      <c r="EX309" s="30"/>
      <c r="EY309" s="30"/>
      <c r="GP309" s="30"/>
      <c r="GQ309" s="30"/>
      <c r="GR309" s="30"/>
      <c r="GS309" s="30"/>
      <c r="GT309" s="30"/>
      <c r="GU309" s="30"/>
      <c r="GV309" s="30"/>
      <c r="GW309" s="30"/>
      <c r="GX309" s="30"/>
    </row>
    <row r="310" spans="78:206" ht="12.75" customHeight="1">
      <c r="BZ310" s="30"/>
      <c r="CA310" s="30"/>
      <c r="CB310" s="30"/>
      <c r="CC310" s="30"/>
      <c r="CD310" s="30"/>
      <c r="CE310" s="30"/>
      <c r="EL310" s="30"/>
      <c r="EM310" s="30"/>
      <c r="EN310" s="30"/>
      <c r="EO310" s="30"/>
      <c r="EP310" s="30"/>
      <c r="EQ310" s="30"/>
      <c r="ER310" s="30"/>
      <c r="ES310" s="30"/>
      <c r="ET310" s="30"/>
      <c r="EU310" s="30"/>
      <c r="EV310" s="30"/>
      <c r="EW310" s="30"/>
      <c r="EX310" s="30"/>
      <c r="EY310" s="30"/>
      <c r="GP310" s="30"/>
      <c r="GQ310" s="30"/>
      <c r="GR310" s="30"/>
      <c r="GS310" s="30"/>
      <c r="GT310" s="30"/>
      <c r="GU310" s="30"/>
      <c r="GV310" s="30"/>
      <c r="GW310" s="30"/>
      <c r="GX310" s="30"/>
    </row>
    <row r="311" spans="78:206" ht="12.75" customHeight="1">
      <c r="BZ311" s="30"/>
      <c r="CA311" s="30"/>
      <c r="CB311" s="30"/>
      <c r="CC311" s="30"/>
      <c r="CD311" s="30"/>
      <c r="CE311" s="30"/>
      <c r="EL311" s="30"/>
      <c r="EM311" s="30"/>
      <c r="EN311" s="30"/>
      <c r="EO311" s="30"/>
      <c r="EP311" s="30"/>
      <c r="EQ311" s="30"/>
      <c r="ER311" s="30"/>
      <c r="ES311" s="30"/>
      <c r="ET311" s="30"/>
      <c r="EU311" s="30"/>
      <c r="EV311" s="30"/>
      <c r="EW311" s="30"/>
      <c r="EX311" s="30"/>
      <c r="EY311" s="30"/>
      <c r="GP311" s="30"/>
      <c r="GQ311" s="30"/>
      <c r="GR311" s="30"/>
      <c r="GS311" s="30"/>
      <c r="GT311" s="30"/>
      <c r="GU311" s="30"/>
      <c r="GV311" s="30"/>
      <c r="GW311" s="30"/>
      <c r="GX311" s="30"/>
    </row>
    <row r="312" spans="78:206" ht="12.75" customHeight="1">
      <c r="BZ312" s="30"/>
      <c r="CA312" s="30"/>
      <c r="CB312" s="30"/>
      <c r="CC312" s="30"/>
      <c r="CD312" s="30"/>
      <c r="CE312" s="30"/>
      <c r="EL312" s="30"/>
      <c r="EM312" s="30"/>
      <c r="EN312" s="30"/>
      <c r="EO312" s="30"/>
      <c r="EP312" s="30"/>
      <c r="EQ312" s="30"/>
      <c r="ER312" s="30"/>
      <c r="ES312" s="30"/>
      <c r="ET312" s="30"/>
      <c r="EU312" s="30"/>
      <c r="EV312" s="30"/>
      <c r="EW312" s="30"/>
      <c r="EX312" s="30"/>
      <c r="EY312" s="30"/>
      <c r="GP312" s="30"/>
      <c r="GQ312" s="30"/>
      <c r="GR312" s="30"/>
      <c r="GS312" s="30"/>
      <c r="GT312" s="30"/>
      <c r="GU312" s="30"/>
      <c r="GV312" s="30"/>
      <c r="GW312" s="30"/>
      <c r="GX312" s="30"/>
    </row>
    <row r="313" spans="78:206" ht="12.75" customHeight="1">
      <c r="BZ313" s="30"/>
      <c r="CA313" s="30"/>
      <c r="CB313" s="30"/>
      <c r="CC313" s="30"/>
      <c r="CD313" s="30"/>
      <c r="CE313" s="30"/>
      <c r="EL313" s="30"/>
      <c r="EM313" s="30"/>
      <c r="EN313" s="30"/>
      <c r="EO313" s="30"/>
      <c r="EP313" s="30"/>
      <c r="EQ313" s="30"/>
      <c r="ER313" s="30"/>
      <c r="ES313" s="30"/>
      <c r="ET313" s="30"/>
      <c r="EU313" s="30"/>
      <c r="EV313" s="30"/>
      <c r="EW313" s="30"/>
      <c r="EX313" s="30"/>
      <c r="EY313" s="30"/>
      <c r="GP313" s="30"/>
      <c r="GQ313" s="30"/>
      <c r="GR313" s="30"/>
      <c r="GS313" s="30"/>
      <c r="GT313" s="30"/>
      <c r="GU313" s="30"/>
      <c r="GV313" s="30"/>
      <c r="GW313" s="30"/>
      <c r="GX313" s="30"/>
    </row>
    <row r="314" spans="78:206" ht="12.75" customHeight="1">
      <c r="BZ314" s="30"/>
      <c r="CA314" s="30"/>
      <c r="CB314" s="30"/>
      <c r="CC314" s="30"/>
      <c r="CD314" s="30"/>
      <c r="CE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GP314" s="30"/>
      <c r="GQ314" s="30"/>
      <c r="GR314" s="30"/>
      <c r="GS314" s="30"/>
      <c r="GT314" s="30"/>
      <c r="GU314" s="30"/>
      <c r="GV314" s="30"/>
      <c r="GW314" s="30"/>
      <c r="GX314" s="30"/>
    </row>
    <row r="315" spans="78:206" ht="12.75" customHeight="1">
      <c r="BZ315" s="30"/>
      <c r="CA315" s="30"/>
      <c r="CB315" s="30"/>
      <c r="CC315" s="30"/>
      <c r="CD315" s="30"/>
      <c r="CE315" s="30"/>
      <c r="EL315" s="30"/>
      <c r="EM315" s="30"/>
      <c r="EN315" s="30"/>
      <c r="EO315" s="30"/>
      <c r="EP315" s="30"/>
      <c r="EQ315" s="30"/>
      <c r="ER315" s="30"/>
      <c r="ES315" s="30"/>
      <c r="ET315" s="30"/>
      <c r="EU315" s="30"/>
      <c r="EV315" s="30"/>
      <c r="EW315" s="30"/>
      <c r="EX315" s="30"/>
      <c r="EY315" s="30"/>
      <c r="GP315" s="30"/>
      <c r="GQ315" s="30"/>
      <c r="GR315" s="30"/>
      <c r="GS315" s="30"/>
      <c r="GT315" s="30"/>
      <c r="GU315" s="30"/>
      <c r="GV315" s="30"/>
      <c r="GW315" s="30"/>
      <c r="GX315" s="30"/>
    </row>
    <row r="316" spans="78:206" ht="12.75" customHeight="1">
      <c r="BZ316" s="30"/>
      <c r="CA316" s="30"/>
      <c r="CB316" s="30"/>
      <c r="CC316" s="30"/>
      <c r="CD316" s="30"/>
      <c r="CE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GP316" s="30"/>
      <c r="GQ316" s="30"/>
      <c r="GR316" s="30"/>
      <c r="GS316" s="30"/>
      <c r="GT316" s="30"/>
      <c r="GU316" s="30"/>
      <c r="GV316" s="30"/>
      <c r="GW316" s="30"/>
      <c r="GX316" s="30"/>
    </row>
    <row r="317" spans="78:206" ht="12.75" customHeight="1">
      <c r="BZ317" s="30"/>
      <c r="CA317" s="30"/>
      <c r="CB317" s="30"/>
      <c r="CC317" s="30"/>
      <c r="CD317" s="30"/>
      <c r="CE317" s="30"/>
      <c r="EL317" s="30"/>
      <c r="EM317" s="30"/>
      <c r="EN317" s="30"/>
      <c r="EO317" s="30"/>
      <c r="EP317" s="30"/>
      <c r="EQ317" s="30"/>
      <c r="ER317" s="30"/>
      <c r="ES317" s="30"/>
      <c r="ET317" s="30"/>
      <c r="EU317" s="30"/>
      <c r="EV317" s="30"/>
      <c r="EW317" s="30"/>
      <c r="EX317" s="30"/>
      <c r="EY317" s="30"/>
      <c r="GP317" s="30"/>
      <c r="GQ317" s="30"/>
      <c r="GR317" s="30"/>
      <c r="GS317" s="30"/>
      <c r="GT317" s="30"/>
      <c r="GU317" s="30"/>
      <c r="GV317" s="30"/>
      <c r="GW317" s="30"/>
      <c r="GX317" s="30"/>
    </row>
    <row r="318" spans="78:206" ht="12.75" customHeight="1">
      <c r="BZ318" s="30"/>
      <c r="CA318" s="30"/>
      <c r="CB318" s="30"/>
      <c r="CC318" s="30"/>
      <c r="CD318" s="30"/>
      <c r="CE318" s="30"/>
      <c r="EL318" s="30"/>
      <c r="EM318" s="30"/>
      <c r="EN318" s="30"/>
      <c r="EO318" s="30"/>
      <c r="EP318" s="30"/>
      <c r="EQ318" s="30"/>
      <c r="ER318" s="30"/>
      <c r="ES318" s="30"/>
      <c r="ET318" s="30"/>
      <c r="EU318" s="30"/>
      <c r="EV318" s="30"/>
      <c r="EW318" s="30"/>
      <c r="EX318" s="30"/>
      <c r="EY318" s="30"/>
      <c r="GP318" s="30"/>
      <c r="GQ318" s="30"/>
      <c r="GR318" s="30"/>
      <c r="GS318" s="30"/>
      <c r="GT318" s="30"/>
      <c r="GU318" s="30"/>
      <c r="GV318" s="30"/>
      <c r="GW318" s="30"/>
      <c r="GX318" s="30"/>
    </row>
    <row r="319" spans="78:206" ht="12.75" customHeight="1">
      <c r="BZ319" s="30"/>
      <c r="CA319" s="30"/>
      <c r="CB319" s="30"/>
      <c r="CC319" s="30"/>
      <c r="CD319" s="30"/>
      <c r="CE319" s="30"/>
      <c r="EL319" s="30"/>
      <c r="EM319" s="30"/>
      <c r="EN319" s="30"/>
      <c r="EO319" s="30"/>
      <c r="EP319" s="30"/>
      <c r="EQ319" s="30"/>
      <c r="ER319" s="30"/>
      <c r="ES319" s="30"/>
      <c r="ET319" s="30"/>
      <c r="EU319" s="30"/>
      <c r="EV319" s="30"/>
      <c r="EW319" s="30"/>
      <c r="EX319" s="30"/>
      <c r="EY319" s="30"/>
      <c r="GP319" s="30"/>
      <c r="GQ319" s="30"/>
      <c r="GR319" s="30"/>
      <c r="GS319" s="30"/>
      <c r="GT319" s="30"/>
      <c r="GU319" s="30"/>
      <c r="GV319" s="30"/>
      <c r="GW319" s="30"/>
      <c r="GX319" s="30"/>
    </row>
    <row r="320" spans="78:206" ht="12.75" customHeight="1">
      <c r="BZ320" s="30"/>
      <c r="CA320" s="30"/>
      <c r="CB320" s="30"/>
      <c r="CC320" s="30"/>
      <c r="CD320" s="30"/>
      <c r="CE320" s="30"/>
      <c r="EL320" s="30"/>
      <c r="EM320" s="30"/>
      <c r="EN320" s="30"/>
      <c r="EO320" s="30"/>
      <c r="EP320" s="30"/>
      <c r="EQ320" s="30"/>
      <c r="ER320" s="30"/>
      <c r="ES320" s="30"/>
      <c r="ET320" s="30"/>
      <c r="EU320" s="30"/>
      <c r="EV320" s="30"/>
      <c r="EW320" s="30"/>
      <c r="EX320" s="30"/>
      <c r="EY320" s="30"/>
      <c r="GP320" s="30"/>
      <c r="GQ320" s="30"/>
      <c r="GR320" s="30"/>
      <c r="GS320" s="30"/>
      <c r="GT320" s="30"/>
      <c r="GU320" s="30"/>
      <c r="GV320" s="30"/>
      <c r="GW320" s="30"/>
      <c r="GX320" s="30"/>
    </row>
    <row r="321" spans="78:206" ht="12.75" customHeight="1">
      <c r="BZ321" s="30"/>
      <c r="CA321" s="30"/>
      <c r="CB321" s="30"/>
      <c r="CC321" s="30"/>
      <c r="CD321" s="30"/>
      <c r="CE321" s="30"/>
      <c r="EL321" s="30"/>
      <c r="EM321" s="30"/>
      <c r="EN321" s="30"/>
      <c r="EO321" s="30"/>
      <c r="EP321" s="30"/>
      <c r="EQ321" s="30"/>
      <c r="ER321" s="30"/>
      <c r="ES321" s="30"/>
      <c r="ET321" s="30"/>
      <c r="EU321" s="30"/>
      <c r="EV321" s="30"/>
      <c r="EW321" s="30"/>
      <c r="EX321" s="30"/>
      <c r="EY321" s="30"/>
      <c r="GP321" s="30"/>
      <c r="GQ321" s="30"/>
      <c r="GR321" s="30"/>
      <c r="GS321" s="30"/>
      <c r="GT321" s="30"/>
      <c r="GU321" s="30"/>
      <c r="GV321" s="30"/>
      <c r="GW321" s="30"/>
      <c r="GX321" s="30"/>
    </row>
    <row r="322" spans="78:206" ht="12.75" customHeight="1">
      <c r="BZ322" s="30"/>
      <c r="CA322" s="30"/>
      <c r="CB322" s="30"/>
      <c r="CC322" s="30"/>
      <c r="CD322" s="30"/>
      <c r="CE322" s="30"/>
      <c r="EL322" s="30"/>
      <c r="EM322" s="30"/>
      <c r="EN322" s="30"/>
      <c r="EO322" s="30"/>
      <c r="EP322" s="30"/>
      <c r="EQ322" s="30"/>
      <c r="ER322" s="30"/>
      <c r="ES322" s="30"/>
      <c r="ET322" s="30"/>
      <c r="EU322" s="30"/>
      <c r="EV322" s="30"/>
      <c r="EW322" s="30"/>
      <c r="EX322" s="30"/>
      <c r="EY322" s="30"/>
      <c r="GP322" s="30"/>
      <c r="GQ322" s="30"/>
      <c r="GR322" s="30"/>
      <c r="GS322" s="30"/>
      <c r="GT322" s="30"/>
      <c r="GU322" s="30"/>
      <c r="GV322" s="30"/>
      <c r="GW322" s="30"/>
      <c r="GX322" s="30"/>
    </row>
    <row r="323" spans="78:206" ht="12.75" customHeight="1">
      <c r="BZ323" s="30"/>
      <c r="CA323" s="30"/>
      <c r="CB323" s="30"/>
      <c r="CC323" s="30"/>
      <c r="CD323" s="30"/>
      <c r="CE323" s="30"/>
      <c r="EL323" s="30"/>
      <c r="EM323" s="30"/>
      <c r="EN323" s="30"/>
      <c r="EO323" s="30"/>
      <c r="EP323" s="30"/>
      <c r="EQ323" s="30"/>
      <c r="ER323" s="30"/>
      <c r="ES323" s="30"/>
      <c r="ET323" s="30"/>
      <c r="EU323" s="30"/>
      <c r="EV323" s="30"/>
      <c r="EW323" s="30"/>
      <c r="EX323" s="30"/>
      <c r="EY323" s="30"/>
      <c r="GP323" s="30"/>
      <c r="GQ323" s="30"/>
      <c r="GR323" s="30"/>
      <c r="GS323" s="30"/>
      <c r="GT323" s="30"/>
      <c r="GU323" s="30"/>
      <c r="GV323" s="30"/>
      <c r="GW323" s="30"/>
      <c r="GX323" s="30"/>
    </row>
    <row r="324" spans="78:206" ht="12.75" customHeight="1">
      <c r="BZ324" s="30"/>
      <c r="CA324" s="30"/>
      <c r="CB324" s="30"/>
      <c r="CC324" s="30"/>
      <c r="CD324" s="30"/>
      <c r="CE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  <c r="EW324" s="30"/>
      <c r="EX324" s="30"/>
      <c r="EY324" s="30"/>
      <c r="GP324" s="30"/>
      <c r="GQ324" s="30"/>
      <c r="GR324" s="30"/>
      <c r="GS324" s="30"/>
      <c r="GT324" s="30"/>
      <c r="GU324" s="30"/>
      <c r="GV324" s="30"/>
      <c r="GW324" s="30"/>
      <c r="GX324" s="30"/>
    </row>
    <row r="325" spans="78:206" ht="12.75" customHeight="1">
      <c r="BZ325" s="30"/>
      <c r="CA325" s="30"/>
      <c r="CB325" s="30"/>
      <c r="CC325" s="30"/>
      <c r="CD325" s="30"/>
      <c r="CE325" s="30"/>
      <c r="EL325" s="30"/>
      <c r="EM325" s="30"/>
      <c r="EN325" s="30"/>
      <c r="EO325" s="30"/>
      <c r="EP325" s="30"/>
      <c r="EQ325" s="30"/>
      <c r="ER325" s="30"/>
      <c r="ES325" s="30"/>
      <c r="ET325" s="30"/>
      <c r="EU325" s="30"/>
      <c r="EV325" s="30"/>
      <c r="EW325" s="30"/>
      <c r="EX325" s="30"/>
      <c r="EY325" s="30"/>
      <c r="GP325" s="30"/>
      <c r="GQ325" s="30"/>
      <c r="GR325" s="30"/>
      <c r="GS325" s="30"/>
      <c r="GT325" s="30"/>
      <c r="GU325" s="30"/>
      <c r="GV325" s="30"/>
      <c r="GW325" s="30"/>
      <c r="GX325" s="30"/>
    </row>
    <row r="326" spans="78:206" ht="12.75" customHeight="1">
      <c r="BZ326" s="30"/>
      <c r="CA326" s="30"/>
      <c r="CB326" s="30"/>
      <c r="CC326" s="30"/>
      <c r="CD326" s="30"/>
      <c r="CE326" s="30"/>
      <c r="EL326" s="30"/>
      <c r="EM326" s="30"/>
      <c r="EN326" s="30"/>
      <c r="EO326" s="30"/>
      <c r="EP326" s="30"/>
      <c r="EQ326" s="30"/>
      <c r="ER326" s="30"/>
      <c r="ES326" s="30"/>
      <c r="ET326" s="30"/>
      <c r="EU326" s="30"/>
      <c r="EV326" s="30"/>
      <c r="EW326" s="30"/>
      <c r="EX326" s="30"/>
      <c r="EY326" s="30"/>
      <c r="GP326" s="30"/>
      <c r="GQ326" s="30"/>
      <c r="GR326" s="30"/>
      <c r="GS326" s="30"/>
      <c r="GT326" s="30"/>
      <c r="GU326" s="30"/>
      <c r="GV326" s="30"/>
      <c r="GW326" s="30"/>
      <c r="GX326" s="30"/>
    </row>
    <row r="327" spans="78:206" ht="12.75" customHeight="1">
      <c r="BZ327" s="30"/>
      <c r="CA327" s="30"/>
      <c r="CB327" s="30"/>
      <c r="CC327" s="30"/>
      <c r="CD327" s="30"/>
      <c r="CE327" s="30"/>
      <c r="EL327" s="30"/>
      <c r="EM327" s="30"/>
      <c r="EN327" s="30"/>
      <c r="EO327" s="30"/>
      <c r="EP327" s="30"/>
      <c r="EQ327" s="30"/>
      <c r="ER327" s="30"/>
      <c r="ES327" s="30"/>
      <c r="ET327" s="30"/>
      <c r="EU327" s="30"/>
      <c r="EV327" s="30"/>
      <c r="EW327" s="30"/>
      <c r="EX327" s="30"/>
      <c r="EY327" s="30"/>
      <c r="GP327" s="30"/>
      <c r="GQ327" s="30"/>
      <c r="GR327" s="30"/>
      <c r="GS327" s="30"/>
      <c r="GT327" s="30"/>
      <c r="GU327" s="30"/>
      <c r="GV327" s="30"/>
      <c r="GW327" s="30"/>
      <c r="GX327" s="30"/>
    </row>
    <row r="328" spans="78:206" ht="12.75" customHeight="1">
      <c r="BZ328" s="30"/>
      <c r="CA328" s="30"/>
      <c r="CB328" s="30"/>
      <c r="CC328" s="30"/>
      <c r="CD328" s="30"/>
      <c r="CE328" s="30"/>
      <c r="EL328" s="30"/>
      <c r="EM328" s="30"/>
      <c r="EN328" s="30"/>
      <c r="EO328" s="30"/>
      <c r="EP328" s="30"/>
      <c r="EQ328" s="30"/>
      <c r="ER328" s="30"/>
      <c r="ES328" s="30"/>
      <c r="ET328" s="30"/>
      <c r="EU328" s="30"/>
      <c r="EV328" s="30"/>
      <c r="EW328" s="30"/>
      <c r="EX328" s="30"/>
      <c r="EY328" s="30"/>
      <c r="GP328" s="30"/>
      <c r="GQ328" s="30"/>
      <c r="GR328" s="30"/>
      <c r="GS328" s="30"/>
      <c r="GT328" s="30"/>
      <c r="GU328" s="30"/>
      <c r="GV328" s="30"/>
      <c r="GW328" s="30"/>
      <c r="GX328" s="30"/>
    </row>
    <row r="329" spans="78:206" ht="12.75" customHeight="1">
      <c r="BZ329" s="30"/>
      <c r="CA329" s="30"/>
      <c r="CB329" s="30"/>
      <c r="CC329" s="30"/>
      <c r="CD329" s="30"/>
      <c r="CE329" s="30"/>
      <c r="EL329" s="30"/>
      <c r="EM329" s="30"/>
      <c r="EN329" s="30"/>
      <c r="EO329" s="30"/>
      <c r="EP329" s="30"/>
      <c r="EQ329" s="30"/>
      <c r="ER329" s="30"/>
      <c r="ES329" s="30"/>
      <c r="ET329" s="30"/>
      <c r="EU329" s="30"/>
      <c r="EV329" s="30"/>
      <c r="EW329" s="30"/>
      <c r="EX329" s="30"/>
      <c r="EY329" s="30"/>
      <c r="GP329" s="30"/>
      <c r="GQ329" s="30"/>
      <c r="GR329" s="30"/>
      <c r="GS329" s="30"/>
      <c r="GT329" s="30"/>
      <c r="GU329" s="30"/>
      <c r="GV329" s="30"/>
      <c r="GW329" s="30"/>
      <c r="GX329" s="30"/>
    </row>
    <row r="330" spans="78:206" ht="12.75" customHeight="1">
      <c r="BZ330" s="30"/>
      <c r="CA330" s="30"/>
      <c r="CB330" s="30"/>
      <c r="CC330" s="30"/>
      <c r="CD330" s="30"/>
      <c r="CE330" s="30"/>
      <c r="EL330" s="30"/>
      <c r="EM330" s="30"/>
      <c r="EN330" s="30"/>
      <c r="EO330" s="30"/>
      <c r="EP330" s="30"/>
      <c r="EQ330" s="30"/>
      <c r="ER330" s="30"/>
      <c r="ES330" s="30"/>
      <c r="ET330" s="30"/>
      <c r="EU330" s="30"/>
      <c r="EV330" s="30"/>
      <c r="EW330" s="30"/>
      <c r="EX330" s="30"/>
      <c r="EY330" s="30"/>
      <c r="GP330" s="30"/>
      <c r="GQ330" s="30"/>
      <c r="GR330" s="30"/>
      <c r="GS330" s="30"/>
      <c r="GT330" s="30"/>
      <c r="GU330" s="30"/>
      <c r="GV330" s="30"/>
      <c r="GW330" s="30"/>
      <c r="GX330" s="30"/>
    </row>
    <row r="331" spans="78:206" ht="12.75" customHeight="1">
      <c r="BZ331" s="30"/>
      <c r="CA331" s="30"/>
      <c r="CB331" s="30"/>
      <c r="CC331" s="30"/>
      <c r="CD331" s="30"/>
      <c r="CE331" s="30"/>
      <c r="EL331" s="30"/>
      <c r="EM331" s="30"/>
      <c r="EN331" s="30"/>
      <c r="EO331" s="30"/>
      <c r="EP331" s="30"/>
      <c r="EQ331" s="30"/>
      <c r="ER331" s="30"/>
      <c r="ES331" s="30"/>
      <c r="ET331" s="30"/>
      <c r="EU331" s="30"/>
      <c r="EV331" s="30"/>
      <c r="EW331" s="30"/>
      <c r="EX331" s="30"/>
      <c r="EY331" s="30"/>
      <c r="GP331" s="30"/>
      <c r="GQ331" s="30"/>
      <c r="GR331" s="30"/>
      <c r="GS331" s="30"/>
      <c r="GT331" s="30"/>
      <c r="GU331" s="30"/>
      <c r="GV331" s="30"/>
      <c r="GW331" s="30"/>
      <c r="GX331" s="30"/>
    </row>
    <row r="332" spans="78:206" ht="12.75" customHeight="1">
      <c r="BZ332" s="30"/>
      <c r="CA332" s="30"/>
      <c r="CB332" s="30"/>
      <c r="CC332" s="30"/>
      <c r="CD332" s="30"/>
      <c r="CE332" s="30"/>
      <c r="EL332" s="30"/>
      <c r="EM332" s="30"/>
      <c r="EN332" s="30"/>
      <c r="EO332" s="30"/>
      <c r="EP332" s="30"/>
      <c r="EQ332" s="30"/>
      <c r="ER332" s="30"/>
      <c r="ES332" s="30"/>
      <c r="ET332" s="30"/>
      <c r="EU332" s="30"/>
      <c r="EV332" s="30"/>
      <c r="EW332" s="30"/>
      <c r="EX332" s="30"/>
      <c r="EY332" s="30"/>
      <c r="GP332" s="30"/>
      <c r="GQ332" s="30"/>
      <c r="GR332" s="30"/>
      <c r="GS332" s="30"/>
      <c r="GT332" s="30"/>
      <c r="GU332" s="30"/>
      <c r="GV332" s="30"/>
      <c r="GW332" s="30"/>
      <c r="GX332" s="30"/>
    </row>
    <row r="333" spans="78:206" ht="12.75" customHeight="1">
      <c r="BZ333" s="30"/>
      <c r="CA333" s="30"/>
      <c r="CB333" s="30"/>
      <c r="CC333" s="30"/>
      <c r="CD333" s="30"/>
      <c r="CE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GP333" s="30"/>
      <c r="GQ333" s="30"/>
      <c r="GR333" s="30"/>
      <c r="GS333" s="30"/>
      <c r="GT333" s="30"/>
      <c r="GU333" s="30"/>
      <c r="GV333" s="30"/>
      <c r="GW333" s="30"/>
      <c r="GX333" s="30"/>
    </row>
    <row r="334" spans="78:206" ht="12.75" customHeight="1">
      <c r="BZ334" s="30"/>
      <c r="CA334" s="30"/>
      <c r="CB334" s="30"/>
      <c r="CC334" s="30"/>
      <c r="CD334" s="30"/>
      <c r="CE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GP334" s="30"/>
      <c r="GQ334" s="30"/>
      <c r="GR334" s="30"/>
      <c r="GS334" s="30"/>
      <c r="GT334" s="30"/>
      <c r="GU334" s="30"/>
      <c r="GV334" s="30"/>
      <c r="GW334" s="30"/>
      <c r="GX334" s="30"/>
    </row>
    <row r="335" spans="78:206" ht="12.75" customHeight="1">
      <c r="BZ335" s="30"/>
      <c r="CA335" s="30"/>
      <c r="CB335" s="30"/>
      <c r="CC335" s="30"/>
      <c r="CD335" s="30"/>
      <c r="CE335" s="30"/>
      <c r="EL335" s="30"/>
      <c r="EM335" s="30"/>
      <c r="EN335" s="30"/>
      <c r="EO335" s="30"/>
      <c r="EP335" s="30"/>
      <c r="EQ335" s="30"/>
      <c r="ER335" s="30"/>
      <c r="ES335" s="30"/>
      <c r="ET335" s="30"/>
      <c r="EU335" s="30"/>
      <c r="EV335" s="30"/>
      <c r="EW335" s="30"/>
      <c r="EX335" s="30"/>
      <c r="EY335" s="30"/>
      <c r="GP335" s="30"/>
      <c r="GQ335" s="30"/>
      <c r="GR335" s="30"/>
      <c r="GS335" s="30"/>
      <c r="GT335" s="30"/>
      <c r="GU335" s="30"/>
      <c r="GV335" s="30"/>
      <c r="GW335" s="30"/>
      <c r="GX335" s="30"/>
    </row>
    <row r="336" spans="78:206" ht="12.75" customHeight="1">
      <c r="BZ336" s="30"/>
      <c r="CA336" s="30"/>
      <c r="CB336" s="30"/>
      <c r="CC336" s="30"/>
      <c r="CD336" s="30"/>
      <c r="CE336" s="30"/>
      <c r="EL336" s="30"/>
      <c r="EM336" s="30"/>
      <c r="EN336" s="30"/>
      <c r="EO336" s="30"/>
      <c r="EP336" s="30"/>
      <c r="EQ336" s="30"/>
      <c r="ER336" s="30"/>
      <c r="ES336" s="30"/>
      <c r="ET336" s="30"/>
      <c r="EU336" s="30"/>
      <c r="EV336" s="30"/>
      <c r="EW336" s="30"/>
      <c r="EX336" s="30"/>
      <c r="EY336" s="30"/>
      <c r="GP336" s="30"/>
      <c r="GQ336" s="30"/>
      <c r="GR336" s="30"/>
      <c r="GS336" s="30"/>
      <c r="GT336" s="30"/>
      <c r="GU336" s="30"/>
      <c r="GV336" s="30"/>
      <c r="GW336" s="30"/>
      <c r="GX336" s="30"/>
    </row>
    <row r="337" spans="78:206" ht="12.75" customHeight="1">
      <c r="BZ337" s="30"/>
      <c r="CA337" s="30"/>
      <c r="CB337" s="30"/>
      <c r="CC337" s="30"/>
      <c r="CD337" s="30"/>
      <c r="CE337" s="30"/>
      <c r="EL337" s="30"/>
      <c r="EM337" s="30"/>
      <c r="EN337" s="30"/>
      <c r="EO337" s="30"/>
      <c r="EP337" s="30"/>
      <c r="EQ337" s="30"/>
      <c r="ER337" s="30"/>
      <c r="ES337" s="30"/>
      <c r="ET337" s="30"/>
      <c r="EU337" s="30"/>
      <c r="EV337" s="30"/>
      <c r="EW337" s="30"/>
      <c r="EX337" s="30"/>
      <c r="EY337" s="30"/>
      <c r="GP337" s="30"/>
      <c r="GQ337" s="30"/>
      <c r="GR337" s="30"/>
      <c r="GS337" s="30"/>
      <c r="GT337" s="30"/>
      <c r="GU337" s="30"/>
      <c r="GV337" s="30"/>
      <c r="GW337" s="30"/>
      <c r="GX337" s="30"/>
    </row>
    <row r="338" spans="78:206" ht="12.75" customHeight="1">
      <c r="BZ338" s="30"/>
      <c r="CA338" s="30"/>
      <c r="CB338" s="30"/>
      <c r="CC338" s="30"/>
      <c r="CD338" s="30"/>
      <c r="CE338" s="30"/>
      <c r="EL338" s="30"/>
      <c r="EM338" s="30"/>
      <c r="EN338" s="30"/>
      <c r="EO338" s="30"/>
      <c r="EP338" s="30"/>
      <c r="EQ338" s="30"/>
      <c r="ER338" s="30"/>
      <c r="ES338" s="30"/>
      <c r="ET338" s="30"/>
      <c r="EU338" s="30"/>
      <c r="EV338" s="30"/>
      <c r="EW338" s="30"/>
      <c r="EX338" s="30"/>
      <c r="EY338" s="30"/>
      <c r="GP338" s="30"/>
      <c r="GQ338" s="30"/>
      <c r="GR338" s="30"/>
      <c r="GS338" s="30"/>
      <c r="GT338" s="30"/>
      <c r="GU338" s="30"/>
      <c r="GV338" s="30"/>
      <c r="GW338" s="30"/>
      <c r="GX338" s="30"/>
    </row>
    <row r="339" spans="78:206" ht="12.75" customHeight="1">
      <c r="BZ339" s="30"/>
      <c r="CA339" s="30"/>
      <c r="CB339" s="30"/>
      <c r="CC339" s="30"/>
      <c r="CD339" s="30"/>
      <c r="CE339" s="30"/>
      <c r="EL339" s="30"/>
      <c r="EM339" s="30"/>
      <c r="EN339" s="30"/>
      <c r="EO339" s="30"/>
      <c r="EP339" s="30"/>
      <c r="EQ339" s="30"/>
      <c r="ER339" s="30"/>
      <c r="ES339" s="30"/>
      <c r="ET339" s="30"/>
      <c r="EU339" s="30"/>
      <c r="EV339" s="30"/>
      <c r="EW339" s="30"/>
      <c r="EX339" s="30"/>
      <c r="EY339" s="30"/>
      <c r="GP339" s="30"/>
      <c r="GQ339" s="30"/>
      <c r="GR339" s="30"/>
      <c r="GS339" s="30"/>
      <c r="GT339" s="30"/>
      <c r="GU339" s="30"/>
      <c r="GV339" s="30"/>
      <c r="GW339" s="30"/>
      <c r="GX339" s="30"/>
    </row>
    <row r="340" spans="78:206" ht="12.75" customHeight="1">
      <c r="BZ340" s="30"/>
      <c r="CA340" s="30"/>
      <c r="CB340" s="30"/>
      <c r="CC340" s="30"/>
      <c r="CD340" s="30"/>
      <c r="CE340" s="30"/>
      <c r="EL340" s="30"/>
      <c r="EM340" s="30"/>
      <c r="EN340" s="30"/>
      <c r="EO340" s="30"/>
      <c r="EP340" s="30"/>
      <c r="EQ340" s="30"/>
      <c r="ER340" s="30"/>
      <c r="ES340" s="30"/>
      <c r="ET340" s="30"/>
      <c r="EU340" s="30"/>
      <c r="EV340" s="30"/>
      <c r="EW340" s="30"/>
      <c r="EX340" s="30"/>
      <c r="EY340" s="30"/>
      <c r="GP340" s="30"/>
      <c r="GQ340" s="30"/>
      <c r="GR340" s="30"/>
      <c r="GS340" s="30"/>
      <c r="GT340" s="30"/>
      <c r="GU340" s="30"/>
      <c r="GV340" s="30"/>
      <c r="GW340" s="30"/>
      <c r="GX340" s="30"/>
    </row>
    <row r="341" spans="78:206" ht="12.75" customHeight="1">
      <c r="BZ341" s="30"/>
      <c r="CA341" s="30"/>
      <c r="CB341" s="30"/>
      <c r="CC341" s="30"/>
      <c r="CD341" s="30"/>
      <c r="CE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  <c r="EW341" s="30"/>
      <c r="EX341" s="30"/>
      <c r="EY341" s="30"/>
      <c r="GP341" s="30"/>
      <c r="GQ341" s="30"/>
      <c r="GR341" s="30"/>
      <c r="GS341" s="30"/>
      <c r="GT341" s="30"/>
      <c r="GU341" s="30"/>
      <c r="GV341" s="30"/>
      <c r="GW341" s="30"/>
      <c r="GX341" s="30"/>
    </row>
    <row r="342" spans="78:206" ht="12.75" customHeight="1">
      <c r="BZ342" s="30"/>
      <c r="CA342" s="30"/>
      <c r="CB342" s="30"/>
      <c r="CC342" s="30"/>
      <c r="CD342" s="30"/>
      <c r="CE342" s="30"/>
      <c r="EL342" s="30"/>
      <c r="EM342" s="30"/>
      <c r="EN342" s="30"/>
      <c r="EO342" s="30"/>
      <c r="EP342" s="30"/>
      <c r="EQ342" s="30"/>
      <c r="ER342" s="30"/>
      <c r="ES342" s="30"/>
      <c r="ET342" s="30"/>
      <c r="EU342" s="30"/>
      <c r="EV342" s="30"/>
      <c r="EW342" s="30"/>
      <c r="EX342" s="30"/>
      <c r="EY342" s="30"/>
      <c r="GP342" s="30"/>
      <c r="GQ342" s="30"/>
      <c r="GR342" s="30"/>
      <c r="GS342" s="30"/>
      <c r="GT342" s="30"/>
      <c r="GU342" s="30"/>
      <c r="GV342" s="30"/>
      <c r="GW342" s="30"/>
      <c r="GX342" s="30"/>
    </row>
    <row r="343" spans="78:206" ht="12.75" customHeight="1">
      <c r="BZ343" s="30"/>
      <c r="CA343" s="30"/>
      <c r="CB343" s="30"/>
      <c r="CC343" s="30"/>
      <c r="CD343" s="30"/>
      <c r="CE343" s="30"/>
      <c r="EL343" s="30"/>
      <c r="EM343" s="30"/>
      <c r="EN343" s="30"/>
      <c r="EO343" s="30"/>
      <c r="EP343" s="30"/>
      <c r="EQ343" s="30"/>
      <c r="ER343" s="30"/>
      <c r="ES343" s="30"/>
      <c r="ET343" s="30"/>
      <c r="EU343" s="30"/>
      <c r="EV343" s="30"/>
      <c r="EW343" s="30"/>
      <c r="EX343" s="30"/>
      <c r="EY343" s="30"/>
      <c r="GP343" s="30"/>
      <c r="GQ343" s="30"/>
      <c r="GR343" s="30"/>
      <c r="GS343" s="30"/>
      <c r="GT343" s="30"/>
      <c r="GU343" s="30"/>
      <c r="GV343" s="30"/>
      <c r="GW343" s="30"/>
      <c r="GX343" s="30"/>
    </row>
    <row r="344" spans="78:206" ht="12.75" customHeight="1">
      <c r="BZ344" s="30"/>
      <c r="CA344" s="30"/>
      <c r="CB344" s="30"/>
      <c r="CC344" s="30"/>
      <c r="CD344" s="30"/>
      <c r="CE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GP344" s="30"/>
      <c r="GQ344" s="30"/>
      <c r="GR344" s="30"/>
      <c r="GS344" s="30"/>
      <c r="GT344" s="30"/>
      <c r="GU344" s="30"/>
      <c r="GV344" s="30"/>
      <c r="GW344" s="30"/>
      <c r="GX344" s="30"/>
    </row>
    <row r="345" spans="78:206" ht="12.75" customHeight="1">
      <c r="BZ345" s="30"/>
      <c r="CA345" s="30"/>
      <c r="CB345" s="30"/>
      <c r="CC345" s="30"/>
      <c r="CD345" s="30"/>
      <c r="CE345" s="30"/>
      <c r="EL345" s="30"/>
      <c r="EM345" s="30"/>
      <c r="EN345" s="30"/>
      <c r="EO345" s="30"/>
      <c r="EP345" s="30"/>
      <c r="EQ345" s="30"/>
      <c r="ER345" s="30"/>
      <c r="ES345" s="30"/>
      <c r="ET345" s="30"/>
      <c r="EU345" s="30"/>
      <c r="EV345" s="30"/>
      <c r="EW345" s="30"/>
      <c r="EX345" s="30"/>
      <c r="EY345" s="30"/>
      <c r="GP345" s="30"/>
      <c r="GQ345" s="30"/>
      <c r="GR345" s="30"/>
      <c r="GS345" s="30"/>
      <c r="GT345" s="30"/>
      <c r="GU345" s="30"/>
      <c r="GV345" s="30"/>
      <c r="GW345" s="30"/>
      <c r="GX345" s="30"/>
    </row>
    <row r="346" spans="78:206" ht="12.75" customHeight="1">
      <c r="BZ346" s="30"/>
      <c r="CA346" s="30"/>
      <c r="CB346" s="30"/>
      <c r="CC346" s="30"/>
      <c r="CD346" s="30"/>
      <c r="CE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GP346" s="30"/>
      <c r="GQ346" s="30"/>
      <c r="GR346" s="30"/>
      <c r="GS346" s="30"/>
      <c r="GT346" s="30"/>
      <c r="GU346" s="30"/>
      <c r="GV346" s="30"/>
      <c r="GW346" s="30"/>
      <c r="GX346" s="30"/>
    </row>
    <row r="347" spans="78:206" ht="12.75" customHeight="1">
      <c r="BZ347" s="30"/>
      <c r="CA347" s="30"/>
      <c r="CB347" s="30"/>
      <c r="CC347" s="30"/>
      <c r="CD347" s="30"/>
      <c r="CE347" s="30"/>
      <c r="EL347" s="30"/>
      <c r="EM347" s="30"/>
      <c r="EN347" s="30"/>
      <c r="EO347" s="30"/>
      <c r="EP347" s="30"/>
      <c r="EQ347" s="30"/>
      <c r="ER347" s="30"/>
      <c r="ES347" s="30"/>
      <c r="ET347" s="30"/>
      <c r="EU347" s="30"/>
      <c r="EV347" s="30"/>
      <c r="EW347" s="30"/>
      <c r="EX347" s="30"/>
      <c r="EY347" s="30"/>
      <c r="GP347" s="30"/>
      <c r="GQ347" s="30"/>
      <c r="GR347" s="30"/>
      <c r="GS347" s="30"/>
      <c r="GT347" s="30"/>
      <c r="GU347" s="30"/>
      <c r="GV347" s="30"/>
      <c r="GW347" s="30"/>
      <c r="GX347" s="30"/>
    </row>
    <row r="348" spans="78:206" ht="12.75" customHeight="1">
      <c r="BZ348" s="30"/>
      <c r="CA348" s="30"/>
      <c r="CB348" s="30"/>
      <c r="CC348" s="30"/>
      <c r="CD348" s="30"/>
      <c r="CE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GP348" s="30"/>
      <c r="GQ348" s="30"/>
      <c r="GR348" s="30"/>
      <c r="GS348" s="30"/>
      <c r="GT348" s="30"/>
      <c r="GU348" s="30"/>
      <c r="GV348" s="30"/>
      <c r="GW348" s="30"/>
      <c r="GX348" s="30"/>
    </row>
    <row r="349" spans="78:206" ht="12.75" customHeight="1">
      <c r="BZ349" s="30"/>
      <c r="CA349" s="30"/>
      <c r="CB349" s="30"/>
      <c r="CC349" s="30"/>
      <c r="CD349" s="30"/>
      <c r="CE349" s="30"/>
      <c r="EL349" s="30"/>
      <c r="EM349" s="30"/>
      <c r="EN349" s="30"/>
      <c r="EO349" s="30"/>
      <c r="EP349" s="30"/>
      <c r="EQ349" s="30"/>
      <c r="ER349" s="30"/>
      <c r="ES349" s="30"/>
      <c r="ET349" s="30"/>
      <c r="EU349" s="30"/>
      <c r="EV349" s="30"/>
      <c r="EW349" s="30"/>
      <c r="EX349" s="30"/>
      <c r="EY349" s="30"/>
      <c r="GP349" s="30"/>
      <c r="GQ349" s="30"/>
      <c r="GR349" s="30"/>
      <c r="GS349" s="30"/>
      <c r="GT349" s="30"/>
      <c r="GU349" s="30"/>
      <c r="GV349" s="30"/>
      <c r="GW349" s="30"/>
      <c r="GX349" s="30"/>
    </row>
    <row r="350" spans="78:206" ht="12.75" customHeight="1">
      <c r="BZ350" s="30"/>
      <c r="CA350" s="30"/>
      <c r="CB350" s="30"/>
      <c r="CC350" s="30"/>
      <c r="CD350" s="30"/>
      <c r="CE350" s="30"/>
      <c r="EL350" s="30"/>
      <c r="EM350" s="30"/>
      <c r="EN350" s="30"/>
      <c r="EO350" s="30"/>
      <c r="EP350" s="30"/>
      <c r="EQ350" s="30"/>
      <c r="ER350" s="30"/>
      <c r="ES350" s="30"/>
      <c r="ET350" s="30"/>
      <c r="EU350" s="30"/>
      <c r="EV350" s="30"/>
      <c r="EW350" s="30"/>
      <c r="EX350" s="30"/>
      <c r="EY350" s="30"/>
      <c r="GP350" s="30"/>
      <c r="GQ350" s="30"/>
      <c r="GR350" s="30"/>
      <c r="GS350" s="30"/>
      <c r="GT350" s="30"/>
      <c r="GU350" s="30"/>
      <c r="GV350" s="30"/>
      <c r="GW350" s="30"/>
      <c r="GX350" s="30"/>
    </row>
    <row r="351" spans="78:206" ht="12.75" customHeight="1">
      <c r="BZ351" s="30"/>
      <c r="CA351" s="30"/>
      <c r="CB351" s="30"/>
      <c r="CC351" s="30"/>
      <c r="CD351" s="30"/>
      <c r="CE351" s="30"/>
      <c r="EL351" s="30"/>
      <c r="EM351" s="30"/>
      <c r="EN351" s="30"/>
      <c r="EO351" s="30"/>
      <c r="EP351" s="30"/>
      <c r="EQ351" s="30"/>
      <c r="ER351" s="30"/>
      <c r="ES351" s="30"/>
      <c r="ET351" s="30"/>
      <c r="EU351" s="30"/>
      <c r="EV351" s="30"/>
      <c r="EW351" s="30"/>
      <c r="EX351" s="30"/>
      <c r="EY351" s="30"/>
      <c r="GP351" s="30"/>
      <c r="GQ351" s="30"/>
      <c r="GR351" s="30"/>
      <c r="GS351" s="30"/>
      <c r="GT351" s="30"/>
      <c r="GU351" s="30"/>
      <c r="GV351" s="30"/>
      <c r="GW351" s="30"/>
      <c r="GX351" s="30"/>
    </row>
    <row r="352" spans="78:206" ht="12.75" customHeight="1">
      <c r="BZ352" s="30"/>
      <c r="CA352" s="30"/>
      <c r="CB352" s="30"/>
      <c r="CC352" s="30"/>
      <c r="CD352" s="30"/>
      <c r="CE352" s="30"/>
      <c r="EL352" s="30"/>
      <c r="EM352" s="30"/>
      <c r="EN352" s="30"/>
      <c r="EO352" s="30"/>
      <c r="EP352" s="30"/>
      <c r="EQ352" s="30"/>
      <c r="ER352" s="30"/>
      <c r="ES352" s="30"/>
      <c r="ET352" s="30"/>
      <c r="EU352" s="30"/>
      <c r="EV352" s="30"/>
      <c r="EW352" s="30"/>
      <c r="EX352" s="30"/>
      <c r="EY352" s="30"/>
      <c r="GP352" s="30"/>
      <c r="GQ352" s="30"/>
      <c r="GR352" s="30"/>
      <c r="GS352" s="30"/>
      <c r="GT352" s="30"/>
      <c r="GU352" s="30"/>
      <c r="GV352" s="30"/>
      <c r="GW352" s="30"/>
      <c r="GX352" s="30"/>
    </row>
    <row r="353" spans="78:206" ht="12.75" customHeight="1">
      <c r="BZ353" s="30"/>
      <c r="CA353" s="30"/>
      <c r="CB353" s="30"/>
      <c r="CC353" s="30"/>
      <c r="CD353" s="30"/>
      <c r="CE353" s="30"/>
      <c r="EL353" s="30"/>
      <c r="EM353" s="30"/>
      <c r="EN353" s="30"/>
      <c r="EO353" s="30"/>
      <c r="EP353" s="30"/>
      <c r="EQ353" s="30"/>
      <c r="ER353" s="30"/>
      <c r="ES353" s="30"/>
      <c r="ET353" s="30"/>
      <c r="EU353" s="30"/>
      <c r="EV353" s="30"/>
      <c r="EW353" s="30"/>
      <c r="EX353" s="30"/>
      <c r="EY353" s="30"/>
      <c r="GP353" s="30"/>
      <c r="GQ353" s="30"/>
      <c r="GR353" s="30"/>
      <c r="GS353" s="30"/>
      <c r="GT353" s="30"/>
      <c r="GU353" s="30"/>
      <c r="GV353" s="30"/>
      <c r="GW353" s="30"/>
      <c r="GX353" s="30"/>
    </row>
    <row r="354" spans="78:206" ht="12.75" customHeight="1">
      <c r="BZ354" s="30"/>
      <c r="CA354" s="30"/>
      <c r="CB354" s="30"/>
      <c r="CC354" s="30"/>
      <c r="CD354" s="30"/>
      <c r="CE354" s="30"/>
      <c r="EL354" s="30"/>
      <c r="EM354" s="30"/>
      <c r="EN354" s="30"/>
      <c r="EO354" s="30"/>
      <c r="EP354" s="30"/>
      <c r="EQ354" s="30"/>
      <c r="ER354" s="30"/>
      <c r="ES354" s="30"/>
      <c r="ET354" s="30"/>
      <c r="EU354" s="30"/>
      <c r="EV354" s="30"/>
      <c r="EW354" s="30"/>
      <c r="EX354" s="30"/>
      <c r="EY354" s="30"/>
      <c r="GP354" s="30"/>
      <c r="GQ354" s="30"/>
      <c r="GR354" s="30"/>
      <c r="GS354" s="30"/>
      <c r="GT354" s="30"/>
      <c r="GU354" s="30"/>
      <c r="GV354" s="30"/>
      <c r="GW354" s="30"/>
      <c r="GX354" s="30"/>
    </row>
    <row r="355" spans="78:206" ht="12.75" customHeight="1">
      <c r="BZ355" s="30"/>
      <c r="CA355" s="30"/>
      <c r="CB355" s="30"/>
      <c r="CC355" s="30"/>
      <c r="CD355" s="30"/>
      <c r="CE355" s="30"/>
      <c r="EL355" s="30"/>
      <c r="EM355" s="30"/>
      <c r="EN355" s="30"/>
      <c r="EO355" s="30"/>
      <c r="EP355" s="30"/>
      <c r="EQ355" s="30"/>
      <c r="ER355" s="30"/>
      <c r="ES355" s="30"/>
      <c r="ET355" s="30"/>
      <c r="EU355" s="30"/>
      <c r="EV355" s="30"/>
      <c r="EW355" s="30"/>
      <c r="EX355" s="30"/>
      <c r="EY355" s="30"/>
      <c r="GP355" s="30"/>
      <c r="GQ355" s="30"/>
      <c r="GR355" s="30"/>
      <c r="GS355" s="30"/>
      <c r="GT355" s="30"/>
      <c r="GU355" s="30"/>
      <c r="GV355" s="30"/>
      <c r="GW355" s="30"/>
      <c r="GX355" s="30"/>
    </row>
    <row r="356" spans="78:206" ht="12.75" customHeight="1">
      <c r="BZ356" s="30"/>
      <c r="CA356" s="30"/>
      <c r="CB356" s="30"/>
      <c r="CC356" s="30"/>
      <c r="CD356" s="30"/>
      <c r="CE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  <c r="EW356" s="30"/>
      <c r="EX356" s="30"/>
      <c r="EY356" s="30"/>
      <c r="GP356" s="30"/>
      <c r="GQ356" s="30"/>
      <c r="GR356" s="30"/>
      <c r="GS356" s="30"/>
      <c r="GT356" s="30"/>
      <c r="GU356" s="30"/>
      <c r="GV356" s="30"/>
      <c r="GW356" s="30"/>
      <c r="GX356" s="30"/>
    </row>
    <row r="357" spans="78:206" ht="12.75" customHeight="1">
      <c r="BZ357" s="30"/>
      <c r="CA357" s="30"/>
      <c r="CB357" s="30"/>
      <c r="CC357" s="30"/>
      <c r="CD357" s="30"/>
      <c r="CE357" s="30"/>
      <c r="EL357" s="30"/>
      <c r="EM357" s="30"/>
      <c r="EN357" s="30"/>
      <c r="EO357" s="30"/>
      <c r="EP357" s="30"/>
      <c r="EQ357" s="30"/>
      <c r="ER357" s="30"/>
      <c r="ES357" s="30"/>
      <c r="ET357" s="30"/>
      <c r="EU357" s="30"/>
      <c r="EV357" s="30"/>
      <c r="EW357" s="30"/>
      <c r="EX357" s="30"/>
      <c r="EY357" s="30"/>
      <c r="GP357" s="30"/>
      <c r="GQ357" s="30"/>
      <c r="GR357" s="30"/>
      <c r="GS357" s="30"/>
      <c r="GT357" s="30"/>
      <c r="GU357" s="30"/>
      <c r="GV357" s="30"/>
      <c r="GW357" s="30"/>
      <c r="GX357" s="30"/>
    </row>
    <row r="358" spans="78:206" ht="12.75" customHeight="1">
      <c r="BZ358" s="30"/>
      <c r="CA358" s="30"/>
      <c r="CB358" s="30"/>
      <c r="CC358" s="30"/>
      <c r="CD358" s="30"/>
      <c r="CE358" s="30"/>
      <c r="EL358" s="30"/>
      <c r="EM358" s="30"/>
      <c r="EN358" s="30"/>
      <c r="EO358" s="30"/>
      <c r="EP358" s="30"/>
      <c r="EQ358" s="30"/>
      <c r="ER358" s="30"/>
      <c r="ES358" s="30"/>
      <c r="ET358" s="30"/>
      <c r="EU358" s="30"/>
      <c r="EV358" s="30"/>
      <c r="EW358" s="30"/>
      <c r="EX358" s="30"/>
      <c r="EY358" s="30"/>
      <c r="GP358" s="30"/>
      <c r="GQ358" s="30"/>
      <c r="GR358" s="30"/>
      <c r="GS358" s="30"/>
      <c r="GT358" s="30"/>
      <c r="GU358" s="30"/>
      <c r="GV358" s="30"/>
      <c r="GW358" s="30"/>
      <c r="GX358" s="30"/>
    </row>
    <row r="359" spans="78:206" ht="12.75" customHeight="1">
      <c r="BZ359" s="30"/>
      <c r="CA359" s="30"/>
      <c r="CB359" s="30"/>
      <c r="CC359" s="30"/>
      <c r="CD359" s="30"/>
      <c r="CE359" s="30"/>
      <c r="EL359" s="30"/>
      <c r="EM359" s="30"/>
      <c r="EN359" s="30"/>
      <c r="EO359" s="30"/>
      <c r="EP359" s="30"/>
      <c r="EQ359" s="30"/>
      <c r="ER359" s="30"/>
      <c r="ES359" s="30"/>
      <c r="ET359" s="30"/>
      <c r="EU359" s="30"/>
      <c r="EV359" s="30"/>
      <c r="EW359" s="30"/>
      <c r="EX359" s="30"/>
      <c r="EY359" s="30"/>
      <c r="GP359" s="30"/>
      <c r="GQ359" s="30"/>
      <c r="GR359" s="30"/>
      <c r="GS359" s="30"/>
      <c r="GT359" s="30"/>
      <c r="GU359" s="30"/>
      <c r="GV359" s="30"/>
      <c r="GW359" s="30"/>
      <c r="GX359" s="30"/>
    </row>
    <row r="360" spans="78:206" ht="12.75" customHeight="1">
      <c r="BZ360" s="30"/>
      <c r="CA360" s="30"/>
      <c r="CB360" s="30"/>
      <c r="CC360" s="30"/>
      <c r="CD360" s="30"/>
      <c r="CE360" s="30"/>
      <c r="EL360" s="30"/>
      <c r="EM360" s="30"/>
      <c r="EN360" s="30"/>
      <c r="EO360" s="30"/>
      <c r="EP360" s="30"/>
      <c r="EQ360" s="30"/>
      <c r="ER360" s="30"/>
      <c r="ES360" s="30"/>
      <c r="ET360" s="30"/>
      <c r="EU360" s="30"/>
      <c r="EV360" s="30"/>
      <c r="EW360" s="30"/>
      <c r="EX360" s="30"/>
      <c r="EY360" s="30"/>
      <c r="GP360" s="30"/>
      <c r="GQ360" s="30"/>
      <c r="GR360" s="30"/>
      <c r="GS360" s="30"/>
      <c r="GT360" s="30"/>
      <c r="GU360" s="30"/>
      <c r="GV360" s="30"/>
      <c r="GW360" s="30"/>
      <c r="GX360" s="30"/>
    </row>
    <row r="361" spans="78:206" ht="12.75" customHeight="1">
      <c r="BZ361" s="30"/>
      <c r="CA361" s="30"/>
      <c r="CB361" s="30"/>
      <c r="CC361" s="30"/>
      <c r="CD361" s="30"/>
      <c r="CE361" s="30"/>
      <c r="EL361" s="30"/>
      <c r="EM361" s="30"/>
      <c r="EN361" s="30"/>
      <c r="EO361" s="30"/>
      <c r="EP361" s="30"/>
      <c r="EQ361" s="30"/>
      <c r="ER361" s="30"/>
      <c r="ES361" s="30"/>
      <c r="ET361" s="30"/>
      <c r="EU361" s="30"/>
      <c r="EV361" s="30"/>
      <c r="EW361" s="30"/>
      <c r="EX361" s="30"/>
      <c r="EY361" s="30"/>
      <c r="GP361" s="30"/>
      <c r="GQ361" s="30"/>
      <c r="GR361" s="30"/>
      <c r="GS361" s="30"/>
      <c r="GT361" s="30"/>
      <c r="GU361" s="30"/>
      <c r="GV361" s="30"/>
      <c r="GW361" s="30"/>
      <c r="GX361" s="30"/>
    </row>
    <row r="362" spans="78:206" ht="12.75" customHeight="1">
      <c r="BZ362" s="30"/>
      <c r="CA362" s="30"/>
      <c r="CB362" s="30"/>
      <c r="CC362" s="30"/>
      <c r="CD362" s="30"/>
      <c r="CE362" s="30"/>
      <c r="EL362" s="30"/>
      <c r="EM362" s="30"/>
      <c r="EN362" s="30"/>
      <c r="EO362" s="30"/>
      <c r="EP362" s="30"/>
      <c r="EQ362" s="30"/>
      <c r="ER362" s="30"/>
      <c r="ES362" s="30"/>
      <c r="ET362" s="30"/>
      <c r="EU362" s="30"/>
      <c r="EV362" s="30"/>
      <c r="EW362" s="30"/>
      <c r="EX362" s="30"/>
      <c r="EY362" s="30"/>
      <c r="GP362" s="30"/>
      <c r="GQ362" s="30"/>
      <c r="GR362" s="30"/>
      <c r="GS362" s="30"/>
      <c r="GT362" s="30"/>
      <c r="GU362" s="30"/>
      <c r="GV362" s="30"/>
      <c r="GW362" s="30"/>
      <c r="GX362" s="30"/>
    </row>
    <row r="363" spans="78:206" ht="12.75" customHeight="1">
      <c r="BZ363" s="30"/>
      <c r="CA363" s="30"/>
      <c r="CB363" s="30"/>
      <c r="CC363" s="30"/>
      <c r="CD363" s="30"/>
      <c r="CE363" s="30"/>
      <c r="EL363" s="30"/>
      <c r="EM363" s="30"/>
      <c r="EN363" s="30"/>
      <c r="EO363" s="30"/>
      <c r="EP363" s="30"/>
      <c r="EQ363" s="30"/>
      <c r="ER363" s="30"/>
      <c r="ES363" s="30"/>
      <c r="ET363" s="30"/>
      <c r="EU363" s="30"/>
      <c r="EV363" s="30"/>
      <c r="EW363" s="30"/>
      <c r="EX363" s="30"/>
      <c r="EY363" s="30"/>
      <c r="GP363" s="30"/>
      <c r="GQ363" s="30"/>
      <c r="GR363" s="30"/>
      <c r="GS363" s="30"/>
      <c r="GT363" s="30"/>
      <c r="GU363" s="30"/>
      <c r="GV363" s="30"/>
      <c r="GW363" s="30"/>
      <c r="GX363" s="30"/>
    </row>
    <row r="364" spans="78:206" ht="12.75" customHeight="1">
      <c r="BZ364" s="30"/>
      <c r="CA364" s="30"/>
      <c r="CB364" s="30"/>
      <c r="CC364" s="30"/>
      <c r="CD364" s="30"/>
      <c r="CE364" s="30"/>
      <c r="EL364" s="30"/>
      <c r="EM364" s="30"/>
      <c r="EN364" s="30"/>
      <c r="EO364" s="30"/>
      <c r="EP364" s="30"/>
      <c r="EQ364" s="30"/>
      <c r="ER364" s="30"/>
      <c r="ES364" s="30"/>
      <c r="ET364" s="30"/>
      <c r="EU364" s="30"/>
      <c r="EV364" s="30"/>
      <c r="EW364" s="30"/>
      <c r="EX364" s="30"/>
      <c r="EY364" s="30"/>
      <c r="GP364" s="30"/>
      <c r="GQ364" s="30"/>
      <c r="GR364" s="30"/>
      <c r="GS364" s="30"/>
      <c r="GT364" s="30"/>
      <c r="GU364" s="30"/>
      <c r="GV364" s="30"/>
      <c r="GW364" s="30"/>
      <c r="GX364" s="30"/>
    </row>
    <row r="365" spans="78:206" ht="12.75" customHeight="1">
      <c r="BZ365" s="30"/>
      <c r="CA365" s="30"/>
      <c r="CB365" s="30"/>
      <c r="CC365" s="30"/>
      <c r="CD365" s="30"/>
      <c r="CE365" s="30"/>
      <c r="EL365" s="30"/>
      <c r="EM365" s="30"/>
      <c r="EN365" s="30"/>
      <c r="EO365" s="30"/>
      <c r="EP365" s="30"/>
      <c r="EQ365" s="30"/>
      <c r="ER365" s="30"/>
      <c r="ES365" s="30"/>
      <c r="ET365" s="30"/>
      <c r="EU365" s="30"/>
      <c r="EV365" s="30"/>
      <c r="EW365" s="30"/>
      <c r="EX365" s="30"/>
      <c r="EY365" s="30"/>
      <c r="GP365" s="30"/>
      <c r="GQ365" s="30"/>
      <c r="GR365" s="30"/>
      <c r="GS365" s="30"/>
      <c r="GT365" s="30"/>
      <c r="GU365" s="30"/>
      <c r="GV365" s="30"/>
      <c r="GW365" s="30"/>
      <c r="GX365" s="30"/>
    </row>
    <row r="366" spans="78:206" ht="12.75" customHeight="1">
      <c r="BZ366" s="30"/>
      <c r="CA366" s="30"/>
      <c r="CB366" s="30"/>
      <c r="CC366" s="30"/>
      <c r="CD366" s="30"/>
      <c r="CE366" s="30"/>
      <c r="EL366" s="30"/>
      <c r="EM366" s="30"/>
      <c r="EN366" s="30"/>
      <c r="EO366" s="30"/>
      <c r="EP366" s="30"/>
      <c r="EQ366" s="30"/>
      <c r="ER366" s="30"/>
      <c r="ES366" s="30"/>
      <c r="ET366" s="30"/>
      <c r="EU366" s="30"/>
      <c r="EV366" s="30"/>
      <c r="EW366" s="30"/>
      <c r="EX366" s="30"/>
      <c r="EY366" s="30"/>
      <c r="GP366" s="30"/>
      <c r="GQ366" s="30"/>
      <c r="GR366" s="30"/>
      <c r="GS366" s="30"/>
      <c r="GT366" s="30"/>
      <c r="GU366" s="30"/>
      <c r="GV366" s="30"/>
      <c r="GW366" s="30"/>
      <c r="GX366" s="30"/>
    </row>
    <row r="367" spans="78:206" ht="12.75" customHeight="1">
      <c r="BZ367" s="30"/>
      <c r="CA367" s="30"/>
      <c r="CB367" s="30"/>
      <c r="CC367" s="30"/>
      <c r="CD367" s="30"/>
      <c r="CE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GP367" s="30"/>
      <c r="GQ367" s="30"/>
      <c r="GR367" s="30"/>
      <c r="GS367" s="30"/>
      <c r="GT367" s="30"/>
      <c r="GU367" s="30"/>
      <c r="GV367" s="30"/>
      <c r="GW367" s="30"/>
      <c r="GX367" s="30"/>
    </row>
    <row r="368" spans="78:206" ht="12.75" customHeight="1">
      <c r="BZ368" s="30"/>
      <c r="CA368" s="30"/>
      <c r="CB368" s="30"/>
      <c r="CC368" s="30"/>
      <c r="CD368" s="30"/>
      <c r="CE368" s="30"/>
      <c r="EL368" s="30"/>
      <c r="EM368" s="30"/>
      <c r="EN368" s="30"/>
      <c r="EO368" s="30"/>
      <c r="EP368" s="30"/>
      <c r="EQ368" s="30"/>
      <c r="ER368" s="30"/>
      <c r="ES368" s="30"/>
      <c r="ET368" s="30"/>
      <c r="EU368" s="30"/>
      <c r="EV368" s="30"/>
      <c r="EW368" s="30"/>
      <c r="EX368" s="30"/>
      <c r="EY368" s="30"/>
      <c r="GP368" s="30"/>
      <c r="GQ368" s="30"/>
      <c r="GR368" s="30"/>
      <c r="GS368" s="30"/>
      <c r="GT368" s="30"/>
      <c r="GU368" s="30"/>
      <c r="GV368" s="30"/>
      <c r="GW368" s="30"/>
      <c r="GX368" s="30"/>
    </row>
    <row r="369" spans="78:206" ht="12.75" customHeight="1">
      <c r="BZ369" s="30"/>
      <c r="CA369" s="30"/>
      <c r="CB369" s="30"/>
      <c r="CC369" s="30"/>
      <c r="CD369" s="30"/>
      <c r="CE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30"/>
      <c r="EW369" s="30"/>
      <c r="EX369" s="30"/>
      <c r="EY369" s="30"/>
      <c r="GP369" s="30"/>
      <c r="GQ369" s="30"/>
      <c r="GR369" s="30"/>
      <c r="GS369" s="30"/>
      <c r="GT369" s="30"/>
      <c r="GU369" s="30"/>
      <c r="GV369" s="30"/>
      <c r="GW369" s="30"/>
      <c r="GX369" s="30"/>
    </row>
    <row r="370" spans="78:206" ht="12.75" customHeight="1">
      <c r="BZ370" s="30"/>
      <c r="CA370" s="30"/>
      <c r="CB370" s="30"/>
      <c r="CC370" s="30"/>
      <c r="CD370" s="30"/>
      <c r="CE370" s="30"/>
      <c r="EL370" s="30"/>
      <c r="EM370" s="30"/>
      <c r="EN370" s="30"/>
      <c r="EO370" s="30"/>
      <c r="EP370" s="30"/>
      <c r="EQ370" s="30"/>
      <c r="ER370" s="30"/>
      <c r="ES370" s="30"/>
      <c r="ET370" s="30"/>
      <c r="EU370" s="30"/>
      <c r="EV370" s="30"/>
      <c r="EW370" s="30"/>
      <c r="EX370" s="30"/>
      <c r="EY370" s="30"/>
      <c r="GP370" s="30"/>
      <c r="GQ370" s="30"/>
      <c r="GR370" s="30"/>
      <c r="GS370" s="30"/>
      <c r="GT370" s="30"/>
      <c r="GU370" s="30"/>
      <c r="GV370" s="30"/>
      <c r="GW370" s="30"/>
      <c r="GX370" s="30"/>
    </row>
    <row r="371" spans="78:206" ht="12.75" customHeight="1">
      <c r="BZ371" s="30"/>
      <c r="CA371" s="30"/>
      <c r="CB371" s="30"/>
      <c r="CC371" s="30"/>
      <c r="CD371" s="30"/>
      <c r="CE371" s="30"/>
      <c r="EL371" s="30"/>
      <c r="EM371" s="30"/>
      <c r="EN371" s="30"/>
      <c r="EO371" s="30"/>
      <c r="EP371" s="30"/>
      <c r="EQ371" s="30"/>
      <c r="ER371" s="30"/>
      <c r="ES371" s="30"/>
      <c r="ET371" s="30"/>
      <c r="EU371" s="30"/>
      <c r="EV371" s="30"/>
      <c r="EW371" s="30"/>
      <c r="EX371" s="30"/>
      <c r="EY371" s="30"/>
      <c r="GP371" s="30"/>
      <c r="GQ371" s="30"/>
      <c r="GR371" s="30"/>
      <c r="GS371" s="30"/>
      <c r="GT371" s="30"/>
      <c r="GU371" s="30"/>
      <c r="GV371" s="30"/>
      <c r="GW371" s="30"/>
      <c r="GX371" s="30"/>
    </row>
    <row r="372" spans="78:206" ht="12.75" customHeight="1">
      <c r="BZ372" s="30"/>
      <c r="CA372" s="30"/>
      <c r="CB372" s="30"/>
      <c r="CC372" s="30"/>
      <c r="CD372" s="30"/>
      <c r="CE372" s="30"/>
      <c r="EL372" s="30"/>
      <c r="EM372" s="30"/>
      <c r="EN372" s="30"/>
      <c r="EO372" s="30"/>
      <c r="EP372" s="30"/>
      <c r="EQ372" s="30"/>
      <c r="ER372" s="30"/>
      <c r="ES372" s="30"/>
      <c r="ET372" s="30"/>
      <c r="EU372" s="30"/>
      <c r="EV372" s="30"/>
      <c r="EW372" s="30"/>
      <c r="EX372" s="30"/>
      <c r="EY372" s="30"/>
      <c r="GP372" s="30"/>
      <c r="GQ372" s="30"/>
      <c r="GR372" s="30"/>
      <c r="GS372" s="30"/>
      <c r="GT372" s="30"/>
      <c r="GU372" s="30"/>
      <c r="GV372" s="30"/>
      <c r="GW372" s="30"/>
      <c r="GX372" s="30"/>
    </row>
    <row r="373" spans="78:206" ht="12.75" customHeight="1">
      <c r="BZ373" s="30"/>
      <c r="CA373" s="30"/>
      <c r="CB373" s="30"/>
      <c r="CC373" s="30"/>
      <c r="CD373" s="30"/>
      <c r="CE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  <c r="EW373" s="30"/>
      <c r="EX373" s="30"/>
      <c r="EY373" s="30"/>
      <c r="GP373" s="30"/>
      <c r="GQ373" s="30"/>
      <c r="GR373" s="30"/>
      <c r="GS373" s="30"/>
      <c r="GT373" s="30"/>
      <c r="GU373" s="30"/>
      <c r="GV373" s="30"/>
      <c r="GW373" s="30"/>
      <c r="GX373" s="30"/>
    </row>
    <row r="374" spans="78:206" ht="12.75" customHeight="1">
      <c r="BZ374" s="30"/>
      <c r="CA374" s="30"/>
      <c r="CB374" s="30"/>
      <c r="CC374" s="30"/>
      <c r="CD374" s="30"/>
      <c r="CE374" s="30"/>
      <c r="EL374" s="30"/>
      <c r="EM374" s="30"/>
      <c r="EN374" s="30"/>
      <c r="EO374" s="30"/>
      <c r="EP374" s="30"/>
      <c r="EQ374" s="30"/>
      <c r="ER374" s="30"/>
      <c r="ES374" s="30"/>
      <c r="ET374" s="30"/>
      <c r="EU374" s="30"/>
      <c r="EV374" s="30"/>
      <c r="EW374" s="30"/>
      <c r="EX374" s="30"/>
      <c r="EY374" s="30"/>
      <c r="GP374" s="30"/>
      <c r="GQ374" s="30"/>
      <c r="GR374" s="30"/>
      <c r="GS374" s="30"/>
      <c r="GT374" s="30"/>
      <c r="GU374" s="30"/>
      <c r="GV374" s="30"/>
      <c r="GW374" s="30"/>
      <c r="GX374" s="30"/>
    </row>
    <row r="375" spans="78:206" ht="12.75" customHeight="1">
      <c r="BZ375" s="30"/>
      <c r="CA375" s="30"/>
      <c r="CB375" s="30"/>
      <c r="CC375" s="30"/>
      <c r="CD375" s="30"/>
      <c r="CE375" s="30"/>
      <c r="EL375" s="30"/>
      <c r="EM375" s="30"/>
      <c r="EN375" s="30"/>
      <c r="EO375" s="30"/>
      <c r="EP375" s="30"/>
      <c r="EQ375" s="30"/>
      <c r="ER375" s="30"/>
      <c r="ES375" s="30"/>
      <c r="ET375" s="30"/>
      <c r="EU375" s="30"/>
      <c r="EV375" s="30"/>
      <c r="EW375" s="30"/>
      <c r="EX375" s="30"/>
      <c r="EY375" s="30"/>
      <c r="GP375" s="30"/>
      <c r="GQ375" s="30"/>
      <c r="GR375" s="30"/>
      <c r="GS375" s="30"/>
      <c r="GT375" s="30"/>
      <c r="GU375" s="30"/>
      <c r="GV375" s="30"/>
      <c r="GW375" s="30"/>
      <c r="GX375" s="30"/>
    </row>
    <row r="376" spans="78:206" ht="12.75" customHeight="1">
      <c r="BZ376" s="30"/>
      <c r="CA376" s="30"/>
      <c r="CB376" s="30"/>
      <c r="CC376" s="30"/>
      <c r="CD376" s="30"/>
      <c r="CE376" s="30"/>
      <c r="EL376" s="30"/>
      <c r="EM376" s="30"/>
      <c r="EN376" s="30"/>
      <c r="EO376" s="30"/>
      <c r="EP376" s="30"/>
      <c r="EQ376" s="30"/>
      <c r="ER376" s="30"/>
      <c r="ES376" s="30"/>
      <c r="ET376" s="30"/>
      <c r="EU376" s="30"/>
      <c r="EV376" s="30"/>
      <c r="EW376" s="30"/>
      <c r="EX376" s="30"/>
      <c r="EY376" s="30"/>
      <c r="GP376" s="30"/>
      <c r="GQ376" s="30"/>
      <c r="GR376" s="30"/>
      <c r="GS376" s="30"/>
      <c r="GT376" s="30"/>
      <c r="GU376" s="30"/>
      <c r="GV376" s="30"/>
      <c r="GW376" s="30"/>
      <c r="GX376" s="30"/>
    </row>
    <row r="377" spans="78:206" ht="12.75" customHeight="1">
      <c r="BZ377" s="30"/>
      <c r="CA377" s="30"/>
      <c r="CB377" s="30"/>
      <c r="CC377" s="30"/>
      <c r="CD377" s="30"/>
      <c r="CE377" s="30"/>
      <c r="EL377" s="30"/>
      <c r="EM377" s="30"/>
      <c r="EN377" s="30"/>
      <c r="EO377" s="30"/>
      <c r="EP377" s="30"/>
      <c r="EQ377" s="30"/>
      <c r="ER377" s="30"/>
      <c r="ES377" s="30"/>
      <c r="ET377" s="30"/>
      <c r="EU377" s="30"/>
      <c r="EV377" s="30"/>
      <c r="EW377" s="30"/>
      <c r="EX377" s="30"/>
      <c r="EY377" s="30"/>
      <c r="GP377" s="30"/>
      <c r="GQ377" s="30"/>
      <c r="GR377" s="30"/>
      <c r="GS377" s="30"/>
      <c r="GT377" s="30"/>
      <c r="GU377" s="30"/>
      <c r="GV377" s="30"/>
      <c r="GW377" s="30"/>
      <c r="GX377" s="30"/>
    </row>
    <row r="378" spans="78:206" ht="12.75" customHeight="1">
      <c r="BZ378" s="30"/>
      <c r="CA378" s="30"/>
      <c r="CB378" s="30"/>
      <c r="CC378" s="30"/>
      <c r="CD378" s="30"/>
      <c r="CE378" s="30"/>
      <c r="EL378" s="30"/>
      <c r="EM378" s="30"/>
      <c r="EN378" s="30"/>
      <c r="EO378" s="30"/>
      <c r="EP378" s="30"/>
      <c r="EQ378" s="30"/>
      <c r="ER378" s="30"/>
      <c r="ES378" s="30"/>
      <c r="ET378" s="30"/>
      <c r="EU378" s="30"/>
      <c r="EV378" s="30"/>
      <c r="EW378" s="30"/>
      <c r="EX378" s="30"/>
      <c r="EY378" s="30"/>
      <c r="GP378" s="30"/>
      <c r="GQ378" s="30"/>
      <c r="GR378" s="30"/>
      <c r="GS378" s="30"/>
      <c r="GT378" s="30"/>
      <c r="GU378" s="30"/>
      <c r="GV378" s="30"/>
      <c r="GW378" s="30"/>
      <c r="GX378" s="30"/>
    </row>
    <row r="379" spans="78:206" ht="12.75" customHeight="1">
      <c r="BZ379" s="30"/>
      <c r="CA379" s="30"/>
      <c r="CB379" s="30"/>
      <c r="CC379" s="30"/>
      <c r="CD379" s="30"/>
      <c r="CE379" s="30"/>
      <c r="EL379" s="30"/>
      <c r="EM379" s="30"/>
      <c r="EN379" s="30"/>
      <c r="EO379" s="30"/>
      <c r="EP379" s="30"/>
      <c r="EQ379" s="30"/>
      <c r="ER379" s="30"/>
      <c r="ES379" s="30"/>
      <c r="ET379" s="30"/>
      <c r="EU379" s="30"/>
      <c r="EV379" s="30"/>
      <c r="EW379" s="30"/>
      <c r="EX379" s="30"/>
      <c r="EY379" s="30"/>
      <c r="GP379" s="30"/>
      <c r="GQ379" s="30"/>
      <c r="GR379" s="30"/>
      <c r="GS379" s="30"/>
      <c r="GT379" s="30"/>
      <c r="GU379" s="30"/>
      <c r="GV379" s="30"/>
      <c r="GW379" s="30"/>
      <c r="GX379" s="30"/>
    </row>
    <row r="380" spans="78:206" ht="12.75" customHeight="1">
      <c r="BZ380" s="30"/>
      <c r="CA380" s="30"/>
      <c r="CB380" s="30"/>
      <c r="CC380" s="30"/>
      <c r="CD380" s="30"/>
      <c r="CE380" s="30"/>
      <c r="EL380" s="30"/>
      <c r="EM380" s="30"/>
      <c r="EN380" s="30"/>
      <c r="EO380" s="30"/>
      <c r="EP380" s="30"/>
      <c r="EQ380" s="30"/>
      <c r="ER380" s="30"/>
      <c r="ES380" s="30"/>
      <c r="ET380" s="30"/>
      <c r="EU380" s="30"/>
      <c r="EV380" s="30"/>
      <c r="EW380" s="30"/>
      <c r="EX380" s="30"/>
      <c r="EY380" s="30"/>
      <c r="GP380" s="30"/>
      <c r="GQ380" s="30"/>
      <c r="GR380" s="30"/>
      <c r="GS380" s="30"/>
      <c r="GT380" s="30"/>
      <c r="GU380" s="30"/>
      <c r="GV380" s="30"/>
      <c r="GW380" s="30"/>
      <c r="GX380" s="30"/>
    </row>
    <row r="381" spans="78:206" ht="12.75" customHeight="1">
      <c r="BZ381" s="30"/>
      <c r="CA381" s="30"/>
      <c r="CB381" s="30"/>
      <c r="CC381" s="30"/>
      <c r="CD381" s="30"/>
      <c r="CE381" s="30"/>
      <c r="EL381" s="30"/>
      <c r="EM381" s="30"/>
      <c r="EN381" s="30"/>
      <c r="EO381" s="30"/>
      <c r="EP381" s="30"/>
      <c r="EQ381" s="30"/>
      <c r="ER381" s="30"/>
      <c r="ES381" s="30"/>
      <c r="ET381" s="30"/>
      <c r="EU381" s="30"/>
      <c r="EV381" s="30"/>
      <c r="EW381" s="30"/>
      <c r="EX381" s="30"/>
      <c r="EY381" s="30"/>
      <c r="GP381" s="30"/>
      <c r="GQ381" s="30"/>
      <c r="GR381" s="30"/>
      <c r="GS381" s="30"/>
      <c r="GT381" s="30"/>
      <c r="GU381" s="30"/>
      <c r="GV381" s="30"/>
      <c r="GW381" s="30"/>
      <c r="GX381" s="30"/>
    </row>
    <row r="382" spans="78:206" ht="12.75" customHeight="1">
      <c r="BZ382" s="30"/>
      <c r="CA382" s="30"/>
      <c r="CB382" s="30"/>
      <c r="CC382" s="30"/>
      <c r="CD382" s="30"/>
      <c r="CE382" s="30"/>
      <c r="EL382" s="30"/>
      <c r="EM382" s="30"/>
      <c r="EN382" s="30"/>
      <c r="EO382" s="30"/>
      <c r="EP382" s="30"/>
      <c r="EQ382" s="30"/>
      <c r="ER382" s="30"/>
      <c r="ES382" s="30"/>
      <c r="ET382" s="30"/>
      <c r="EU382" s="30"/>
      <c r="EV382" s="30"/>
      <c r="EW382" s="30"/>
      <c r="EX382" s="30"/>
      <c r="EY382" s="30"/>
      <c r="GP382" s="30"/>
      <c r="GQ382" s="30"/>
      <c r="GR382" s="30"/>
      <c r="GS382" s="30"/>
      <c r="GT382" s="30"/>
      <c r="GU382" s="30"/>
      <c r="GV382" s="30"/>
      <c r="GW382" s="30"/>
      <c r="GX382" s="30"/>
    </row>
    <row r="383" spans="78:206" ht="12.75" customHeight="1">
      <c r="BZ383" s="30"/>
      <c r="CA383" s="30"/>
      <c r="CB383" s="30"/>
      <c r="CC383" s="30"/>
      <c r="CD383" s="30"/>
      <c r="CE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GP383" s="30"/>
      <c r="GQ383" s="30"/>
      <c r="GR383" s="30"/>
      <c r="GS383" s="30"/>
      <c r="GT383" s="30"/>
      <c r="GU383" s="30"/>
      <c r="GV383" s="30"/>
      <c r="GW383" s="30"/>
      <c r="GX383" s="30"/>
    </row>
    <row r="384" spans="78:206" ht="12.75" customHeight="1">
      <c r="BZ384" s="30"/>
      <c r="CA384" s="30"/>
      <c r="CB384" s="30"/>
      <c r="CC384" s="30"/>
      <c r="CD384" s="30"/>
      <c r="CE384" s="30"/>
      <c r="EL384" s="30"/>
      <c r="EM384" s="30"/>
      <c r="EN384" s="30"/>
      <c r="EO384" s="30"/>
      <c r="EP384" s="30"/>
      <c r="EQ384" s="30"/>
      <c r="ER384" s="30"/>
      <c r="ES384" s="30"/>
      <c r="ET384" s="30"/>
      <c r="EU384" s="30"/>
      <c r="EV384" s="30"/>
      <c r="EW384" s="30"/>
      <c r="EX384" s="30"/>
      <c r="EY384" s="30"/>
      <c r="GP384" s="30"/>
      <c r="GQ384" s="30"/>
      <c r="GR384" s="30"/>
      <c r="GS384" s="30"/>
      <c r="GT384" s="30"/>
      <c r="GU384" s="30"/>
      <c r="GV384" s="30"/>
      <c r="GW384" s="30"/>
      <c r="GX384" s="30"/>
    </row>
    <row r="385" spans="78:206" ht="12.75" customHeight="1">
      <c r="BZ385" s="30"/>
      <c r="CA385" s="30"/>
      <c r="CB385" s="30"/>
      <c r="CC385" s="30"/>
      <c r="CD385" s="30"/>
      <c r="CE385" s="30"/>
      <c r="EL385" s="30"/>
      <c r="EM385" s="30"/>
      <c r="EN385" s="30"/>
      <c r="EO385" s="30"/>
      <c r="EP385" s="30"/>
      <c r="EQ385" s="30"/>
      <c r="ER385" s="30"/>
      <c r="ES385" s="30"/>
      <c r="ET385" s="30"/>
      <c r="EU385" s="30"/>
      <c r="EV385" s="30"/>
      <c r="EW385" s="30"/>
      <c r="EX385" s="30"/>
      <c r="EY385" s="30"/>
      <c r="GP385" s="30"/>
      <c r="GQ385" s="30"/>
      <c r="GR385" s="30"/>
      <c r="GS385" s="30"/>
      <c r="GT385" s="30"/>
      <c r="GU385" s="30"/>
      <c r="GV385" s="30"/>
      <c r="GW385" s="30"/>
      <c r="GX385" s="30"/>
    </row>
    <row r="386" spans="78:206" ht="12.75" customHeight="1">
      <c r="BZ386" s="30"/>
      <c r="CA386" s="30"/>
      <c r="CB386" s="30"/>
      <c r="CC386" s="30"/>
      <c r="CD386" s="30"/>
      <c r="CE386" s="30"/>
      <c r="EL386" s="30"/>
      <c r="EM386" s="30"/>
      <c r="EN386" s="30"/>
      <c r="EO386" s="30"/>
      <c r="EP386" s="30"/>
      <c r="EQ386" s="30"/>
      <c r="ER386" s="30"/>
      <c r="ES386" s="30"/>
      <c r="ET386" s="30"/>
      <c r="EU386" s="30"/>
      <c r="EV386" s="30"/>
      <c r="EW386" s="30"/>
      <c r="EX386" s="30"/>
      <c r="EY386" s="30"/>
      <c r="GP386" s="30"/>
      <c r="GQ386" s="30"/>
      <c r="GR386" s="30"/>
      <c r="GS386" s="30"/>
      <c r="GT386" s="30"/>
      <c r="GU386" s="30"/>
      <c r="GV386" s="30"/>
      <c r="GW386" s="30"/>
      <c r="GX386" s="30"/>
    </row>
    <row r="387" spans="78:206" ht="12.75" customHeight="1">
      <c r="BZ387" s="30"/>
      <c r="CA387" s="30"/>
      <c r="CB387" s="30"/>
      <c r="CC387" s="30"/>
      <c r="CD387" s="30"/>
      <c r="CE387" s="30"/>
      <c r="EL387" s="30"/>
      <c r="EM387" s="30"/>
      <c r="EN387" s="30"/>
      <c r="EO387" s="30"/>
      <c r="EP387" s="30"/>
      <c r="EQ387" s="30"/>
      <c r="ER387" s="30"/>
      <c r="ES387" s="30"/>
      <c r="ET387" s="30"/>
      <c r="EU387" s="30"/>
      <c r="EV387" s="30"/>
      <c r="EW387" s="30"/>
      <c r="EX387" s="30"/>
      <c r="EY387" s="30"/>
      <c r="GP387" s="30"/>
      <c r="GQ387" s="30"/>
      <c r="GR387" s="30"/>
      <c r="GS387" s="30"/>
      <c r="GT387" s="30"/>
      <c r="GU387" s="30"/>
      <c r="GV387" s="30"/>
      <c r="GW387" s="30"/>
      <c r="GX387" s="30"/>
    </row>
    <row r="388" spans="78:206" ht="12.75" customHeight="1">
      <c r="BZ388" s="30"/>
      <c r="CA388" s="30"/>
      <c r="CB388" s="30"/>
      <c r="CC388" s="30"/>
      <c r="CD388" s="30"/>
      <c r="CE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  <c r="EW388" s="30"/>
      <c r="EX388" s="30"/>
      <c r="EY388" s="30"/>
      <c r="GP388" s="30"/>
      <c r="GQ388" s="30"/>
      <c r="GR388" s="30"/>
      <c r="GS388" s="30"/>
      <c r="GT388" s="30"/>
      <c r="GU388" s="30"/>
      <c r="GV388" s="30"/>
      <c r="GW388" s="30"/>
      <c r="GX388" s="30"/>
    </row>
    <row r="389" spans="78:206" ht="12.75" customHeight="1">
      <c r="BZ389" s="30"/>
      <c r="CA389" s="30"/>
      <c r="CB389" s="30"/>
      <c r="CC389" s="30"/>
      <c r="CD389" s="30"/>
      <c r="CE389" s="30"/>
      <c r="EL389" s="30"/>
      <c r="EM389" s="30"/>
      <c r="EN389" s="30"/>
      <c r="EO389" s="30"/>
      <c r="EP389" s="30"/>
      <c r="EQ389" s="30"/>
      <c r="ER389" s="30"/>
      <c r="ES389" s="30"/>
      <c r="ET389" s="30"/>
      <c r="EU389" s="30"/>
      <c r="EV389" s="30"/>
      <c r="EW389" s="30"/>
      <c r="EX389" s="30"/>
      <c r="EY389" s="30"/>
      <c r="GP389" s="30"/>
      <c r="GQ389" s="30"/>
      <c r="GR389" s="30"/>
      <c r="GS389" s="30"/>
      <c r="GT389" s="30"/>
      <c r="GU389" s="30"/>
      <c r="GV389" s="30"/>
      <c r="GW389" s="30"/>
      <c r="GX389" s="30"/>
    </row>
    <row r="390" spans="78:206" ht="12.75" customHeight="1">
      <c r="BZ390" s="30"/>
      <c r="CA390" s="30"/>
      <c r="CB390" s="30"/>
      <c r="CC390" s="30"/>
      <c r="CD390" s="30"/>
      <c r="CE390" s="30"/>
      <c r="EL390" s="30"/>
      <c r="EM390" s="30"/>
      <c r="EN390" s="30"/>
      <c r="EO390" s="30"/>
      <c r="EP390" s="30"/>
      <c r="EQ390" s="30"/>
      <c r="ER390" s="30"/>
      <c r="ES390" s="30"/>
      <c r="ET390" s="30"/>
      <c r="EU390" s="30"/>
      <c r="EV390" s="30"/>
      <c r="EW390" s="30"/>
      <c r="EX390" s="30"/>
      <c r="EY390" s="30"/>
      <c r="GP390" s="30"/>
      <c r="GQ390" s="30"/>
      <c r="GR390" s="30"/>
      <c r="GS390" s="30"/>
      <c r="GT390" s="30"/>
      <c r="GU390" s="30"/>
      <c r="GV390" s="30"/>
      <c r="GW390" s="30"/>
      <c r="GX390" s="30"/>
    </row>
    <row r="391" spans="78:206" ht="12.75" customHeight="1">
      <c r="BZ391" s="30"/>
      <c r="CA391" s="30"/>
      <c r="CB391" s="30"/>
      <c r="CC391" s="30"/>
      <c r="CD391" s="30"/>
      <c r="CE391" s="30"/>
      <c r="EL391" s="30"/>
      <c r="EM391" s="30"/>
      <c r="EN391" s="30"/>
      <c r="EO391" s="30"/>
      <c r="EP391" s="30"/>
      <c r="EQ391" s="30"/>
      <c r="ER391" s="30"/>
      <c r="ES391" s="30"/>
      <c r="ET391" s="30"/>
      <c r="EU391" s="30"/>
      <c r="EV391" s="30"/>
      <c r="EW391" s="30"/>
      <c r="EX391" s="30"/>
      <c r="EY391" s="30"/>
      <c r="GP391" s="30"/>
      <c r="GQ391" s="30"/>
      <c r="GR391" s="30"/>
      <c r="GS391" s="30"/>
      <c r="GT391" s="30"/>
      <c r="GU391" s="30"/>
      <c r="GV391" s="30"/>
      <c r="GW391" s="30"/>
      <c r="GX391" s="30"/>
    </row>
    <row r="392" spans="78:206" ht="12.75" customHeight="1">
      <c r="BZ392" s="30"/>
      <c r="CA392" s="30"/>
      <c r="CB392" s="30"/>
      <c r="CC392" s="30"/>
      <c r="CD392" s="30"/>
      <c r="CE392" s="30"/>
      <c r="EL392" s="30"/>
      <c r="EM392" s="30"/>
      <c r="EN392" s="30"/>
      <c r="EO392" s="30"/>
      <c r="EP392" s="30"/>
      <c r="EQ392" s="30"/>
      <c r="ER392" s="30"/>
      <c r="ES392" s="30"/>
      <c r="ET392" s="30"/>
      <c r="EU392" s="30"/>
      <c r="EV392" s="30"/>
      <c r="EW392" s="30"/>
      <c r="EX392" s="30"/>
      <c r="EY392" s="30"/>
      <c r="GP392" s="30"/>
      <c r="GQ392" s="30"/>
      <c r="GR392" s="30"/>
      <c r="GS392" s="30"/>
      <c r="GT392" s="30"/>
      <c r="GU392" s="30"/>
      <c r="GV392" s="30"/>
      <c r="GW392" s="30"/>
      <c r="GX392" s="30"/>
    </row>
    <row r="393" spans="78:206" ht="12.75" customHeight="1">
      <c r="BZ393" s="30"/>
      <c r="CA393" s="30"/>
      <c r="CB393" s="30"/>
      <c r="CC393" s="30"/>
      <c r="CD393" s="30"/>
      <c r="CE393" s="30"/>
      <c r="EL393" s="30"/>
      <c r="EM393" s="30"/>
      <c r="EN393" s="30"/>
      <c r="EO393" s="30"/>
      <c r="EP393" s="30"/>
      <c r="EQ393" s="30"/>
      <c r="ER393" s="30"/>
      <c r="ES393" s="30"/>
      <c r="ET393" s="30"/>
      <c r="EU393" s="30"/>
      <c r="EV393" s="30"/>
      <c r="EW393" s="30"/>
      <c r="EX393" s="30"/>
      <c r="EY393" s="30"/>
      <c r="GP393" s="30"/>
      <c r="GQ393" s="30"/>
      <c r="GR393" s="30"/>
      <c r="GS393" s="30"/>
      <c r="GT393" s="30"/>
      <c r="GU393" s="30"/>
      <c r="GV393" s="30"/>
      <c r="GW393" s="30"/>
      <c r="GX393" s="30"/>
    </row>
    <row r="394" spans="78:206" ht="12.75" customHeight="1">
      <c r="BZ394" s="30"/>
      <c r="CA394" s="30"/>
      <c r="CB394" s="30"/>
      <c r="CC394" s="30"/>
      <c r="CD394" s="30"/>
      <c r="CE394" s="30"/>
      <c r="EL394" s="30"/>
      <c r="EM394" s="30"/>
      <c r="EN394" s="30"/>
      <c r="EO394" s="30"/>
      <c r="EP394" s="30"/>
      <c r="EQ394" s="30"/>
      <c r="ER394" s="30"/>
      <c r="ES394" s="30"/>
      <c r="ET394" s="30"/>
      <c r="EU394" s="30"/>
      <c r="EV394" s="30"/>
      <c r="EW394" s="30"/>
      <c r="EX394" s="30"/>
      <c r="EY394" s="30"/>
      <c r="GP394" s="30"/>
      <c r="GQ394" s="30"/>
      <c r="GR394" s="30"/>
      <c r="GS394" s="30"/>
      <c r="GT394" s="30"/>
      <c r="GU394" s="30"/>
      <c r="GV394" s="30"/>
      <c r="GW394" s="30"/>
      <c r="GX394" s="30"/>
    </row>
    <row r="395" spans="78:206" ht="12.75" customHeight="1">
      <c r="BZ395" s="30"/>
      <c r="CA395" s="30"/>
      <c r="CB395" s="30"/>
      <c r="CC395" s="30"/>
      <c r="CD395" s="30"/>
      <c r="CE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GP395" s="30"/>
      <c r="GQ395" s="30"/>
      <c r="GR395" s="30"/>
      <c r="GS395" s="30"/>
      <c r="GT395" s="30"/>
      <c r="GU395" s="30"/>
      <c r="GV395" s="30"/>
      <c r="GW395" s="30"/>
      <c r="GX395" s="30"/>
    </row>
    <row r="396" spans="78:206" ht="12.75" customHeight="1">
      <c r="BZ396" s="30"/>
      <c r="CA396" s="30"/>
      <c r="CB396" s="30"/>
      <c r="CC396" s="30"/>
      <c r="CD396" s="30"/>
      <c r="CE396" s="30"/>
      <c r="EL396" s="30"/>
      <c r="EM396" s="30"/>
      <c r="EN396" s="30"/>
      <c r="EO396" s="30"/>
      <c r="EP396" s="30"/>
      <c r="EQ396" s="30"/>
      <c r="ER396" s="30"/>
      <c r="ES396" s="30"/>
      <c r="ET396" s="30"/>
      <c r="EU396" s="30"/>
      <c r="EV396" s="30"/>
      <c r="EW396" s="30"/>
      <c r="EX396" s="30"/>
      <c r="EY396" s="30"/>
      <c r="GP396" s="30"/>
      <c r="GQ396" s="30"/>
      <c r="GR396" s="30"/>
      <c r="GS396" s="30"/>
      <c r="GT396" s="30"/>
      <c r="GU396" s="30"/>
      <c r="GV396" s="30"/>
      <c r="GW396" s="30"/>
      <c r="GX396" s="30"/>
    </row>
    <row r="397" spans="78:206" ht="12.75" customHeight="1">
      <c r="BZ397" s="30"/>
      <c r="CA397" s="30"/>
      <c r="CB397" s="30"/>
      <c r="CC397" s="30"/>
      <c r="CD397" s="30"/>
      <c r="CE397" s="30"/>
      <c r="EL397" s="30"/>
      <c r="EM397" s="30"/>
      <c r="EN397" s="30"/>
      <c r="EO397" s="30"/>
      <c r="EP397" s="30"/>
      <c r="EQ397" s="30"/>
      <c r="ER397" s="30"/>
      <c r="ES397" s="30"/>
      <c r="ET397" s="30"/>
      <c r="EU397" s="30"/>
      <c r="EV397" s="30"/>
      <c r="EW397" s="30"/>
      <c r="EX397" s="30"/>
      <c r="EY397" s="30"/>
      <c r="GP397" s="30"/>
      <c r="GQ397" s="30"/>
      <c r="GR397" s="30"/>
      <c r="GS397" s="30"/>
      <c r="GT397" s="30"/>
      <c r="GU397" s="30"/>
      <c r="GV397" s="30"/>
      <c r="GW397" s="30"/>
      <c r="GX397" s="30"/>
    </row>
    <row r="398" spans="78:206" ht="12.75" customHeight="1">
      <c r="BZ398" s="30"/>
      <c r="CA398" s="30"/>
      <c r="CB398" s="30"/>
      <c r="CC398" s="30"/>
      <c r="CD398" s="30"/>
      <c r="CE398" s="30"/>
      <c r="EL398" s="30"/>
      <c r="EM398" s="30"/>
      <c r="EN398" s="30"/>
      <c r="EO398" s="30"/>
      <c r="EP398" s="30"/>
      <c r="EQ398" s="30"/>
      <c r="ER398" s="30"/>
      <c r="ES398" s="30"/>
      <c r="ET398" s="30"/>
      <c r="EU398" s="30"/>
      <c r="EV398" s="30"/>
      <c r="EW398" s="30"/>
      <c r="EX398" s="30"/>
      <c r="EY398" s="30"/>
      <c r="GP398" s="30"/>
      <c r="GQ398" s="30"/>
      <c r="GR398" s="30"/>
      <c r="GS398" s="30"/>
      <c r="GT398" s="30"/>
      <c r="GU398" s="30"/>
      <c r="GV398" s="30"/>
      <c r="GW398" s="30"/>
      <c r="GX398" s="30"/>
    </row>
    <row r="399" spans="78:206" ht="12.75" customHeight="1">
      <c r="BZ399" s="30"/>
      <c r="CA399" s="30"/>
      <c r="CB399" s="30"/>
      <c r="CC399" s="30"/>
      <c r="CD399" s="30"/>
      <c r="CE399" s="30"/>
      <c r="EL399" s="30"/>
      <c r="EM399" s="30"/>
      <c r="EN399" s="30"/>
      <c r="EO399" s="30"/>
      <c r="EP399" s="30"/>
      <c r="EQ399" s="30"/>
      <c r="ER399" s="30"/>
      <c r="ES399" s="30"/>
      <c r="ET399" s="30"/>
      <c r="EU399" s="30"/>
      <c r="EV399" s="30"/>
      <c r="EW399" s="30"/>
      <c r="EX399" s="30"/>
      <c r="EY399" s="30"/>
      <c r="GP399" s="30"/>
      <c r="GQ399" s="30"/>
      <c r="GR399" s="30"/>
      <c r="GS399" s="30"/>
      <c r="GT399" s="30"/>
      <c r="GU399" s="30"/>
      <c r="GV399" s="30"/>
      <c r="GW399" s="30"/>
      <c r="GX399" s="30"/>
    </row>
    <row r="400" spans="78:206" ht="12.75" customHeight="1">
      <c r="BZ400" s="30"/>
      <c r="CA400" s="30"/>
      <c r="CB400" s="30"/>
      <c r="CC400" s="30"/>
      <c r="CD400" s="30"/>
      <c r="CE400" s="30"/>
      <c r="EL400" s="30"/>
      <c r="EM400" s="30"/>
      <c r="EN400" s="30"/>
      <c r="EO400" s="30"/>
      <c r="EP400" s="30"/>
      <c r="EQ400" s="30"/>
      <c r="ER400" s="30"/>
      <c r="ES400" s="30"/>
      <c r="ET400" s="30"/>
      <c r="EU400" s="30"/>
      <c r="EV400" s="30"/>
      <c r="EW400" s="30"/>
      <c r="EX400" s="30"/>
      <c r="EY400" s="30"/>
      <c r="GP400" s="30"/>
      <c r="GQ400" s="30"/>
      <c r="GR400" s="30"/>
      <c r="GS400" s="30"/>
      <c r="GT400" s="30"/>
      <c r="GU400" s="30"/>
      <c r="GV400" s="30"/>
      <c r="GW400" s="30"/>
      <c r="GX400" s="30"/>
    </row>
    <row r="401" spans="78:206" ht="12.75" customHeight="1">
      <c r="BZ401" s="30"/>
      <c r="CA401" s="30"/>
      <c r="CB401" s="30"/>
      <c r="CC401" s="30"/>
      <c r="CD401" s="30"/>
      <c r="CE401" s="30"/>
      <c r="EL401" s="30"/>
      <c r="EM401" s="30"/>
      <c r="EN401" s="30"/>
      <c r="EO401" s="30"/>
      <c r="EP401" s="30"/>
      <c r="EQ401" s="30"/>
      <c r="ER401" s="30"/>
      <c r="ES401" s="30"/>
      <c r="ET401" s="30"/>
      <c r="EU401" s="30"/>
      <c r="EV401" s="30"/>
      <c r="EW401" s="30"/>
      <c r="EX401" s="30"/>
      <c r="EY401" s="30"/>
      <c r="GP401" s="30"/>
      <c r="GQ401" s="30"/>
      <c r="GR401" s="30"/>
      <c r="GS401" s="30"/>
      <c r="GT401" s="30"/>
      <c r="GU401" s="30"/>
      <c r="GV401" s="30"/>
      <c r="GW401" s="30"/>
      <c r="GX401" s="30"/>
    </row>
    <row r="402" spans="78:206" ht="12.75" customHeight="1">
      <c r="BZ402" s="30"/>
      <c r="CA402" s="30"/>
      <c r="CB402" s="30"/>
      <c r="CC402" s="30"/>
      <c r="CD402" s="30"/>
      <c r="CE402" s="30"/>
      <c r="EL402" s="30"/>
      <c r="EM402" s="30"/>
      <c r="EN402" s="30"/>
      <c r="EO402" s="30"/>
      <c r="EP402" s="30"/>
      <c r="EQ402" s="30"/>
      <c r="ER402" s="30"/>
      <c r="ES402" s="30"/>
      <c r="ET402" s="30"/>
      <c r="EU402" s="30"/>
      <c r="EV402" s="30"/>
      <c r="EW402" s="30"/>
      <c r="EX402" s="30"/>
      <c r="EY402" s="30"/>
      <c r="GP402" s="30"/>
      <c r="GQ402" s="30"/>
      <c r="GR402" s="30"/>
      <c r="GS402" s="30"/>
      <c r="GT402" s="30"/>
      <c r="GU402" s="30"/>
      <c r="GV402" s="30"/>
      <c r="GW402" s="30"/>
      <c r="GX402" s="30"/>
    </row>
    <row r="403" spans="78:206" ht="12.75" customHeight="1">
      <c r="BZ403" s="30"/>
      <c r="CA403" s="30"/>
      <c r="CB403" s="30"/>
      <c r="CC403" s="30"/>
      <c r="CD403" s="30"/>
      <c r="CE403" s="30"/>
      <c r="EL403" s="30"/>
      <c r="EM403" s="30"/>
      <c r="EN403" s="30"/>
      <c r="EO403" s="30"/>
      <c r="EP403" s="30"/>
      <c r="EQ403" s="30"/>
      <c r="ER403" s="30"/>
      <c r="ES403" s="30"/>
      <c r="ET403" s="30"/>
      <c r="EU403" s="30"/>
      <c r="EV403" s="30"/>
      <c r="EW403" s="30"/>
      <c r="EX403" s="30"/>
      <c r="EY403" s="30"/>
      <c r="GP403" s="30"/>
      <c r="GQ403" s="30"/>
      <c r="GR403" s="30"/>
      <c r="GS403" s="30"/>
      <c r="GT403" s="30"/>
      <c r="GU403" s="30"/>
      <c r="GV403" s="30"/>
      <c r="GW403" s="30"/>
      <c r="GX403" s="30"/>
    </row>
    <row r="404" spans="78:206" ht="12.75" customHeight="1">
      <c r="BZ404" s="30"/>
      <c r="CA404" s="30"/>
      <c r="CB404" s="30"/>
      <c r="CC404" s="30"/>
      <c r="CD404" s="30"/>
      <c r="CE404" s="30"/>
      <c r="EL404" s="30"/>
      <c r="EM404" s="30"/>
      <c r="EN404" s="30"/>
      <c r="EO404" s="30"/>
      <c r="EP404" s="30"/>
      <c r="EQ404" s="30"/>
      <c r="ER404" s="30"/>
      <c r="ES404" s="30"/>
      <c r="ET404" s="30"/>
      <c r="EU404" s="30"/>
      <c r="EV404" s="30"/>
      <c r="EW404" s="30"/>
      <c r="EX404" s="30"/>
      <c r="EY404" s="30"/>
      <c r="GP404" s="30"/>
      <c r="GQ404" s="30"/>
      <c r="GR404" s="30"/>
      <c r="GS404" s="30"/>
      <c r="GT404" s="30"/>
      <c r="GU404" s="30"/>
      <c r="GV404" s="30"/>
      <c r="GW404" s="30"/>
      <c r="GX404" s="30"/>
    </row>
    <row r="405" spans="78:206" ht="12.75" customHeight="1">
      <c r="BZ405" s="30"/>
      <c r="CA405" s="30"/>
      <c r="CB405" s="30"/>
      <c r="CC405" s="30"/>
      <c r="CD405" s="30"/>
      <c r="CE405" s="30"/>
      <c r="EL405" s="30"/>
      <c r="EM405" s="30"/>
      <c r="EN405" s="30"/>
      <c r="EO405" s="30"/>
      <c r="EP405" s="30"/>
      <c r="EQ405" s="30"/>
      <c r="ER405" s="30"/>
      <c r="ES405" s="30"/>
      <c r="ET405" s="30"/>
      <c r="EU405" s="30"/>
      <c r="EV405" s="30"/>
      <c r="EW405" s="30"/>
      <c r="EX405" s="30"/>
      <c r="EY405" s="30"/>
      <c r="GP405" s="30"/>
      <c r="GQ405" s="30"/>
      <c r="GR405" s="30"/>
      <c r="GS405" s="30"/>
      <c r="GT405" s="30"/>
      <c r="GU405" s="30"/>
      <c r="GV405" s="30"/>
      <c r="GW405" s="30"/>
      <c r="GX405" s="30"/>
    </row>
    <row r="406" spans="78:206" ht="12.75" customHeight="1">
      <c r="BZ406" s="30"/>
      <c r="CA406" s="30"/>
      <c r="CB406" s="30"/>
      <c r="CC406" s="30"/>
      <c r="CD406" s="30"/>
      <c r="CE406" s="30"/>
      <c r="EL406" s="30"/>
      <c r="EM406" s="30"/>
      <c r="EN406" s="30"/>
      <c r="EO406" s="30"/>
      <c r="EP406" s="30"/>
      <c r="EQ406" s="30"/>
      <c r="ER406" s="30"/>
      <c r="ES406" s="30"/>
      <c r="ET406" s="30"/>
      <c r="EU406" s="30"/>
      <c r="EV406" s="30"/>
      <c r="EW406" s="30"/>
      <c r="EX406" s="30"/>
      <c r="EY406" s="30"/>
      <c r="GP406" s="30"/>
      <c r="GQ406" s="30"/>
      <c r="GR406" s="30"/>
      <c r="GS406" s="30"/>
      <c r="GT406" s="30"/>
      <c r="GU406" s="30"/>
      <c r="GV406" s="30"/>
      <c r="GW406" s="30"/>
      <c r="GX406" s="30"/>
    </row>
    <row r="407" spans="78:206" ht="12.75" customHeight="1">
      <c r="BZ407" s="30"/>
      <c r="CA407" s="30"/>
      <c r="CB407" s="30"/>
      <c r="CC407" s="30"/>
      <c r="CD407" s="30"/>
      <c r="CE407" s="30"/>
      <c r="EL407" s="30"/>
      <c r="EM407" s="30"/>
      <c r="EN407" s="30"/>
      <c r="EO407" s="30"/>
      <c r="EP407" s="30"/>
      <c r="EQ407" s="30"/>
      <c r="ER407" s="30"/>
      <c r="ES407" s="30"/>
      <c r="ET407" s="30"/>
      <c r="EU407" s="30"/>
      <c r="EV407" s="30"/>
      <c r="EW407" s="30"/>
      <c r="EX407" s="30"/>
      <c r="EY407" s="30"/>
      <c r="GP407" s="30"/>
      <c r="GQ407" s="30"/>
      <c r="GR407" s="30"/>
      <c r="GS407" s="30"/>
      <c r="GT407" s="30"/>
      <c r="GU407" s="30"/>
      <c r="GV407" s="30"/>
      <c r="GW407" s="30"/>
      <c r="GX407" s="30"/>
    </row>
    <row r="408" spans="78:206" ht="12.75" customHeight="1">
      <c r="BZ408" s="30"/>
      <c r="CA408" s="30"/>
      <c r="CB408" s="30"/>
      <c r="CC408" s="30"/>
      <c r="CD408" s="30"/>
      <c r="CE408" s="30"/>
      <c r="EL408" s="30"/>
      <c r="EM408" s="30"/>
      <c r="EN408" s="30"/>
      <c r="EO408" s="30"/>
      <c r="EP408" s="30"/>
      <c r="EQ408" s="30"/>
      <c r="ER408" s="30"/>
      <c r="ES408" s="30"/>
      <c r="ET408" s="30"/>
      <c r="EU408" s="30"/>
      <c r="EV408" s="30"/>
      <c r="EW408" s="30"/>
      <c r="EX408" s="30"/>
      <c r="EY408" s="30"/>
      <c r="GP408" s="30"/>
      <c r="GQ408" s="30"/>
      <c r="GR408" s="30"/>
      <c r="GS408" s="30"/>
      <c r="GT408" s="30"/>
      <c r="GU408" s="30"/>
      <c r="GV408" s="30"/>
      <c r="GW408" s="30"/>
      <c r="GX408" s="30"/>
    </row>
    <row r="409" spans="78:206" ht="12.75" customHeight="1">
      <c r="BZ409" s="30"/>
      <c r="CA409" s="30"/>
      <c r="CB409" s="30"/>
      <c r="CC409" s="30"/>
      <c r="CD409" s="30"/>
      <c r="CE409" s="30"/>
      <c r="EL409" s="30"/>
      <c r="EM409" s="30"/>
      <c r="EN409" s="30"/>
      <c r="EO409" s="30"/>
      <c r="EP409" s="30"/>
      <c r="EQ409" s="30"/>
      <c r="ER409" s="30"/>
      <c r="ES409" s="30"/>
      <c r="ET409" s="30"/>
      <c r="EU409" s="30"/>
      <c r="EV409" s="30"/>
      <c r="EW409" s="30"/>
      <c r="EX409" s="30"/>
      <c r="EY409" s="30"/>
      <c r="GP409" s="30"/>
      <c r="GQ409" s="30"/>
      <c r="GR409" s="30"/>
      <c r="GS409" s="30"/>
      <c r="GT409" s="30"/>
      <c r="GU409" s="30"/>
      <c r="GV409" s="30"/>
      <c r="GW409" s="30"/>
      <c r="GX409" s="30"/>
    </row>
    <row r="410" spans="78:206" ht="12.75" customHeight="1">
      <c r="BZ410" s="30"/>
      <c r="CA410" s="30"/>
      <c r="CB410" s="30"/>
      <c r="CC410" s="30"/>
      <c r="CD410" s="30"/>
      <c r="CE410" s="30"/>
      <c r="EL410" s="30"/>
      <c r="EM410" s="30"/>
      <c r="EN410" s="30"/>
      <c r="EO410" s="30"/>
      <c r="EP410" s="30"/>
      <c r="EQ410" s="30"/>
      <c r="ER410" s="30"/>
      <c r="ES410" s="30"/>
      <c r="ET410" s="30"/>
      <c r="EU410" s="30"/>
      <c r="EV410" s="30"/>
      <c r="EW410" s="30"/>
      <c r="EX410" s="30"/>
      <c r="EY410" s="30"/>
      <c r="GP410" s="30"/>
      <c r="GQ410" s="30"/>
      <c r="GR410" s="30"/>
      <c r="GS410" s="30"/>
      <c r="GT410" s="30"/>
      <c r="GU410" s="30"/>
      <c r="GV410" s="30"/>
      <c r="GW410" s="30"/>
      <c r="GX410" s="30"/>
    </row>
    <row r="411" spans="78:206" ht="12.75" customHeight="1">
      <c r="BZ411" s="30"/>
      <c r="CA411" s="30"/>
      <c r="CB411" s="30"/>
      <c r="CC411" s="30"/>
      <c r="CD411" s="30"/>
      <c r="CE411" s="30"/>
      <c r="EL411" s="30"/>
      <c r="EM411" s="30"/>
      <c r="EN411" s="30"/>
      <c r="EO411" s="30"/>
      <c r="EP411" s="30"/>
      <c r="EQ411" s="30"/>
      <c r="ER411" s="30"/>
      <c r="ES411" s="30"/>
      <c r="ET411" s="30"/>
      <c r="EU411" s="30"/>
      <c r="EV411" s="30"/>
      <c r="EW411" s="30"/>
      <c r="EX411" s="30"/>
      <c r="EY411" s="30"/>
      <c r="GP411" s="30"/>
      <c r="GQ411" s="30"/>
      <c r="GR411" s="30"/>
      <c r="GS411" s="30"/>
      <c r="GT411" s="30"/>
      <c r="GU411" s="30"/>
      <c r="GV411" s="30"/>
      <c r="GW411" s="30"/>
      <c r="GX411" s="30"/>
    </row>
    <row r="412" spans="78:206" ht="12.75" customHeight="1">
      <c r="BZ412" s="30"/>
      <c r="CA412" s="30"/>
      <c r="CB412" s="30"/>
      <c r="CC412" s="30"/>
      <c r="CD412" s="30"/>
      <c r="CE412" s="30"/>
      <c r="EL412" s="30"/>
      <c r="EM412" s="30"/>
      <c r="EN412" s="30"/>
      <c r="EO412" s="30"/>
      <c r="EP412" s="30"/>
      <c r="EQ412" s="30"/>
      <c r="ER412" s="30"/>
      <c r="ES412" s="30"/>
      <c r="ET412" s="30"/>
      <c r="EU412" s="30"/>
      <c r="EV412" s="30"/>
      <c r="EW412" s="30"/>
      <c r="EX412" s="30"/>
      <c r="EY412" s="30"/>
      <c r="GP412" s="30"/>
      <c r="GQ412" s="30"/>
      <c r="GR412" s="30"/>
      <c r="GS412" s="30"/>
      <c r="GT412" s="30"/>
      <c r="GU412" s="30"/>
      <c r="GV412" s="30"/>
      <c r="GW412" s="30"/>
      <c r="GX412" s="30"/>
    </row>
    <row r="413" spans="78:206" ht="12.75" customHeight="1">
      <c r="BZ413" s="30"/>
      <c r="CA413" s="30"/>
      <c r="CB413" s="30"/>
      <c r="CC413" s="30"/>
      <c r="CD413" s="30"/>
      <c r="CE413" s="30"/>
      <c r="EL413" s="30"/>
      <c r="EM413" s="30"/>
      <c r="EN413" s="30"/>
      <c r="EO413" s="30"/>
      <c r="EP413" s="30"/>
      <c r="EQ413" s="30"/>
      <c r="ER413" s="30"/>
      <c r="ES413" s="30"/>
      <c r="ET413" s="30"/>
      <c r="EU413" s="30"/>
      <c r="EV413" s="30"/>
      <c r="EW413" s="30"/>
      <c r="EX413" s="30"/>
      <c r="EY413" s="30"/>
      <c r="GP413" s="30"/>
      <c r="GQ413" s="30"/>
      <c r="GR413" s="30"/>
      <c r="GS413" s="30"/>
      <c r="GT413" s="30"/>
      <c r="GU413" s="30"/>
      <c r="GV413" s="30"/>
      <c r="GW413" s="30"/>
      <c r="GX413" s="30"/>
    </row>
    <row r="414" spans="78:206" ht="12.75" customHeight="1">
      <c r="BZ414" s="30"/>
      <c r="CA414" s="30"/>
      <c r="CB414" s="30"/>
      <c r="CC414" s="30"/>
      <c r="CD414" s="30"/>
      <c r="CE414" s="30"/>
      <c r="EL414" s="30"/>
      <c r="EM414" s="30"/>
      <c r="EN414" s="30"/>
      <c r="EO414" s="30"/>
      <c r="EP414" s="30"/>
      <c r="EQ414" s="30"/>
      <c r="ER414" s="30"/>
      <c r="ES414" s="30"/>
      <c r="ET414" s="30"/>
      <c r="EU414" s="30"/>
      <c r="EV414" s="30"/>
      <c r="EW414" s="30"/>
      <c r="EX414" s="30"/>
      <c r="EY414" s="30"/>
      <c r="GP414" s="30"/>
      <c r="GQ414" s="30"/>
      <c r="GR414" s="30"/>
      <c r="GS414" s="30"/>
      <c r="GT414" s="30"/>
      <c r="GU414" s="30"/>
      <c r="GV414" s="30"/>
      <c r="GW414" s="30"/>
      <c r="GX414" s="30"/>
    </row>
    <row r="415" spans="78:206" ht="12.75" customHeight="1">
      <c r="BZ415" s="30"/>
      <c r="CA415" s="30"/>
      <c r="CB415" s="30"/>
      <c r="CC415" s="30"/>
      <c r="CD415" s="30"/>
      <c r="CE415" s="30"/>
      <c r="EL415" s="30"/>
      <c r="EM415" s="30"/>
      <c r="EN415" s="30"/>
      <c r="EO415" s="30"/>
      <c r="EP415" s="30"/>
      <c r="EQ415" s="30"/>
      <c r="ER415" s="30"/>
      <c r="ES415" s="30"/>
      <c r="ET415" s="30"/>
      <c r="EU415" s="30"/>
      <c r="EV415" s="30"/>
      <c r="EW415" s="30"/>
      <c r="EX415" s="30"/>
      <c r="EY415" s="30"/>
      <c r="GP415" s="30"/>
      <c r="GQ415" s="30"/>
      <c r="GR415" s="30"/>
      <c r="GS415" s="30"/>
      <c r="GT415" s="30"/>
      <c r="GU415" s="30"/>
      <c r="GV415" s="30"/>
      <c r="GW415" s="30"/>
      <c r="GX415" s="30"/>
    </row>
    <row r="416" spans="78:206" ht="12.75" customHeight="1">
      <c r="BZ416" s="30"/>
      <c r="CA416" s="30"/>
      <c r="CB416" s="30"/>
      <c r="CC416" s="30"/>
      <c r="CD416" s="30"/>
      <c r="CE416" s="30"/>
      <c r="EL416" s="30"/>
      <c r="EM416" s="30"/>
      <c r="EN416" s="30"/>
      <c r="EO416" s="30"/>
      <c r="EP416" s="30"/>
      <c r="EQ416" s="30"/>
      <c r="ER416" s="30"/>
      <c r="ES416" s="30"/>
      <c r="ET416" s="30"/>
      <c r="EU416" s="30"/>
      <c r="EV416" s="30"/>
      <c r="EW416" s="30"/>
      <c r="EX416" s="30"/>
      <c r="EY416" s="30"/>
      <c r="GP416" s="30"/>
      <c r="GQ416" s="30"/>
      <c r="GR416" s="30"/>
      <c r="GS416" s="30"/>
      <c r="GT416" s="30"/>
      <c r="GU416" s="30"/>
      <c r="GV416" s="30"/>
      <c r="GW416" s="30"/>
      <c r="GX416" s="30"/>
    </row>
    <row r="417" spans="78:206" ht="12.75" customHeight="1">
      <c r="BZ417" s="30"/>
      <c r="CA417" s="30"/>
      <c r="CB417" s="30"/>
      <c r="CC417" s="30"/>
      <c r="CD417" s="30"/>
      <c r="CE417" s="30"/>
      <c r="EL417" s="30"/>
      <c r="EM417" s="30"/>
      <c r="EN417" s="30"/>
      <c r="EO417" s="30"/>
      <c r="EP417" s="30"/>
      <c r="EQ417" s="30"/>
      <c r="ER417" s="30"/>
      <c r="ES417" s="30"/>
      <c r="ET417" s="30"/>
      <c r="EU417" s="30"/>
      <c r="EV417" s="30"/>
      <c r="EW417" s="30"/>
      <c r="EX417" s="30"/>
      <c r="EY417" s="30"/>
      <c r="GP417" s="30"/>
      <c r="GQ417" s="30"/>
      <c r="GR417" s="30"/>
      <c r="GS417" s="30"/>
      <c r="GT417" s="30"/>
      <c r="GU417" s="30"/>
      <c r="GV417" s="30"/>
      <c r="GW417" s="30"/>
      <c r="GX417" s="30"/>
    </row>
    <row r="418" spans="78:206" ht="12.75" customHeight="1">
      <c r="BZ418" s="30"/>
      <c r="CA418" s="30"/>
      <c r="CB418" s="30"/>
      <c r="CC418" s="30"/>
      <c r="CD418" s="30"/>
      <c r="CE418" s="30"/>
      <c r="EL418" s="30"/>
      <c r="EM418" s="30"/>
      <c r="EN418" s="30"/>
      <c r="EO418" s="30"/>
      <c r="EP418" s="30"/>
      <c r="EQ418" s="30"/>
      <c r="ER418" s="30"/>
      <c r="ES418" s="30"/>
      <c r="ET418" s="30"/>
      <c r="EU418" s="30"/>
      <c r="EV418" s="30"/>
      <c r="EW418" s="30"/>
      <c r="EX418" s="30"/>
      <c r="EY418" s="30"/>
      <c r="GP418" s="30"/>
      <c r="GQ418" s="30"/>
      <c r="GR418" s="30"/>
      <c r="GS418" s="30"/>
      <c r="GT418" s="30"/>
      <c r="GU418" s="30"/>
      <c r="GV418" s="30"/>
      <c r="GW418" s="30"/>
      <c r="GX418" s="30"/>
    </row>
    <row r="419" spans="78:206" ht="12.75" customHeight="1">
      <c r="BZ419" s="30"/>
      <c r="CA419" s="30"/>
      <c r="CB419" s="30"/>
      <c r="CC419" s="30"/>
      <c r="CD419" s="30"/>
      <c r="CE419" s="30"/>
      <c r="EL419" s="30"/>
      <c r="EM419" s="30"/>
      <c r="EN419" s="30"/>
      <c r="EO419" s="30"/>
      <c r="EP419" s="30"/>
      <c r="EQ419" s="30"/>
      <c r="ER419" s="30"/>
      <c r="ES419" s="30"/>
      <c r="ET419" s="30"/>
      <c r="EU419" s="30"/>
      <c r="EV419" s="30"/>
      <c r="EW419" s="30"/>
      <c r="EX419" s="30"/>
      <c r="EY419" s="30"/>
      <c r="GP419" s="30"/>
      <c r="GQ419" s="30"/>
      <c r="GR419" s="30"/>
      <c r="GS419" s="30"/>
      <c r="GT419" s="30"/>
      <c r="GU419" s="30"/>
      <c r="GV419" s="30"/>
      <c r="GW419" s="30"/>
      <c r="GX419" s="30"/>
    </row>
    <row r="420" spans="78:206" ht="12.75" customHeight="1">
      <c r="BZ420" s="30"/>
      <c r="CA420" s="30"/>
      <c r="CB420" s="30"/>
      <c r="CC420" s="30"/>
      <c r="CD420" s="30"/>
      <c r="CE420" s="30"/>
      <c r="EL420" s="30"/>
      <c r="EM420" s="30"/>
      <c r="EN420" s="30"/>
      <c r="EO420" s="30"/>
      <c r="EP420" s="30"/>
      <c r="EQ420" s="30"/>
      <c r="ER420" s="30"/>
      <c r="ES420" s="30"/>
      <c r="ET420" s="30"/>
      <c r="EU420" s="30"/>
      <c r="EV420" s="30"/>
      <c r="EW420" s="30"/>
      <c r="EX420" s="30"/>
      <c r="EY420" s="30"/>
      <c r="GP420" s="30"/>
      <c r="GQ420" s="30"/>
      <c r="GR420" s="30"/>
      <c r="GS420" s="30"/>
      <c r="GT420" s="30"/>
      <c r="GU420" s="30"/>
      <c r="GV420" s="30"/>
      <c r="GW420" s="30"/>
      <c r="GX420" s="30"/>
    </row>
    <row r="421" spans="78:206" ht="12.75" customHeight="1">
      <c r="BZ421" s="30"/>
      <c r="CA421" s="30"/>
      <c r="CB421" s="30"/>
      <c r="CC421" s="30"/>
      <c r="CD421" s="30"/>
      <c r="CE421" s="30"/>
      <c r="EL421" s="30"/>
      <c r="EM421" s="30"/>
      <c r="EN421" s="30"/>
      <c r="EO421" s="30"/>
      <c r="EP421" s="30"/>
      <c r="EQ421" s="30"/>
      <c r="ER421" s="30"/>
      <c r="ES421" s="30"/>
      <c r="ET421" s="30"/>
      <c r="EU421" s="30"/>
      <c r="EV421" s="30"/>
      <c r="EW421" s="30"/>
      <c r="EX421" s="30"/>
      <c r="EY421" s="30"/>
      <c r="GP421" s="30"/>
      <c r="GQ421" s="30"/>
      <c r="GR421" s="30"/>
      <c r="GS421" s="30"/>
      <c r="GT421" s="30"/>
      <c r="GU421" s="30"/>
      <c r="GV421" s="30"/>
      <c r="GW421" s="30"/>
      <c r="GX421" s="30"/>
    </row>
    <row r="422" spans="78:206" ht="12.75" customHeight="1">
      <c r="BZ422" s="30"/>
      <c r="CA422" s="30"/>
      <c r="CB422" s="30"/>
      <c r="CC422" s="30"/>
      <c r="CD422" s="30"/>
      <c r="CE422" s="30"/>
      <c r="EL422" s="30"/>
      <c r="EM422" s="30"/>
      <c r="EN422" s="30"/>
      <c r="EO422" s="30"/>
      <c r="EP422" s="30"/>
      <c r="EQ422" s="30"/>
      <c r="ER422" s="30"/>
      <c r="ES422" s="30"/>
      <c r="ET422" s="30"/>
      <c r="EU422" s="30"/>
      <c r="EV422" s="30"/>
      <c r="EW422" s="30"/>
      <c r="EX422" s="30"/>
      <c r="EY422" s="30"/>
      <c r="GP422" s="30"/>
      <c r="GQ422" s="30"/>
      <c r="GR422" s="30"/>
      <c r="GS422" s="30"/>
      <c r="GT422" s="30"/>
      <c r="GU422" s="30"/>
      <c r="GV422" s="30"/>
      <c r="GW422" s="30"/>
      <c r="GX422" s="30"/>
    </row>
    <row r="423" spans="78:206" ht="12.75" customHeight="1">
      <c r="BZ423" s="30"/>
      <c r="CA423" s="30"/>
      <c r="CB423" s="30"/>
      <c r="CC423" s="30"/>
      <c r="CD423" s="30"/>
      <c r="CE423" s="30"/>
      <c r="EL423" s="30"/>
      <c r="EM423" s="30"/>
      <c r="EN423" s="30"/>
      <c r="EO423" s="30"/>
      <c r="EP423" s="30"/>
      <c r="EQ423" s="30"/>
      <c r="ER423" s="30"/>
      <c r="ES423" s="30"/>
      <c r="ET423" s="30"/>
      <c r="EU423" s="30"/>
      <c r="EV423" s="30"/>
      <c r="EW423" s="30"/>
      <c r="EX423" s="30"/>
      <c r="EY423" s="30"/>
      <c r="GP423" s="30"/>
      <c r="GQ423" s="30"/>
      <c r="GR423" s="30"/>
      <c r="GS423" s="30"/>
      <c r="GT423" s="30"/>
      <c r="GU423" s="30"/>
      <c r="GV423" s="30"/>
      <c r="GW423" s="30"/>
      <c r="GX423" s="30"/>
    </row>
    <row r="424" spans="78:206" ht="12.75" customHeight="1">
      <c r="BZ424" s="30"/>
      <c r="CA424" s="30"/>
      <c r="CB424" s="30"/>
      <c r="CC424" s="30"/>
      <c r="CD424" s="30"/>
      <c r="CE424" s="30"/>
      <c r="EL424" s="30"/>
      <c r="EM424" s="30"/>
      <c r="EN424" s="30"/>
      <c r="EO424" s="30"/>
      <c r="EP424" s="30"/>
      <c r="EQ424" s="30"/>
      <c r="ER424" s="30"/>
      <c r="ES424" s="30"/>
      <c r="ET424" s="30"/>
      <c r="EU424" s="30"/>
      <c r="EV424" s="30"/>
      <c r="EW424" s="30"/>
      <c r="EX424" s="30"/>
      <c r="EY424" s="30"/>
      <c r="GP424" s="30"/>
      <c r="GQ424" s="30"/>
      <c r="GR424" s="30"/>
      <c r="GS424" s="30"/>
      <c r="GT424" s="30"/>
      <c r="GU424" s="30"/>
      <c r="GV424" s="30"/>
      <c r="GW424" s="30"/>
      <c r="GX424" s="30"/>
    </row>
    <row r="425" spans="78:206" ht="12.75" customHeight="1">
      <c r="BZ425" s="30"/>
      <c r="CA425" s="30"/>
      <c r="CB425" s="30"/>
      <c r="CC425" s="30"/>
      <c r="CD425" s="30"/>
      <c r="CE425" s="30"/>
      <c r="EL425" s="30"/>
      <c r="EM425" s="30"/>
      <c r="EN425" s="30"/>
      <c r="EO425" s="30"/>
      <c r="EP425" s="30"/>
      <c r="EQ425" s="30"/>
      <c r="ER425" s="30"/>
      <c r="ES425" s="30"/>
      <c r="ET425" s="30"/>
      <c r="EU425" s="30"/>
      <c r="EV425" s="30"/>
      <c r="EW425" s="30"/>
      <c r="EX425" s="30"/>
      <c r="EY425" s="30"/>
      <c r="GP425" s="30"/>
      <c r="GQ425" s="30"/>
      <c r="GR425" s="30"/>
      <c r="GS425" s="30"/>
      <c r="GT425" s="30"/>
      <c r="GU425" s="30"/>
      <c r="GV425" s="30"/>
      <c r="GW425" s="30"/>
      <c r="GX425" s="30"/>
    </row>
    <row r="426" spans="78:206" ht="12.75" customHeight="1">
      <c r="BZ426" s="30"/>
      <c r="CA426" s="30"/>
      <c r="CB426" s="30"/>
      <c r="CC426" s="30"/>
      <c r="CD426" s="30"/>
      <c r="CE426" s="30"/>
      <c r="EL426" s="30"/>
      <c r="EM426" s="30"/>
      <c r="EN426" s="30"/>
      <c r="EO426" s="30"/>
      <c r="EP426" s="30"/>
      <c r="EQ426" s="30"/>
      <c r="ER426" s="30"/>
      <c r="ES426" s="30"/>
      <c r="ET426" s="30"/>
      <c r="EU426" s="30"/>
      <c r="EV426" s="30"/>
      <c r="EW426" s="30"/>
      <c r="EX426" s="30"/>
      <c r="EY426" s="30"/>
      <c r="GP426" s="30"/>
      <c r="GQ426" s="30"/>
      <c r="GR426" s="30"/>
      <c r="GS426" s="30"/>
      <c r="GT426" s="30"/>
      <c r="GU426" s="30"/>
      <c r="GV426" s="30"/>
      <c r="GW426" s="30"/>
      <c r="GX426" s="30"/>
    </row>
    <row r="427" spans="78:206" ht="12.75" customHeight="1">
      <c r="BZ427" s="30"/>
      <c r="CA427" s="30"/>
      <c r="CB427" s="30"/>
      <c r="CC427" s="30"/>
      <c r="CD427" s="30"/>
      <c r="CE427" s="30"/>
      <c r="EL427" s="30"/>
      <c r="EM427" s="30"/>
      <c r="EN427" s="30"/>
      <c r="EO427" s="30"/>
      <c r="EP427" s="30"/>
      <c r="EQ427" s="30"/>
      <c r="ER427" s="30"/>
      <c r="ES427" s="30"/>
      <c r="ET427" s="30"/>
      <c r="EU427" s="30"/>
      <c r="EV427" s="30"/>
      <c r="EW427" s="30"/>
      <c r="EX427" s="30"/>
      <c r="EY427" s="30"/>
      <c r="GP427" s="30"/>
      <c r="GQ427" s="30"/>
      <c r="GR427" s="30"/>
      <c r="GS427" s="30"/>
      <c r="GT427" s="30"/>
      <c r="GU427" s="30"/>
      <c r="GV427" s="30"/>
      <c r="GW427" s="30"/>
      <c r="GX427" s="30"/>
    </row>
    <row r="428" spans="78:206" ht="12.75" customHeight="1">
      <c r="BZ428" s="30"/>
      <c r="CA428" s="30"/>
      <c r="CB428" s="30"/>
      <c r="CC428" s="30"/>
      <c r="CD428" s="30"/>
      <c r="CE428" s="30"/>
      <c r="EL428" s="30"/>
      <c r="EM428" s="30"/>
      <c r="EN428" s="30"/>
      <c r="EO428" s="30"/>
      <c r="EP428" s="30"/>
      <c r="EQ428" s="30"/>
      <c r="ER428" s="30"/>
      <c r="ES428" s="30"/>
      <c r="ET428" s="30"/>
      <c r="EU428" s="30"/>
      <c r="EV428" s="30"/>
      <c r="EW428" s="30"/>
      <c r="EX428" s="30"/>
      <c r="EY428" s="30"/>
      <c r="GP428" s="30"/>
      <c r="GQ428" s="30"/>
      <c r="GR428" s="30"/>
      <c r="GS428" s="30"/>
      <c r="GT428" s="30"/>
      <c r="GU428" s="30"/>
      <c r="GV428" s="30"/>
      <c r="GW428" s="30"/>
      <c r="GX428" s="30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65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37">
    <pageSetUpPr fitToPage="1"/>
  </sheetPr>
  <dimension ref="A1:HV435"/>
  <sheetViews>
    <sheetView workbookViewId="0" xr3:uid="{F1DDE993-1B6C-5616-88E6-1BE0F5D2AD08}">
      <pane xSplit="2" ySplit="5" topLeftCell="C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/>
  <cols>
    <col min="1" max="1" width="31" style="30" customWidth="1"/>
    <col min="2" max="2" width="9.7109375" style="30" bestFit="1" customWidth="1"/>
    <col min="3" max="4" width="9.140625" style="36"/>
    <col min="5" max="5" width="5.7109375" style="36" bestFit="1" customWidth="1"/>
    <col min="10" max="10" width="10.28515625" bestFit="1" customWidth="1"/>
    <col min="13" max="13" width="10.28515625" bestFit="1" customWidth="1"/>
    <col min="16" max="16" width="10.28515625" bestFit="1" customWidth="1"/>
    <col min="24" max="38" width="9.140625" style="36"/>
    <col min="39" max="39" width="15.7109375" style="36" customWidth="1"/>
    <col min="40" max="40" width="11.140625" style="36" bestFit="1" customWidth="1"/>
    <col min="41" max="41" width="6" style="36" bestFit="1" customWidth="1"/>
    <col min="45" max="45" width="15.7109375" style="36" customWidth="1"/>
    <col min="46" max="46" width="9.140625" style="36" bestFit="1"/>
    <col min="47" max="47" width="4.140625" style="36" bestFit="1" customWidth="1"/>
    <col min="49" max="49" width="3.85546875" bestFit="1" customWidth="1"/>
    <col min="50" max="50" width="2.7109375" bestFit="1" customWidth="1"/>
    <col min="51" max="51" width="9.140625" style="30"/>
    <col min="52" max="52" width="10.140625" style="30" bestFit="1" customWidth="1"/>
    <col min="53" max="53" width="4.140625" style="36" bestFit="1" customWidth="1"/>
    <col min="54" max="54" width="10.7109375" style="36" customWidth="1"/>
    <col min="55" max="55" width="10.140625" style="36" bestFit="1" customWidth="1"/>
    <col min="56" max="56" width="7.7109375" style="36" bestFit="1" customWidth="1"/>
    <col min="57" max="57" width="9.140625" style="30"/>
    <col min="58" max="58" width="10.28515625" style="30" bestFit="1" customWidth="1"/>
    <col min="59" max="59" width="9.140625" style="30"/>
    <col min="66" max="74" width="9.140625" style="36"/>
    <col min="79" max="79" width="10.28515625" bestFit="1" customWidth="1"/>
    <col min="80" max="80" width="6" bestFit="1" customWidth="1"/>
    <col min="81" max="81" width="9.140625" style="30"/>
    <col min="82" max="82" width="9.28515625" style="30" bestFit="1" customWidth="1"/>
    <col min="83" max="83" width="4" style="30" bestFit="1" customWidth="1"/>
    <col min="84" max="84" width="9.140625" style="30"/>
    <col min="85" max="85" width="10.28515625" style="30" bestFit="1" customWidth="1"/>
    <col min="86" max="86" width="5.7109375" style="30" bestFit="1" customWidth="1"/>
    <col min="88" max="88" width="9.28515625" bestFit="1" customWidth="1"/>
    <col min="89" max="89" width="5" bestFit="1" customWidth="1"/>
    <col min="90" max="95" width="9.140625" style="29"/>
    <col min="99" max="99" width="20" style="30" customWidth="1"/>
    <col min="100" max="100" width="11.42578125" style="30" customWidth="1"/>
    <col min="101" max="101" width="6" style="30" bestFit="1" customWidth="1"/>
    <col min="102" max="102" width="22" style="30" customWidth="1"/>
    <col min="103" max="103" width="10.85546875" style="30" customWidth="1"/>
    <col min="104" max="104" width="6.140625" style="30" bestFit="1" customWidth="1"/>
    <col min="105" max="105" width="11.85546875" style="30" customWidth="1"/>
    <col min="106" max="106" width="13" style="30" customWidth="1"/>
    <col min="107" max="107" width="5" style="30" bestFit="1" customWidth="1"/>
    <col min="112" max="112" width="10.28515625" bestFit="1" customWidth="1"/>
    <col min="114" max="114" width="19.42578125" style="30" customWidth="1"/>
    <col min="115" max="115" width="12.5703125" style="30" customWidth="1"/>
    <col min="116" max="116" width="6" style="30" bestFit="1" customWidth="1"/>
    <col min="117" max="117" width="13.5703125" style="30" customWidth="1"/>
    <col min="118" max="118" width="11" style="30" customWidth="1"/>
    <col min="119" max="119" width="6" style="30" bestFit="1" customWidth="1"/>
    <col min="120" max="120" width="16.85546875" style="30" customWidth="1"/>
    <col min="121" max="121" width="11.42578125" style="30" customWidth="1"/>
    <col min="122" max="122" width="6" style="30" bestFit="1" customWidth="1"/>
    <col min="123" max="125" width="9.140625" style="30"/>
    <col min="126" max="126" width="14.140625" style="30" customWidth="1"/>
    <col min="127" max="127" width="9.140625" style="30"/>
    <col min="128" max="128" width="4.7109375" style="30" customWidth="1"/>
    <col min="129" max="130" width="9.140625" style="30"/>
    <col min="131" max="131" width="4" style="30" bestFit="1" customWidth="1"/>
    <col min="146" max="146" width="5.7109375" bestFit="1" customWidth="1"/>
    <col min="147" max="147" width="10.7109375" style="36" customWidth="1"/>
    <col min="148" max="148" width="9.140625" style="36" bestFit="1"/>
    <col min="149" max="149" width="6" style="36" bestFit="1" customWidth="1"/>
    <col min="152" max="152" width="5.7109375" bestFit="1" customWidth="1"/>
    <col min="153" max="153" width="10.7109375" style="36" customWidth="1"/>
    <col min="154" max="154" width="9.140625" style="36" bestFit="1"/>
    <col min="155" max="155" width="6" style="36" bestFit="1" customWidth="1"/>
    <col min="158" max="158" width="5.7109375" bestFit="1" customWidth="1"/>
    <col min="159" max="159" width="22.85546875" style="29" customWidth="1"/>
    <col min="160" max="160" width="9.42578125" style="29" bestFit="1" customWidth="1"/>
    <col min="161" max="161" width="5.7109375" style="29" customWidth="1"/>
    <col min="162" max="162" width="19.85546875" style="29" customWidth="1"/>
    <col min="163" max="163" width="9.140625" style="29" bestFit="1"/>
    <col min="164" max="164" width="5.7109375" style="29" bestFit="1" customWidth="1"/>
    <col min="165" max="165" width="9.140625" style="29"/>
    <col min="166" max="166" width="10.42578125" style="29" customWidth="1"/>
    <col min="167" max="167" width="7.85546875" style="29" bestFit="1" customWidth="1"/>
    <col min="175" max="16384" width="9.140625" style="30"/>
  </cols>
  <sheetData>
    <row r="1" spans="1:230">
      <c r="A1" s="2"/>
      <c r="FF1" s="30"/>
    </row>
    <row r="2" spans="1:230">
      <c r="A2" s="36"/>
      <c r="S2" t="s">
        <v>1564</v>
      </c>
      <c r="AY2"/>
      <c r="AZ2"/>
      <c r="BA2"/>
      <c r="BB2"/>
      <c r="BC2"/>
      <c r="BD2"/>
      <c r="BE2"/>
      <c r="BF2"/>
      <c r="BG2"/>
      <c r="BN2"/>
      <c r="BO2"/>
      <c r="BP2"/>
      <c r="EQ2"/>
      <c r="ER2"/>
      <c r="ES2"/>
      <c r="EW2"/>
      <c r="EX2"/>
      <c r="EY2"/>
    </row>
    <row r="3" spans="1:230" s="57" customFormat="1" ht="12.75" customHeight="1">
      <c r="A3" s="391" t="s">
        <v>20</v>
      </c>
      <c r="B3" s="38" t="s">
        <v>60</v>
      </c>
      <c r="C3" s="4" t="s">
        <v>1565</v>
      </c>
      <c r="D3" s="72"/>
      <c r="E3" s="136"/>
      <c r="F3" s="339" t="s">
        <v>1566</v>
      </c>
      <c r="G3" s="236"/>
      <c r="H3" s="340"/>
      <c r="I3" s="339" t="s">
        <v>590</v>
      </c>
      <c r="J3" s="236"/>
      <c r="K3" s="340"/>
      <c r="L3" s="339" t="s">
        <v>590</v>
      </c>
      <c r="M3" s="236"/>
      <c r="N3" s="340"/>
      <c r="O3" s="339" t="s">
        <v>590</v>
      </c>
      <c r="P3" s="236"/>
      <c r="Q3" s="340"/>
      <c r="R3" s="339" t="s">
        <v>590</v>
      </c>
      <c r="S3" s="236"/>
      <c r="T3" s="340"/>
      <c r="U3" s="339" t="s">
        <v>590</v>
      </c>
      <c r="V3" s="236"/>
      <c r="W3" s="340"/>
      <c r="X3" s="4" t="s">
        <v>416</v>
      </c>
      <c r="Y3" s="72"/>
      <c r="Z3" s="136"/>
      <c r="AA3" s="4" t="s">
        <v>416</v>
      </c>
      <c r="AB3" s="72"/>
      <c r="AC3" s="136"/>
      <c r="AD3" s="4" t="s">
        <v>416</v>
      </c>
      <c r="AE3" s="72"/>
      <c r="AF3" s="136"/>
      <c r="AG3" s="4" t="s">
        <v>418</v>
      </c>
      <c r="AH3" s="72"/>
      <c r="AI3" s="136"/>
      <c r="AJ3" s="4" t="s">
        <v>418</v>
      </c>
      <c r="AK3" s="72"/>
      <c r="AL3" s="136"/>
      <c r="AM3" s="339" t="s">
        <v>418</v>
      </c>
      <c r="AN3" s="236"/>
      <c r="AO3" s="340"/>
      <c r="AP3" s="339" t="s">
        <v>1007</v>
      </c>
      <c r="AQ3" s="236"/>
      <c r="AR3" s="340"/>
      <c r="AS3" s="339" t="s">
        <v>718</v>
      </c>
      <c r="AT3" s="236"/>
      <c r="AU3" s="340"/>
      <c r="AV3" s="206" t="s">
        <v>591</v>
      </c>
      <c r="AW3" s="236"/>
      <c r="AX3" s="340"/>
      <c r="AY3" s="4" t="s">
        <v>592</v>
      </c>
      <c r="AZ3" s="72"/>
      <c r="BA3" s="136"/>
      <c r="BB3" s="4" t="s">
        <v>592</v>
      </c>
      <c r="BC3" s="72"/>
      <c r="BD3" s="136"/>
      <c r="BE3" s="4" t="s">
        <v>592</v>
      </c>
      <c r="BF3" s="72"/>
      <c r="BG3" s="136"/>
      <c r="BH3" s="339" t="s">
        <v>721</v>
      </c>
      <c r="BI3" s="236"/>
      <c r="BJ3" s="340"/>
      <c r="BK3" s="339" t="s">
        <v>721</v>
      </c>
      <c r="BL3" s="236"/>
      <c r="BM3" s="340"/>
      <c r="BN3" s="4" t="s">
        <v>420</v>
      </c>
      <c r="BO3" s="72"/>
      <c r="BP3" s="136"/>
      <c r="BQ3" s="4" t="s">
        <v>420</v>
      </c>
      <c r="BR3" s="72"/>
      <c r="BS3" s="136"/>
      <c r="BT3" s="4" t="s">
        <v>420</v>
      </c>
      <c r="BU3" s="72"/>
      <c r="BV3" s="136"/>
      <c r="BW3" s="339" t="s">
        <v>721</v>
      </c>
      <c r="BX3" s="236"/>
      <c r="BY3" s="340"/>
      <c r="BZ3" s="339" t="s">
        <v>421</v>
      </c>
      <c r="CA3" s="236"/>
      <c r="CB3" s="340"/>
      <c r="CC3" s="339" t="s">
        <v>421</v>
      </c>
      <c r="CD3" s="236"/>
      <c r="CE3" s="340"/>
      <c r="CF3" s="339" t="s">
        <v>421</v>
      </c>
      <c r="CG3" s="236"/>
      <c r="CH3" s="340"/>
      <c r="CI3" s="339" t="s">
        <v>421</v>
      </c>
      <c r="CJ3" s="236"/>
      <c r="CK3" s="340"/>
      <c r="CL3" s="4" t="s">
        <v>1567</v>
      </c>
      <c r="CM3" s="72"/>
      <c r="CN3" s="136"/>
      <c r="CO3" s="4" t="s">
        <v>1567</v>
      </c>
      <c r="CP3" s="72"/>
      <c r="CQ3" s="136"/>
      <c r="CR3" s="339" t="s">
        <v>723</v>
      </c>
      <c r="CS3" s="236"/>
      <c r="CT3" s="340"/>
      <c r="CU3" s="339" t="s">
        <v>424</v>
      </c>
      <c r="CV3" s="236"/>
      <c r="CW3" s="340"/>
      <c r="CX3" s="339" t="s">
        <v>424</v>
      </c>
      <c r="CY3" s="236"/>
      <c r="CZ3" s="340"/>
      <c r="DA3" s="339" t="s">
        <v>424</v>
      </c>
      <c r="DB3" s="236"/>
      <c r="DC3" s="340"/>
      <c r="DD3" s="4" t="s">
        <v>1010</v>
      </c>
      <c r="DE3" s="72"/>
      <c r="DF3" s="136"/>
      <c r="DG3" s="4" t="s">
        <v>1010</v>
      </c>
      <c r="DH3" s="72"/>
      <c r="DI3" s="136"/>
      <c r="DJ3" s="339" t="s">
        <v>1010</v>
      </c>
      <c r="DK3" s="236"/>
      <c r="DL3" s="340"/>
      <c r="DM3" s="339" t="s">
        <v>423</v>
      </c>
      <c r="DN3" s="236"/>
      <c r="DO3" s="340"/>
      <c r="DP3" s="339" t="s">
        <v>423</v>
      </c>
      <c r="DQ3" s="236"/>
      <c r="DR3" s="340"/>
      <c r="DS3" s="4" t="s">
        <v>782</v>
      </c>
      <c r="DT3" s="72"/>
      <c r="DU3" s="136"/>
      <c r="DV3" s="339" t="s">
        <v>782</v>
      </c>
      <c r="DW3" s="236"/>
      <c r="DX3" s="340"/>
      <c r="DY3" s="339" t="s">
        <v>782</v>
      </c>
      <c r="DZ3" s="236"/>
      <c r="EA3" s="340"/>
      <c r="EB3" s="339" t="s">
        <v>425</v>
      </c>
      <c r="EC3" s="236"/>
      <c r="ED3" s="340"/>
      <c r="EE3" s="339" t="s">
        <v>425</v>
      </c>
      <c r="EF3" s="236"/>
      <c r="EG3" s="340"/>
      <c r="EH3" s="339" t="s">
        <v>425</v>
      </c>
      <c r="EI3" s="236"/>
      <c r="EJ3" s="340"/>
      <c r="EK3" s="339" t="s">
        <v>425</v>
      </c>
      <c r="EL3" s="236"/>
      <c r="EM3" s="340"/>
      <c r="EN3" s="339" t="s">
        <v>556</v>
      </c>
      <c r="EO3" s="236"/>
      <c r="EP3" s="340"/>
      <c r="EQ3" s="339" t="s">
        <v>556</v>
      </c>
      <c r="ER3" s="72"/>
      <c r="ES3" s="136"/>
      <c r="ET3" s="339" t="s">
        <v>556</v>
      </c>
      <c r="EU3" s="236"/>
      <c r="EV3" s="340"/>
      <c r="EW3" s="339" t="s">
        <v>556</v>
      </c>
      <c r="EX3" s="72"/>
      <c r="EY3" s="136"/>
      <c r="EZ3" s="339" t="s">
        <v>556</v>
      </c>
      <c r="FA3" s="72"/>
      <c r="FB3" s="136"/>
      <c r="FC3" s="339" t="s">
        <v>1568</v>
      </c>
      <c r="FD3" s="236"/>
      <c r="FE3" s="340"/>
      <c r="FF3" s="339" t="s">
        <v>1568</v>
      </c>
      <c r="FG3" s="236"/>
      <c r="FH3" s="340"/>
      <c r="FI3" s="339" t="s">
        <v>1568</v>
      </c>
      <c r="FJ3" s="236"/>
      <c r="FK3" s="340"/>
    </row>
    <row r="4" spans="1:230" s="57" customFormat="1" ht="12.75" customHeight="1">
      <c r="A4" s="392" t="s">
        <v>1569</v>
      </c>
      <c r="B4" s="227"/>
      <c r="C4" s="59" t="s">
        <v>1570</v>
      </c>
      <c r="D4" s="75"/>
      <c r="E4" s="137"/>
      <c r="F4" s="341" t="s">
        <v>1021</v>
      </c>
      <c r="G4" s="239"/>
      <c r="H4" s="342"/>
      <c r="I4" s="341" t="s">
        <v>621</v>
      </c>
      <c r="J4" s="239"/>
      <c r="K4" s="342"/>
      <c r="L4" s="341" t="s">
        <v>622</v>
      </c>
      <c r="M4" s="239"/>
      <c r="N4" s="342"/>
      <c r="O4" s="341" t="s">
        <v>1571</v>
      </c>
      <c r="P4" s="239"/>
      <c r="Q4" s="342"/>
      <c r="R4" s="341" t="s">
        <v>691</v>
      </c>
      <c r="S4" s="239"/>
      <c r="T4" s="342"/>
      <c r="U4" s="341" t="s">
        <v>671</v>
      </c>
      <c r="V4" s="239"/>
      <c r="W4" s="342"/>
      <c r="X4" s="59" t="s">
        <v>1572</v>
      </c>
      <c r="Y4" s="75"/>
      <c r="Z4" s="137"/>
      <c r="AA4" s="59" t="s">
        <v>1573</v>
      </c>
      <c r="AB4" s="75"/>
      <c r="AC4" s="137"/>
      <c r="AD4" s="59" t="s">
        <v>990</v>
      </c>
      <c r="AE4" s="75"/>
      <c r="AF4" s="137"/>
      <c r="AG4" s="59" t="s">
        <v>442</v>
      </c>
      <c r="AH4" s="75"/>
      <c r="AI4" s="137"/>
      <c r="AJ4" s="59" t="s">
        <v>625</v>
      </c>
      <c r="AK4" s="75"/>
      <c r="AL4" s="137"/>
      <c r="AM4" s="341" t="s">
        <v>610</v>
      </c>
      <c r="AN4" s="239"/>
      <c r="AO4" s="342"/>
      <c r="AP4" s="341" t="s">
        <v>662</v>
      </c>
      <c r="AQ4" s="239"/>
      <c r="AR4" s="342"/>
      <c r="AS4" s="341" t="s">
        <v>753</v>
      </c>
      <c r="AT4" s="239"/>
      <c r="AU4" s="342"/>
      <c r="AV4" s="228" t="s">
        <v>965</v>
      </c>
      <c r="AW4" s="239"/>
      <c r="AX4" s="342"/>
      <c r="AY4" s="59" t="s">
        <v>616</v>
      </c>
      <c r="AZ4" s="75"/>
      <c r="BA4" s="137"/>
      <c r="BB4" s="59" t="s">
        <v>624</v>
      </c>
      <c r="BC4" s="75"/>
      <c r="BD4" s="137"/>
      <c r="BE4" s="59" t="s">
        <v>606</v>
      </c>
      <c r="BF4" s="75"/>
      <c r="BG4" s="137"/>
      <c r="BH4" s="341" t="s">
        <v>606</v>
      </c>
      <c r="BI4" s="239"/>
      <c r="BJ4" s="342"/>
      <c r="BK4" s="341" t="s">
        <v>938</v>
      </c>
      <c r="BL4" s="239"/>
      <c r="BM4" s="342"/>
      <c r="BN4" s="59" t="s">
        <v>1385</v>
      </c>
      <c r="BO4" s="75"/>
      <c r="BP4" s="137"/>
      <c r="BQ4" s="59" t="s">
        <v>1574</v>
      </c>
      <c r="BR4" s="75"/>
      <c r="BS4" s="137"/>
      <c r="BT4" s="59" t="s">
        <v>993</v>
      </c>
      <c r="BU4" s="75"/>
      <c r="BV4" s="137"/>
      <c r="BW4" s="341" t="s">
        <v>601</v>
      </c>
      <c r="BX4" s="239"/>
      <c r="BY4" s="342"/>
      <c r="BZ4" s="341" t="s">
        <v>605</v>
      </c>
      <c r="CA4" s="239"/>
      <c r="CB4" s="342"/>
      <c r="CC4" s="341" t="s">
        <v>1022</v>
      </c>
      <c r="CD4" s="239"/>
      <c r="CE4" s="342"/>
      <c r="CF4" s="341" t="s">
        <v>668</v>
      </c>
      <c r="CG4" s="239"/>
      <c r="CH4" s="342"/>
      <c r="CI4" s="341" t="s">
        <v>625</v>
      </c>
      <c r="CJ4" s="239"/>
      <c r="CK4" s="342"/>
      <c r="CL4" s="59" t="s">
        <v>616</v>
      </c>
      <c r="CM4" s="75"/>
      <c r="CN4" s="137"/>
      <c r="CO4" s="59" t="s">
        <v>604</v>
      </c>
      <c r="CP4" s="75"/>
      <c r="CQ4" s="137"/>
      <c r="CR4" s="341" t="s">
        <v>662</v>
      </c>
      <c r="CS4" s="239"/>
      <c r="CT4" s="342"/>
      <c r="CU4" s="341" t="s">
        <v>992</v>
      </c>
      <c r="CV4" s="239"/>
      <c r="CW4" s="342"/>
      <c r="CX4" s="341" t="s">
        <v>605</v>
      </c>
      <c r="CY4" s="239"/>
      <c r="CZ4" s="342"/>
      <c r="DA4" s="341" t="s">
        <v>1367</v>
      </c>
      <c r="DB4" s="239"/>
      <c r="DC4" s="342"/>
      <c r="DD4" s="59" t="s">
        <v>616</v>
      </c>
      <c r="DE4" s="75"/>
      <c r="DF4" s="137"/>
      <c r="DG4" s="59" t="s">
        <v>605</v>
      </c>
      <c r="DH4" s="75"/>
      <c r="DI4" s="137"/>
      <c r="DJ4" s="341" t="s">
        <v>442</v>
      </c>
      <c r="DK4" s="239"/>
      <c r="DL4" s="342"/>
      <c r="DM4" s="341" t="s">
        <v>616</v>
      </c>
      <c r="DN4" s="239"/>
      <c r="DO4" s="342"/>
      <c r="DP4" s="341" t="s">
        <v>442</v>
      </c>
      <c r="DQ4" s="239"/>
      <c r="DR4" s="342"/>
      <c r="DS4" s="59" t="s">
        <v>835</v>
      </c>
      <c r="DT4" s="75"/>
      <c r="DU4" s="137"/>
      <c r="DV4" s="341" t="s">
        <v>833</v>
      </c>
      <c r="DW4" s="239"/>
      <c r="DX4" s="342"/>
      <c r="DY4" s="341" t="s">
        <v>834</v>
      </c>
      <c r="DZ4" s="239"/>
      <c r="EA4" s="342"/>
      <c r="EB4" s="341" t="s">
        <v>476</v>
      </c>
      <c r="EC4" s="239"/>
      <c r="ED4" s="342"/>
      <c r="EE4" s="341" t="s">
        <v>606</v>
      </c>
      <c r="EF4" s="239"/>
      <c r="EG4" s="342"/>
      <c r="EH4" s="341" t="s">
        <v>625</v>
      </c>
      <c r="EI4" s="239"/>
      <c r="EJ4" s="342"/>
      <c r="EK4" s="341" t="s">
        <v>601</v>
      </c>
      <c r="EL4" s="239"/>
      <c r="EM4" s="342"/>
      <c r="EN4" s="341" t="s">
        <v>730</v>
      </c>
      <c r="EO4" s="239"/>
      <c r="EP4" s="342"/>
      <c r="EQ4" s="59" t="s">
        <v>1575</v>
      </c>
      <c r="ER4" s="75"/>
      <c r="ES4" s="137"/>
      <c r="ET4" s="341" t="s">
        <v>1023</v>
      </c>
      <c r="EU4" s="239"/>
      <c r="EV4" s="342"/>
      <c r="EW4" s="59" t="s">
        <v>938</v>
      </c>
      <c r="EX4" s="75"/>
      <c r="EY4" s="137"/>
      <c r="EZ4" s="59" t="s">
        <v>610</v>
      </c>
      <c r="FA4" s="75"/>
      <c r="FB4" s="137"/>
      <c r="FC4" s="341" t="s">
        <v>1576</v>
      </c>
      <c r="FD4" s="239"/>
      <c r="FE4" s="342"/>
      <c r="FF4" s="341" t="s">
        <v>662</v>
      </c>
      <c r="FG4" s="239"/>
      <c r="FH4" s="342"/>
      <c r="FI4" s="341" t="s">
        <v>610</v>
      </c>
      <c r="FJ4" s="239"/>
      <c r="FK4" s="342"/>
    </row>
    <row r="5" spans="1:230" s="36" customFormat="1" ht="12.75" customHeight="1">
      <c r="A5" s="393"/>
      <c r="B5" s="61" t="s">
        <v>84</v>
      </c>
      <c r="C5" s="140"/>
      <c r="D5" s="61" t="s">
        <v>84</v>
      </c>
      <c r="E5" s="141" t="s">
        <v>15</v>
      </c>
      <c r="F5" s="140"/>
      <c r="G5" s="61" t="s">
        <v>84</v>
      </c>
      <c r="H5" s="141" t="s">
        <v>15</v>
      </c>
      <c r="I5" s="140"/>
      <c r="J5" s="61" t="s">
        <v>84</v>
      </c>
      <c r="K5" s="141" t="s">
        <v>15</v>
      </c>
      <c r="L5" s="140"/>
      <c r="M5" s="61" t="s">
        <v>84</v>
      </c>
      <c r="N5" s="141" t="s">
        <v>15</v>
      </c>
      <c r="O5" s="140"/>
      <c r="P5" s="61" t="s">
        <v>84</v>
      </c>
      <c r="Q5" s="141" t="s">
        <v>15</v>
      </c>
      <c r="R5" s="140"/>
      <c r="S5" s="61" t="s">
        <v>84</v>
      </c>
      <c r="T5" s="141" t="s">
        <v>15</v>
      </c>
      <c r="U5" s="140"/>
      <c r="V5" s="61" t="s">
        <v>84</v>
      </c>
      <c r="W5" s="141" t="s">
        <v>15</v>
      </c>
      <c r="X5" s="140"/>
      <c r="Y5" s="61" t="s">
        <v>84</v>
      </c>
      <c r="Z5" s="141" t="s">
        <v>15</v>
      </c>
      <c r="AA5" s="140"/>
      <c r="AB5" s="61" t="s">
        <v>84</v>
      </c>
      <c r="AC5" s="141" t="s">
        <v>15</v>
      </c>
      <c r="AD5" s="140"/>
      <c r="AE5" s="61" t="s">
        <v>84</v>
      </c>
      <c r="AF5" s="141" t="s">
        <v>15</v>
      </c>
      <c r="AG5" s="140"/>
      <c r="AH5" s="61" t="s">
        <v>84</v>
      </c>
      <c r="AI5" s="141" t="s">
        <v>15</v>
      </c>
      <c r="AJ5" s="140"/>
      <c r="AK5" s="61" t="s">
        <v>84</v>
      </c>
      <c r="AL5" s="141" t="s">
        <v>15</v>
      </c>
      <c r="AM5" s="140"/>
      <c r="AN5" s="61" t="s">
        <v>84</v>
      </c>
      <c r="AO5" s="141" t="s">
        <v>15</v>
      </c>
      <c r="AP5" s="140"/>
      <c r="AQ5" s="61" t="s">
        <v>84</v>
      </c>
      <c r="AR5" s="141" t="s">
        <v>15</v>
      </c>
      <c r="AS5" s="140"/>
      <c r="AT5" s="61" t="s">
        <v>84</v>
      </c>
      <c r="AU5" s="141" t="s">
        <v>15</v>
      </c>
      <c r="AV5" s="140"/>
      <c r="AW5" s="61" t="s">
        <v>84</v>
      </c>
      <c r="AX5" s="141" t="s">
        <v>15</v>
      </c>
      <c r="AY5" s="140"/>
      <c r="AZ5" s="61" t="s">
        <v>84</v>
      </c>
      <c r="BA5" s="141" t="s">
        <v>15</v>
      </c>
      <c r="BB5" s="140"/>
      <c r="BC5" s="61" t="s">
        <v>84</v>
      </c>
      <c r="BD5" s="141" t="s">
        <v>15</v>
      </c>
      <c r="BE5" s="140"/>
      <c r="BF5" s="61" t="s">
        <v>84</v>
      </c>
      <c r="BG5" s="141" t="s">
        <v>15</v>
      </c>
      <c r="BH5" s="140"/>
      <c r="BI5" s="61" t="s">
        <v>84</v>
      </c>
      <c r="BJ5" s="141" t="s">
        <v>15</v>
      </c>
      <c r="BK5" s="140"/>
      <c r="BL5" s="61" t="s">
        <v>84</v>
      </c>
      <c r="BM5" s="141" t="s">
        <v>15</v>
      </c>
      <c r="BN5" s="140"/>
      <c r="BO5" s="61" t="s">
        <v>84</v>
      </c>
      <c r="BP5" s="141" t="s">
        <v>15</v>
      </c>
      <c r="BQ5" s="140"/>
      <c r="BR5" s="61" t="s">
        <v>84</v>
      </c>
      <c r="BS5" s="141" t="s">
        <v>15</v>
      </c>
      <c r="BT5" s="140"/>
      <c r="BU5" s="61" t="s">
        <v>84</v>
      </c>
      <c r="BV5" s="141" t="s">
        <v>15</v>
      </c>
      <c r="BW5" s="140"/>
      <c r="BX5" s="61" t="s">
        <v>84</v>
      </c>
      <c r="BY5" s="141" t="s">
        <v>15</v>
      </c>
      <c r="BZ5" s="140"/>
      <c r="CA5" s="61" t="s">
        <v>84</v>
      </c>
      <c r="CB5" s="141" t="s">
        <v>15</v>
      </c>
      <c r="CC5" s="140"/>
      <c r="CD5" s="61" t="s">
        <v>84</v>
      </c>
      <c r="CE5" s="141" t="s">
        <v>15</v>
      </c>
      <c r="CF5" s="140"/>
      <c r="CG5" s="61" t="s">
        <v>84</v>
      </c>
      <c r="CH5" s="141" t="s">
        <v>15</v>
      </c>
      <c r="CI5" s="140"/>
      <c r="CJ5" s="61" t="s">
        <v>84</v>
      </c>
      <c r="CK5" s="141" t="s">
        <v>15</v>
      </c>
      <c r="CL5" s="140"/>
      <c r="CM5" s="61" t="s">
        <v>84</v>
      </c>
      <c r="CN5" s="141" t="s">
        <v>15</v>
      </c>
      <c r="CO5" s="140"/>
      <c r="CP5" s="61" t="s">
        <v>84</v>
      </c>
      <c r="CQ5" s="141" t="s">
        <v>15</v>
      </c>
      <c r="CR5" s="140"/>
      <c r="CS5" s="61" t="s">
        <v>84</v>
      </c>
      <c r="CT5" s="141" t="s">
        <v>15</v>
      </c>
      <c r="CU5" s="140"/>
      <c r="CV5" s="61" t="s">
        <v>84</v>
      </c>
      <c r="CW5" s="141" t="s">
        <v>15</v>
      </c>
      <c r="CX5" s="140"/>
      <c r="CY5" s="61" t="s">
        <v>84</v>
      </c>
      <c r="CZ5" s="141" t="s">
        <v>15</v>
      </c>
      <c r="DA5" s="140"/>
      <c r="DB5" s="61" t="s">
        <v>84</v>
      </c>
      <c r="DC5" s="141" t="s">
        <v>15</v>
      </c>
      <c r="DD5" s="140"/>
      <c r="DE5" s="61" t="s">
        <v>84</v>
      </c>
      <c r="DF5" s="141" t="s">
        <v>15</v>
      </c>
      <c r="DG5" s="140"/>
      <c r="DH5" s="61" t="s">
        <v>84</v>
      </c>
      <c r="DI5" s="141" t="s">
        <v>15</v>
      </c>
      <c r="DJ5" s="140"/>
      <c r="DK5" s="61" t="s">
        <v>84</v>
      </c>
      <c r="DL5" s="141" t="s">
        <v>15</v>
      </c>
      <c r="DM5" s="140"/>
      <c r="DN5" s="61" t="s">
        <v>84</v>
      </c>
      <c r="DO5" s="141" t="s">
        <v>15</v>
      </c>
      <c r="DP5" s="140"/>
      <c r="DQ5" s="61" t="s">
        <v>84</v>
      </c>
      <c r="DR5" s="141" t="s">
        <v>15</v>
      </c>
      <c r="DS5" s="140"/>
      <c r="DT5" s="61" t="s">
        <v>84</v>
      </c>
      <c r="DU5" s="141" t="s">
        <v>15</v>
      </c>
      <c r="DV5" s="140"/>
      <c r="DW5" s="61" t="s">
        <v>84</v>
      </c>
      <c r="DX5" s="141" t="s">
        <v>15</v>
      </c>
      <c r="DY5" s="140"/>
      <c r="DZ5" s="61" t="s">
        <v>84</v>
      </c>
      <c r="EA5" s="141" t="s">
        <v>15</v>
      </c>
      <c r="EB5" s="140"/>
      <c r="EC5" s="61" t="s">
        <v>84</v>
      </c>
      <c r="ED5" s="141" t="s">
        <v>15</v>
      </c>
      <c r="EE5" s="140"/>
      <c r="EF5" s="61" t="s">
        <v>84</v>
      </c>
      <c r="EG5" s="141" t="s">
        <v>15</v>
      </c>
      <c r="EH5" s="140"/>
      <c r="EI5" s="61" t="s">
        <v>84</v>
      </c>
      <c r="EJ5" s="141" t="s">
        <v>15</v>
      </c>
      <c r="EK5" s="140"/>
      <c r="EL5" s="61" t="s">
        <v>84</v>
      </c>
      <c r="EM5" s="141" t="s">
        <v>15</v>
      </c>
      <c r="EN5" s="140"/>
      <c r="EO5" s="61" t="s">
        <v>84</v>
      </c>
      <c r="EP5" s="141" t="s">
        <v>15</v>
      </c>
      <c r="EQ5" s="140"/>
      <c r="ER5" s="61" t="s">
        <v>84</v>
      </c>
      <c r="ES5" s="141" t="s">
        <v>15</v>
      </c>
      <c r="ET5" s="140"/>
      <c r="EU5" s="61" t="s">
        <v>84</v>
      </c>
      <c r="EV5" s="141" t="s">
        <v>15</v>
      </c>
      <c r="EW5" s="140"/>
      <c r="EX5" s="61" t="s">
        <v>84</v>
      </c>
      <c r="EY5" s="141" t="s">
        <v>15</v>
      </c>
      <c r="EZ5" s="140"/>
      <c r="FA5" s="61" t="s">
        <v>84</v>
      </c>
      <c r="FB5" s="141" t="s">
        <v>15</v>
      </c>
      <c r="FC5" s="140"/>
      <c r="FD5" s="61" t="s">
        <v>84</v>
      </c>
      <c r="FE5" s="141" t="s">
        <v>15</v>
      </c>
      <c r="FF5" s="140"/>
      <c r="FG5" s="61" t="s">
        <v>84</v>
      </c>
      <c r="FH5" s="141" t="s">
        <v>15</v>
      </c>
      <c r="FI5" s="140"/>
      <c r="FJ5" s="61" t="s">
        <v>84</v>
      </c>
      <c r="FK5" s="141" t="s">
        <v>15</v>
      </c>
    </row>
    <row r="6" spans="1:230">
      <c r="A6" s="394" t="s">
        <v>86</v>
      </c>
      <c r="B6" s="36"/>
      <c r="C6" s="128"/>
      <c r="E6" s="64"/>
      <c r="F6" s="128"/>
      <c r="G6" s="36"/>
      <c r="H6" s="64"/>
      <c r="I6" s="128"/>
      <c r="J6" s="36"/>
      <c r="K6" s="64"/>
      <c r="L6" s="128"/>
      <c r="M6" s="36"/>
      <c r="N6" s="64"/>
      <c r="O6" s="128"/>
      <c r="P6" s="36"/>
      <c r="Q6" s="64"/>
      <c r="R6" s="128"/>
      <c r="S6" s="36"/>
      <c r="T6" s="64"/>
      <c r="U6" s="128"/>
      <c r="V6" s="36"/>
      <c r="W6" s="64"/>
      <c r="X6" s="128"/>
      <c r="Z6" s="64"/>
      <c r="AA6" s="128"/>
      <c r="AC6" s="64"/>
      <c r="AD6" s="128"/>
      <c r="AF6" s="64"/>
      <c r="AG6" s="128"/>
      <c r="AI6" s="64"/>
      <c r="AJ6" s="128"/>
      <c r="AL6" s="64"/>
      <c r="AM6" s="128"/>
      <c r="AO6" s="64"/>
      <c r="AP6" s="128"/>
      <c r="AQ6" s="36"/>
      <c r="AR6" s="64"/>
      <c r="AS6" s="128"/>
      <c r="AU6" s="64"/>
      <c r="AV6" s="128"/>
      <c r="AW6" s="36"/>
      <c r="AX6" s="64"/>
      <c r="AY6" s="128"/>
      <c r="AZ6" s="36"/>
      <c r="BA6" s="64"/>
      <c r="BB6" s="128"/>
      <c r="BD6" s="64"/>
      <c r="BE6" s="128"/>
      <c r="BF6" s="36"/>
      <c r="BG6" s="64"/>
      <c r="BH6" s="128"/>
      <c r="BI6" s="36"/>
      <c r="BJ6" s="64"/>
      <c r="BK6" s="128"/>
      <c r="BL6" s="36"/>
      <c r="BM6" s="64"/>
      <c r="BN6" s="128"/>
      <c r="BP6" s="64"/>
      <c r="BQ6" s="128"/>
      <c r="BS6" s="64"/>
      <c r="BT6" s="128"/>
      <c r="BV6" s="64"/>
      <c r="BW6" s="128"/>
      <c r="BX6" s="36"/>
      <c r="BY6" s="64"/>
      <c r="BZ6" s="128"/>
      <c r="CA6" s="36"/>
      <c r="CB6" s="64"/>
      <c r="CC6" s="128"/>
      <c r="CD6" s="36"/>
      <c r="CE6" s="64"/>
      <c r="CF6" s="128"/>
      <c r="CG6" s="36"/>
      <c r="CH6" s="64"/>
      <c r="CI6" s="128"/>
      <c r="CJ6" s="36"/>
      <c r="CK6" s="64"/>
      <c r="CL6" s="128"/>
      <c r="CM6" s="36"/>
      <c r="CN6" s="64"/>
      <c r="CO6" s="128"/>
      <c r="CP6" s="36"/>
      <c r="CQ6" s="64"/>
      <c r="CR6" s="128"/>
      <c r="CS6" s="36"/>
      <c r="CT6" s="64"/>
      <c r="CU6" s="128"/>
      <c r="CV6" s="36"/>
      <c r="CW6" s="64"/>
      <c r="CX6" s="128"/>
      <c r="CY6" s="36"/>
      <c r="CZ6" s="64"/>
      <c r="DA6" s="128"/>
      <c r="DB6" s="36"/>
      <c r="DC6" s="64"/>
      <c r="DD6" s="128"/>
      <c r="DE6" s="36"/>
      <c r="DF6" s="64"/>
      <c r="DG6" s="128"/>
      <c r="DH6" s="36"/>
      <c r="DI6" s="64"/>
      <c r="DJ6" s="128"/>
      <c r="DK6" s="36"/>
      <c r="DL6" s="64"/>
      <c r="DM6" s="128"/>
      <c r="DN6" s="36"/>
      <c r="DO6" s="64"/>
      <c r="DP6" s="128"/>
      <c r="DQ6" s="36"/>
      <c r="DR6" s="64"/>
      <c r="DS6" s="128"/>
      <c r="DT6" s="36"/>
      <c r="DU6" s="64"/>
      <c r="DV6" s="128"/>
      <c r="DW6" s="36"/>
      <c r="DX6" s="64"/>
      <c r="DY6" s="128"/>
      <c r="DZ6" s="36"/>
      <c r="EA6" s="64"/>
      <c r="EB6" s="128"/>
      <c r="EC6" s="36"/>
      <c r="ED6" s="64"/>
      <c r="EE6" s="128"/>
      <c r="EF6" s="36"/>
      <c r="EG6" s="64"/>
      <c r="EH6" s="128"/>
      <c r="EI6" s="36"/>
      <c r="EJ6" s="64"/>
      <c r="EK6" s="128"/>
      <c r="EL6" s="36"/>
      <c r="EM6" s="64"/>
      <c r="EN6" s="128"/>
      <c r="EO6" s="36"/>
      <c r="EP6" s="64"/>
      <c r="EQ6" s="128"/>
      <c r="ES6" s="64"/>
      <c r="ET6" s="128"/>
      <c r="EU6" s="36"/>
      <c r="EV6" s="64"/>
      <c r="EW6" s="128"/>
      <c r="EY6" s="64"/>
      <c r="EZ6" s="128"/>
      <c r="FA6" s="36"/>
      <c r="FB6" s="64"/>
      <c r="FC6" s="128"/>
      <c r="FD6" s="36"/>
      <c r="FE6" s="64"/>
      <c r="FF6" s="128"/>
      <c r="FG6" s="36"/>
      <c r="FH6" s="64"/>
      <c r="FI6" s="128"/>
      <c r="FJ6" s="36"/>
      <c r="FK6" s="64"/>
    </row>
    <row r="7" spans="1:230">
      <c r="A7" s="128" t="s">
        <v>1091</v>
      </c>
      <c r="B7" s="36">
        <f>D7+G7+J7+M7+P7+S7+V7+Y7+AB7+AE7+AH7+AK7+AN7+AQ7+AT7+AW7+AZ7+BC7+BF7+BI7+BL7+BO7+BR7+BU7+BX7+CA7+CD7+CG7+CJ7+CM7+CP7+CS7+CV7+CY7+DB7+DE7+DH7+DK7+DN7+DQ7+DT7+DW7+DZ7+EC7+EF7+EI7+EL7+EO7+ER7+EU7+EX7+FA7+FD7+FG7+FJ7</f>
        <v>5847.0294399599998</v>
      </c>
      <c r="C7" s="128"/>
      <c r="D7" s="36">
        <v>61.1</v>
      </c>
      <c r="E7" s="64">
        <f t="shared" ref="E7:E12" si="0">D7/D$13*100</f>
        <v>83.928571428571431</v>
      </c>
      <c r="F7" s="128"/>
      <c r="G7" s="36">
        <v>0</v>
      </c>
      <c r="H7" s="64">
        <f t="shared" ref="H7:H12" si="1">G7/G$13*100</f>
        <v>0</v>
      </c>
      <c r="I7" s="128"/>
      <c r="J7" s="36">
        <v>480.27066150000002</v>
      </c>
      <c r="K7" s="64">
        <f t="shared" ref="K7:K12" si="2">J7/J$13*100</f>
        <v>99.321443103536566</v>
      </c>
      <c r="L7" s="128"/>
      <c r="M7" s="36">
        <v>269.41928802999996</v>
      </c>
      <c r="N7" s="64">
        <f t="shared" ref="N7:N12" si="3">M7/M$13*100</f>
        <v>99.707501247197868</v>
      </c>
      <c r="O7" s="128"/>
      <c r="P7" s="36">
        <v>317.52802894000001</v>
      </c>
      <c r="Q7" s="64">
        <f t="shared" ref="Q7:Q12" si="4">P7/P$13*100</f>
        <v>99.521911683934277</v>
      </c>
      <c r="R7" s="128"/>
      <c r="S7" s="36">
        <v>60.466075070000002</v>
      </c>
      <c r="T7" s="64">
        <f t="shared" ref="T7:T12" si="5">S7/S$13*100</f>
        <v>95.922736932055102</v>
      </c>
      <c r="U7" s="128"/>
      <c r="V7" s="36">
        <v>47.688865310000004</v>
      </c>
      <c r="W7" s="64">
        <f t="shared" ref="W7:W12" si="6">V7/V$13*100</f>
        <v>94.792724901687237</v>
      </c>
      <c r="X7" s="128"/>
      <c r="Y7" s="36">
        <v>0</v>
      </c>
      <c r="Z7" s="64">
        <f t="shared" ref="Z7:Z12" si="7">Y7/Y$13*100</f>
        <v>0</v>
      </c>
      <c r="AA7" s="128"/>
      <c r="AC7" s="64">
        <f t="shared" ref="AC7:AC12" si="8">AB7/AB$13*100</f>
        <v>0</v>
      </c>
      <c r="AD7" s="128"/>
      <c r="AE7" s="36">
        <v>0</v>
      </c>
      <c r="AF7" s="64">
        <f t="shared" ref="AF7:AF12" si="9">AE7/AE$13*100</f>
        <v>0</v>
      </c>
      <c r="AG7" s="128"/>
      <c r="AH7" s="36">
        <v>342</v>
      </c>
      <c r="AI7" s="64">
        <f t="shared" ref="AI7:AI12" si="10">AH7/AH$13*100</f>
        <v>97.994269340974213</v>
      </c>
      <c r="AJ7" s="128"/>
      <c r="AK7" s="36">
        <v>290.39999999999998</v>
      </c>
      <c r="AL7" s="64">
        <f t="shared" ref="AL7:AL12" si="11">AK7/AK$13*100</f>
        <v>92.602040816326536</v>
      </c>
      <c r="AM7" s="128"/>
      <c r="AN7" s="36">
        <v>395.4</v>
      </c>
      <c r="AO7" s="64">
        <f t="shared" ref="AO7:AO12" si="12">AN7/AN$13*100</f>
        <v>87.691284098469723</v>
      </c>
      <c r="AP7" s="128"/>
      <c r="AQ7" s="36">
        <v>0</v>
      </c>
      <c r="AR7" s="64">
        <f t="shared" ref="AR7:AR12" si="13">AQ7/AQ$13*100</f>
        <v>0</v>
      </c>
      <c r="AS7" s="128"/>
      <c r="AT7" s="36">
        <v>114.8</v>
      </c>
      <c r="AU7" s="64">
        <f t="shared" ref="AU7:AU12" si="14">AT7/AT$13*100</f>
        <v>92.805173807599033</v>
      </c>
      <c r="AV7" s="128"/>
      <c r="AW7" s="36"/>
      <c r="AX7" s="64">
        <f t="shared" ref="AX7:AX12" si="15">AW7/AW$13*100</f>
        <v>0</v>
      </c>
      <c r="AY7" s="128"/>
      <c r="AZ7" s="36">
        <v>109.34868799999998</v>
      </c>
      <c r="BA7" s="64">
        <f t="shared" ref="BA7:BA12" si="16">AZ7/AZ$13*100</f>
        <v>83.48884166069125</v>
      </c>
      <c r="BB7" s="128"/>
      <c r="BC7" s="408">
        <v>455.89254</v>
      </c>
      <c r="BD7" s="64">
        <f t="shared" ref="BD7:BD12" si="17">BC7/BC$13*100</f>
        <v>92.482793202465558</v>
      </c>
      <c r="BE7" s="128"/>
      <c r="BF7" s="408">
        <v>215.603092</v>
      </c>
      <c r="BG7" s="64">
        <f t="shared" ref="BG7:BG12" si="18">BF7/BF$13*100</f>
        <v>88.559985179970127</v>
      </c>
      <c r="BH7" s="128"/>
      <c r="BI7" s="36">
        <v>275.60000000000002</v>
      </c>
      <c r="BJ7" s="64">
        <f t="shared" ref="BJ7:BJ12" si="19">BI7/BI$13*100</f>
        <v>88.760064412238336</v>
      </c>
      <c r="BK7" s="128"/>
      <c r="BL7" s="36">
        <v>144.9</v>
      </c>
      <c r="BM7" s="64">
        <f t="shared" ref="BM7:BM12" si="20">BL7/BL$13*100</f>
        <v>90.16801493466086</v>
      </c>
      <c r="BN7" s="128"/>
      <c r="BP7" s="64">
        <f t="shared" ref="BP7:BP12" si="21">BO7/BO$13*100</f>
        <v>0</v>
      </c>
      <c r="BQ7" s="128"/>
      <c r="BS7" s="64">
        <f t="shared" ref="BS7:BS12" si="22">BR7/BR$13*100</f>
        <v>0</v>
      </c>
      <c r="BT7" s="128"/>
      <c r="BV7" s="64">
        <f t="shared" ref="BV7:BV12" si="23">BU7/BU$13*100</f>
        <v>0</v>
      </c>
      <c r="BW7" s="128"/>
      <c r="BX7" s="36">
        <v>73.7</v>
      </c>
      <c r="BY7" s="64">
        <f t="shared" ref="BY7:BY12" si="24">BX7/BX$13*100</f>
        <v>96.846254927726676</v>
      </c>
      <c r="BZ7" s="128"/>
      <c r="CA7" s="36">
        <v>157.20724547000003</v>
      </c>
      <c r="CB7" s="64">
        <f t="shared" ref="CB7:CB12" si="25">CA7/CA$13*100</f>
        <v>97.27416772408327</v>
      </c>
      <c r="CC7" s="128"/>
      <c r="CD7" s="36">
        <v>0</v>
      </c>
      <c r="CE7" s="64">
        <f t="shared" ref="CE7:CE12" si="26">CD7/CD$13*100</f>
        <v>0</v>
      </c>
      <c r="CF7" s="128"/>
      <c r="CG7" s="36">
        <v>55.541909559999993</v>
      </c>
      <c r="CH7" s="64">
        <f t="shared" ref="CH7:CH12" si="27">CG7/CG$13*100</f>
        <v>83.664417671712201</v>
      </c>
      <c r="CI7" s="128"/>
      <c r="CJ7" s="36">
        <v>2.5760460800000002</v>
      </c>
      <c r="CK7" s="64">
        <f t="shared" ref="CK7:CK12" si="28">CJ7/CJ$13*100</f>
        <v>9.6106964469482659</v>
      </c>
      <c r="CL7" s="128"/>
      <c r="CM7" s="36">
        <v>339.3</v>
      </c>
      <c r="CN7" s="64">
        <f t="shared" ref="CN7:CN12" si="29">CM7/CM$13*100</f>
        <v>86.357851870705034</v>
      </c>
      <c r="CO7" s="128"/>
      <c r="CP7" s="36">
        <v>258.39999999999998</v>
      </c>
      <c r="CQ7" s="64">
        <f t="shared" ref="CQ7:CQ12" si="30">CP7/CP$13*100</f>
        <v>83.193818415969091</v>
      </c>
      <c r="CR7" s="128"/>
      <c r="CS7" s="36">
        <v>34.323999999999998</v>
      </c>
      <c r="CT7" s="64">
        <f t="shared" ref="CT7:CT12" si="31">CS7/CS$13*100</f>
        <v>99.489855072463769</v>
      </c>
      <c r="CU7" s="128"/>
      <c r="CV7" s="36"/>
      <c r="CW7" s="64">
        <f t="shared" ref="CW7:CW12" si="32">CV7/CV$13*100</f>
        <v>0</v>
      </c>
      <c r="CX7" s="128"/>
      <c r="CY7" s="36">
        <v>139.6</v>
      </c>
      <c r="CZ7" s="64">
        <f t="shared" ref="CZ7:CZ12" si="33">CY7/CY$13*100</f>
        <v>80.880180300230009</v>
      </c>
      <c r="DA7" s="128"/>
      <c r="DB7" s="36"/>
      <c r="DC7" s="64">
        <f t="shared" ref="DC7:DC12" si="34">DB7/DB$13*100</f>
        <v>0</v>
      </c>
      <c r="DD7" s="128"/>
      <c r="DE7" s="36">
        <v>26</v>
      </c>
      <c r="DF7" s="64">
        <f t="shared" ref="DF7:DF12" si="35">DE7/DE$13*100</f>
        <v>57.579448566050274</v>
      </c>
      <c r="DG7" s="128"/>
      <c r="DH7" s="36">
        <v>119.2</v>
      </c>
      <c r="DI7" s="64">
        <f t="shared" ref="DI7:DI12" si="36">DH7/DH$13*100</f>
        <v>25.673000919662037</v>
      </c>
      <c r="DJ7" s="128"/>
      <c r="DK7" s="36"/>
      <c r="DL7" s="64">
        <f t="shared" ref="DL7:DL12" si="37">DK7/DK$13*100</f>
        <v>0</v>
      </c>
      <c r="DM7" s="128"/>
      <c r="DN7" s="36">
        <v>65.021000000000001</v>
      </c>
      <c r="DO7" s="64">
        <f t="shared" ref="DO7:DO12" si="38">DN7/DN$13*100</f>
        <v>97.598354873088084</v>
      </c>
      <c r="DP7" s="128"/>
      <c r="DQ7" s="36">
        <v>52.5</v>
      </c>
      <c r="DR7" s="64">
        <f t="shared" ref="DR7:DR12" si="39">DQ7/DQ$13*100</f>
        <v>99.654530959340946</v>
      </c>
      <c r="DS7" s="128"/>
      <c r="DT7" s="36"/>
      <c r="DU7" s="64">
        <f t="shared" ref="DU7:DU12" si="40">DT7/DT$13*100</f>
        <v>0</v>
      </c>
      <c r="DV7" s="128"/>
      <c r="DW7" s="36"/>
      <c r="DX7" s="64">
        <f t="shared" ref="DX7:DX12" si="41">DW7/DW$13*100</f>
        <v>0</v>
      </c>
      <c r="DY7" s="128"/>
      <c r="DZ7" s="36"/>
      <c r="EA7" s="64">
        <f t="shared" ref="EA7:EA12" si="42">DZ7/DZ$13*100</f>
        <v>0</v>
      </c>
      <c r="EB7" s="128"/>
      <c r="EC7" s="36"/>
      <c r="ED7" s="64">
        <f t="shared" ref="ED7:ED12" si="43">EC7/EC$13*100</f>
        <v>0</v>
      </c>
      <c r="EE7" s="128"/>
      <c r="EF7" s="36">
        <v>9.5719999999999992</v>
      </c>
      <c r="EG7" s="64">
        <f t="shared" ref="EG7:EG12" si="44">EF7/EF$13*100</f>
        <v>98.925175692434891</v>
      </c>
      <c r="EH7" s="128"/>
      <c r="EI7" s="36">
        <v>10.516999999999999</v>
      </c>
      <c r="EJ7" s="64">
        <f t="shared" ref="EJ7:EJ12" si="45">EI7/EI$13*100</f>
        <v>99.263803680981596</v>
      </c>
      <c r="EK7" s="128"/>
      <c r="EL7" s="36">
        <v>4.4340000000000002</v>
      </c>
      <c r="EM7" s="64">
        <f t="shared" ref="EM7:EM12" si="46">EL7/EL$13*100</f>
        <v>96.769969445656926</v>
      </c>
      <c r="EN7" s="128"/>
      <c r="EO7" s="36">
        <v>42.430999999999997</v>
      </c>
      <c r="EP7" s="64">
        <f t="shared" ref="EP7:EP12" si="47">EO7/EO$13*100</f>
        <v>99.52618863321841</v>
      </c>
      <c r="EQ7" s="128"/>
      <c r="ER7" s="36">
        <v>73.165000000000006</v>
      </c>
      <c r="ES7" s="64">
        <f t="shared" ref="ES7:ES12" si="48">ER7/ER$13*100</f>
        <v>99.829444671851547</v>
      </c>
      <c r="ET7" s="128"/>
      <c r="EU7" s="36">
        <v>76.361999999999995</v>
      </c>
      <c r="EV7" s="64">
        <f t="shared" ref="EV7:EV12" si="49">EU7/EU$13*100</f>
        <v>86.856921869490535</v>
      </c>
      <c r="EW7" s="128"/>
      <c r="EX7" s="36">
        <v>38.956000000000003</v>
      </c>
      <c r="EY7" s="64">
        <f t="shared" ref="EY7:EY12" si="50">EX7/EX$13*100</f>
        <v>99.833423028625617</v>
      </c>
      <c r="EZ7" s="128"/>
      <c r="FA7" s="36">
        <v>409.26799999999997</v>
      </c>
      <c r="FB7" s="64">
        <f t="shared" ref="FB7:FB12" si="51">FA7/FA$13*100</f>
        <v>99.853367783364931</v>
      </c>
      <c r="FC7" s="128"/>
      <c r="FD7" s="36">
        <v>110.40600000000001</v>
      </c>
      <c r="FE7" s="64">
        <f t="shared" ref="FE7:FE12" si="52">FD7/FD$13*100</f>
        <v>99.008178492000866</v>
      </c>
      <c r="FF7" s="128"/>
      <c r="FG7" s="36">
        <v>52.531999999999996</v>
      </c>
      <c r="FH7" s="64">
        <f t="shared" ref="FH7:FH12" si="53">FG7/FG$13*100</f>
        <v>92.375325314764012</v>
      </c>
      <c r="FI7" s="128"/>
      <c r="FJ7" s="36">
        <v>115.599</v>
      </c>
      <c r="FK7" s="64">
        <f t="shared" ref="FK7:FK12" si="54">FJ7/FJ$13*100</f>
        <v>89.849834444807158</v>
      </c>
    </row>
    <row r="8" spans="1:230">
      <c r="A8" s="128" t="s">
        <v>1092</v>
      </c>
      <c r="B8" s="36">
        <f t="shared" ref="B8:B13" si="55">D8+G8+J8+M8+P8+S8+V8+Y8+AB8+AE8+AH8+AK8+AN8+AQ8+AT8+AW8+AZ8+BC8+BF8+BI8+BL8+BO8+BR8+BU8+BX8+CA8+CD8+CG8+CJ8+CM8+CP8+CS8+CV8+CY8+DB8+DE8+DH8+DK8+DN8+DQ8+DT8+DW8+DZ8+EC8+EF8+EI8+EL8+EO8+ER8+EU8+EX8+FA8+FD8+FG8+FJ8</f>
        <v>387.36096259999999</v>
      </c>
      <c r="C8" s="128"/>
      <c r="D8" s="36">
        <v>11.7</v>
      </c>
      <c r="E8" s="64">
        <f t="shared" si="0"/>
        <v>16.071428571428569</v>
      </c>
      <c r="F8" s="128"/>
      <c r="G8" s="36">
        <v>0.6</v>
      </c>
      <c r="H8" s="64">
        <f t="shared" si="1"/>
        <v>0.59055118110236215</v>
      </c>
      <c r="I8" s="128"/>
      <c r="J8" s="36">
        <v>3.2811743300000002</v>
      </c>
      <c r="K8" s="64">
        <f t="shared" si="2"/>
        <v>0.67855689646343254</v>
      </c>
      <c r="L8" s="128"/>
      <c r="M8" s="36">
        <v>0.79035984999999997</v>
      </c>
      <c r="N8" s="64">
        <f t="shared" si="3"/>
        <v>0.29249875280211995</v>
      </c>
      <c r="O8" s="128"/>
      <c r="P8" s="36">
        <v>1.5253569599999999</v>
      </c>
      <c r="Q8" s="64">
        <f t="shared" si="4"/>
        <v>0.47808831606572832</v>
      </c>
      <c r="R8" s="128"/>
      <c r="S8" s="36">
        <v>2.57015284</v>
      </c>
      <c r="T8" s="64">
        <f t="shared" si="5"/>
        <v>4.0772630679448918</v>
      </c>
      <c r="U8" s="128"/>
      <c r="V8" s="36">
        <v>2.61970569</v>
      </c>
      <c r="W8" s="64">
        <f t="shared" si="6"/>
        <v>5.2072750983127705</v>
      </c>
      <c r="X8" s="128"/>
      <c r="Y8" s="36">
        <v>-1.7267029599999981</v>
      </c>
      <c r="Z8" s="64">
        <f t="shared" si="7"/>
        <v>-0.29939761357857597</v>
      </c>
      <c r="AA8" s="128"/>
      <c r="AB8" s="36">
        <v>11.19554817</v>
      </c>
      <c r="AC8" s="64">
        <f t="shared" si="8"/>
        <v>15.009865914060102</v>
      </c>
      <c r="AD8" s="128"/>
      <c r="AE8" s="36">
        <v>2.97521814</v>
      </c>
      <c r="AF8" s="64">
        <f t="shared" si="9"/>
        <v>2.6457920309940262</v>
      </c>
      <c r="AG8" s="128"/>
      <c r="AH8" s="36">
        <v>7</v>
      </c>
      <c r="AI8" s="64">
        <f t="shared" si="10"/>
        <v>2.005730659025788</v>
      </c>
      <c r="AJ8" s="128"/>
      <c r="AK8" s="36">
        <v>23.2</v>
      </c>
      <c r="AL8" s="64">
        <f t="shared" si="11"/>
        <v>7.3979591836734695</v>
      </c>
      <c r="AM8" s="128"/>
      <c r="AN8" s="36">
        <v>55.5</v>
      </c>
      <c r="AO8" s="64">
        <f t="shared" si="12"/>
        <v>12.308715901530274</v>
      </c>
      <c r="AP8" s="128"/>
      <c r="AQ8" s="36">
        <v>7.5</v>
      </c>
      <c r="AR8" s="64">
        <f t="shared" si="13"/>
        <v>9.1687041564792189</v>
      </c>
      <c r="AS8" s="128"/>
      <c r="AT8" s="36">
        <v>8.9</v>
      </c>
      <c r="AU8" s="64">
        <f t="shared" si="14"/>
        <v>7.1948261924009698</v>
      </c>
      <c r="AV8" s="128"/>
      <c r="AW8" s="36"/>
      <c r="AX8" s="64">
        <f t="shared" si="15"/>
        <v>0</v>
      </c>
      <c r="AY8" s="128"/>
      <c r="AZ8" s="36">
        <v>3.8744170000000002</v>
      </c>
      <c r="BA8" s="64">
        <f t="shared" si="16"/>
        <v>2.9581570054182129</v>
      </c>
      <c r="BB8" s="128"/>
      <c r="BC8" s="408">
        <v>5.7165949999999999</v>
      </c>
      <c r="BD8" s="64">
        <f t="shared" si="17"/>
        <v>1.1596738854451283</v>
      </c>
      <c r="BE8" s="128"/>
      <c r="BF8" s="408">
        <v>5.8726940000000001</v>
      </c>
      <c r="BG8" s="64">
        <f t="shared" si="18"/>
        <v>2.4122367113663632</v>
      </c>
      <c r="BH8" s="128"/>
      <c r="BI8" s="36">
        <v>34.9</v>
      </c>
      <c r="BJ8" s="64">
        <f t="shared" si="19"/>
        <v>11.239935587761675</v>
      </c>
      <c r="BK8" s="128"/>
      <c r="BL8" s="36">
        <v>15.8</v>
      </c>
      <c r="BM8" s="64">
        <f t="shared" si="20"/>
        <v>9.8319850653391416</v>
      </c>
      <c r="BN8" s="128"/>
      <c r="BO8" s="36">
        <v>2</v>
      </c>
      <c r="BP8" s="64">
        <f t="shared" si="21"/>
        <v>10.416666666666668</v>
      </c>
      <c r="BQ8" s="128"/>
      <c r="BR8" s="36">
        <v>0.5</v>
      </c>
      <c r="BS8" s="64">
        <f t="shared" si="22"/>
        <v>0.51546391752577314</v>
      </c>
      <c r="BT8" s="128"/>
      <c r="BU8" s="36">
        <v>6.2</v>
      </c>
      <c r="BV8" s="64">
        <f t="shared" si="23"/>
        <v>3.1234256926952142</v>
      </c>
      <c r="BW8" s="128"/>
      <c r="BX8" s="36">
        <v>2.4</v>
      </c>
      <c r="BY8" s="64">
        <f t="shared" si="24"/>
        <v>3.1537450722733245</v>
      </c>
      <c r="BZ8" s="128"/>
      <c r="CA8" s="36">
        <v>4.4052865599999995</v>
      </c>
      <c r="CB8" s="64">
        <f t="shared" si="25"/>
        <v>2.7258322759167268</v>
      </c>
      <c r="CC8" s="128"/>
      <c r="CD8" s="36">
        <v>2.7476276799999999</v>
      </c>
      <c r="CE8" s="64">
        <f t="shared" si="26"/>
        <v>22.521252986844324</v>
      </c>
      <c r="CF8" s="128"/>
      <c r="CG8" s="36">
        <v>10.8446274</v>
      </c>
      <c r="CH8" s="64">
        <f t="shared" si="27"/>
        <v>16.335582328287789</v>
      </c>
      <c r="CI8" s="128"/>
      <c r="CJ8" s="36">
        <v>24.227901939999999</v>
      </c>
      <c r="CK8" s="64">
        <f t="shared" si="28"/>
        <v>90.389303553051718</v>
      </c>
      <c r="CL8" s="128"/>
      <c r="CM8" s="36">
        <v>7.7</v>
      </c>
      <c r="CN8" s="64">
        <f t="shared" si="29"/>
        <v>1.9597862051412576</v>
      </c>
      <c r="CO8" s="128"/>
      <c r="CP8" s="36">
        <v>16.899999999999999</v>
      </c>
      <c r="CQ8" s="64">
        <f t="shared" si="30"/>
        <v>5.441081777205409</v>
      </c>
      <c r="CR8" s="128"/>
      <c r="CS8" s="36">
        <v>0.17599999999999999</v>
      </c>
      <c r="CT8" s="64">
        <f t="shared" si="31"/>
        <v>0.51014492753623186</v>
      </c>
      <c r="CU8" s="128"/>
      <c r="CV8" s="36">
        <v>0.51800000000000002</v>
      </c>
      <c r="CW8" s="64">
        <f t="shared" si="32"/>
        <v>0.31912665262016537</v>
      </c>
      <c r="CX8" s="128"/>
      <c r="CY8" s="36">
        <v>33</v>
      </c>
      <c r="CZ8" s="64">
        <f t="shared" si="33"/>
        <v>19.119240328850935</v>
      </c>
      <c r="DA8" s="128"/>
      <c r="DB8" s="36">
        <v>-8.0000000000000002E-3</v>
      </c>
      <c r="DC8" s="64">
        <f t="shared" si="34"/>
        <v>-2.0870835616080975E-2</v>
      </c>
      <c r="DD8" s="128"/>
      <c r="DE8" s="36">
        <v>0.69399999999999995</v>
      </c>
      <c r="DF8" s="64">
        <f t="shared" si="35"/>
        <v>1.5369283578784187</v>
      </c>
      <c r="DG8" s="128"/>
      <c r="DH8" s="36">
        <v>37.200000000000003</v>
      </c>
      <c r="DI8" s="64">
        <f t="shared" si="36"/>
        <v>8.0120439111696964</v>
      </c>
      <c r="DJ8" s="128"/>
      <c r="DK8" s="36">
        <v>0.9</v>
      </c>
      <c r="DL8" s="64">
        <f t="shared" si="37"/>
        <v>0.33303730017761995</v>
      </c>
      <c r="DM8" s="128"/>
      <c r="DN8" s="36">
        <v>1.6</v>
      </c>
      <c r="DO8" s="64">
        <f t="shared" si="38"/>
        <v>2.401645126911935</v>
      </c>
      <c r="DP8" s="128"/>
      <c r="DQ8" s="36">
        <v>0.182</v>
      </c>
      <c r="DR8" s="64">
        <f t="shared" si="39"/>
        <v>0.3454690406590486</v>
      </c>
      <c r="DS8" s="128"/>
      <c r="DT8" s="36"/>
      <c r="DU8" s="64">
        <f t="shared" si="40"/>
        <v>0</v>
      </c>
      <c r="DV8" s="128"/>
      <c r="DW8" s="36"/>
      <c r="DX8" s="64">
        <f t="shared" si="41"/>
        <v>0</v>
      </c>
      <c r="DY8" s="128"/>
      <c r="DZ8" s="36"/>
      <c r="EA8" s="64">
        <f t="shared" si="42"/>
        <v>0</v>
      </c>
      <c r="EB8" s="128"/>
      <c r="EC8" s="36"/>
      <c r="ED8" s="64">
        <f t="shared" si="43"/>
        <v>0</v>
      </c>
      <c r="EE8" s="128"/>
      <c r="EF8" s="36">
        <v>0.104</v>
      </c>
      <c r="EG8" s="64">
        <f t="shared" si="44"/>
        <v>1.0748243075651098</v>
      </c>
      <c r="EH8" s="128"/>
      <c r="EI8" s="36">
        <v>7.8E-2</v>
      </c>
      <c r="EJ8" s="64">
        <f t="shared" si="45"/>
        <v>0.73619631901840499</v>
      </c>
      <c r="EK8" s="128"/>
      <c r="EL8" s="36">
        <v>0.14799999999999999</v>
      </c>
      <c r="EM8" s="64">
        <f t="shared" si="46"/>
        <v>3.2300305543430814</v>
      </c>
      <c r="EN8" s="128"/>
      <c r="EO8" s="36">
        <v>0.20200000000000001</v>
      </c>
      <c r="EP8" s="64">
        <f t="shared" si="47"/>
        <v>0.47381136678160118</v>
      </c>
      <c r="EQ8" s="128"/>
      <c r="ER8" s="36">
        <v>0.125</v>
      </c>
      <c r="ES8" s="64">
        <f t="shared" si="48"/>
        <v>0.17055532814845134</v>
      </c>
      <c r="ET8" s="128"/>
      <c r="EU8" s="36">
        <v>11.555</v>
      </c>
      <c r="EV8" s="64">
        <f t="shared" si="49"/>
        <v>13.143078130509458</v>
      </c>
      <c r="EW8" s="128"/>
      <c r="EX8" s="36">
        <v>6.5000000000000002E-2</v>
      </c>
      <c r="EY8" s="64">
        <f t="shared" si="50"/>
        <v>0.16657697137438815</v>
      </c>
      <c r="EZ8" s="128"/>
      <c r="FA8" s="36">
        <v>0.60099999999999998</v>
      </c>
      <c r="FB8" s="64">
        <f t="shared" si="51"/>
        <v>0.1466322166350712</v>
      </c>
      <c r="FC8" s="128"/>
      <c r="FD8" s="36">
        <v>1.1060000000000001</v>
      </c>
      <c r="FE8" s="64">
        <f t="shared" si="52"/>
        <v>0.99182150799913915</v>
      </c>
      <c r="FF8" s="128"/>
      <c r="FG8" s="36">
        <v>4.3360000000000003</v>
      </c>
      <c r="FH8" s="64">
        <f t="shared" si="53"/>
        <v>7.6246746852359868</v>
      </c>
      <c r="FI8" s="128"/>
      <c r="FJ8" s="36">
        <v>13.058999999999999</v>
      </c>
      <c r="FK8" s="64">
        <f t="shared" si="54"/>
        <v>10.150165555192835</v>
      </c>
    </row>
    <row r="9" spans="1:230">
      <c r="A9" s="128" t="s">
        <v>180</v>
      </c>
      <c r="B9" s="36">
        <f t="shared" si="55"/>
        <v>0</v>
      </c>
      <c r="C9" s="128"/>
      <c r="D9" s="36">
        <v>0</v>
      </c>
      <c r="E9" s="64">
        <f t="shared" si="0"/>
        <v>0</v>
      </c>
      <c r="F9" s="128"/>
      <c r="G9" s="36">
        <v>0</v>
      </c>
      <c r="H9" s="64">
        <f t="shared" si="1"/>
        <v>0</v>
      </c>
      <c r="I9" s="128"/>
      <c r="J9" s="36"/>
      <c r="K9" s="64">
        <f t="shared" si="2"/>
        <v>0</v>
      </c>
      <c r="L9" s="128"/>
      <c r="M9" s="36"/>
      <c r="N9" s="64">
        <f t="shared" si="3"/>
        <v>0</v>
      </c>
      <c r="O9" s="128"/>
      <c r="P9" s="36"/>
      <c r="Q9" s="64">
        <f t="shared" si="4"/>
        <v>0</v>
      </c>
      <c r="R9" s="128"/>
      <c r="S9" s="36"/>
      <c r="T9" s="64">
        <f t="shared" si="5"/>
        <v>0</v>
      </c>
      <c r="U9" s="128"/>
      <c r="V9" s="36"/>
      <c r="W9" s="64">
        <f t="shared" si="6"/>
        <v>0</v>
      </c>
      <c r="X9" s="128"/>
      <c r="Y9" s="36">
        <v>0</v>
      </c>
      <c r="Z9" s="64">
        <f t="shared" si="7"/>
        <v>0</v>
      </c>
      <c r="AA9" s="128"/>
      <c r="AC9" s="64">
        <f t="shared" si="8"/>
        <v>0</v>
      </c>
      <c r="AD9" s="128"/>
      <c r="AE9" s="36">
        <v>0</v>
      </c>
      <c r="AF9" s="64">
        <f t="shared" si="9"/>
        <v>0</v>
      </c>
      <c r="AG9" s="128"/>
      <c r="AI9" s="64">
        <f t="shared" si="10"/>
        <v>0</v>
      </c>
      <c r="AJ9" s="128"/>
      <c r="AL9" s="64">
        <f t="shared" si="11"/>
        <v>0</v>
      </c>
      <c r="AM9" s="128"/>
      <c r="AO9" s="64">
        <f t="shared" si="12"/>
        <v>0</v>
      </c>
      <c r="AP9" s="128"/>
      <c r="AQ9" s="36">
        <v>0</v>
      </c>
      <c r="AR9" s="64">
        <f t="shared" si="13"/>
        <v>0</v>
      </c>
      <c r="AS9" s="128"/>
      <c r="AU9" s="64">
        <f t="shared" si="14"/>
        <v>0</v>
      </c>
      <c r="AV9" s="128"/>
      <c r="AW9" s="36"/>
      <c r="AX9" s="64">
        <f t="shared" si="15"/>
        <v>0</v>
      </c>
      <c r="AY9" s="128"/>
      <c r="AZ9" s="36"/>
      <c r="BA9" s="64">
        <f t="shared" si="16"/>
        <v>0</v>
      </c>
      <c r="BB9" s="128"/>
      <c r="BC9" s="408"/>
      <c r="BD9" s="64">
        <f t="shared" si="17"/>
        <v>0</v>
      </c>
      <c r="BE9" s="128"/>
      <c r="BF9" s="408"/>
      <c r="BG9" s="64">
        <f t="shared" si="18"/>
        <v>0</v>
      </c>
      <c r="BH9" s="128"/>
      <c r="BI9" s="36"/>
      <c r="BJ9" s="64">
        <f t="shared" si="19"/>
        <v>0</v>
      </c>
      <c r="BK9" s="128"/>
      <c r="BL9" s="36"/>
      <c r="BM9" s="64">
        <f t="shared" si="20"/>
        <v>0</v>
      </c>
      <c r="BN9" s="128"/>
      <c r="BP9" s="64">
        <f t="shared" si="21"/>
        <v>0</v>
      </c>
      <c r="BQ9" s="128"/>
      <c r="BS9" s="64">
        <f t="shared" si="22"/>
        <v>0</v>
      </c>
      <c r="BT9" s="128"/>
      <c r="BV9" s="64">
        <f t="shared" si="23"/>
        <v>0</v>
      </c>
      <c r="BW9" s="128"/>
      <c r="BX9" s="36"/>
      <c r="BY9" s="64">
        <f t="shared" si="24"/>
        <v>0</v>
      </c>
      <c r="BZ9" s="128"/>
      <c r="CA9" s="36">
        <v>0</v>
      </c>
      <c r="CB9" s="64">
        <f t="shared" si="25"/>
        <v>0</v>
      </c>
      <c r="CC9" s="128"/>
      <c r="CD9" s="36">
        <v>0</v>
      </c>
      <c r="CE9" s="64">
        <f t="shared" si="26"/>
        <v>0</v>
      </c>
      <c r="CF9" s="128"/>
      <c r="CG9" s="36">
        <v>0</v>
      </c>
      <c r="CH9" s="64">
        <f t="shared" si="27"/>
        <v>0</v>
      </c>
      <c r="CI9" s="128"/>
      <c r="CJ9" s="36">
        <v>0</v>
      </c>
      <c r="CK9" s="64">
        <f t="shared" si="28"/>
        <v>0</v>
      </c>
      <c r="CL9" s="128"/>
      <c r="CM9" s="36"/>
      <c r="CN9" s="64">
        <f t="shared" si="29"/>
        <v>0</v>
      </c>
      <c r="CO9" s="128"/>
      <c r="CP9" s="36"/>
      <c r="CQ9" s="64">
        <f t="shared" si="30"/>
        <v>0</v>
      </c>
      <c r="CR9" s="128"/>
      <c r="CS9" s="36"/>
      <c r="CT9" s="64">
        <f t="shared" si="31"/>
        <v>0</v>
      </c>
      <c r="CU9" s="128"/>
      <c r="CV9" s="36"/>
      <c r="CW9" s="64">
        <f t="shared" si="32"/>
        <v>0</v>
      </c>
      <c r="CX9" s="128"/>
      <c r="CY9" s="36"/>
      <c r="CZ9" s="64">
        <f t="shared" si="33"/>
        <v>0</v>
      </c>
      <c r="DA9" s="128"/>
      <c r="DB9" s="36"/>
      <c r="DC9" s="64">
        <f t="shared" si="34"/>
        <v>0</v>
      </c>
      <c r="DD9" s="128"/>
      <c r="DE9" s="36"/>
      <c r="DF9" s="64">
        <f t="shared" si="35"/>
        <v>0</v>
      </c>
      <c r="DG9" s="128"/>
      <c r="DH9" s="36"/>
      <c r="DI9" s="64">
        <f t="shared" si="36"/>
        <v>0</v>
      </c>
      <c r="DJ9" s="128"/>
      <c r="DK9" s="36"/>
      <c r="DL9" s="64">
        <f t="shared" si="37"/>
        <v>0</v>
      </c>
      <c r="DM9" s="128"/>
      <c r="DN9" s="36"/>
      <c r="DO9" s="64">
        <f t="shared" si="38"/>
        <v>0</v>
      </c>
      <c r="DP9" s="128"/>
      <c r="DQ9" s="36"/>
      <c r="DR9" s="64">
        <f t="shared" si="39"/>
        <v>0</v>
      </c>
      <c r="DS9" s="128"/>
      <c r="DT9" s="36"/>
      <c r="DU9" s="64">
        <f t="shared" si="40"/>
        <v>0</v>
      </c>
      <c r="DV9" s="128"/>
      <c r="DW9" s="36"/>
      <c r="DX9" s="64">
        <f t="shared" si="41"/>
        <v>0</v>
      </c>
      <c r="DY9" s="128"/>
      <c r="DZ9" s="36"/>
      <c r="EA9" s="64">
        <f t="shared" si="42"/>
        <v>0</v>
      </c>
      <c r="EB9" s="128"/>
      <c r="EC9" s="36"/>
      <c r="ED9" s="64">
        <f t="shared" si="43"/>
        <v>0</v>
      </c>
      <c r="EE9" s="128"/>
      <c r="EF9" s="36"/>
      <c r="EG9" s="64">
        <f t="shared" si="44"/>
        <v>0</v>
      </c>
      <c r="EH9" s="128"/>
      <c r="EI9" s="36"/>
      <c r="EJ9" s="64">
        <f t="shared" si="45"/>
        <v>0</v>
      </c>
      <c r="EK9" s="128"/>
      <c r="EL9" s="36"/>
      <c r="EM9" s="64">
        <f t="shared" si="46"/>
        <v>0</v>
      </c>
      <c r="EN9" s="128"/>
      <c r="EO9" s="36"/>
      <c r="EP9" s="64">
        <f t="shared" si="47"/>
        <v>0</v>
      </c>
      <c r="EQ9" s="128"/>
      <c r="ES9" s="64">
        <f t="shared" si="48"/>
        <v>0</v>
      </c>
      <c r="ET9" s="128"/>
      <c r="EU9" s="36"/>
      <c r="EV9" s="64">
        <f t="shared" si="49"/>
        <v>0</v>
      </c>
      <c r="EW9" s="128"/>
      <c r="EY9" s="64">
        <f t="shared" si="50"/>
        <v>0</v>
      </c>
      <c r="EZ9" s="128"/>
      <c r="FA9" s="36"/>
      <c r="FB9" s="64">
        <f t="shared" si="51"/>
        <v>0</v>
      </c>
      <c r="FC9" s="128"/>
      <c r="FD9" s="36"/>
      <c r="FE9" s="64">
        <f t="shared" si="52"/>
        <v>0</v>
      </c>
      <c r="FF9" s="128"/>
      <c r="FG9" s="36"/>
      <c r="FH9" s="64">
        <f t="shared" si="53"/>
        <v>0</v>
      </c>
      <c r="FI9" s="128"/>
      <c r="FJ9" s="36"/>
      <c r="FK9" s="64">
        <f t="shared" si="54"/>
        <v>0</v>
      </c>
    </row>
    <row r="10" spans="1:230">
      <c r="A10" s="128" t="s">
        <v>1093</v>
      </c>
      <c r="B10" s="36">
        <f t="shared" si="55"/>
        <v>0</v>
      </c>
      <c r="C10" s="128"/>
      <c r="D10" s="36">
        <v>0</v>
      </c>
      <c r="E10" s="64">
        <f t="shared" si="0"/>
        <v>0</v>
      </c>
      <c r="F10" s="128"/>
      <c r="G10" s="36">
        <v>0</v>
      </c>
      <c r="H10" s="64">
        <f t="shared" si="1"/>
        <v>0</v>
      </c>
      <c r="I10" s="128"/>
      <c r="J10" s="36"/>
      <c r="K10" s="64">
        <f t="shared" si="2"/>
        <v>0</v>
      </c>
      <c r="L10" s="128"/>
      <c r="M10" s="36"/>
      <c r="N10" s="64">
        <f t="shared" si="3"/>
        <v>0</v>
      </c>
      <c r="O10" s="128"/>
      <c r="P10" s="36"/>
      <c r="Q10" s="64">
        <f t="shared" si="4"/>
        <v>0</v>
      </c>
      <c r="R10" s="128"/>
      <c r="S10" s="36"/>
      <c r="T10" s="64">
        <f t="shared" si="5"/>
        <v>0</v>
      </c>
      <c r="U10" s="128"/>
      <c r="V10" s="36"/>
      <c r="W10" s="64">
        <f t="shared" si="6"/>
        <v>0</v>
      </c>
      <c r="X10" s="128"/>
      <c r="Y10" s="36">
        <v>0</v>
      </c>
      <c r="Z10" s="64">
        <f t="shared" si="7"/>
        <v>0</v>
      </c>
      <c r="AA10" s="128"/>
      <c r="AC10" s="64">
        <f t="shared" si="8"/>
        <v>0</v>
      </c>
      <c r="AD10" s="128"/>
      <c r="AE10" s="36">
        <v>0</v>
      </c>
      <c r="AF10" s="64">
        <f t="shared" si="9"/>
        <v>0</v>
      </c>
      <c r="AG10" s="128"/>
      <c r="AI10" s="64">
        <f t="shared" si="10"/>
        <v>0</v>
      </c>
      <c r="AJ10" s="128"/>
      <c r="AL10" s="64">
        <f t="shared" si="11"/>
        <v>0</v>
      </c>
      <c r="AM10" s="128"/>
      <c r="AO10" s="64">
        <f t="shared" si="12"/>
        <v>0</v>
      </c>
      <c r="AP10" s="128"/>
      <c r="AQ10" s="36">
        <v>0</v>
      </c>
      <c r="AR10" s="64">
        <f t="shared" si="13"/>
        <v>0</v>
      </c>
      <c r="AS10" s="128"/>
      <c r="AU10" s="64">
        <f t="shared" si="14"/>
        <v>0</v>
      </c>
      <c r="AV10" s="128"/>
      <c r="AW10" s="36"/>
      <c r="AX10" s="64">
        <f t="shared" si="15"/>
        <v>0</v>
      </c>
      <c r="AY10" s="128"/>
      <c r="AZ10" s="36"/>
      <c r="BA10" s="64">
        <f t="shared" si="16"/>
        <v>0</v>
      </c>
      <c r="BB10" s="128"/>
      <c r="BC10" s="408"/>
      <c r="BD10" s="64">
        <f t="shared" si="17"/>
        <v>0</v>
      </c>
      <c r="BE10" s="128"/>
      <c r="BF10" s="408"/>
      <c r="BG10" s="64">
        <f t="shared" si="18"/>
        <v>0</v>
      </c>
      <c r="BH10" s="128"/>
      <c r="BI10" s="36"/>
      <c r="BJ10" s="64">
        <f t="shared" si="19"/>
        <v>0</v>
      </c>
      <c r="BK10" s="128"/>
      <c r="BL10" s="36"/>
      <c r="BM10" s="64">
        <f t="shared" si="20"/>
        <v>0</v>
      </c>
      <c r="BN10" s="128"/>
      <c r="BP10" s="64">
        <f t="shared" si="21"/>
        <v>0</v>
      </c>
      <c r="BQ10" s="128"/>
      <c r="BS10" s="64">
        <f t="shared" si="22"/>
        <v>0</v>
      </c>
      <c r="BT10" s="128"/>
      <c r="BV10" s="64">
        <f t="shared" si="23"/>
        <v>0</v>
      </c>
      <c r="BW10" s="128"/>
      <c r="BX10" s="36"/>
      <c r="BY10" s="64">
        <f t="shared" si="24"/>
        <v>0</v>
      </c>
      <c r="BZ10" s="128"/>
      <c r="CA10" s="36">
        <v>0</v>
      </c>
      <c r="CB10" s="64">
        <f t="shared" si="25"/>
        <v>0</v>
      </c>
      <c r="CC10" s="128"/>
      <c r="CD10" s="36">
        <v>0</v>
      </c>
      <c r="CE10" s="64">
        <f t="shared" si="26"/>
        <v>0</v>
      </c>
      <c r="CF10" s="128"/>
      <c r="CG10" s="36">
        <v>0</v>
      </c>
      <c r="CH10" s="64">
        <f t="shared" si="27"/>
        <v>0</v>
      </c>
      <c r="CI10" s="128"/>
      <c r="CJ10" s="36">
        <v>0</v>
      </c>
      <c r="CK10" s="64">
        <f t="shared" si="28"/>
        <v>0</v>
      </c>
      <c r="CL10" s="128"/>
      <c r="CM10" s="36"/>
      <c r="CN10" s="64">
        <f t="shared" si="29"/>
        <v>0</v>
      </c>
      <c r="CO10" s="128"/>
      <c r="CP10" s="36"/>
      <c r="CQ10" s="64">
        <f t="shared" si="30"/>
        <v>0</v>
      </c>
      <c r="CR10" s="128"/>
      <c r="CS10" s="36"/>
      <c r="CT10" s="64">
        <f t="shared" si="31"/>
        <v>0</v>
      </c>
      <c r="CU10" s="128"/>
      <c r="CV10" s="36"/>
      <c r="CW10" s="64">
        <f t="shared" si="32"/>
        <v>0</v>
      </c>
      <c r="CX10" s="128"/>
      <c r="CY10" s="36"/>
      <c r="CZ10" s="64">
        <f t="shared" si="33"/>
        <v>0</v>
      </c>
      <c r="DA10" s="128"/>
      <c r="DB10" s="36"/>
      <c r="DC10" s="64">
        <f t="shared" si="34"/>
        <v>0</v>
      </c>
      <c r="DD10" s="128"/>
      <c r="DE10" s="36"/>
      <c r="DF10" s="64">
        <f t="shared" si="35"/>
        <v>0</v>
      </c>
      <c r="DG10" s="128"/>
      <c r="DH10" s="36"/>
      <c r="DI10" s="64">
        <f t="shared" si="36"/>
        <v>0</v>
      </c>
      <c r="DJ10" s="128"/>
      <c r="DK10" s="36"/>
      <c r="DL10" s="64">
        <f t="shared" si="37"/>
        <v>0</v>
      </c>
      <c r="DM10" s="128"/>
      <c r="DN10" s="36"/>
      <c r="DO10" s="64">
        <f t="shared" si="38"/>
        <v>0</v>
      </c>
      <c r="DP10" s="128"/>
      <c r="DQ10" s="36"/>
      <c r="DR10" s="64">
        <f t="shared" si="39"/>
        <v>0</v>
      </c>
      <c r="DS10" s="128"/>
      <c r="DT10" s="36"/>
      <c r="DU10" s="64">
        <f t="shared" si="40"/>
        <v>0</v>
      </c>
      <c r="DV10" s="128"/>
      <c r="DW10" s="36"/>
      <c r="DX10" s="64">
        <f t="shared" si="41"/>
        <v>0</v>
      </c>
      <c r="DY10" s="128"/>
      <c r="DZ10" s="36"/>
      <c r="EA10" s="64">
        <f t="shared" si="42"/>
        <v>0</v>
      </c>
      <c r="EB10" s="128"/>
      <c r="EC10" s="36"/>
      <c r="ED10" s="64">
        <f t="shared" si="43"/>
        <v>0</v>
      </c>
      <c r="EE10" s="128"/>
      <c r="EF10" s="36"/>
      <c r="EG10" s="64">
        <f t="shared" si="44"/>
        <v>0</v>
      </c>
      <c r="EH10" s="128"/>
      <c r="EI10" s="36"/>
      <c r="EJ10" s="64">
        <f t="shared" si="45"/>
        <v>0</v>
      </c>
      <c r="EK10" s="128"/>
      <c r="EL10" s="36"/>
      <c r="EM10" s="64">
        <f t="shared" si="46"/>
        <v>0</v>
      </c>
      <c r="EN10" s="128"/>
      <c r="EO10" s="36"/>
      <c r="EP10" s="64">
        <f t="shared" si="47"/>
        <v>0</v>
      </c>
      <c r="EQ10" s="128"/>
      <c r="ES10" s="64">
        <f t="shared" si="48"/>
        <v>0</v>
      </c>
      <c r="ET10" s="128"/>
      <c r="EU10" s="36"/>
      <c r="EV10" s="64">
        <f t="shared" si="49"/>
        <v>0</v>
      </c>
      <c r="EW10" s="128"/>
      <c r="EY10" s="64">
        <f t="shared" si="50"/>
        <v>0</v>
      </c>
      <c r="EZ10" s="128"/>
      <c r="FA10" s="36"/>
      <c r="FB10" s="64">
        <f t="shared" si="51"/>
        <v>0</v>
      </c>
      <c r="FC10" s="128"/>
      <c r="FD10" s="36"/>
      <c r="FE10" s="64">
        <f t="shared" si="52"/>
        <v>0</v>
      </c>
      <c r="FF10" s="128"/>
      <c r="FG10" s="36"/>
      <c r="FH10" s="64">
        <f t="shared" si="53"/>
        <v>0</v>
      </c>
      <c r="FI10" s="128"/>
      <c r="FJ10" s="36"/>
      <c r="FK10" s="64">
        <f t="shared" si="54"/>
        <v>0</v>
      </c>
    </row>
    <row r="11" spans="1:230">
      <c r="A11" s="395" t="s">
        <v>1094</v>
      </c>
      <c r="B11" s="36">
        <f t="shared" si="55"/>
        <v>2138.1711631099997</v>
      </c>
      <c r="C11" s="128"/>
      <c r="D11" s="36">
        <v>0</v>
      </c>
      <c r="E11" s="64">
        <f t="shared" si="0"/>
        <v>0</v>
      </c>
      <c r="F11" s="128"/>
      <c r="G11" s="36">
        <v>101</v>
      </c>
      <c r="H11" s="64">
        <f t="shared" si="1"/>
        <v>99.409448818897644</v>
      </c>
      <c r="I11" s="128"/>
      <c r="J11" s="36"/>
      <c r="K11" s="64">
        <f t="shared" si="2"/>
        <v>0</v>
      </c>
      <c r="L11" s="128"/>
      <c r="M11" s="36"/>
      <c r="N11" s="64">
        <f t="shared" si="3"/>
        <v>0</v>
      </c>
      <c r="O11" s="128"/>
      <c r="P11" s="36"/>
      <c r="Q11" s="64">
        <f t="shared" si="4"/>
        <v>0</v>
      </c>
      <c r="R11" s="128"/>
      <c r="S11" s="36"/>
      <c r="T11" s="64">
        <f t="shared" si="5"/>
        <v>0</v>
      </c>
      <c r="U11" s="128"/>
      <c r="V11" s="36"/>
      <c r="W11" s="64">
        <f t="shared" si="6"/>
        <v>0</v>
      </c>
      <c r="X11" s="128"/>
      <c r="Y11" s="36">
        <v>578.45239537999998</v>
      </c>
      <c r="Z11" s="64">
        <f t="shared" si="7"/>
        <v>100.29939761357858</v>
      </c>
      <c r="AA11" s="128"/>
      <c r="AB11" s="36">
        <v>63.392381090000001</v>
      </c>
      <c r="AC11" s="64">
        <f t="shared" si="8"/>
        <v>84.9901340859399</v>
      </c>
      <c r="AD11" s="128"/>
      <c r="AE11" s="36">
        <v>109.4757268</v>
      </c>
      <c r="AF11" s="64">
        <f t="shared" si="9"/>
        <v>97.354207969005984</v>
      </c>
      <c r="AG11" s="128"/>
      <c r="AI11" s="64">
        <f t="shared" si="10"/>
        <v>0</v>
      </c>
      <c r="AJ11" s="128"/>
      <c r="AL11" s="64">
        <f t="shared" si="11"/>
        <v>0</v>
      </c>
      <c r="AM11" s="128"/>
      <c r="AO11" s="64">
        <f t="shared" si="12"/>
        <v>0</v>
      </c>
      <c r="AP11" s="128"/>
      <c r="AQ11" s="36">
        <v>74.3</v>
      </c>
      <c r="AR11" s="64">
        <f t="shared" si="13"/>
        <v>90.831295843520792</v>
      </c>
      <c r="AS11" s="128"/>
      <c r="AU11" s="64">
        <f t="shared" si="14"/>
        <v>0</v>
      </c>
      <c r="AV11" s="128"/>
      <c r="AW11" s="36"/>
      <c r="AX11" s="64">
        <f t="shared" si="15"/>
        <v>0</v>
      </c>
      <c r="AY11" s="128"/>
      <c r="AZ11" s="36">
        <v>17.750910000000001</v>
      </c>
      <c r="BA11" s="64">
        <f t="shared" si="16"/>
        <v>13.553001333890546</v>
      </c>
      <c r="BB11" s="128"/>
      <c r="BC11" s="408">
        <v>31.339362999999999</v>
      </c>
      <c r="BD11" s="64">
        <f t="shared" si="17"/>
        <v>6.3575329120893285</v>
      </c>
      <c r="BE11" s="128"/>
      <c r="BF11" s="408">
        <v>21.978514000000001</v>
      </c>
      <c r="BG11" s="64">
        <f t="shared" si="18"/>
        <v>9.0277781086635152</v>
      </c>
      <c r="BH11" s="128"/>
      <c r="BI11" s="36"/>
      <c r="BJ11" s="64">
        <f t="shared" si="19"/>
        <v>0</v>
      </c>
      <c r="BK11" s="128"/>
      <c r="BL11" s="36"/>
      <c r="BM11" s="64">
        <f t="shared" si="20"/>
        <v>0</v>
      </c>
      <c r="BN11" s="128"/>
      <c r="BO11" s="36">
        <v>17.2</v>
      </c>
      <c r="BP11" s="64">
        <f t="shared" si="21"/>
        <v>89.583333333333343</v>
      </c>
      <c r="BQ11" s="128"/>
      <c r="BR11" s="36">
        <v>96.5</v>
      </c>
      <c r="BS11" s="64">
        <f t="shared" si="22"/>
        <v>99.484536082474222</v>
      </c>
      <c r="BT11" s="128"/>
      <c r="BU11" s="36">
        <v>188.8</v>
      </c>
      <c r="BV11" s="64">
        <f t="shared" si="23"/>
        <v>95.113350125944578</v>
      </c>
      <c r="BW11" s="128"/>
      <c r="BX11" s="36"/>
      <c r="BY11" s="64">
        <f t="shared" si="24"/>
        <v>0</v>
      </c>
      <c r="BZ11" s="128"/>
      <c r="CA11" s="36">
        <v>0</v>
      </c>
      <c r="CB11" s="64">
        <f t="shared" si="25"/>
        <v>0</v>
      </c>
      <c r="CC11" s="128"/>
      <c r="CD11" s="36">
        <v>9.4278728399999991</v>
      </c>
      <c r="CE11" s="64">
        <f t="shared" si="26"/>
        <v>77.276667032790442</v>
      </c>
      <c r="CF11" s="128"/>
      <c r="CG11" s="36">
        <v>0</v>
      </c>
      <c r="CH11" s="64">
        <f t="shared" si="27"/>
        <v>0</v>
      </c>
      <c r="CI11" s="128"/>
      <c r="CJ11" s="36">
        <v>0</v>
      </c>
      <c r="CK11" s="64">
        <f t="shared" si="28"/>
        <v>0</v>
      </c>
      <c r="CL11" s="128"/>
      <c r="CM11" s="36">
        <v>45.9</v>
      </c>
      <c r="CN11" s="64">
        <f t="shared" si="29"/>
        <v>11.68236192415373</v>
      </c>
      <c r="CO11" s="128"/>
      <c r="CP11" s="36">
        <v>35.299999999999997</v>
      </c>
      <c r="CQ11" s="64">
        <f t="shared" si="30"/>
        <v>11.3650998068255</v>
      </c>
      <c r="CR11" s="128"/>
      <c r="CS11" s="36"/>
      <c r="CT11" s="64">
        <f t="shared" si="31"/>
        <v>0</v>
      </c>
      <c r="CU11" s="128"/>
      <c r="CV11" s="36">
        <v>155.1</v>
      </c>
      <c r="CW11" s="64">
        <f t="shared" si="32"/>
        <v>95.553173400362255</v>
      </c>
      <c r="CX11" s="128"/>
      <c r="CY11" s="36"/>
      <c r="CZ11" s="64">
        <f t="shared" si="33"/>
        <v>0</v>
      </c>
      <c r="DA11" s="128"/>
      <c r="DB11" s="36">
        <v>37.892000000000003</v>
      </c>
      <c r="DC11" s="64">
        <f t="shared" si="34"/>
        <v>98.854712895567559</v>
      </c>
      <c r="DD11" s="128"/>
      <c r="DE11" s="36">
        <v>17.460999999999999</v>
      </c>
      <c r="DF11" s="64">
        <f t="shared" si="35"/>
        <v>38.669028900453988</v>
      </c>
      <c r="DG11" s="128"/>
      <c r="DH11" s="36">
        <v>268.40099999999995</v>
      </c>
      <c r="DI11" s="64">
        <f t="shared" si="36"/>
        <v>57.807542951662818</v>
      </c>
      <c r="DJ11" s="128"/>
      <c r="DK11" s="36">
        <v>268.5</v>
      </c>
      <c r="DL11" s="64">
        <f t="shared" si="37"/>
        <v>99.356127886323293</v>
      </c>
      <c r="DM11" s="128"/>
      <c r="DN11" s="36"/>
      <c r="DO11" s="64">
        <f t="shared" si="38"/>
        <v>0</v>
      </c>
      <c r="DP11" s="128"/>
      <c r="DQ11" s="36"/>
      <c r="DR11" s="64">
        <f t="shared" si="39"/>
        <v>0</v>
      </c>
      <c r="DS11" s="128"/>
      <c r="DT11" s="36"/>
      <c r="DU11" s="64">
        <f t="shared" si="40"/>
        <v>0</v>
      </c>
      <c r="DV11" s="128"/>
      <c r="DW11" s="36"/>
      <c r="DX11" s="64">
        <f t="shared" si="41"/>
        <v>0</v>
      </c>
      <c r="DY11" s="128"/>
      <c r="DZ11" s="36"/>
      <c r="EA11" s="64">
        <f t="shared" si="42"/>
        <v>0</v>
      </c>
      <c r="EB11" s="128"/>
      <c r="EC11" s="36"/>
      <c r="ED11" s="64">
        <f t="shared" si="43"/>
        <v>0</v>
      </c>
      <c r="EE11" s="128"/>
      <c r="EF11" s="36"/>
      <c r="EG11" s="64">
        <f t="shared" si="44"/>
        <v>0</v>
      </c>
      <c r="EH11" s="128"/>
      <c r="EI11" s="36"/>
      <c r="EJ11" s="64">
        <f t="shared" si="45"/>
        <v>0</v>
      </c>
      <c r="EK11" s="128"/>
      <c r="EL11" s="36"/>
      <c r="EM11" s="64">
        <f t="shared" si="46"/>
        <v>0</v>
      </c>
      <c r="EN11" s="128"/>
      <c r="EO11" s="36"/>
      <c r="EP11" s="64">
        <f t="shared" si="47"/>
        <v>0</v>
      </c>
      <c r="EQ11" s="128"/>
      <c r="ES11" s="64">
        <f t="shared" si="48"/>
        <v>0</v>
      </c>
      <c r="ET11" s="128"/>
      <c r="EU11" s="36"/>
      <c r="EV11" s="64">
        <f t="shared" si="49"/>
        <v>0</v>
      </c>
      <c r="EW11" s="128"/>
      <c r="EY11" s="64">
        <f t="shared" si="50"/>
        <v>0</v>
      </c>
      <c r="EZ11" s="128"/>
      <c r="FA11" s="36"/>
      <c r="FB11" s="64">
        <f t="shared" si="51"/>
        <v>0</v>
      </c>
      <c r="FC11" s="128"/>
      <c r="FD11" s="36"/>
      <c r="FE11" s="64">
        <f t="shared" si="52"/>
        <v>0</v>
      </c>
      <c r="FF11" s="128"/>
      <c r="FG11" s="36"/>
      <c r="FH11" s="64">
        <f t="shared" si="53"/>
        <v>0</v>
      </c>
      <c r="FI11" s="128"/>
      <c r="FJ11" s="36"/>
      <c r="FK11" s="64">
        <f t="shared" si="54"/>
        <v>0</v>
      </c>
    </row>
    <row r="12" spans="1:230" ht="13.5" thickBot="1">
      <c r="A12" s="396" t="s">
        <v>1095</v>
      </c>
      <c r="B12" s="36">
        <f t="shared" si="55"/>
        <v>52.012654070000004</v>
      </c>
      <c r="C12" s="128"/>
      <c r="D12" s="36">
        <v>0</v>
      </c>
      <c r="E12" s="64">
        <f t="shared" si="0"/>
        <v>0</v>
      </c>
      <c r="F12" s="128"/>
      <c r="G12" s="36">
        <v>0</v>
      </c>
      <c r="H12" s="64">
        <f t="shared" si="1"/>
        <v>0</v>
      </c>
      <c r="I12" s="128"/>
      <c r="J12" s="36"/>
      <c r="K12" s="64">
        <f t="shared" si="2"/>
        <v>0</v>
      </c>
      <c r="L12" s="128"/>
      <c r="M12" s="36"/>
      <c r="N12" s="64">
        <f t="shared" si="3"/>
        <v>0</v>
      </c>
      <c r="O12" s="128"/>
      <c r="P12" s="36"/>
      <c r="Q12" s="64">
        <f t="shared" si="4"/>
        <v>0</v>
      </c>
      <c r="R12" s="128"/>
      <c r="S12" s="36"/>
      <c r="T12" s="64">
        <f t="shared" si="5"/>
        <v>0</v>
      </c>
      <c r="U12" s="128"/>
      <c r="V12" s="36"/>
      <c r="W12" s="64">
        <f t="shared" si="6"/>
        <v>0</v>
      </c>
      <c r="X12" s="128"/>
      <c r="Y12" s="36">
        <v>0</v>
      </c>
      <c r="Z12" s="64">
        <f t="shared" si="7"/>
        <v>0</v>
      </c>
      <c r="AA12" s="128"/>
      <c r="AC12" s="64">
        <f t="shared" si="8"/>
        <v>0</v>
      </c>
      <c r="AD12" s="128"/>
      <c r="AE12" s="36">
        <v>0</v>
      </c>
      <c r="AF12" s="64">
        <f t="shared" si="9"/>
        <v>0</v>
      </c>
      <c r="AG12" s="128"/>
      <c r="AI12" s="64">
        <f t="shared" si="10"/>
        <v>0</v>
      </c>
      <c r="AJ12" s="128"/>
      <c r="AL12" s="64">
        <f t="shared" si="11"/>
        <v>0</v>
      </c>
      <c r="AM12" s="128"/>
      <c r="AO12" s="64">
        <f t="shared" si="12"/>
        <v>0</v>
      </c>
      <c r="AP12" s="128"/>
      <c r="AQ12" s="36">
        <v>0</v>
      </c>
      <c r="AR12" s="64">
        <f t="shared" si="13"/>
        <v>0</v>
      </c>
      <c r="AS12" s="128"/>
      <c r="AU12" s="64">
        <f t="shared" si="14"/>
        <v>0</v>
      </c>
      <c r="AV12" s="128"/>
      <c r="AW12" s="36"/>
      <c r="AX12" s="64">
        <f t="shared" si="15"/>
        <v>0</v>
      </c>
      <c r="AY12" s="128"/>
      <c r="AZ12" s="36"/>
      <c r="BA12" s="64">
        <f t="shared" si="16"/>
        <v>0</v>
      </c>
      <c r="BB12" s="128"/>
      <c r="BC12" s="408"/>
      <c r="BD12" s="64">
        <f t="shared" si="17"/>
        <v>0</v>
      </c>
      <c r="BE12" s="128"/>
      <c r="BF12" s="408"/>
      <c r="BG12" s="64">
        <f t="shared" si="18"/>
        <v>0</v>
      </c>
      <c r="BH12" s="128"/>
      <c r="BI12" s="36"/>
      <c r="BJ12" s="64">
        <f t="shared" si="19"/>
        <v>0</v>
      </c>
      <c r="BK12" s="128"/>
      <c r="BL12" s="36"/>
      <c r="BM12" s="64">
        <f t="shared" si="20"/>
        <v>0</v>
      </c>
      <c r="BN12" s="128"/>
      <c r="BP12" s="64">
        <f t="shared" si="21"/>
        <v>0</v>
      </c>
      <c r="BQ12" s="128"/>
      <c r="BS12" s="64">
        <f t="shared" si="22"/>
        <v>0</v>
      </c>
      <c r="BT12" s="128"/>
      <c r="BU12" s="36">
        <v>3.5</v>
      </c>
      <c r="BV12" s="64">
        <f t="shared" si="23"/>
        <v>1.7632241813602016</v>
      </c>
      <c r="BW12" s="128"/>
      <c r="BX12" s="36"/>
      <c r="BY12" s="64">
        <f t="shared" si="24"/>
        <v>0</v>
      </c>
      <c r="BZ12" s="128"/>
      <c r="CA12" s="36">
        <v>0</v>
      </c>
      <c r="CB12" s="64">
        <f t="shared" si="25"/>
        <v>0</v>
      </c>
      <c r="CC12" s="128"/>
      <c r="CD12" s="36">
        <v>2.465407E-2</v>
      </c>
      <c r="CE12" s="64">
        <f t="shared" si="26"/>
        <v>0.20207998036523242</v>
      </c>
      <c r="CF12" s="128"/>
      <c r="CG12" s="36">
        <v>0</v>
      </c>
      <c r="CH12" s="64">
        <f t="shared" si="27"/>
        <v>0</v>
      </c>
      <c r="CI12" s="128"/>
      <c r="CJ12" s="36">
        <v>0</v>
      </c>
      <c r="CK12" s="64">
        <f t="shared" si="28"/>
        <v>0</v>
      </c>
      <c r="CL12" s="128"/>
      <c r="CM12" s="36"/>
      <c r="CN12" s="64">
        <f t="shared" si="29"/>
        <v>0</v>
      </c>
      <c r="CO12" s="128"/>
      <c r="CP12" s="36"/>
      <c r="CQ12" s="64">
        <f t="shared" si="30"/>
        <v>0</v>
      </c>
      <c r="CR12" s="128"/>
      <c r="CS12" s="36"/>
      <c r="CT12" s="64">
        <f t="shared" si="31"/>
        <v>0</v>
      </c>
      <c r="CU12" s="128"/>
      <c r="CV12" s="36">
        <v>6.7</v>
      </c>
      <c r="CW12" s="64">
        <f t="shared" si="32"/>
        <v>4.1276999470175832</v>
      </c>
      <c r="CX12" s="128"/>
      <c r="CY12" s="36">
        <v>1E-3</v>
      </c>
      <c r="CZ12" s="64">
        <f t="shared" si="33"/>
        <v>5.7937091905608889E-4</v>
      </c>
      <c r="DA12" s="128"/>
      <c r="DB12" s="36">
        <v>0.44700000000000001</v>
      </c>
      <c r="DC12" s="64">
        <f t="shared" si="34"/>
        <v>1.1661579400485245</v>
      </c>
      <c r="DD12" s="128"/>
      <c r="DE12" s="36">
        <v>1</v>
      </c>
      <c r="DF12" s="64">
        <f t="shared" si="35"/>
        <v>2.214594175617318</v>
      </c>
      <c r="DG12" s="128"/>
      <c r="DH12" s="36">
        <v>39.5</v>
      </c>
      <c r="DI12" s="64">
        <f t="shared" si="36"/>
        <v>8.5074122175054558</v>
      </c>
      <c r="DJ12" s="128"/>
      <c r="DK12" s="36">
        <v>0.84</v>
      </c>
      <c r="DL12" s="64">
        <f t="shared" si="37"/>
        <v>0.31083481349911191</v>
      </c>
      <c r="DM12" s="128"/>
      <c r="DN12" s="36"/>
      <c r="DO12" s="64">
        <f t="shared" si="38"/>
        <v>0</v>
      </c>
      <c r="DP12" s="128"/>
      <c r="DQ12" s="36"/>
      <c r="DR12" s="64">
        <f t="shared" si="39"/>
        <v>0</v>
      </c>
      <c r="DS12" s="128"/>
      <c r="DT12" s="36"/>
      <c r="DU12" s="64">
        <f t="shared" si="40"/>
        <v>0</v>
      </c>
      <c r="DV12" s="128"/>
      <c r="DW12" s="36"/>
      <c r="DX12" s="64">
        <f t="shared" si="41"/>
        <v>0</v>
      </c>
      <c r="DY12" s="128"/>
      <c r="DZ12" s="36"/>
      <c r="EA12" s="64">
        <f t="shared" si="42"/>
        <v>0</v>
      </c>
      <c r="EB12" s="128"/>
      <c r="EC12" s="36"/>
      <c r="ED12" s="64">
        <f t="shared" si="43"/>
        <v>0</v>
      </c>
      <c r="EE12" s="128"/>
      <c r="EF12" s="36"/>
      <c r="EG12" s="64">
        <f t="shared" si="44"/>
        <v>0</v>
      </c>
      <c r="EH12" s="128"/>
      <c r="EI12" s="36"/>
      <c r="EJ12" s="64">
        <f t="shared" si="45"/>
        <v>0</v>
      </c>
      <c r="EK12" s="128"/>
      <c r="EL12" s="36"/>
      <c r="EM12" s="64">
        <f t="shared" si="46"/>
        <v>0</v>
      </c>
      <c r="EN12" s="128"/>
      <c r="EO12" s="36"/>
      <c r="EP12" s="64">
        <f t="shared" si="47"/>
        <v>0</v>
      </c>
      <c r="EQ12" s="128"/>
      <c r="ES12" s="64">
        <f t="shared" si="48"/>
        <v>0</v>
      </c>
      <c r="ET12" s="128"/>
      <c r="EU12" s="36"/>
      <c r="EV12" s="64">
        <f t="shared" si="49"/>
        <v>0</v>
      </c>
      <c r="EW12" s="128"/>
      <c r="EY12" s="64">
        <f t="shared" si="50"/>
        <v>0</v>
      </c>
      <c r="EZ12" s="128"/>
      <c r="FA12" s="36"/>
      <c r="FB12" s="64">
        <f t="shared" si="51"/>
        <v>0</v>
      </c>
      <c r="FC12" s="128"/>
      <c r="FD12" s="36"/>
      <c r="FE12" s="64">
        <f t="shared" si="52"/>
        <v>0</v>
      </c>
      <c r="FF12" s="128"/>
      <c r="FG12" s="36"/>
      <c r="FH12" s="64">
        <f t="shared" si="53"/>
        <v>0</v>
      </c>
      <c r="FI12" s="128"/>
      <c r="FJ12" s="36"/>
      <c r="FK12" s="64">
        <f t="shared" si="54"/>
        <v>0</v>
      </c>
    </row>
    <row r="13" spans="1:230" ht="13.5" thickBot="1">
      <c r="A13" s="397" t="s">
        <v>2</v>
      </c>
      <c r="B13" s="5">
        <f t="shared" si="55"/>
        <v>8424.5743597399996</v>
      </c>
      <c r="C13" s="129"/>
      <c r="D13" s="5">
        <f>SUM(D7:D12)</f>
        <v>72.8</v>
      </c>
      <c r="E13" s="130">
        <f>SUM(E7:E12)</f>
        <v>100</v>
      </c>
      <c r="F13" s="129"/>
      <c r="G13" s="5">
        <f>SUM(G7:G12)</f>
        <v>101.6</v>
      </c>
      <c r="H13" s="130">
        <f>SUM(H7:H12)</f>
        <v>100</v>
      </c>
      <c r="I13" s="129"/>
      <c r="J13" s="5">
        <f>SUM(J7:J12)</f>
        <v>483.55183583000002</v>
      </c>
      <c r="K13" s="130">
        <f>SUM(K7:K12)</f>
        <v>100</v>
      </c>
      <c r="L13" s="129"/>
      <c r="M13" s="5">
        <f>SUM(M7:M12)</f>
        <v>270.20964787999998</v>
      </c>
      <c r="N13" s="130">
        <f>SUM(N7:N12)</f>
        <v>99.999999999999986</v>
      </c>
      <c r="O13" s="129"/>
      <c r="P13" s="5">
        <f>SUM(P7:P12)</f>
        <v>319.05338590000002</v>
      </c>
      <c r="Q13" s="130">
        <f>SUM(Q7:Q12)</f>
        <v>100</v>
      </c>
      <c r="R13" s="129"/>
      <c r="S13" s="5">
        <f>SUM(S7:S12)</f>
        <v>63.036227910000001</v>
      </c>
      <c r="T13" s="130">
        <f>SUM(T7:T12)</f>
        <v>100</v>
      </c>
      <c r="U13" s="129"/>
      <c r="V13" s="5">
        <f>SUM(V7:V12)</f>
        <v>50.308571000000001</v>
      </c>
      <c r="W13" s="130">
        <f>SUM(W7:W12)</f>
        <v>100</v>
      </c>
      <c r="X13" s="129"/>
      <c r="Y13" s="5">
        <f>SUM(Y7:Y12)</f>
        <v>576.72569241999997</v>
      </c>
      <c r="Z13" s="130">
        <f>SUM(Z7:Z12)</f>
        <v>100</v>
      </c>
      <c r="AA13" s="129"/>
      <c r="AB13" s="5">
        <f>SUM(AB7:AB12)</f>
        <v>74.587929259999996</v>
      </c>
      <c r="AC13" s="130">
        <f>SUM(AC7:AC12)</f>
        <v>100</v>
      </c>
      <c r="AD13" s="129"/>
      <c r="AE13" s="5">
        <f>SUM(AE7:AE12)</f>
        <v>112.45094494</v>
      </c>
      <c r="AF13" s="130">
        <f>SUM(AF7:AF12)</f>
        <v>100.00000000000001</v>
      </c>
      <c r="AG13" s="129"/>
      <c r="AH13" s="5">
        <f>SUM(AH7:AH12)</f>
        <v>349</v>
      </c>
      <c r="AI13" s="130">
        <f>SUM(AI7:AI12)</f>
        <v>100</v>
      </c>
      <c r="AJ13" s="129"/>
      <c r="AK13" s="5">
        <f>SUM(AK7:AK12)</f>
        <v>313.59999999999997</v>
      </c>
      <c r="AL13" s="130">
        <f>SUM(AL7:AL12)</f>
        <v>100</v>
      </c>
      <c r="AM13" s="129"/>
      <c r="AN13" s="5">
        <f>SUM(AN7:AN12)</f>
        <v>450.9</v>
      </c>
      <c r="AO13" s="130">
        <f>SUM(AO7:AO12)</f>
        <v>100</v>
      </c>
      <c r="AP13" s="129"/>
      <c r="AQ13" s="5">
        <f>SUM(AQ7:AQ12)</f>
        <v>81.8</v>
      </c>
      <c r="AR13" s="130">
        <f>SUM(AR7:AR12)</f>
        <v>100.00000000000001</v>
      </c>
      <c r="AS13" s="129"/>
      <c r="AT13" s="5">
        <f>SUM(AT7:AT12)</f>
        <v>123.7</v>
      </c>
      <c r="AU13" s="130">
        <f>SUM(AU7:AU12)</f>
        <v>100</v>
      </c>
      <c r="AV13" s="129"/>
      <c r="AW13" s="5">
        <v>1E-4</v>
      </c>
      <c r="AX13" s="130">
        <f>SUM(AX7:AX12)</f>
        <v>0</v>
      </c>
      <c r="AY13" s="129"/>
      <c r="AZ13" s="5">
        <f>SUM(AZ7:AZ12)</f>
        <v>130.97401499999998</v>
      </c>
      <c r="BA13" s="130">
        <f>SUM(BA7:BA12)</f>
        <v>100.00000000000001</v>
      </c>
      <c r="BB13" s="129"/>
      <c r="BC13" s="5">
        <f>SUM(BC7:BC12)</f>
        <v>492.94849799999997</v>
      </c>
      <c r="BD13" s="130">
        <f>SUM(BD7:BD12)</f>
        <v>100.00000000000001</v>
      </c>
      <c r="BE13" s="129"/>
      <c r="BF13" s="5">
        <f>SUM(BF7:BF12)</f>
        <v>243.45429999999999</v>
      </c>
      <c r="BG13" s="130">
        <f>SUM(BG7:BG12)</f>
        <v>100</v>
      </c>
      <c r="BH13" s="129"/>
      <c r="BI13" s="5">
        <f>SUM(BI7:BI12)</f>
        <v>310.5</v>
      </c>
      <c r="BJ13" s="130">
        <f>SUM(BJ7:BJ12)</f>
        <v>100.00000000000001</v>
      </c>
      <c r="BK13" s="129"/>
      <c r="BL13" s="5">
        <f>SUM(BL7:BL12)</f>
        <v>160.70000000000002</v>
      </c>
      <c r="BM13" s="130">
        <f>SUM(BM7:BM12)</f>
        <v>100</v>
      </c>
      <c r="BN13" s="129"/>
      <c r="BO13" s="5">
        <f>SUM(BO7:BO12)</f>
        <v>19.2</v>
      </c>
      <c r="BP13" s="130">
        <f>SUM(BP7:BP12)</f>
        <v>100.00000000000001</v>
      </c>
      <c r="BQ13" s="129"/>
      <c r="BR13" s="5">
        <f>SUM(BR7:BR12)</f>
        <v>97</v>
      </c>
      <c r="BS13" s="130">
        <f>SUM(BS7:BS12)</f>
        <v>100</v>
      </c>
      <c r="BT13" s="129"/>
      <c r="BU13" s="5">
        <f>SUM(BU7:BU12)</f>
        <v>198.5</v>
      </c>
      <c r="BV13" s="130">
        <f>SUM(BV7:BV12)</f>
        <v>99.999999999999986</v>
      </c>
      <c r="BW13" s="129"/>
      <c r="BX13" s="5">
        <f>SUM(BX7:BX12)</f>
        <v>76.100000000000009</v>
      </c>
      <c r="BY13" s="130">
        <f>SUM(BY7:BY12)</f>
        <v>100</v>
      </c>
      <c r="BZ13" s="129"/>
      <c r="CA13" s="5">
        <f>SUM(CA7:CA12)</f>
        <v>161.61253203000004</v>
      </c>
      <c r="CB13" s="130">
        <f>SUM(CB7:CB12)</f>
        <v>100</v>
      </c>
      <c r="CC13" s="129"/>
      <c r="CD13" s="5">
        <f>SUM(CD7:CD12)</f>
        <v>12.20015459</v>
      </c>
      <c r="CE13" s="130">
        <f>SUM(CE7:CE12)</f>
        <v>100</v>
      </c>
      <c r="CF13" s="129"/>
      <c r="CG13" s="5">
        <f>SUM(CG7:CG12)</f>
        <v>66.386536960000001</v>
      </c>
      <c r="CH13" s="130">
        <f>SUM(CH7:CH12)</f>
        <v>99.999999999999986</v>
      </c>
      <c r="CI13" s="129"/>
      <c r="CJ13" s="5">
        <f>SUM(CJ7:CJ12)</f>
        <v>26.80394802</v>
      </c>
      <c r="CK13" s="130">
        <f>SUM(CK7:CK12)</f>
        <v>99.999999999999986</v>
      </c>
      <c r="CL13" s="129"/>
      <c r="CM13" s="5">
        <f>SUM(CM7:CM12)</f>
        <v>392.9</v>
      </c>
      <c r="CN13" s="130">
        <f>SUM(CN7:CN12)</f>
        <v>100.00000000000001</v>
      </c>
      <c r="CO13" s="129"/>
      <c r="CP13" s="5">
        <f>SUM(CP7:CP12)</f>
        <v>310.59999999999997</v>
      </c>
      <c r="CQ13" s="130">
        <f>SUM(CQ7:CQ12)</f>
        <v>100</v>
      </c>
      <c r="CR13" s="129"/>
      <c r="CS13" s="5">
        <f>SUM(CS7:CS12)</f>
        <v>34.5</v>
      </c>
      <c r="CT13" s="130">
        <f>SUM(CT7:CT12)</f>
        <v>100</v>
      </c>
      <c r="CU13" s="129"/>
      <c r="CV13" s="5">
        <f>SUM(CV7:CV12)</f>
        <v>162.31799999999998</v>
      </c>
      <c r="CW13" s="130">
        <f>SUM(CW7:CW12)</f>
        <v>100.00000000000001</v>
      </c>
      <c r="CX13" s="129"/>
      <c r="CY13" s="5">
        <f>SUM(CY7:CY12)</f>
        <v>172.601</v>
      </c>
      <c r="CZ13" s="130">
        <f>SUM(CZ7:CZ12)</f>
        <v>100</v>
      </c>
      <c r="DA13" s="129"/>
      <c r="DB13" s="5">
        <f>SUM(DB7:DB12)</f>
        <v>38.331000000000003</v>
      </c>
      <c r="DC13" s="130">
        <f>SUM(DC7:DC12)</f>
        <v>100</v>
      </c>
      <c r="DD13" s="129"/>
      <c r="DE13" s="5">
        <f>SUM(DE7:DE12)</f>
        <v>45.155000000000001</v>
      </c>
      <c r="DF13" s="130">
        <f>SUM(DF7:DF12)</f>
        <v>100</v>
      </c>
      <c r="DG13" s="129"/>
      <c r="DH13" s="5">
        <f>SUM(DH7:DH12)</f>
        <v>464.30099999999993</v>
      </c>
      <c r="DI13" s="130">
        <f>SUM(DI7:DI12)</f>
        <v>100.00000000000001</v>
      </c>
      <c r="DJ13" s="129"/>
      <c r="DK13" s="5">
        <f>SUM(DK7:DK12)</f>
        <v>270.23999999999995</v>
      </c>
      <c r="DL13" s="130">
        <f>SUM(DL7:DL12)</f>
        <v>100.00000000000003</v>
      </c>
      <c r="DM13" s="129"/>
      <c r="DN13" s="5">
        <f>SUM(DN7:DN12)</f>
        <v>66.620999999999995</v>
      </c>
      <c r="DO13" s="130">
        <f>SUM(DO7:DO12)</f>
        <v>100.00000000000001</v>
      </c>
      <c r="DP13" s="129"/>
      <c r="DQ13" s="5">
        <f>SUM(DQ7:DQ12)</f>
        <v>52.682000000000002</v>
      </c>
      <c r="DR13" s="130">
        <f>SUM(DR7:DR12)</f>
        <v>100</v>
      </c>
      <c r="DS13" s="129"/>
      <c r="DT13" s="5">
        <v>1.0000000000000001E-5</v>
      </c>
      <c r="DU13" s="130">
        <f>SUM(DU7:DU12)</f>
        <v>0</v>
      </c>
      <c r="DV13" s="129"/>
      <c r="DW13" s="5">
        <v>1.0000000000000001E-5</v>
      </c>
      <c r="DX13" s="130">
        <f>SUM(DX7:DX12)</f>
        <v>0</v>
      </c>
      <c r="DY13" s="129"/>
      <c r="DZ13" s="5">
        <v>1.0000000000000001E-5</v>
      </c>
      <c r="EA13" s="130">
        <f>SUM(EA7:EA12)</f>
        <v>0</v>
      </c>
      <c r="EB13" s="129"/>
      <c r="EC13" s="5">
        <v>1.0000000000000001E-5</v>
      </c>
      <c r="ED13" s="130">
        <f>SUM(ED7:ED12)</f>
        <v>0</v>
      </c>
      <c r="EE13" s="129"/>
      <c r="EF13" s="5">
        <f>SUM(EF7:EF12)</f>
        <v>9.6759999999999984</v>
      </c>
      <c r="EG13" s="130">
        <f>SUM(EG7:EG12)</f>
        <v>100</v>
      </c>
      <c r="EH13" s="129"/>
      <c r="EI13" s="5">
        <f>SUM(EI7:EI12)</f>
        <v>10.594999999999999</v>
      </c>
      <c r="EJ13" s="130">
        <f>SUM(EJ7:EJ12)</f>
        <v>100</v>
      </c>
      <c r="EK13" s="129"/>
      <c r="EL13" s="5">
        <f>SUM(EL7:EL12)</f>
        <v>4.5819999999999999</v>
      </c>
      <c r="EM13" s="130">
        <f>SUM(EM7:EM12)</f>
        <v>100.00000000000001</v>
      </c>
      <c r="EN13" s="129"/>
      <c r="EO13" s="5">
        <f>SUM(EO7:EO12)</f>
        <v>42.632999999999996</v>
      </c>
      <c r="EP13" s="130">
        <f>SUM(EP7:EP12)</f>
        <v>100.00000000000001</v>
      </c>
      <c r="EQ13" s="129"/>
      <c r="ER13" s="5">
        <f>SUM(ER7:ER12)</f>
        <v>73.290000000000006</v>
      </c>
      <c r="ES13" s="130">
        <f>SUM(ES7:ES12)</f>
        <v>100</v>
      </c>
      <c r="ET13" s="129"/>
      <c r="EU13" s="5">
        <f>SUM(EU7:EU12)</f>
        <v>87.917000000000002</v>
      </c>
      <c r="EV13" s="130">
        <f>SUM(EV7:EV12)</f>
        <v>100</v>
      </c>
      <c r="EW13" s="129"/>
      <c r="EX13" s="5">
        <f>SUM(EX7:EX12)</f>
        <v>39.021000000000001</v>
      </c>
      <c r="EY13" s="130">
        <f>SUM(EY7:EY12)</f>
        <v>100</v>
      </c>
      <c r="EZ13" s="129"/>
      <c r="FA13" s="5">
        <f>SUM(FA7:FA12)</f>
        <v>409.86899999999997</v>
      </c>
      <c r="FB13" s="130">
        <f>SUM(FB7:FB12)</f>
        <v>100</v>
      </c>
      <c r="FC13" s="129"/>
      <c r="FD13" s="5">
        <f>SUM(FD7:FD12)</f>
        <v>111.512</v>
      </c>
      <c r="FE13" s="130">
        <f>SUM(FE7:FE12)</f>
        <v>100</v>
      </c>
      <c r="FF13" s="129"/>
      <c r="FG13" s="5">
        <f>SUM(FG7:FG12)</f>
        <v>56.867999999999995</v>
      </c>
      <c r="FH13" s="130">
        <f>SUM(FH7:FH12)</f>
        <v>100</v>
      </c>
      <c r="FI13" s="129"/>
      <c r="FJ13" s="5">
        <f>SUM(FJ7:FJ12)</f>
        <v>128.65800000000002</v>
      </c>
      <c r="FK13" s="130">
        <f>SUM(FK7:FK12)</f>
        <v>100</v>
      </c>
    </row>
    <row r="14" spans="1:230">
      <c r="A14" s="398" t="s">
        <v>1096</v>
      </c>
      <c r="B14" s="36"/>
      <c r="C14" s="128"/>
      <c r="E14" s="64"/>
      <c r="F14" s="128"/>
      <c r="G14" s="36"/>
      <c r="H14" s="64"/>
      <c r="I14" s="128"/>
      <c r="J14" s="36"/>
      <c r="K14" s="64"/>
      <c r="L14" s="128"/>
      <c r="M14" s="36"/>
      <c r="N14" s="64"/>
      <c r="O14" s="128"/>
      <c r="P14" s="36"/>
      <c r="Q14" s="64"/>
      <c r="R14" s="128"/>
      <c r="S14" s="36"/>
      <c r="T14" s="64"/>
      <c r="U14" s="128"/>
      <c r="V14" s="36"/>
      <c r="W14" s="64"/>
      <c r="X14" s="128"/>
      <c r="Z14" s="64"/>
      <c r="AA14" s="128"/>
      <c r="AC14" s="64"/>
      <c r="AD14" s="128"/>
      <c r="AF14" s="64"/>
      <c r="AG14" s="128"/>
      <c r="AI14" s="64"/>
      <c r="AJ14" s="128"/>
      <c r="AL14" s="64"/>
      <c r="AM14" s="128"/>
      <c r="AO14" s="64"/>
      <c r="AP14" s="128"/>
      <c r="AQ14" s="36"/>
      <c r="AR14" s="64"/>
      <c r="AS14" s="128"/>
      <c r="AU14" s="64"/>
      <c r="AV14" s="128"/>
      <c r="AW14" s="36"/>
      <c r="AX14" s="64"/>
      <c r="AY14" s="128"/>
      <c r="AZ14" s="36"/>
      <c r="BA14" s="64"/>
      <c r="BB14" s="128"/>
      <c r="BD14" s="64"/>
      <c r="BE14" s="128"/>
      <c r="BF14" s="36"/>
      <c r="BG14" s="64"/>
      <c r="BH14" s="128"/>
      <c r="BI14" s="36"/>
      <c r="BJ14" s="64"/>
      <c r="BK14" s="128"/>
      <c r="BL14" s="36"/>
      <c r="BM14" s="64"/>
      <c r="BN14" s="128"/>
      <c r="BP14" s="64"/>
      <c r="BQ14" s="128"/>
      <c r="BS14" s="64"/>
      <c r="BT14" s="128"/>
      <c r="BV14" s="64"/>
      <c r="BW14" s="128"/>
      <c r="BX14" s="36"/>
      <c r="BY14" s="64"/>
      <c r="BZ14" s="128"/>
      <c r="CA14" s="36"/>
      <c r="CB14" s="64"/>
      <c r="CC14" s="128"/>
      <c r="CD14" s="36"/>
      <c r="CE14" s="64"/>
      <c r="CF14" s="128"/>
      <c r="CG14" s="36"/>
      <c r="CH14" s="64"/>
      <c r="CI14" s="128"/>
      <c r="CJ14" s="36"/>
      <c r="CK14" s="64"/>
      <c r="CL14" s="128"/>
      <c r="CM14" s="36"/>
      <c r="CN14" s="64"/>
      <c r="CO14" s="128"/>
      <c r="CP14" s="36"/>
      <c r="CQ14" s="64"/>
      <c r="CR14" s="128"/>
      <c r="CS14" s="36"/>
      <c r="CT14" s="64"/>
      <c r="CU14" s="128"/>
      <c r="CV14" s="36"/>
      <c r="CW14" s="64"/>
      <c r="CX14" s="128"/>
      <c r="CY14" s="36"/>
      <c r="CZ14" s="64"/>
      <c r="DA14" s="128"/>
      <c r="DB14" s="36"/>
      <c r="DC14" s="64"/>
      <c r="DD14" s="128"/>
      <c r="DE14" s="36"/>
      <c r="DF14" s="64"/>
      <c r="DG14" s="128"/>
      <c r="DH14" s="36"/>
      <c r="DI14" s="64"/>
      <c r="DJ14" s="128"/>
      <c r="DK14" s="36"/>
      <c r="DL14" s="64"/>
      <c r="DM14" s="128"/>
      <c r="DN14" s="36"/>
      <c r="DO14" s="64"/>
      <c r="DP14" s="128"/>
      <c r="DQ14" s="36"/>
      <c r="DR14" s="64"/>
      <c r="DS14" s="128"/>
      <c r="DT14" s="36"/>
      <c r="DU14" s="64"/>
      <c r="DV14" s="128"/>
      <c r="DW14" s="36"/>
      <c r="DX14" s="64"/>
      <c r="DY14" s="128"/>
      <c r="DZ14" s="36"/>
      <c r="EA14" s="64"/>
      <c r="EB14" s="128"/>
      <c r="EC14" s="36"/>
      <c r="ED14" s="64"/>
      <c r="EE14" s="128"/>
      <c r="EF14" s="36"/>
      <c r="EG14" s="64"/>
      <c r="EH14" s="128"/>
      <c r="EI14" s="36"/>
      <c r="EJ14" s="64"/>
      <c r="EK14" s="128"/>
      <c r="EL14" s="36"/>
      <c r="EM14" s="64"/>
      <c r="EN14" s="128"/>
      <c r="EO14" s="36"/>
      <c r="EP14" s="64"/>
      <c r="EQ14" s="128"/>
      <c r="ES14" s="64"/>
      <c r="ET14" s="128"/>
      <c r="EU14" s="36"/>
      <c r="EV14" s="64"/>
      <c r="EW14" s="128"/>
      <c r="EY14" s="64"/>
      <c r="EZ14" s="128"/>
      <c r="FA14" s="36"/>
      <c r="FB14" s="64"/>
      <c r="FC14" s="128"/>
      <c r="FD14" s="36"/>
      <c r="FE14" s="64"/>
      <c r="FF14" s="128"/>
      <c r="FG14" s="36"/>
      <c r="FH14" s="64"/>
      <c r="FI14" s="128"/>
      <c r="FJ14" s="36"/>
      <c r="FK14" s="64"/>
    </row>
    <row r="15" spans="1:230">
      <c r="A15" s="135"/>
      <c r="B15" s="100"/>
      <c r="C15" s="135"/>
      <c r="D15" s="100"/>
      <c r="E15" s="64"/>
      <c r="F15" s="135"/>
      <c r="G15" s="100"/>
      <c r="H15" s="64"/>
      <c r="I15" s="135"/>
      <c r="J15" s="100"/>
      <c r="K15" s="64"/>
      <c r="L15" s="135"/>
      <c r="M15" s="100"/>
      <c r="N15" s="64"/>
      <c r="O15" s="135"/>
      <c r="P15" s="100"/>
      <c r="Q15" s="64"/>
      <c r="R15" s="135"/>
      <c r="S15" s="100"/>
      <c r="T15" s="64"/>
      <c r="U15" s="135"/>
      <c r="V15" s="100"/>
      <c r="W15" s="64"/>
      <c r="X15" s="135"/>
      <c r="Y15" s="100"/>
      <c r="Z15" s="64"/>
      <c r="AA15" s="135"/>
      <c r="AB15" s="100"/>
      <c r="AC15" s="64"/>
      <c r="AD15" s="135"/>
      <c r="AE15" s="100"/>
      <c r="AF15" s="64"/>
      <c r="AG15" s="135"/>
      <c r="AH15" s="100"/>
      <c r="AI15" s="64"/>
      <c r="AJ15" s="135"/>
      <c r="AK15" s="100"/>
      <c r="AL15" s="64"/>
      <c r="AM15" s="135"/>
      <c r="AN15" s="100"/>
      <c r="AO15" s="64"/>
      <c r="AP15" s="135"/>
      <c r="AQ15" s="100"/>
      <c r="AR15" s="64"/>
      <c r="AS15" s="135"/>
      <c r="AT15" s="100"/>
      <c r="AU15" s="64"/>
      <c r="AV15" s="135"/>
      <c r="AW15" s="100"/>
      <c r="AX15" s="64"/>
      <c r="AY15" s="135"/>
      <c r="AZ15" s="100"/>
      <c r="BA15" s="64"/>
      <c r="BB15" s="135"/>
      <c r="BC15" s="100"/>
      <c r="BD15" s="64"/>
      <c r="BE15" s="135"/>
      <c r="BF15" s="100"/>
      <c r="BG15" s="64"/>
      <c r="BH15" s="135"/>
      <c r="BI15" s="100"/>
      <c r="BJ15" s="64"/>
      <c r="BK15" s="135"/>
      <c r="BL15" s="100"/>
      <c r="BM15" s="64"/>
      <c r="BN15" s="135"/>
      <c r="BO15" s="100"/>
      <c r="BP15" s="64"/>
      <c r="BQ15" s="135"/>
      <c r="BR15" s="100"/>
      <c r="BS15" s="64"/>
      <c r="BT15" s="135"/>
      <c r="BU15" s="100"/>
      <c r="BV15" s="64"/>
      <c r="BW15" s="135"/>
      <c r="BX15" s="100"/>
      <c r="BY15" s="64"/>
      <c r="BZ15" s="135"/>
      <c r="CA15" s="100"/>
      <c r="CB15" s="64"/>
      <c r="CC15" s="135"/>
      <c r="CD15" s="100"/>
      <c r="CE15" s="64"/>
      <c r="CF15" s="135"/>
      <c r="CG15" s="100"/>
      <c r="CH15" s="64"/>
      <c r="CI15" s="135"/>
      <c r="CJ15" s="100"/>
      <c r="CK15" s="64"/>
      <c r="CL15" s="135"/>
      <c r="CM15" s="100"/>
      <c r="CN15" s="64"/>
      <c r="CO15" s="135"/>
      <c r="CP15" s="100"/>
      <c r="CQ15" s="64"/>
      <c r="CR15" s="135"/>
      <c r="CS15" s="100"/>
      <c r="CT15" s="64"/>
      <c r="CU15" s="135"/>
      <c r="CV15" s="100"/>
      <c r="CW15" s="64"/>
      <c r="CX15" s="135"/>
      <c r="CY15" s="100"/>
      <c r="CZ15" s="64"/>
      <c r="DA15" s="135"/>
      <c r="DB15" s="100"/>
      <c r="DC15" s="64"/>
      <c r="DD15" s="135"/>
      <c r="DE15" s="100"/>
      <c r="DF15" s="64"/>
      <c r="DG15" s="135"/>
      <c r="DH15" s="100"/>
      <c r="DI15" s="64"/>
      <c r="DJ15" s="135"/>
      <c r="DK15" s="100"/>
      <c r="DL15" s="64"/>
      <c r="DM15" s="135"/>
      <c r="DN15" s="100"/>
      <c r="DO15" s="64"/>
      <c r="DP15" s="135"/>
      <c r="DQ15" s="100"/>
      <c r="DR15" s="64"/>
      <c r="DS15" s="135"/>
      <c r="DT15" s="100"/>
      <c r="DU15" s="64"/>
      <c r="DV15" s="135"/>
      <c r="DW15" s="100"/>
      <c r="DX15" s="64"/>
      <c r="DY15" s="135"/>
      <c r="DZ15" s="100"/>
      <c r="EA15" s="64"/>
      <c r="EB15" s="135"/>
      <c r="EC15" s="100"/>
      <c r="ED15" s="64"/>
      <c r="EE15" s="135"/>
      <c r="EF15" s="100"/>
      <c r="EG15" s="64"/>
      <c r="EH15" s="135"/>
      <c r="EI15" s="100"/>
      <c r="EJ15" s="64"/>
      <c r="EK15" s="135"/>
      <c r="EL15" s="100"/>
      <c r="EM15" s="64"/>
      <c r="EN15" s="135"/>
      <c r="EO15" s="100"/>
      <c r="EP15" s="64"/>
      <c r="EQ15" s="135"/>
      <c r="ER15" s="100"/>
      <c r="ES15" s="64"/>
      <c r="ET15" s="135"/>
      <c r="EU15" s="100"/>
      <c r="EV15" s="64"/>
      <c r="EW15" s="135"/>
      <c r="EX15" s="100"/>
      <c r="EY15" s="64"/>
      <c r="EZ15" s="135"/>
      <c r="FA15" s="100"/>
      <c r="FB15" s="64"/>
      <c r="FC15" s="135"/>
      <c r="FD15" s="100"/>
      <c r="FE15" s="64"/>
      <c r="FF15" s="135"/>
      <c r="FG15" s="100"/>
      <c r="FH15" s="64"/>
      <c r="FI15" s="135"/>
      <c r="FJ15" s="100"/>
      <c r="FK15" s="64"/>
    </row>
    <row r="16" spans="1:230">
      <c r="A16" s="135"/>
      <c r="B16" s="100"/>
      <c r="C16" s="135" t="s">
        <v>1577</v>
      </c>
      <c r="D16" s="100">
        <v>37.200000000000003</v>
      </c>
      <c r="E16" s="616">
        <f>D16/D$13*100</f>
        <v>51.098901098901109</v>
      </c>
      <c r="F16" s="135" t="s">
        <v>1578</v>
      </c>
      <c r="G16" s="100">
        <v>37</v>
      </c>
      <c r="H16" s="616">
        <f>G16/G$13*100</f>
        <v>36.417322834645674</v>
      </c>
      <c r="I16" s="135" t="s">
        <v>1579</v>
      </c>
      <c r="J16" s="100">
        <v>46.543245740000003</v>
      </c>
      <c r="K16" s="616">
        <f>J16/J$13*100</f>
        <v>9.6252857069832309</v>
      </c>
      <c r="L16" s="135" t="s">
        <v>1579</v>
      </c>
      <c r="M16" s="100">
        <v>26.50533227</v>
      </c>
      <c r="N16" s="616">
        <f>M16/M$13*100</f>
        <v>9.8091731653382759</v>
      </c>
      <c r="O16" s="135" t="s">
        <v>1579</v>
      </c>
      <c r="P16" s="100">
        <v>47.119309549999997</v>
      </c>
      <c r="Q16" s="616">
        <f t="shared" ref="Q16:Q21" si="56">P16/P$13*100</f>
        <v>14.768471870964087</v>
      </c>
      <c r="R16" s="135" t="s">
        <v>1128</v>
      </c>
      <c r="S16" s="100">
        <v>12.23221015</v>
      </c>
      <c r="T16" s="616">
        <f>S16/S$13*100</f>
        <v>19.405047788494805</v>
      </c>
      <c r="U16" s="135" t="s">
        <v>1579</v>
      </c>
      <c r="V16" s="100">
        <v>4.6936243300000005</v>
      </c>
      <c r="W16" s="616">
        <f>V16/V$13*100</f>
        <v>9.3296713397007451</v>
      </c>
      <c r="X16" s="135" t="s">
        <v>1580</v>
      </c>
      <c r="Y16" s="100">
        <v>14.173793960000001</v>
      </c>
      <c r="Z16" s="616">
        <f>Y16/Y$13*100</f>
        <v>2.4576317903447844</v>
      </c>
      <c r="AA16" s="135" t="s">
        <v>1581</v>
      </c>
      <c r="AB16" s="100">
        <v>49.207880549999999</v>
      </c>
      <c r="AC16" s="616">
        <f>AB16/AB$13*100</f>
        <v>65.97298120245469</v>
      </c>
      <c r="AD16" s="135" t="s">
        <v>1582</v>
      </c>
      <c r="AE16" s="100">
        <v>10.31168302</v>
      </c>
      <c r="AF16" s="616">
        <f t="shared" ref="AF16:AF21" si="57">AE16/AE$13*100</f>
        <v>9.1699389680557708</v>
      </c>
      <c r="AG16" s="135" t="s">
        <v>1583</v>
      </c>
      <c r="AH16" s="100">
        <v>31.6</v>
      </c>
      <c r="AI16" s="616">
        <f t="shared" ref="AI16:AI21" si="58">AH16/AH$13*100</f>
        <v>9.0544412607449853</v>
      </c>
      <c r="AJ16" s="135" t="s">
        <v>1583</v>
      </c>
      <c r="AK16" s="100">
        <v>0.1</v>
      </c>
      <c r="AL16" s="616">
        <f t="shared" ref="AL16:AL21" si="59">AK16/AK$13*100</f>
        <v>3.1887755102040817E-2</v>
      </c>
      <c r="AM16" s="135" t="s">
        <v>1584</v>
      </c>
      <c r="AN16" s="100">
        <v>14.7</v>
      </c>
      <c r="AO16" s="616">
        <f>AN16/AN$13*100</f>
        <v>3.260146373918829</v>
      </c>
      <c r="AP16" s="135" t="s">
        <v>1585</v>
      </c>
      <c r="AQ16" s="100">
        <v>14.1</v>
      </c>
      <c r="AR16" s="616">
        <f>AQ16/AQ$13*100</f>
        <v>17.237163814180928</v>
      </c>
      <c r="AS16" s="135" t="s">
        <v>1584</v>
      </c>
      <c r="AT16" s="100">
        <v>10.3</v>
      </c>
      <c r="AU16" s="616">
        <f>AT16/AT$13*100</f>
        <v>8.3265966046887634</v>
      </c>
      <c r="AV16" s="135"/>
      <c r="AW16" s="100"/>
      <c r="AX16" s="616"/>
      <c r="AY16" s="135" t="s">
        <v>1586</v>
      </c>
      <c r="AZ16" s="100">
        <v>13.952598</v>
      </c>
      <c r="BA16" s="616">
        <f>AZ16/AZ$13*100</f>
        <v>10.652951274342474</v>
      </c>
      <c r="BB16" s="135" t="s">
        <v>1142</v>
      </c>
      <c r="BC16" s="100">
        <v>59.257497000000001</v>
      </c>
      <c r="BD16" s="616">
        <f>BC16/BC$13*100</f>
        <v>12.021032063272461</v>
      </c>
      <c r="BE16" s="135" t="s">
        <v>1142</v>
      </c>
      <c r="BF16" s="100">
        <v>16.609621000000001</v>
      </c>
      <c r="BG16" s="616">
        <f>BF16/BF$13*100</f>
        <v>6.822480030132966</v>
      </c>
      <c r="BH16" s="135"/>
      <c r="BI16" s="100"/>
      <c r="BJ16" s="616"/>
      <c r="BK16" s="135"/>
      <c r="BL16" s="100"/>
      <c r="BM16" s="616"/>
      <c r="BN16" s="135"/>
      <c r="BO16" s="100"/>
      <c r="BP16" s="616"/>
      <c r="BQ16" s="135"/>
      <c r="BR16" s="100"/>
      <c r="BS16" s="616"/>
      <c r="BT16" s="135"/>
      <c r="BU16" s="100"/>
      <c r="BV16" s="616"/>
      <c r="BW16" s="135"/>
      <c r="BX16" s="100"/>
      <c r="BY16" s="616"/>
      <c r="BZ16" s="135" t="s">
        <v>1587</v>
      </c>
      <c r="CA16" s="100">
        <v>77.818366030000007</v>
      </c>
      <c r="CB16" s="616">
        <f>CA16/CA$13*100</f>
        <v>48.151195363707707</v>
      </c>
      <c r="CC16" s="135"/>
      <c r="CD16" s="100"/>
      <c r="CE16" s="616"/>
      <c r="CF16" s="135" t="s">
        <v>1588</v>
      </c>
      <c r="CG16" s="100">
        <v>3.39351651</v>
      </c>
      <c r="CH16" s="616">
        <f>CG16/CG$13*100</f>
        <v>5.1117540775544619</v>
      </c>
      <c r="CI16" s="135" t="s">
        <v>1588</v>
      </c>
      <c r="CJ16" s="100">
        <v>1.2860995900000001</v>
      </c>
      <c r="CK16" s="616">
        <f>CJ16/CJ$13*100</f>
        <v>4.7981722283611559</v>
      </c>
      <c r="CL16" s="135" t="s">
        <v>1190</v>
      </c>
      <c r="CM16" s="100">
        <v>125</v>
      </c>
      <c r="CN16" s="616">
        <f>CM16/CM$13*100</f>
        <v>31.814711122423013</v>
      </c>
      <c r="CO16" s="135" t="s">
        <v>1171</v>
      </c>
      <c r="CP16" s="100">
        <v>151.9</v>
      </c>
      <c r="CQ16" s="616">
        <f>CP16/CP$13*100</f>
        <v>48.90534449452673</v>
      </c>
      <c r="CR16" s="135" t="s">
        <v>1450</v>
      </c>
      <c r="CS16" s="100">
        <v>8.9969999999999999</v>
      </c>
      <c r="CT16" s="616">
        <f>CS16/CS$13*100</f>
        <v>26.078260869565216</v>
      </c>
      <c r="CU16" s="135" t="s">
        <v>1589</v>
      </c>
      <c r="CV16" s="100">
        <v>72.900000000000006</v>
      </c>
      <c r="CW16" s="616">
        <f>CV16/CV$13*100</f>
        <v>44.911839722027139</v>
      </c>
      <c r="CX16" s="135" t="s">
        <v>1590</v>
      </c>
      <c r="CY16" s="100">
        <v>12.9</v>
      </c>
      <c r="CZ16" s="616">
        <f>CY16/CY$13*100</f>
        <v>7.4738848558235471</v>
      </c>
      <c r="DA16" s="135" t="s">
        <v>1591</v>
      </c>
      <c r="DB16" s="100">
        <v>29</v>
      </c>
      <c r="DC16" s="616">
        <f>DB16/DB$13*100</f>
        <v>75.656779108293534</v>
      </c>
      <c r="DD16" s="135" t="s">
        <v>1592</v>
      </c>
      <c r="DE16" s="100">
        <v>1E-3</v>
      </c>
      <c r="DF16" s="616">
        <f>DE16/DE$13*100</f>
        <v>2.2145941756173178E-3</v>
      </c>
      <c r="DG16" s="135" t="s">
        <v>1593</v>
      </c>
      <c r="DH16" s="100">
        <v>38.299999999999997</v>
      </c>
      <c r="DI16" s="616">
        <f>DH16/DH$13*100</f>
        <v>8.2489591881128845</v>
      </c>
      <c r="DJ16" s="135" t="s">
        <v>1594</v>
      </c>
      <c r="DK16" s="100">
        <v>66.3</v>
      </c>
      <c r="DL16" s="616">
        <f>DK16/DK$13*100</f>
        <v>24.533747779751337</v>
      </c>
      <c r="DM16" s="135" t="s">
        <v>1595</v>
      </c>
      <c r="DN16" s="100">
        <v>2.1000000000000001E-2</v>
      </c>
      <c r="DO16" s="616">
        <f t="shared" ref="DO16:DO21" si="60">DN16/DN$13*100</f>
        <v>3.1521592290719144E-2</v>
      </c>
      <c r="DP16" s="135" t="s">
        <v>1596</v>
      </c>
      <c r="DQ16" s="100">
        <v>7.8</v>
      </c>
      <c r="DR16" s="616">
        <f>DQ16/DQ$13*100</f>
        <v>14.805816028244939</v>
      </c>
      <c r="DS16" s="135"/>
      <c r="DT16" s="100"/>
      <c r="DU16" s="616"/>
      <c r="DV16" s="135"/>
      <c r="DW16" s="100"/>
      <c r="DX16" s="616"/>
      <c r="DY16" s="135"/>
      <c r="DZ16" s="100"/>
      <c r="EA16" s="616"/>
      <c r="EB16" s="135"/>
      <c r="EC16" s="100"/>
      <c r="ED16" s="616"/>
      <c r="EE16" s="135" t="s">
        <v>1597</v>
      </c>
      <c r="EF16" s="100">
        <v>5.048</v>
      </c>
      <c r="EG16" s="616">
        <f>EF16/EF$13*100</f>
        <v>52.170318313352638</v>
      </c>
      <c r="EH16" s="135" t="s">
        <v>1597</v>
      </c>
      <c r="EI16" s="100">
        <v>7.8890000000000002</v>
      </c>
      <c r="EJ16" s="616">
        <f>EI16/EI$13*100</f>
        <v>74.4596507786692</v>
      </c>
      <c r="EK16" s="135" t="s">
        <v>1597</v>
      </c>
      <c r="EL16" s="100">
        <v>1.538</v>
      </c>
      <c r="EM16" s="616">
        <f>EL16/EL$13*100</f>
        <v>33.566128328240943</v>
      </c>
      <c r="EN16" s="135" t="s">
        <v>1127</v>
      </c>
      <c r="EO16" s="100">
        <v>6.2869999999999999</v>
      </c>
      <c r="EP16" s="616">
        <f>EO16/EO$13*100</f>
        <v>14.746792390870922</v>
      </c>
      <c r="EQ16" s="135" t="s">
        <v>1132</v>
      </c>
      <c r="ER16" s="100">
        <v>15.526</v>
      </c>
      <c r="ES16" s="616">
        <f>ER16/ER$13*100</f>
        <v>21.184336198662844</v>
      </c>
      <c r="ET16" s="135" t="s">
        <v>1152</v>
      </c>
      <c r="EU16" s="100">
        <v>14.271000000000001</v>
      </c>
      <c r="EV16" s="616">
        <f>EU16/EU$13*100</f>
        <v>16.232355517135481</v>
      </c>
      <c r="EW16" s="135" t="s">
        <v>1598</v>
      </c>
      <c r="EX16" s="100">
        <v>15.38</v>
      </c>
      <c r="EY16" s="616">
        <f>EX16/EX$13*100</f>
        <v>39.414674149816761</v>
      </c>
      <c r="EZ16" s="135" t="s">
        <v>1141</v>
      </c>
      <c r="FA16" s="100">
        <v>62.875</v>
      </c>
      <c r="FB16" s="616">
        <f>FA16/FA$13*100</f>
        <v>15.340267256123299</v>
      </c>
      <c r="FC16" s="135" t="s">
        <v>1599</v>
      </c>
      <c r="FD16" s="100">
        <v>13.701000000000001</v>
      </c>
      <c r="FE16" s="616">
        <f>FD16/FD$13*100</f>
        <v>12.286570055240691</v>
      </c>
      <c r="FF16" s="135" t="s">
        <v>1281</v>
      </c>
      <c r="FG16" s="100">
        <v>9.6159999999999997</v>
      </c>
      <c r="FH16" s="616">
        <f>FG16/FG$13*100</f>
        <v>16.909333896039954</v>
      </c>
      <c r="FI16" s="135" t="s">
        <v>1281</v>
      </c>
      <c r="FJ16" s="100">
        <v>31.082000000000001</v>
      </c>
      <c r="FK16" s="616">
        <f>FJ16/FJ$13*100</f>
        <v>24.158622083352764</v>
      </c>
      <c r="FL16" s="135"/>
      <c r="FM16" s="100"/>
      <c r="FN16" s="617"/>
      <c r="FO16" s="30"/>
      <c r="FP16" s="100"/>
      <c r="FQ16" s="617"/>
      <c r="FR16" s="30"/>
      <c r="FS16" s="100"/>
      <c r="FT16" s="617"/>
      <c r="FV16" s="100"/>
      <c r="FW16" s="617"/>
      <c r="FY16" s="100"/>
      <c r="FZ16" s="617"/>
      <c r="GB16" s="100"/>
      <c r="GC16" s="617"/>
      <c r="GE16" s="100"/>
      <c r="GF16" s="617"/>
      <c r="GH16" s="100"/>
      <c r="GI16" s="617"/>
      <c r="GK16" s="100"/>
      <c r="GL16" s="617"/>
      <c r="GN16" s="100"/>
      <c r="GO16" s="617"/>
      <c r="GQ16" s="100"/>
      <c r="GR16" s="617"/>
      <c r="GT16" s="100"/>
      <c r="GU16" s="617"/>
      <c r="GW16" s="100"/>
      <c r="GX16" s="617"/>
      <c r="GZ16" s="100"/>
      <c r="HA16" s="617"/>
      <c r="HC16" s="100"/>
      <c r="HD16" s="617"/>
      <c r="HF16" s="100"/>
      <c r="HG16" s="617"/>
      <c r="HI16" s="100"/>
      <c r="HJ16" s="617"/>
      <c r="HL16" s="100"/>
      <c r="HM16" s="617"/>
      <c r="HO16" s="100"/>
      <c r="HP16" s="617"/>
      <c r="HR16" s="100"/>
      <c r="HS16" s="617"/>
      <c r="HU16" s="100"/>
      <c r="HV16" s="617"/>
    </row>
    <row r="17" spans="1:230">
      <c r="A17" s="135"/>
      <c r="B17" s="100"/>
      <c r="C17" s="135" t="s">
        <v>1600</v>
      </c>
      <c r="D17" s="100">
        <v>13.6</v>
      </c>
      <c r="E17" s="616">
        <f>D17/D$13*100</f>
        <v>18.681318681318682</v>
      </c>
      <c r="F17" s="135" t="s">
        <v>1601</v>
      </c>
      <c r="G17" s="100">
        <v>64</v>
      </c>
      <c r="H17" s="616">
        <f>G17/G$13*100</f>
        <v>62.99212598425197</v>
      </c>
      <c r="I17" s="135" t="s">
        <v>1602</v>
      </c>
      <c r="J17" s="100">
        <v>47.318014099999999</v>
      </c>
      <c r="K17" s="616">
        <f t="shared" ref="K17:K24" si="61">J17/J$13*100</f>
        <v>9.7855101757147214</v>
      </c>
      <c r="L17" s="135" t="s">
        <v>1128</v>
      </c>
      <c r="M17" s="100">
        <v>26.45824232</v>
      </c>
      <c r="N17" s="616">
        <f t="shared" ref="N17:N24" si="62">M17/M$13*100</f>
        <v>9.7917459748698885</v>
      </c>
      <c r="O17" s="135" t="s">
        <v>1602</v>
      </c>
      <c r="P17" s="100">
        <v>32.113702660000001</v>
      </c>
      <c r="Q17" s="616">
        <f t="shared" si="56"/>
        <v>10.065306960906319</v>
      </c>
      <c r="R17" s="135" t="s">
        <v>1602</v>
      </c>
      <c r="S17" s="100">
        <v>5.6119622500000004</v>
      </c>
      <c r="T17" s="616">
        <f t="shared" ref="T17:T23" si="63">S17/S$13*100</f>
        <v>8.9027570907518161</v>
      </c>
      <c r="U17" s="135" t="s">
        <v>1128</v>
      </c>
      <c r="V17" s="100">
        <v>7.7635483799999996</v>
      </c>
      <c r="W17" s="616">
        <f t="shared" ref="W17:W24" si="64">V17/V$13*100</f>
        <v>15.431860268899309</v>
      </c>
      <c r="X17" s="135" t="s">
        <v>1603</v>
      </c>
      <c r="Y17" s="100">
        <v>49.056907549999998</v>
      </c>
      <c r="Z17" s="616">
        <f t="shared" ref="Z17:Z23" si="65">Y17/Y$13*100</f>
        <v>8.5061075299337201</v>
      </c>
      <c r="AA17" s="135" t="s">
        <v>1604</v>
      </c>
      <c r="AB17" s="100">
        <v>5.8485074000000008</v>
      </c>
      <c r="AC17" s="616">
        <f>AB17/AB$13*100</f>
        <v>7.8410909888826179</v>
      </c>
      <c r="AD17" s="135" t="s">
        <v>1605</v>
      </c>
      <c r="AE17" s="100">
        <v>24.603322210000002</v>
      </c>
      <c r="AF17" s="616">
        <f t="shared" si="57"/>
        <v>21.879160040075696</v>
      </c>
      <c r="AG17" s="135" t="s">
        <v>1606</v>
      </c>
      <c r="AH17" s="100">
        <v>53.6</v>
      </c>
      <c r="AI17" s="616">
        <f t="shared" si="58"/>
        <v>15.358166189111749</v>
      </c>
      <c r="AJ17" s="135" t="s">
        <v>1607</v>
      </c>
      <c r="AK17" s="100">
        <v>9</v>
      </c>
      <c r="AL17" s="616">
        <f t="shared" si="59"/>
        <v>2.8698979591836737</v>
      </c>
      <c r="AM17" s="135" t="s">
        <v>1608</v>
      </c>
      <c r="AN17" s="100">
        <v>0</v>
      </c>
      <c r="AO17" s="616">
        <f t="shared" ref="AO17:AO26" si="66">AN17/AN$13*100</f>
        <v>0</v>
      </c>
      <c r="AP17" s="135" t="s">
        <v>1609</v>
      </c>
      <c r="AQ17" s="100">
        <v>13.8</v>
      </c>
      <c r="AR17" s="616">
        <f>AQ17/AQ$13*100</f>
        <v>16.870415647921764</v>
      </c>
      <c r="AS17" s="135" t="s">
        <v>1511</v>
      </c>
      <c r="AT17" s="100">
        <v>13.8</v>
      </c>
      <c r="AU17" s="616">
        <f t="shared" ref="AU17:AU24" si="67">AT17/AT$13*100</f>
        <v>11.156022635408245</v>
      </c>
      <c r="AV17" s="135"/>
      <c r="AW17" s="100"/>
      <c r="AX17" s="616"/>
      <c r="AY17" s="135" t="s">
        <v>1142</v>
      </c>
      <c r="AZ17" s="100">
        <v>7.6022309999999997</v>
      </c>
      <c r="BA17" s="616">
        <f t="shared" ref="BA17:BA24" si="68">AZ17/AZ$13*100</f>
        <v>5.8043811209421969</v>
      </c>
      <c r="BB17" s="135" t="s">
        <v>1116</v>
      </c>
      <c r="BC17" s="100">
        <v>30.179065999999999</v>
      </c>
      <c r="BD17" s="616">
        <f t="shared" ref="BD17:BD22" si="69">BC17/BC$13*100</f>
        <v>6.1221539618120513</v>
      </c>
      <c r="BE17" s="135" t="s">
        <v>1116</v>
      </c>
      <c r="BF17" s="100">
        <v>40.564149999999998</v>
      </c>
      <c r="BG17" s="616">
        <f t="shared" ref="BG17:BG23" si="70">BF17/BF$13*100</f>
        <v>16.661915603873087</v>
      </c>
      <c r="BH17" s="135"/>
      <c r="BI17" s="100"/>
      <c r="BJ17" s="616"/>
      <c r="BK17" s="135"/>
      <c r="BL17" s="100"/>
      <c r="BM17" s="616"/>
      <c r="BN17" s="135"/>
      <c r="BO17" s="100"/>
      <c r="BP17" s="616"/>
      <c r="BQ17" s="135"/>
      <c r="BR17" s="100"/>
      <c r="BS17" s="616"/>
      <c r="BT17" s="135"/>
      <c r="BU17" s="100"/>
      <c r="BV17" s="616"/>
      <c r="BW17" s="135"/>
      <c r="BX17" s="100"/>
      <c r="BY17" s="616"/>
      <c r="BZ17" s="135" t="s">
        <v>1610</v>
      </c>
      <c r="CA17" s="100">
        <v>79.388879440000011</v>
      </c>
      <c r="CB17" s="616">
        <f>CA17/CA$13*100</f>
        <v>49.122972360375556</v>
      </c>
      <c r="CC17" s="135"/>
      <c r="CD17" s="100"/>
      <c r="CE17" s="616"/>
      <c r="CF17" s="135" t="s">
        <v>1611</v>
      </c>
      <c r="CG17" s="100">
        <v>3.1942772500000003</v>
      </c>
      <c r="CH17" s="616">
        <f t="shared" ref="CH17:CH24" si="71">CG17/CG$13*100</f>
        <v>4.8116340997341887</v>
      </c>
      <c r="CI17" s="135" t="s">
        <v>1611</v>
      </c>
      <c r="CJ17" s="100">
        <v>1.2899464899999999</v>
      </c>
      <c r="CK17" s="616">
        <f>CJ17/CJ$13*100</f>
        <v>4.8125242185871091</v>
      </c>
      <c r="CL17" s="135" t="s">
        <v>1612</v>
      </c>
      <c r="CM17" s="100">
        <v>42</v>
      </c>
      <c r="CN17" s="616">
        <f t="shared" ref="CN17:CN23" si="72">CM17/CM$13*100</f>
        <v>10.689742937134133</v>
      </c>
      <c r="CO17" s="135" t="s">
        <v>1190</v>
      </c>
      <c r="CP17" s="100">
        <v>45.9</v>
      </c>
      <c r="CQ17" s="616">
        <f t="shared" ref="CQ17:CQ22" si="73">CP17/CP$13*100</f>
        <v>14.777849323889248</v>
      </c>
      <c r="CR17" s="135" t="s">
        <v>1097</v>
      </c>
      <c r="CS17" s="100">
        <v>6.7439999999999998</v>
      </c>
      <c r="CT17" s="616">
        <f t="shared" ref="CT17:CT26" si="74">CS17/CS$13*100</f>
        <v>19.547826086956523</v>
      </c>
      <c r="CU17" s="135" t="s">
        <v>1613</v>
      </c>
      <c r="CV17" s="100">
        <v>33.200000000000003</v>
      </c>
      <c r="CW17" s="616">
        <f>CV17/CV$13*100</f>
        <v>20.453677349400561</v>
      </c>
      <c r="CX17" s="135" t="s">
        <v>1614</v>
      </c>
      <c r="CY17" s="100">
        <v>9</v>
      </c>
      <c r="CZ17" s="616">
        <f>CY17/CY$13*100</f>
        <v>5.2143382715048006</v>
      </c>
      <c r="DA17" s="135" t="s">
        <v>1615</v>
      </c>
      <c r="DB17" s="100">
        <v>8.1</v>
      </c>
      <c r="DC17" s="616">
        <f>DB17/DB$13*100</f>
        <v>21.13172106128199</v>
      </c>
      <c r="DD17" s="135" t="s">
        <v>1129</v>
      </c>
      <c r="DE17" s="100">
        <v>5.8</v>
      </c>
      <c r="DF17" s="616">
        <f t="shared" ref="DF17:DF22" si="75">DE17/DE$13*100</f>
        <v>12.844646218580444</v>
      </c>
      <c r="DG17" s="135" t="s">
        <v>1616</v>
      </c>
      <c r="DH17" s="100">
        <v>34.9</v>
      </c>
      <c r="DI17" s="616">
        <f t="shared" ref="DI17:DI24" si="76">DH17/DH$13*100</f>
        <v>7.5166756048339334</v>
      </c>
      <c r="DJ17" s="135" t="s">
        <v>1617</v>
      </c>
      <c r="DK17" s="100">
        <v>202.2</v>
      </c>
      <c r="DL17" s="616">
        <f>DK17/DK$13*100</f>
        <v>74.822380106571941</v>
      </c>
      <c r="DM17" s="135" t="s">
        <v>1618</v>
      </c>
      <c r="DN17" s="100">
        <v>11</v>
      </c>
      <c r="DO17" s="616">
        <f t="shared" si="60"/>
        <v>16.511310247519553</v>
      </c>
      <c r="DP17" s="135" t="s">
        <v>1619</v>
      </c>
      <c r="DQ17" s="100">
        <v>13.1</v>
      </c>
      <c r="DR17" s="616">
        <f>DQ17/DQ$13*100</f>
        <v>24.866178201283169</v>
      </c>
      <c r="DS17" s="135"/>
      <c r="DT17" s="100"/>
      <c r="DU17" s="616"/>
      <c r="DV17" s="135"/>
      <c r="DW17" s="100"/>
      <c r="DX17" s="616"/>
      <c r="DY17" s="135"/>
      <c r="DZ17" s="100"/>
      <c r="EA17" s="616"/>
      <c r="EB17" s="135"/>
      <c r="EC17" s="100"/>
      <c r="ED17" s="616"/>
      <c r="EE17" s="135" t="s">
        <v>1340</v>
      </c>
      <c r="EF17" s="100">
        <v>1.0429999999999999</v>
      </c>
      <c r="EG17" s="616">
        <f t="shared" ref="EG17:EG22" si="77">EF17/EF$13*100</f>
        <v>10.779247622984705</v>
      </c>
      <c r="EH17" s="135" t="s">
        <v>1335</v>
      </c>
      <c r="EI17" s="100">
        <v>1.1659999999999999</v>
      </c>
      <c r="EJ17" s="616">
        <f>EI17/EI$13*100</f>
        <v>11.005191127890516</v>
      </c>
      <c r="EK17" s="135" t="s">
        <v>1116</v>
      </c>
      <c r="EL17" s="100">
        <v>0.58599999999999997</v>
      </c>
      <c r="EM17" s="616">
        <f t="shared" ref="EM17:EM22" si="78">EL17/EL$13*100</f>
        <v>12.789175032736797</v>
      </c>
      <c r="EN17" s="135" t="s">
        <v>1447</v>
      </c>
      <c r="EO17" s="100">
        <v>6.2329999999999997</v>
      </c>
      <c r="EP17" s="616">
        <f t="shared" ref="EP17:EP24" si="79">EO17/EO$13*100</f>
        <v>14.620129946285743</v>
      </c>
      <c r="EQ17" s="135" t="s">
        <v>1116</v>
      </c>
      <c r="ER17" s="100">
        <v>15.122999999999999</v>
      </c>
      <c r="ES17" s="616">
        <f>ER17/ER$13*100</f>
        <v>20.634465820712236</v>
      </c>
      <c r="ET17" s="135" t="s">
        <v>1233</v>
      </c>
      <c r="EU17" s="100">
        <v>12.603</v>
      </c>
      <c r="EV17" s="616">
        <f t="shared" ref="EV17:EV23" si="80">EU17/EU$13*100</f>
        <v>14.335111525643503</v>
      </c>
      <c r="EW17" s="135" t="s">
        <v>1111</v>
      </c>
      <c r="EX17" s="100">
        <v>11.752000000000001</v>
      </c>
      <c r="EY17" s="616">
        <f>EX17/EX$13*100</f>
        <v>30.117116424489375</v>
      </c>
      <c r="EZ17" s="135" t="s">
        <v>1127</v>
      </c>
      <c r="FA17" s="100">
        <v>62.567</v>
      </c>
      <c r="FB17" s="616">
        <f t="shared" ref="FB17:FB25" si="81">FA17/FA$13*100</f>
        <v>15.265121294852745</v>
      </c>
      <c r="FC17" s="135" t="s">
        <v>1140</v>
      </c>
      <c r="FD17" s="100">
        <v>13.657</v>
      </c>
      <c r="FE17" s="616">
        <f t="shared" ref="FE17:FE28" si="82">FD17/FD$13*100</f>
        <v>12.247112418394433</v>
      </c>
      <c r="FF17" s="135" t="s">
        <v>1518</v>
      </c>
      <c r="FG17" s="100">
        <v>8.8979999999999997</v>
      </c>
      <c r="FH17" s="616">
        <f t="shared" ref="FH17:FH25" si="83">FG17/FG$13*100</f>
        <v>15.646760920025324</v>
      </c>
      <c r="FI17" s="135" t="s">
        <v>1110</v>
      </c>
      <c r="FJ17" s="100">
        <v>16.934000000000001</v>
      </c>
      <c r="FK17" s="616">
        <f t="shared" ref="FK17:FK25" si="84">FJ17/FJ$13*100</f>
        <v>13.162026457740675</v>
      </c>
      <c r="FL17" s="135"/>
      <c r="FM17" s="100"/>
      <c r="FN17" s="617"/>
      <c r="FO17" s="30"/>
      <c r="FP17" s="100"/>
      <c r="FQ17" s="617"/>
      <c r="FR17" s="30"/>
      <c r="FS17" s="100"/>
      <c r="FT17" s="617"/>
      <c r="FV17" s="100"/>
      <c r="FW17" s="617"/>
      <c r="FY17" s="100"/>
      <c r="FZ17" s="617"/>
      <c r="GB17" s="100"/>
      <c r="GC17" s="617"/>
      <c r="GE17" s="100"/>
      <c r="GF17" s="617"/>
      <c r="GH17" s="100"/>
      <c r="GI17" s="617"/>
      <c r="GK17" s="100"/>
      <c r="GL17" s="617"/>
      <c r="GN17" s="100"/>
      <c r="GO17" s="617"/>
      <c r="GQ17" s="100"/>
      <c r="GR17" s="617"/>
      <c r="GT17" s="100"/>
      <c r="GU17" s="617"/>
      <c r="GW17" s="100"/>
      <c r="GX17" s="617"/>
      <c r="GZ17" s="100"/>
      <c r="HA17" s="617"/>
      <c r="HC17" s="100"/>
      <c r="HD17" s="617"/>
      <c r="HF17" s="100"/>
      <c r="HG17" s="617"/>
      <c r="HI17" s="100"/>
      <c r="HJ17" s="617"/>
      <c r="HL17" s="100"/>
      <c r="HM17" s="617"/>
      <c r="HO17" s="100"/>
      <c r="HP17" s="617"/>
      <c r="HR17" s="100"/>
      <c r="HS17" s="617"/>
      <c r="HU17" s="100"/>
      <c r="HV17" s="617"/>
    </row>
    <row r="18" spans="1:230">
      <c r="A18" s="135"/>
      <c r="B18" s="100"/>
      <c r="C18" s="135" t="s">
        <v>1430</v>
      </c>
      <c r="D18" s="100">
        <v>10.3</v>
      </c>
      <c r="E18" s="616">
        <f>D18/D$13*100</f>
        <v>14.148351648351651</v>
      </c>
      <c r="F18" s="135"/>
      <c r="G18" s="100"/>
      <c r="H18" s="616"/>
      <c r="I18" s="135" t="s">
        <v>1620</v>
      </c>
      <c r="J18" s="100">
        <v>70.06829565999999</v>
      </c>
      <c r="K18" s="616">
        <f t="shared" si="61"/>
        <v>14.490338050258911</v>
      </c>
      <c r="L18" s="135" t="s">
        <v>1602</v>
      </c>
      <c r="M18" s="100">
        <v>26.946161710000002</v>
      </c>
      <c r="N18" s="616">
        <f t="shared" si="62"/>
        <v>9.9723166516862438</v>
      </c>
      <c r="O18" s="135" t="s">
        <v>1620</v>
      </c>
      <c r="P18" s="100">
        <v>63.130826110000001</v>
      </c>
      <c r="Q18" s="616">
        <f t="shared" si="56"/>
        <v>19.78691620272819</v>
      </c>
      <c r="R18" s="135" t="s">
        <v>1621</v>
      </c>
      <c r="S18" s="100">
        <v>8.91477991</v>
      </c>
      <c r="T18" s="616">
        <f t="shared" si="63"/>
        <v>14.142311819051228</v>
      </c>
      <c r="U18" s="135" t="s">
        <v>1602</v>
      </c>
      <c r="V18" s="100">
        <v>4.5855331799999997</v>
      </c>
      <c r="W18" s="616">
        <f t="shared" si="64"/>
        <v>9.1148150083610986</v>
      </c>
      <c r="X18" s="135" t="s">
        <v>1622</v>
      </c>
      <c r="Y18" s="100">
        <v>21.98787329</v>
      </c>
      <c r="Z18" s="616">
        <f t="shared" si="65"/>
        <v>3.8125357650942577</v>
      </c>
      <c r="AA18" s="135" t="s">
        <v>1605</v>
      </c>
      <c r="AB18" s="100">
        <v>5.5745135000000001</v>
      </c>
      <c r="AC18" s="616">
        <f>AB18/AB$13*100</f>
        <v>7.4737475021839748</v>
      </c>
      <c r="AD18" s="135" t="s">
        <v>1623</v>
      </c>
      <c r="AE18" s="100">
        <v>27.62299797</v>
      </c>
      <c r="AF18" s="616">
        <f t="shared" si="57"/>
        <v>24.564487194606226</v>
      </c>
      <c r="AG18" s="135" t="s">
        <v>1624</v>
      </c>
      <c r="AH18" s="100">
        <v>52.1</v>
      </c>
      <c r="AI18" s="616">
        <f t="shared" si="58"/>
        <v>14.928366762177649</v>
      </c>
      <c r="AJ18" s="135" t="s">
        <v>1625</v>
      </c>
      <c r="AK18" s="100">
        <v>32.299999999999997</v>
      </c>
      <c r="AL18" s="616">
        <f t="shared" si="59"/>
        <v>10.299744897959185</v>
      </c>
      <c r="AM18" s="135" t="s">
        <v>1583</v>
      </c>
      <c r="AN18" s="100">
        <v>11</v>
      </c>
      <c r="AO18" s="616">
        <f t="shared" si="66"/>
        <v>2.4395653138168107</v>
      </c>
      <c r="AP18" s="135" t="s">
        <v>1104</v>
      </c>
      <c r="AQ18" s="100">
        <v>16.7</v>
      </c>
      <c r="AR18" s="616">
        <f>AQ18/AQ$13*100</f>
        <v>20.415647921760392</v>
      </c>
      <c r="AS18" s="135" t="s">
        <v>1626</v>
      </c>
      <c r="AT18" s="100">
        <v>1</v>
      </c>
      <c r="AU18" s="616">
        <f t="shared" si="67"/>
        <v>0.80840743734842369</v>
      </c>
      <c r="AV18" s="135"/>
      <c r="AW18" s="100"/>
      <c r="AX18" s="616"/>
      <c r="AY18" s="135" t="s">
        <v>1116</v>
      </c>
      <c r="AZ18" s="100">
        <v>24.101022</v>
      </c>
      <c r="BA18" s="616">
        <f t="shared" si="68"/>
        <v>18.401376792182788</v>
      </c>
      <c r="BB18" s="135" t="s">
        <v>1627</v>
      </c>
      <c r="BC18" s="100">
        <v>24.497819</v>
      </c>
      <c r="BD18" s="616">
        <f t="shared" si="69"/>
        <v>4.9696508051841146</v>
      </c>
      <c r="BE18" s="135" t="s">
        <v>1628</v>
      </c>
      <c r="BF18" s="100">
        <v>18.978643999999999</v>
      </c>
      <c r="BG18" s="616">
        <f t="shared" si="70"/>
        <v>7.7955673816400033</v>
      </c>
      <c r="BH18" s="135"/>
      <c r="BI18" s="100"/>
      <c r="BJ18" s="616"/>
      <c r="BK18" s="135"/>
      <c r="BL18" s="100"/>
      <c r="BM18" s="616"/>
      <c r="BN18" s="135"/>
      <c r="BO18" s="100"/>
      <c r="BP18" s="616"/>
      <c r="BQ18" s="135"/>
      <c r="BR18" s="100"/>
      <c r="BS18" s="616"/>
      <c r="BT18" s="135"/>
      <c r="BU18" s="100"/>
      <c r="BV18" s="616"/>
      <c r="BW18" s="135"/>
      <c r="BX18" s="100"/>
      <c r="BY18" s="616"/>
      <c r="BZ18" s="135"/>
      <c r="CA18" s="100"/>
      <c r="CB18" s="616"/>
      <c r="CC18" s="135"/>
      <c r="CD18" s="100"/>
      <c r="CE18" s="616"/>
      <c r="CF18" s="135" t="s">
        <v>1629</v>
      </c>
      <c r="CG18" s="100">
        <v>6.8062191199999997</v>
      </c>
      <c r="CH18" s="616">
        <f t="shared" si="71"/>
        <v>10.252408743810456</v>
      </c>
      <c r="CI18" s="135"/>
      <c r="CJ18" s="100"/>
      <c r="CK18" s="616"/>
      <c r="CL18" s="135" t="s">
        <v>1533</v>
      </c>
      <c r="CM18" s="100">
        <v>51</v>
      </c>
      <c r="CN18" s="616">
        <f t="shared" si="72"/>
        <v>12.980402137948587</v>
      </c>
      <c r="CO18" s="135" t="s">
        <v>1612</v>
      </c>
      <c r="CP18" s="100">
        <v>15.3</v>
      </c>
      <c r="CQ18" s="616">
        <f t="shared" si="73"/>
        <v>4.9259497746297498</v>
      </c>
      <c r="CR18" s="135" t="s">
        <v>1141</v>
      </c>
      <c r="CS18" s="100">
        <v>4.7850000000000001</v>
      </c>
      <c r="CT18" s="616">
        <f t="shared" si="74"/>
        <v>13.869565217391305</v>
      </c>
      <c r="CU18" s="135" t="s">
        <v>1630</v>
      </c>
      <c r="CV18" s="100">
        <v>38.9</v>
      </c>
      <c r="CW18" s="616">
        <f>CV18/CV$13*100</f>
        <v>23.965302677460297</v>
      </c>
      <c r="CX18" s="135" t="s">
        <v>1631</v>
      </c>
      <c r="CY18" s="100">
        <v>38.9</v>
      </c>
      <c r="CZ18" s="616">
        <f>CY18/CY$13*100</f>
        <v>22.537528751281858</v>
      </c>
      <c r="DA18" s="135" t="s">
        <v>1632</v>
      </c>
      <c r="DB18" s="100">
        <v>0.31900000000000001</v>
      </c>
      <c r="DC18" s="616">
        <f>DB18/DB$13*100</f>
        <v>0.83222457019122897</v>
      </c>
      <c r="DD18" s="135" t="s">
        <v>1591</v>
      </c>
      <c r="DE18" s="100">
        <v>6.8</v>
      </c>
      <c r="DF18" s="616">
        <f t="shared" si="75"/>
        <v>15.059240394197762</v>
      </c>
      <c r="DG18" s="135" t="s">
        <v>1633</v>
      </c>
      <c r="DH18" s="100">
        <v>25.4</v>
      </c>
      <c r="DI18" s="616">
        <f t="shared" si="76"/>
        <v>5.4705891221427487</v>
      </c>
      <c r="DJ18" s="135"/>
      <c r="DK18" s="100"/>
      <c r="DL18" s="616"/>
      <c r="DM18" s="135" t="s">
        <v>1634</v>
      </c>
      <c r="DN18" s="100">
        <v>10.199999999999999</v>
      </c>
      <c r="DO18" s="616">
        <f t="shared" si="60"/>
        <v>15.310487684063585</v>
      </c>
      <c r="DP18" s="135" t="s">
        <v>1635</v>
      </c>
      <c r="DQ18" s="100">
        <v>7.9</v>
      </c>
      <c r="DR18" s="616">
        <f>DQ18/DQ$13*100</f>
        <v>14.995634182453211</v>
      </c>
      <c r="DS18" s="135"/>
      <c r="DT18" s="100"/>
      <c r="DU18" s="616"/>
      <c r="DV18" s="135"/>
      <c r="DW18" s="100"/>
      <c r="DX18" s="616"/>
      <c r="DY18" s="135"/>
      <c r="DZ18" s="100"/>
      <c r="EA18" s="616"/>
      <c r="EB18" s="135"/>
      <c r="EC18" s="100"/>
      <c r="ED18" s="616"/>
      <c r="EE18" s="135" t="s">
        <v>1335</v>
      </c>
      <c r="EF18" s="100">
        <v>0.95599999999999996</v>
      </c>
      <c r="EG18" s="616">
        <f t="shared" si="77"/>
        <v>9.880115750310047</v>
      </c>
      <c r="EH18" s="135" t="s">
        <v>1340</v>
      </c>
      <c r="EI18" s="100">
        <v>1.145</v>
      </c>
      <c r="EJ18" s="616">
        <f>EI18/EI$13*100</f>
        <v>10.80698442661633</v>
      </c>
      <c r="EK18" s="135" t="s">
        <v>1335</v>
      </c>
      <c r="EL18" s="100">
        <v>0.48599999999999999</v>
      </c>
      <c r="EM18" s="616">
        <f t="shared" si="78"/>
        <v>10.606721955477957</v>
      </c>
      <c r="EN18" s="135" t="s">
        <v>1141</v>
      </c>
      <c r="EO18" s="100">
        <v>6.1550000000000002</v>
      </c>
      <c r="EP18" s="616">
        <f t="shared" si="79"/>
        <v>14.437173081884927</v>
      </c>
      <c r="EQ18" s="135" t="s">
        <v>1458</v>
      </c>
      <c r="ER18" s="100">
        <v>14.331</v>
      </c>
      <c r="ES18" s="616">
        <f>ER18/ER$13*100</f>
        <v>19.553827261563651</v>
      </c>
      <c r="ET18" s="135" t="s">
        <v>1636</v>
      </c>
      <c r="EU18" s="100">
        <v>10.981999999999999</v>
      </c>
      <c r="EV18" s="616">
        <f t="shared" si="80"/>
        <v>12.491327047101242</v>
      </c>
      <c r="EW18" s="135" t="s">
        <v>1533</v>
      </c>
      <c r="EX18" s="100">
        <v>5.7569999999999997</v>
      </c>
      <c r="EY18" s="616">
        <f>EX18/EX$13*100</f>
        <v>14.753594218497732</v>
      </c>
      <c r="EZ18" s="135" t="s">
        <v>1447</v>
      </c>
      <c r="FA18" s="100">
        <v>62.186999999999998</v>
      </c>
      <c r="FB18" s="616">
        <f t="shared" si="81"/>
        <v>15.172408745233234</v>
      </c>
      <c r="FC18" s="135" t="s">
        <v>1158</v>
      </c>
      <c r="FD18" s="100">
        <v>10.744</v>
      </c>
      <c r="FE18" s="616">
        <f t="shared" si="82"/>
        <v>9.6348375062773517</v>
      </c>
      <c r="FF18" s="135" t="s">
        <v>1110</v>
      </c>
      <c r="FG18" s="100">
        <v>7.0940000000000003</v>
      </c>
      <c r="FH18" s="616">
        <f t="shared" si="83"/>
        <v>12.474502356333968</v>
      </c>
      <c r="FI18" s="135" t="s">
        <v>1518</v>
      </c>
      <c r="FJ18" s="100">
        <v>15.629</v>
      </c>
      <c r="FK18" s="616">
        <f t="shared" si="84"/>
        <v>12.147709431205209</v>
      </c>
      <c r="FL18" s="135"/>
      <c r="FM18" s="100"/>
      <c r="FN18" s="617"/>
      <c r="FO18" s="30"/>
      <c r="FP18" s="100"/>
      <c r="FQ18" s="617"/>
      <c r="FR18" s="30"/>
      <c r="FS18" s="100"/>
      <c r="FT18" s="617"/>
      <c r="FV18" s="100"/>
      <c r="FW18" s="617"/>
      <c r="FY18" s="100"/>
      <c r="FZ18" s="617"/>
      <c r="GB18" s="100"/>
      <c r="GC18" s="617"/>
      <c r="GE18" s="100"/>
      <c r="GF18" s="617"/>
      <c r="GH18" s="100"/>
      <c r="GI18" s="617"/>
      <c r="GK18" s="100"/>
      <c r="GL18" s="617"/>
      <c r="GN18" s="100"/>
      <c r="GO18" s="617"/>
      <c r="GQ18" s="100"/>
      <c r="GR18" s="617"/>
      <c r="GT18" s="100"/>
      <c r="GU18" s="617"/>
      <c r="GW18" s="100"/>
      <c r="GX18" s="617"/>
      <c r="GZ18" s="100"/>
      <c r="HA18" s="617"/>
      <c r="HC18" s="100"/>
      <c r="HD18" s="617"/>
      <c r="HF18" s="100"/>
      <c r="HG18" s="617"/>
      <c r="HI18" s="100"/>
      <c r="HJ18" s="617"/>
      <c r="HL18" s="100"/>
      <c r="HM18" s="617"/>
      <c r="HO18" s="100"/>
      <c r="HP18" s="617"/>
      <c r="HR18" s="100"/>
      <c r="HS18" s="617"/>
      <c r="HU18" s="100"/>
      <c r="HV18" s="617"/>
    </row>
    <row r="19" spans="1:230">
      <c r="A19" s="135"/>
      <c r="B19" s="100"/>
      <c r="C19" s="135"/>
      <c r="D19" s="100"/>
      <c r="E19" s="616"/>
      <c r="F19" s="135"/>
      <c r="G19" s="100"/>
      <c r="H19" s="616"/>
      <c r="I19" s="135" t="s">
        <v>1637</v>
      </c>
      <c r="J19" s="100">
        <v>24.600233496066</v>
      </c>
      <c r="K19" s="616">
        <f t="shared" si="61"/>
        <v>5.0874035983837285</v>
      </c>
      <c r="L19" s="135" t="s">
        <v>1620</v>
      </c>
      <c r="M19" s="100">
        <v>25.895285780000002</v>
      </c>
      <c r="N19" s="616">
        <f t="shared" si="62"/>
        <v>9.5834053236693055</v>
      </c>
      <c r="O19" s="135" t="s">
        <v>1638</v>
      </c>
      <c r="P19" s="100">
        <v>37.083951069999998</v>
      </c>
      <c r="Q19" s="616">
        <f t="shared" si="56"/>
        <v>11.623117857029454</v>
      </c>
      <c r="R19" s="135" t="s">
        <v>1638</v>
      </c>
      <c r="S19" s="100">
        <v>3.3507639500000002</v>
      </c>
      <c r="T19" s="616">
        <f t="shared" si="63"/>
        <v>5.3156162116553904</v>
      </c>
      <c r="U19" s="135" t="s">
        <v>1621</v>
      </c>
      <c r="V19" s="100">
        <v>4.59058849</v>
      </c>
      <c r="W19" s="616">
        <f t="shared" si="64"/>
        <v>9.1248636141940906</v>
      </c>
      <c r="X19" s="135" t="s">
        <v>1639</v>
      </c>
      <c r="Y19" s="100">
        <v>7.3332220000000004E-2</v>
      </c>
      <c r="Z19" s="616">
        <f t="shared" si="65"/>
        <v>1.2715268448036452E-2</v>
      </c>
      <c r="AA19" s="135" t="s">
        <v>1640</v>
      </c>
      <c r="AB19" s="100">
        <v>2.7614796400000001</v>
      </c>
      <c r="AC19" s="616">
        <f>AB19/AB$13*100</f>
        <v>3.7023143924186215</v>
      </c>
      <c r="AD19" s="135" t="s">
        <v>1604</v>
      </c>
      <c r="AE19" s="100">
        <v>11.39324877</v>
      </c>
      <c r="AF19" s="616">
        <f t="shared" si="57"/>
        <v>10.131750138764108</v>
      </c>
      <c r="AG19" s="135" t="s">
        <v>1607</v>
      </c>
      <c r="AH19" s="100">
        <v>29.9</v>
      </c>
      <c r="AI19" s="616">
        <f t="shared" si="58"/>
        <v>8.567335243553007</v>
      </c>
      <c r="AJ19" s="135" t="s">
        <v>1641</v>
      </c>
      <c r="AK19" s="100">
        <v>31.3</v>
      </c>
      <c r="AL19" s="616">
        <f t="shared" si="59"/>
        <v>9.9808673469387763</v>
      </c>
      <c r="AM19" s="135" t="s">
        <v>1624</v>
      </c>
      <c r="AN19" s="100">
        <v>26.5</v>
      </c>
      <c r="AO19" s="616">
        <f t="shared" si="66"/>
        <v>5.8771346196495902</v>
      </c>
      <c r="AP19" s="135" t="s">
        <v>1642</v>
      </c>
      <c r="AQ19" s="100">
        <v>14.8</v>
      </c>
      <c r="AR19" s="616">
        <f>AQ19/AQ$13*100</f>
        <v>18.092909535452325</v>
      </c>
      <c r="AS19" s="135" t="s">
        <v>1583</v>
      </c>
      <c r="AT19" s="100">
        <v>12.4</v>
      </c>
      <c r="AU19" s="616">
        <f t="shared" si="67"/>
        <v>10.024252223120452</v>
      </c>
      <c r="AV19" s="135"/>
      <c r="AW19" s="100"/>
      <c r="AX19" s="616"/>
      <c r="AY19" s="135" t="s">
        <v>1628</v>
      </c>
      <c r="AZ19" s="100">
        <v>15.111209000000001</v>
      </c>
      <c r="BA19" s="616">
        <f t="shared" si="68"/>
        <v>11.537562622631675</v>
      </c>
      <c r="BB19" s="135" t="s">
        <v>1643</v>
      </c>
      <c r="BC19" s="100">
        <v>153.92520500000001</v>
      </c>
      <c r="BD19" s="616">
        <f t="shared" si="69"/>
        <v>31.225413126220747</v>
      </c>
      <c r="BE19" s="135" t="s">
        <v>1627</v>
      </c>
      <c r="BF19" s="100">
        <v>31.081674</v>
      </c>
      <c r="BG19" s="616">
        <f t="shared" si="70"/>
        <v>12.766943939786646</v>
      </c>
      <c r="BH19" s="135"/>
      <c r="BI19" s="100"/>
      <c r="BJ19" s="616"/>
      <c r="BK19" s="135"/>
      <c r="BL19" s="100"/>
      <c r="BM19" s="616"/>
      <c r="BN19" s="135"/>
      <c r="BO19" s="100"/>
      <c r="BP19" s="616"/>
      <c r="BQ19" s="135"/>
      <c r="BR19" s="100"/>
      <c r="BS19" s="616"/>
      <c r="BT19" s="135"/>
      <c r="BU19" s="100"/>
      <c r="BV19" s="616"/>
      <c r="BW19" s="135"/>
      <c r="BX19" s="100"/>
      <c r="BY19" s="616"/>
      <c r="BZ19" s="135"/>
      <c r="CA19" s="100"/>
      <c r="CB19" s="616"/>
      <c r="CC19" s="135"/>
      <c r="CD19" s="100"/>
      <c r="CE19" s="616"/>
      <c r="CF19" s="135" t="s">
        <v>1644</v>
      </c>
      <c r="CG19" s="100">
        <v>10.263488740000001</v>
      </c>
      <c r="CH19" s="616">
        <f t="shared" si="71"/>
        <v>15.460196012610329</v>
      </c>
      <c r="CI19" s="135"/>
      <c r="CJ19" s="100"/>
      <c r="CK19" s="616"/>
      <c r="CL19" s="135" t="s">
        <v>1645</v>
      </c>
      <c r="CM19" s="100">
        <v>34.4</v>
      </c>
      <c r="CN19" s="616">
        <f t="shared" si="72"/>
        <v>8.7554085008908107</v>
      </c>
      <c r="CO19" s="135" t="s">
        <v>1277</v>
      </c>
      <c r="CP19" s="100">
        <v>35.299999999999997</v>
      </c>
      <c r="CQ19" s="616">
        <f t="shared" si="73"/>
        <v>11.3650998068255</v>
      </c>
      <c r="CR19" s="135" t="s">
        <v>1200</v>
      </c>
      <c r="CS19" s="100">
        <v>3.5409999999999999</v>
      </c>
      <c r="CT19" s="616">
        <f t="shared" si="74"/>
        <v>10.263768115942028</v>
      </c>
      <c r="CU19" s="135" t="s">
        <v>1646</v>
      </c>
      <c r="CV19" s="100">
        <v>10.1</v>
      </c>
      <c r="CW19" s="616">
        <f>CV19/CV$13*100</f>
        <v>6.2223536514742666</v>
      </c>
      <c r="CX19" s="135" t="s">
        <v>1647</v>
      </c>
      <c r="CY19" s="100">
        <v>27</v>
      </c>
      <c r="CZ19" s="616">
        <f>CY19/CY$13*100</f>
        <v>15.6430148145144</v>
      </c>
      <c r="DA19" s="135" t="s">
        <v>1633</v>
      </c>
      <c r="DB19" s="100">
        <v>0.47299999999999998</v>
      </c>
      <c r="DC19" s="616">
        <f>DB19/DB$13*100</f>
        <v>1.2339881558007877</v>
      </c>
      <c r="DD19" s="135" t="s">
        <v>1648</v>
      </c>
      <c r="DE19" s="100">
        <v>3.5</v>
      </c>
      <c r="DF19" s="616">
        <f t="shared" si="75"/>
        <v>7.7510796146606138</v>
      </c>
      <c r="DG19" s="135" t="s">
        <v>1649</v>
      </c>
      <c r="DH19" s="100">
        <v>80.900000000000006</v>
      </c>
      <c r="DI19" s="616">
        <f t="shared" si="76"/>
        <v>17.424041731549149</v>
      </c>
      <c r="DJ19" s="135"/>
      <c r="DK19" s="100"/>
      <c r="DL19" s="616"/>
      <c r="DM19" s="135" t="s">
        <v>1650</v>
      </c>
      <c r="DN19" s="100">
        <v>10</v>
      </c>
      <c r="DO19" s="616">
        <f t="shared" si="60"/>
        <v>15.010282043199593</v>
      </c>
      <c r="DP19" s="135" t="s">
        <v>1651</v>
      </c>
      <c r="DQ19" s="100">
        <v>23.7</v>
      </c>
      <c r="DR19" s="616">
        <f>DQ19/DQ$13*100</f>
        <v>44.986902547359627</v>
      </c>
      <c r="DS19" s="135"/>
      <c r="DT19" s="100"/>
      <c r="DU19" s="616"/>
      <c r="DV19" s="135"/>
      <c r="DW19" s="100"/>
      <c r="DX19" s="616"/>
      <c r="DY19" s="135"/>
      <c r="DZ19" s="100"/>
      <c r="EA19" s="616"/>
      <c r="EB19" s="135"/>
      <c r="EC19" s="100"/>
      <c r="ED19" s="616"/>
      <c r="EE19" s="135" t="s">
        <v>1132</v>
      </c>
      <c r="EF19" s="100">
        <v>0.78400000000000003</v>
      </c>
      <c r="EG19" s="616">
        <f t="shared" si="77"/>
        <v>8.102521703183136</v>
      </c>
      <c r="EH19" s="135" t="s">
        <v>1117</v>
      </c>
      <c r="EI19" s="100">
        <v>0.316</v>
      </c>
      <c r="EJ19" s="616">
        <f>EI19/EI$13*100</f>
        <v>2.9825389334591792</v>
      </c>
      <c r="EK19" s="135" t="s">
        <v>1340</v>
      </c>
      <c r="EL19" s="100">
        <v>0.47899999999999998</v>
      </c>
      <c r="EM19" s="616">
        <f t="shared" si="78"/>
        <v>10.453950240069839</v>
      </c>
      <c r="EN19" s="135" t="s">
        <v>1116</v>
      </c>
      <c r="EO19" s="100">
        <v>5.6280000000000001</v>
      </c>
      <c r="EP19" s="616">
        <f t="shared" si="79"/>
        <v>13.20104144676659</v>
      </c>
      <c r="EQ19" s="135" t="s">
        <v>1159</v>
      </c>
      <c r="ER19" s="100">
        <v>14.108000000000001</v>
      </c>
      <c r="ES19" s="616">
        <f>ER19/ER$13*100</f>
        <v>19.249556556146814</v>
      </c>
      <c r="ET19" s="135" t="s">
        <v>1652</v>
      </c>
      <c r="EU19" s="100">
        <v>10.516</v>
      </c>
      <c r="EV19" s="616">
        <f t="shared" si="80"/>
        <v>11.961281663387059</v>
      </c>
      <c r="EW19" s="135" t="s">
        <v>1158</v>
      </c>
      <c r="EX19" s="100">
        <v>5.7560000000000002</v>
      </c>
      <c r="EY19" s="616">
        <f>EX19/EX$13*100</f>
        <v>14.751031495861202</v>
      </c>
      <c r="EZ19" s="135" t="s">
        <v>1653</v>
      </c>
      <c r="FA19" s="100">
        <v>61.276000000000003</v>
      </c>
      <c r="FB19" s="616">
        <f t="shared" si="81"/>
        <v>14.95014260654014</v>
      </c>
      <c r="FC19" s="135" t="s">
        <v>1654</v>
      </c>
      <c r="FD19" s="100">
        <v>10.73</v>
      </c>
      <c r="FE19" s="616">
        <f t="shared" si="82"/>
        <v>9.6222828036444508</v>
      </c>
      <c r="FF19" s="135" t="s">
        <v>1168</v>
      </c>
      <c r="FG19" s="100">
        <v>6.3849999999999998</v>
      </c>
      <c r="FH19" s="616">
        <f t="shared" si="83"/>
        <v>11.227755503974116</v>
      </c>
      <c r="FI19" s="135" t="s">
        <v>1655</v>
      </c>
      <c r="FJ19" s="100">
        <v>13.641</v>
      </c>
      <c r="FK19" s="616">
        <f t="shared" si="84"/>
        <v>10.602527631394858</v>
      </c>
      <c r="FL19" s="135"/>
      <c r="FM19" s="100"/>
      <c r="FN19" s="617"/>
      <c r="FO19" s="30"/>
      <c r="FP19" s="100"/>
      <c r="FQ19" s="617"/>
      <c r="FR19" s="30"/>
      <c r="FS19" s="100"/>
      <c r="FT19" s="617"/>
      <c r="FV19" s="100"/>
      <c r="FW19" s="617"/>
      <c r="FY19" s="100"/>
      <c r="FZ19" s="617"/>
      <c r="GB19" s="100"/>
      <c r="GC19" s="617"/>
      <c r="GE19" s="100"/>
      <c r="GF19" s="617"/>
      <c r="GH19" s="100"/>
      <c r="GI19" s="617"/>
      <c r="GK19" s="100"/>
      <c r="GL19" s="617"/>
      <c r="GN19" s="100"/>
      <c r="GO19" s="617"/>
      <c r="GQ19" s="100"/>
      <c r="GR19" s="617"/>
      <c r="GT19" s="100"/>
      <c r="GU19" s="617"/>
      <c r="GW19" s="100"/>
      <c r="GX19" s="617"/>
      <c r="GZ19" s="100"/>
      <c r="HA19" s="617"/>
      <c r="HC19" s="100"/>
      <c r="HD19" s="617"/>
      <c r="HF19" s="100"/>
      <c r="HG19" s="617"/>
      <c r="HI19" s="100"/>
      <c r="HJ19" s="617"/>
      <c r="HL19" s="100"/>
      <c r="HM19" s="617"/>
      <c r="HO19" s="100"/>
      <c r="HP19" s="617"/>
      <c r="HR19" s="100"/>
      <c r="HS19" s="617"/>
      <c r="HU19" s="100"/>
      <c r="HV19" s="617"/>
    </row>
    <row r="20" spans="1:230">
      <c r="A20" s="135"/>
      <c r="B20" s="100"/>
      <c r="C20" s="135"/>
      <c r="D20" s="100"/>
      <c r="E20" s="616"/>
      <c r="F20" s="135"/>
      <c r="G20" s="100"/>
      <c r="H20" s="616"/>
      <c r="I20" s="135" t="s">
        <v>1638</v>
      </c>
      <c r="J20" s="100">
        <v>50.102314999999997</v>
      </c>
      <c r="K20" s="616">
        <f t="shared" si="61"/>
        <v>10.361312125720938</v>
      </c>
      <c r="L20" s="135" t="s">
        <v>1638</v>
      </c>
      <c r="M20" s="100">
        <v>14.63166929</v>
      </c>
      <c r="N20" s="616">
        <f t="shared" si="62"/>
        <v>5.4149322219974616</v>
      </c>
      <c r="O20" s="135" t="s">
        <v>1656</v>
      </c>
      <c r="P20" s="100">
        <v>91.734452159999989</v>
      </c>
      <c r="Q20" s="616">
        <f t="shared" si="56"/>
        <v>28.752069783315843</v>
      </c>
      <c r="R20" s="135" t="s">
        <v>1657</v>
      </c>
      <c r="S20" s="100">
        <v>14.554658999999999</v>
      </c>
      <c r="T20" s="616">
        <f t="shared" si="63"/>
        <v>23.089355887189853</v>
      </c>
      <c r="U20" s="135" t="s">
        <v>1638</v>
      </c>
      <c r="V20" s="100">
        <v>2.56891903</v>
      </c>
      <c r="W20" s="616">
        <f t="shared" si="64"/>
        <v>5.1063247850947704</v>
      </c>
      <c r="X20" s="135" t="s">
        <v>1658</v>
      </c>
      <c r="Y20" s="100">
        <v>329.77136283999999</v>
      </c>
      <c r="Z20" s="616">
        <f t="shared" si="65"/>
        <v>57.179932708779738</v>
      </c>
      <c r="AA20" s="135"/>
      <c r="AB20" s="100"/>
      <c r="AC20" s="616"/>
      <c r="AD20" s="135" t="s">
        <v>1640</v>
      </c>
      <c r="AE20" s="100">
        <v>23.700528100000003</v>
      </c>
      <c r="AF20" s="616">
        <f t="shared" si="57"/>
        <v>21.076326315128611</v>
      </c>
      <c r="AG20" s="135" t="s">
        <v>1659</v>
      </c>
      <c r="AH20" s="100">
        <v>51.1</v>
      </c>
      <c r="AI20" s="616">
        <f t="shared" si="58"/>
        <v>14.641833810888253</v>
      </c>
      <c r="AJ20" s="135" t="s">
        <v>1656</v>
      </c>
      <c r="AK20" s="100">
        <v>160.4</v>
      </c>
      <c r="AL20" s="616">
        <f t="shared" si="59"/>
        <v>51.147959183673478</v>
      </c>
      <c r="AM20" s="135" t="s">
        <v>1660</v>
      </c>
      <c r="AN20" s="100">
        <v>0</v>
      </c>
      <c r="AO20" s="616">
        <f t="shared" si="66"/>
        <v>0</v>
      </c>
      <c r="AP20" s="135" t="s">
        <v>1661</v>
      </c>
      <c r="AQ20" s="100">
        <v>14.9</v>
      </c>
      <c r="AR20" s="616">
        <f>AQ20/AQ$13*100</f>
        <v>18.21515892420538</v>
      </c>
      <c r="AS20" s="135" t="s">
        <v>1252</v>
      </c>
      <c r="AT20" s="100">
        <v>33.299999999999997</v>
      </c>
      <c r="AU20" s="616">
        <f t="shared" si="67"/>
        <v>26.919967663702504</v>
      </c>
      <c r="AV20" s="135"/>
      <c r="AW20" s="100"/>
      <c r="AX20" s="616"/>
      <c r="AY20" s="135" t="s">
        <v>1627</v>
      </c>
      <c r="AZ20" s="100">
        <v>25.434823000000002</v>
      </c>
      <c r="BA20" s="616">
        <f t="shared" si="68"/>
        <v>19.41974749724211</v>
      </c>
      <c r="BB20" s="135" t="s">
        <v>1662</v>
      </c>
      <c r="BC20" s="100">
        <v>31.339362999999999</v>
      </c>
      <c r="BD20" s="616">
        <f t="shared" si="69"/>
        <v>6.3575329120893285</v>
      </c>
      <c r="BE20" s="135" t="s">
        <v>1643</v>
      </c>
      <c r="BF20" s="100">
        <v>44.780954000000001</v>
      </c>
      <c r="BG20" s="616">
        <f t="shared" si="70"/>
        <v>18.393987701182525</v>
      </c>
      <c r="BH20" s="135"/>
      <c r="BI20" s="100"/>
      <c r="BJ20" s="616"/>
      <c r="BK20" s="135"/>
      <c r="BL20" s="100"/>
      <c r="BM20" s="616"/>
      <c r="BN20" s="135"/>
      <c r="BO20" s="100"/>
      <c r="BP20" s="616"/>
      <c r="BQ20" s="135"/>
      <c r="BR20" s="100"/>
      <c r="BS20" s="616"/>
      <c r="BT20" s="135"/>
      <c r="BU20" s="100"/>
      <c r="BV20" s="616"/>
      <c r="BW20" s="135"/>
      <c r="BX20" s="100"/>
      <c r="BY20" s="616"/>
      <c r="BZ20" s="135"/>
      <c r="CA20" s="100"/>
      <c r="CB20" s="616"/>
      <c r="CC20" s="135"/>
      <c r="CD20" s="100"/>
      <c r="CE20" s="616"/>
      <c r="CF20" s="135" t="s">
        <v>1663</v>
      </c>
      <c r="CG20" s="100">
        <v>10.239648540000001</v>
      </c>
      <c r="CH20" s="616">
        <f t="shared" si="71"/>
        <v>15.42428481571454</v>
      </c>
      <c r="CI20" s="135"/>
      <c r="CJ20" s="100"/>
      <c r="CK20" s="616"/>
      <c r="CL20" s="135" t="s">
        <v>1277</v>
      </c>
      <c r="CM20" s="100">
        <v>45.9</v>
      </c>
      <c r="CN20" s="616">
        <f t="shared" si="72"/>
        <v>11.68236192415373</v>
      </c>
      <c r="CO20" s="135" t="s">
        <v>1645</v>
      </c>
      <c r="CP20" s="100">
        <v>13.1</v>
      </c>
      <c r="CQ20" s="616">
        <f t="shared" si="73"/>
        <v>4.2176432710882166</v>
      </c>
      <c r="CR20" s="135" t="s">
        <v>1317</v>
      </c>
      <c r="CS20" s="100">
        <v>2.9649999999999999</v>
      </c>
      <c r="CT20" s="616">
        <f t="shared" si="74"/>
        <v>8.5942028985507246</v>
      </c>
      <c r="CU20" s="135"/>
      <c r="CV20" s="100"/>
      <c r="CW20" s="616"/>
      <c r="CX20" s="135" t="s">
        <v>1425</v>
      </c>
      <c r="CY20" s="100">
        <v>51.8</v>
      </c>
      <c r="CZ20" s="616">
        <f>CY20/CY$13*100</f>
        <v>30.011413607105403</v>
      </c>
      <c r="DA20" s="135"/>
      <c r="DB20" s="100"/>
      <c r="DC20" s="616"/>
      <c r="DD20" s="135" t="s">
        <v>1632</v>
      </c>
      <c r="DE20" s="100">
        <v>0.68</v>
      </c>
      <c r="DF20" s="616">
        <f t="shared" si="75"/>
        <v>1.5059240394197764</v>
      </c>
      <c r="DG20" s="135" t="s">
        <v>1632</v>
      </c>
      <c r="DH20" s="100">
        <v>25.3</v>
      </c>
      <c r="DI20" s="616">
        <f t="shared" si="76"/>
        <v>5.4490513696933682</v>
      </c>
      <c r="DJ20" s="135"/>
      <c r="DK20" s="100"/>
      <c r="DL20" s="616"/>
      <c r="DM20" s="135" t="s">
        <v>1664</v>
      </c>
      <c r="DN20" s="100">
        <v>19.8</v>
      </c>
      <c r="DO20" s="616">
        <f t="shared" si="60"/>
        <v>29.720358445535194</v>
      </c>
      <c r="DP20" s="135"/>
      <c r="DQ20" s="100"/>
      <c r="DR20" s="616"/>
      <c r="DS20" s="135"/>
      <c r="DT20" s="100"/>
      <c r="DU20" s="616"/>
      <c r="DV20" s="135"/>
      <c r="DW20" s="100"/>
      <c r="DX20" s="616"/>
      <c r="DY20" s="135"/>
      <c r="DZ20" s="100"/>
      <c r="EA20" s="616"/>
      <c r="EB20" s="135"/>
      <c r="EC20" s="100"/>
      <c r="ED20" s="616"/>
      <c r="EE20" s="135" t="s">
        <v>1116</v>
      </c>
      <c r="EF20" s="100">
        <v>0.68</v>
      </c>
      <c r="EG20" s="616">
        <f t="shared" si="77"/>
        <v>7.0276973956180253</v>
      </c>
      <c r="EH20" s="135"/>
      <c r="EI20" s="100"/>
      <c r="EJ20" s="616"/>
      <c r="EK20" s="135" t="s">
        <v>1132</v>
      </c>
      <c r="EL20" s="100">
        <v>0.45700000000000002</v>
      </c>
      <c r="EM20" s="616">
        <f t="shared" si="78"/>
        <v>9.9738105630728953</v>
      </c>
      <c r="EN20" s="135" t="s">
        <v>1278</v>
      </c>
      <c r="EO20" s="100">
        <v>4.0720000000000001</v>
      </c>
      <c r="EP20" s="616">
        <f t="shared" si="79"/>
        <v>9.5512865620528711</v>
      </c>
      <c r="EQ20" s="135" t="s">
        <v>1257</v>
      </c>
      <c r="ER20" s="100">
        <v>14.074999999999999</v>
      </c>
      <c r="ES20" s="616">
        <f>ER20/ER$13*100</f>
        <v>19.204529949515621</v>
      </c>
      <c r="ET20" s="135" t="s">
        <v>1665</v>
      </c>
      <c r="EU20" s="100">
        <v>7.9180000000000001</v>
      </c>
      <c r="EV20" s="616">
        <f t="shared" si="80"/>
        <v>9.0062217773581903</v>
      </c>
      <c r="EW20" s="135" t="s">
        <v>1117</v>
      </c>
      <c r="EX20" s="100">
        <v>0.31</v>
      </c>
      <c r="EY20" s="616">
        <f>EX20/EX$13*100</f>
        <v>0.79444401732400494</v>
      </c>
      <c r="EZ20" s="135" t="s">
        <v>1550</v>
      </c>
      <c r="FA20" s="100">
        <v>37.85</v>
      </c>
      <c r="FB20" s="616">
        <f t="shared" si="81"/>
        <v>9.234657902890925</v>
      </c>
      <c r="FC20" s="135" t="s">
        <v>1097</v>
      </c>
      <c r="FD20" s="100">
        <v>8.6170000000000009</v>
      </c>
      <c r="FE20" s="616">
        <f t="shared" si="82"/>
        <v>7.727419470550255</v>
      </c>
      <c r="FF20" s="135" t="s">
        <v>1655</v>
      </c>
      <c r="FG20" s="100">
        <v>6.27</v>
      </c>
      <c r="FH20" s="616">
        <f t="shared" si="83"/>
        <v>11.025532812829711</v>
      </c>
      <c r="FI20" s="135" t="s">
        <v>1666</v>
      </c>
      <c r="FJ20" s="100">
        <v>10.101000000000001</v>
      </c>
      <c r="FK20" s="616">
        <f t="shared" si="84"/>
        <v>7.8510469617124459</v>
      </c>
      <c r="FL20" s="135"/>
      <c r="FM20" s="100"/>
      <c r="FN20" s="617"/>
      <c r="FO20" s="30"/>
      <c r="FP20" s="100"/>
      <c r="FQ20" s="617"/>
      <c r="FR20" s="30"/>
      <c r="FS20" s="100"/>
      <c r="FT20" s="617"/>
      <c r="FV20" s="100"/>
      <c r="FW20" s="617"/>
      <c r="FY20" s="100"/>
      <c r="FZ20" s="617"/>
      <c r="GB20" s="100"/>
      <c r="GC20" s="617"/>
      <c r="GE20" s="100"/>
      <c r="GF20" s="617"/>
      <c r="GH20" s="100"/>
      <c r="GI20" s="617"/>
      <c r="GK20" s="100"/>
      <c r="GL20" s="617"/>
      <c r="GN20" s="100"/>
      <c r="GO20" s="617"/>
      <c r="GQ20" s="100"/>
      <c r="GR20" s="617"/>
      <c r="GT20" s="100"/>
      <c r="GU20" s="617"/>
      <c r="GW20" s="100"/>
      <c r="GX20" s="617"/>
      <c r="GZ20" s="100"/>
      <c r="HA20" s="617"/>
      <c r="HC20" s="100"/>
      <c r="HD20" s="617"/>
      <c r="HF20" s="100"/>
      <c r="HG20" s="617"/>
      <c r="HI20" s="100"/>
      <c r="HJ20" s="617"/>
      <c r="HL20" s="100"/>
      <c r="HM20" s="617"/>
      <c r="HO20" s="100"/>
      <c r="HP20" s="617"/>
      <c r="HR20" s="100"/>
      <c r="HS20" s="617"/>
      <c r="HU20" s="100"/>
      <c r="HV20" s="617"/>
    </row>
    <row r="21" spans="1:230">
      <c r="A21" s="135"/>
      <c r="B21" s="100"/>
      <c r="C21" s="135"/>
      <c r="D21" s="100"/>
      <c r="E21" s="616"/>
      <c r="F21" s="135"/>
      <c r="G21" s="100"/>
      <c r="H21" s="616"/>
      <c r="I21" s="135" t="s">
        <v>1657</v>
      </c>
      <c r="J21" s="100">
        <v>48.929832320000003</v>
      </c>
      <c r="K21" s="616">
        <f t="shared" si="61"/>
        <v>10.118839118046907</v>
      </c>
      <c r="L21" s="135" t="s">
        <v>1657</v>
      </c>
      <c r="M21" s="100">
        <v>38.711574249999998</v>
      </c>
      <c r="N21" s="616">
        <f t="shared" si="62"/>
        <v>14.326495946285306</v>
      </c>
      <c r="O21" s="135" t="s">
        <v>1667</v>
      </c>
      <c r="P21" s="100">
        <v>46.345787389999998</v>
      </c>
      <c r="Q21" s="616">
        <f t="shared" si="56"/>
        <v>14.526029008990371</v>
      </c>
      <c r="R21" s="135" t="s">
        <v>1656</v>
      </c>
      <c r="S21" s="100">
        <v>5.5277642599999997</v>
      </c>
      <c r="T21" s="616">
        <f t="shared" si="63"/>
        <v>8.769186296953345</v>
      </c>
      <c r="U21" s="135" t="s">
        <v>1657</v>
      </c>
      <c r="V21" s="100">
        <v>9.2587223699999992</v>
      </c>
      <c r="W21" s="616">
        <f t="shared" si="64"/>
        <v>18.403866748669923</v>
      </c>
      <c r="X21" s="135" t="s">
        <v>1668</v>
      </c>
      <c r="Y21" s="100">
        <v>9.2083608100000003</v>
      </c>
      <c r="Z21" s="616">
        <f t="shared" si="65"/>
        <v>1.5966621447643121</v>
      </c>
      <c r="AA21" s="135"/>
      <c r="AB21" s="100"/>
      <c r="AC21" s="616"/>
      <c r="AD21" s="135" t="s">
        <v>1669</v>
      </c>
      <c r="AE21" s="100">
        <v>11.843946730000001</v>
      </c>
      <c r="AF21" s="616">
        <f t="shared" si="57"/>
        <v>10.532545312375568</v>
      </c>
      <c r="AG21" s="135" t="s">
        <v>1252</v>
      </c>
      <c r="AH21" s="100">
        <v>123.7</v>
      </c>
      <c r="AI21" s="616">
        <f t="shared" si="58"/>
        <v>35.44412607449857</v>
      </c>
      <c r="AJ21" s="135" t="s">
        <v>1670</v>
      </c>
      <c r="AK21" s="100">
        <v>57.3</v>
      </c>
      <c r="AL21" s="616">
        <f t="shared" si="59"/>
        <v>18.27168367346939</v>
      </c>
      <c r="AM21" s="135" t="s">
        <v>1607</v>
      </c>
      <c r="AN21" s="100">
        <v>17.600000000000001</v>
      </c>
      <c r="AO21" s="616">
        <f t="shared" si="66"/>
        <v>3.9033045021068977</v>
      </c>
      <c r="AP21" s="135"/>
      <c r="AQ21" s="100"/>
      <c r="AR21" s="616"/>
      <c r="AS21" s="135" t="s">
        <v>1671</v>
      </c>
      <c r="AT21" s="100">
        <v>10.3</v>
      </c>
      <c r="AU21" s="616">
        <f t="shared" si="67"/>
        <v>8.3265966046887634</v>
      </c>
      <c r="AV21" s="135"/>
      <c r="AW21" s="100"/>
      <c r="AX21" s="616"/>
      <c r="AY21" s="135" t="s">
        <v>1643</v>
      </c>
      <c r="AZ21" s="100">
        <v>14.833171</v>
      </c>
      <c r="BA21" s="616">
        <f t="shared" si="68"/>
        <v>11.325277765975184</v>
      </c>
      <c r="BB21" s="135" t="s">
        <v>1672</v>
      </c>
      <c r="BC21" s="100">
        <v>130.07349300000001</v>
      </c>
      <c r="BD21" s="616">
        <f t="shared" si="69"/>
        <v>26.386832200064848</v>
      </c>
      <c r="BE21" s="135" t="s">
        <v>1662</v>
      </c>
      <c r="BF21" s="100">
        <v>21.978514000000001</v>
      </c>
      <c r="BG21" s="616">
        <f t="shared" si="70"/>
        <v>9.0277781086635152</v>
      </c>
      <c r="BH21" s="135"/>
      <c r="BI21" s="100"/>
      <c r="BJ21" s="616"/>
      <c r="BK21" s="135"/>
      <c r="BL21" s="100"/>
      <c r="BM21" s="616"/>
      <c r="BN21" s="135"/>
      <c r="BO21" s="100"/>
      <c r="BP21" s="616"/>
      <c r="BQ21" s="135"/>
      <c r="BR21" s="100"/>
      <c r="BS21" s="616"/>
      <c r="BT21" s="135"/>
      <c r="BU21" s="100"/>
      <c r="BV21" s="616"/>
      <c r="BW21" s="135"/>
      <c r="BX21" s="100"/>
      <c r="BY21" s="616"/>
      <c r="BZ21" s="135"/>
      <c r="CA21" s="100"/>
      <c r="CB21" s="616"/>
      <c r="CC21" s="135"/>
      <c r="CD21" s="100"/>
      <c r="CE21" s="616"/>
      <c r="CF21" s="135" t="s">
        <v>1673</v>
      </c>
      <c r="CG21" s="100">
        <v>2.49151524</v>
      </c>
      <c r="CH21" s="616">
        <f t="shared" si="71"/>
        <v>3.7530429422779155</v>
      </c>
      <c r="CI21" s="135"/>
      <c r="CJ21" s="100"/>
      <c r="CK21" s="616"/>
      <c r="CL21" s="135" t="s">
        <v>1428</v>
      </c>
      <c r="CM21" s="100">
        <v>31</v>
      </c>
      <c r="CN21" s="616">
        <f t="shared" si="72"/>
        <v>7.8900483583609073</v>
      </c>
      <c r="CO21" s="135" t="s">
        <v>1674</v>
      </c>
      <c r="CP21" s="100">
        <v>16.8</v>
      </c>
      <c r="CQ21" s="616">
        <f t="shared" si="73"/>
        <v>5.4088860270444306</v>
      </c>
      <c r="CR21" s="135" t="s">
        <v>1542</v>
      </c>
      <c r="CS21" s="100">
        <v>1.964</v>
      </c>
      <c r="CT21" s="616">
        <f t="shared" si="74"/>
        <v>5.6927536231884055</v>
      </c>
      <c r="CU21" s="135"/>
      <c r="CV21" s="100"/>
      <c r="CW21" s="616"/>
      <c r="CX21" s="135"/>
      <c r="CY21" s="100"/>
      <c r="CZ21" s="616"/>
      <c r="DA21" s="135"/>
      <c r="DB21" s="100"/>
      <c r="DC21" s="616"/>
      <c r="DD21" s="135" t="s">
        <v>1633</v>
      </c>
      <c r="DE21" s="100">
        <v>0.68</v>
      </c>
      <c r="DF21" s="616">
        <f t="shared" si="75"/>
        <v>1.5059240394197764</v>
      </c>
      <c r="DG21" s="135" t="s">
        <v>1129</v>
      </c>
      <c r="DH21" s="100">
        <v>37.799999999999997</v>
      </c>
      <c r="DI21" s="616">
        <f t="shared" si="76"/>
        <v>8.1412704258659812</v>
      </c>
      <c r="DJ21" s="135"/>
      <c r="DK21" s="100"/>
      <c r="DL21" s="616"/>
      <c r="DM21" s="135" t="s">
        <v>1675</v>
      </c>
      <c r="DN21" s="100">
        <v>14</v>
      </c>
      <c r="DO21" s="616">
        <f t="shared" si="60"/>
        <v>21.014394860479431</v>
      </c>
      <c r="DP21" s="135"/>
      <c r="DQ21" s="100"/>
      <c r="DR21" s="616"/>
      <c r="DS21" s="135"/>
      <c r="DT21" s="100"/>
      <c r="DU21" s="616"/>
      <c r="DV21" s="135"/>
      <c r="DW21" s="100"/>
      <c r="DX21" s="616"/>
      <c r="DY21" s="135"/>
      <c r="DZ21" s="100"/>
      <c r="EA21" s="616"/>
      <c r="EB21" s="135"/>
      <c r="EC21" s="100"/>
      <c r="ED21" s="616"/>
      <c r="EE21" s="135" t="s">
        <v>1209</v>
      </c>
      <c r="EF21" s="100">
        <v>0.57699999999999996</v>
      </c>
      <c r="EG21" s="616">
        <f t="shared" si="77"/>
        <v>5.9632079371641185</v>
      </c>
      <c r="EH21" s="135"/>
      <c r="EI21" s="100"/>
      <c r="EJ21" s="616"/>
      <c r="EK21" s="135" t="s">
        <v>1676</v>
      </c>
      <c r="EL21" s="100">
        <v>0.443</v>
      </c>
      <c r="EM21" s="616">
        <f t="shared" si="78"/>
        <v>9.6682671322566573</v>
      </c>
      <c r="EN21" s="135" t="s">
        <v>1256</v>
      </c>
      <c r="EO21" s="100">
        <v>3.8929999999999998</v>
      </c>
      <c r="EP21" s="616">
        <f t="shared" si="79"/>
        <v>9.1314240142612544</v>
      </c>
      <c r="EQ21" s="135"/>
      <c r="ER21" s="100"/>
      <c r="ES21" s="616"/>
      <c r="ET21" s="135" t="s">
        <v>1677</v>
      </c>
      <c r="EU21" s="100">
        <v>7.7279999999999998</v>
      </c>
      <c r="EV21" s="616">
        <f t="shared" si="80"/>
        <v>8.7901088526678564</v>
      </c>
      <c r="EW21" s="135"/>
      <c r="EX21" s="100"/>
      <c r="EY21" s="616"/>
      <c r="EZ21" s="135" t="s">
        <v>1533</v>
      </c>
      <c r="FA21" s="100">
        <v>36.851999999999997</v>
      </c>
      <c r="FB21" s="616">
        <f t="shared" si="81"/>
        <v>8.9911654699428354</v>
      </c>
      <c r="FC21" s="135" t="s">
        <v>1678</v>
      </c>
      <c r="FD21" s="100">
        <v>8.4149999999999991</v>
      </c>
      <c r="FE21" s="616">
        <f t="shared" si="82"/>
        <v>7.5462730468469754</v>
      </c>
      <c r="FF21" s="135" t="s">
        <v>1679</v>
      </c>
      <c r="FG21" s="100">
        <v>5.4359999999999999</v>
      </c>
      <c r="FH21" s="616">
        <f t="shared" si="83"/>
        <v>9.5589786874868121</v>
      </c>
      <c r="FI21" s="135" t="s">
        <v>1306</v>
      </c>
      <c r="FJ21" s="100">
        <v>9.6940000000000008</v>
      </c>
      <c r="FK21" s="616">
        <f t="shared" si="84"/>
        <v>7.5347044101416154</v>
      </c>
      <c r="FL21" s="135"/>
      <c r="FM21" s="100"/>
      <c r="FN21" s="617"/>
      <c r="FO21" s="30"/>
      <c r="FP21" s="100"/>
      <c r="FQ21" s="617"/>
      <c r="FR21" s="30"/>
      <c r="FS21" s="100"/>
      <c r="FT21" s="617"/>
      <c r="FV21" s="100"/>
      <c r="FW21" s="617"/>
      <c r="FY21" s="100"/>
      <c r="FZ21" s="617"/>
      <c r="GB21" s="100"/>
      <c r="GC21" s="617"/>
      <c r="GE21" s="100"/>
      <c r="GF21" s="617"/>
      <c r="GH21" s="100"/>
      <c r="GI21" s="617"/>
      <c r="GK21" s="100"/>
      <c r="GL21" s="617"/>
      <c r="GN21" s="100"/>
      <c r="GO21" s="617"/>
      <c r="GQ21" s="100"/>
      <c r="GR21" s="617"/>
      <c r="GT21" s="100"/>
      <c r="GU21" s="617"/>
      <c r="GW21" s="100"/>
      <c r="GX21" s="617"/>
      <c r="GZ21" s="100"/>
      <c r="HA21" s="617"/>
      <c r="HC21" s="100"/>
      <c r="HD21" s="617"/>
      <c r="HF21" s="100"/>
      <c r="HG21" s="617"/>
      <c r="HI21" s="100"/>
      <c r="HJ21" s="617"/>
      <c r="HL21" s="100"/>
      <c r="HM21" s="617"/>
      <c r="HO21" s="100"/>
      <c r="HP21" s="617"/>
      <c r="HR21" s="100"/>
      <c r="HS21" s="617"/>
      <c r="HU21" s="100"/>
      <c r="HV21" s="617"/>
    </row>
    <row r="22" spans="1:230">
      <c r="A22" s="128"/>
      <c r="B22" s="36"/>
      <c r="C22" s="128"/>
      <c r="E22" s="616"/>
      <c r="F22" s="128"/>
      <c r="G22" s="36"/>
      <c r="H22" s="616"/>
      <c r="I22" s="128" t="s">
        <v>1656</v>
      </c>
      <c r="J22" s="36">
        <v>93.13044404</v>
      </c>
      <c r="K22" s="616">
        <f t="shared" si="61"/>
        <v>19.259660937931258</v>
      </c>
      <c r="L22" s="128" t="s">
        <v>1656</v>
      </c>
      <c r="M22" s="36">
        <v>52.881312170000001</v>
      </c>
      <c r="N22" s="616">
        <f t="shared" si="62"/>
        <v>19.570475216149415</v>
      </c>
      <c r="O22" s="128"/>
      <c r="P22" s="36"/>
      <c r="Q22" s="616"/>
      <c r="R22" s="128" t="s">
        <v>1680</v>
      </c>
      <c r="S22" s="36">
        <v>7.2935652300000005</v>
      </c>
      <c r="T22" s="616">
        <f t="shared" si="63"/>
        <v>11.570434132596562</v>
      </c>
      <c r="U22" s="128" t="s">
        <v>1656</v>
      </c>
      <c r="V22" s="36">
        <v>5.8255502899999998</v>
      </c>
      <c r="W22" s="616">
        <f t="shared" si="64"/>
        <v>11.579637771861975</v>
      </c>
      <c r="X22" s="128" t="s">
        <v>1681</v>
      </c>
      <c r="Y22" s="36">
        <v>105.55486796</v>
      </c>
      <c r="Z22" s="616">
        <f t="shared" si="65"/>
        <v>18.302438983961505</v>
      </c>
      <c r="AA22" s="128"/>
      <c r="AC22" s="616"/>
      <c r="AD22" s="128"/>
      <c r="AF22" s="616"/>
      <c r="AG22" s="128"/>
      <c r="AI22" s="616"/>
      <c r="AJ22" s="128"/>
      <c r="AL22" s="616"/>
      <c r="AM22" s="128" t="s">
        <v>1682</v>
      </c>
      <c r="AN22" s="36">
        <v>92.1</v>
      </c>
      <c r="AO22" s="616">
        <f t="shared" si="66"/>
        <v>20.425815036593477</v>
      </c>
      <c r="AP22" s="128"/>
      <c r="AQ22" s="36"/>
      <c r="AR22" s="616"/>
      <c r="AS22" s="128" t="s">
        <v>1683</v>
      </c>
      <c r="AT22" s="36">
        <v>18.600000000000001</v>
      </c>
      <c r="AU22" s="616">
        <f t="shared" si="67"/>
        <v>15.036378334680681</v>
      </c>
      <c r="AV22" s="128"/>
      <c r="AW22" s="36"/>
      <c r="AX22" s="616"/>
      <c r="AY22" s="128" t="s">
        <v>1662</v>
      </c>
      <c r="AZ22" s="36">
        <v>3.7983120000000001</v>
      </c>
      <c r="BA22" s="616">
        <f t="shared" si="68"/>
        <v>2.900050059548072</v>
      </c>
      <c r="BB22" s="128" t="s">
        <v>1684</v>
      </c>
      <c r="BC22" s="36">
        <v>57.959359999999997</v>
      </c>
      <c r="BD22" s="616">
        <f t="shared" si="69"/>
        <v>11.757690759816454</v>
      </c>
      <c r="BE22" s="128" t="s">
        <v>1672</v>
      </c>
      <c r="BF22" s="36">
        <v>44.719529000000001</v>
      </c>
      <c r="BG22" s="616">
        <f t="shared" si="70"/>
        <v>18.368757093220374</v>
      </c>
      <c r="BH22" s="128"/>
      <c r="BI22" s="36"/>
      <c r="BJ22" s="616"/>
      <c r="BK22" s="128"/>
      <c r="BL22" s="36"/>
      <c r="BM22" s="616"/>
      <c r="BN22" s="128"/>
      <c r="BP22" s="616"/>
      <c r="BQ22" s="128"/>
      <c r="BS22" s="616"/>
      <c r="BT22" s="128"/>
      <c r="BV22" s="616"/>
      <c r="BW22" s="128"/>
      <c r="BX22" s="36"/>
      <c r="BY22" s="616"/>
      <c r="BZ22" s="128"/>
      <c r="CA22" s="36"/>
      <c r="CB22" s="616"/>
      <c r="CC22" s="128"/>
      <c r="CD22" s="36"/>
      <c r="CE22" s="616"/>
      <c r="CF22" s="128" t="s">
        <v>1685</v>
      </c>
      <c r="CG22" s="36">
        <v>2.4651312400000003</v>
      </c>
      <c r="CH22" s="616">
        <f t="shared" si="71"/>
        <v>3.7132999443626953</v>
      </c>
      <c r="CI22" s="128"/>
      <c r="CJ22" s="36"/>
      <c r="CK22" s="616"/>
      <c r="CL22" s="128" t="s">
        <v>1674</v>
      </c>
      <c r="CM22" s="36">
        <v>40.700000000000003</v>
      </c>
      <c r="CN22" s="616">
        <f t="shared" si="72"/>
        <v>10.358869941460933</v>
      </c>
      <c r="CO22" s="128" t="s">
        <v>1686</v>
      </c>
      <c r="CP22" s="36">
        <v>15.4</v>
      </c>
      <c r="CQ22" s="616">
        <f t="shared" si="73"/>
        <v>4.9581455247907282</v>
      </c>
      <c r="CR22" s="128" t="s">
        <v>1687</v>
      </c>
      <c r="CS22" s="36">
        <v>1.8089999999999999</v>
      </c>
      <c r="CT22" s="616">
        <f t="shared" si="74"/>
        <v>5.2434782608695647</v>
      </c>
      <c r="CU22" s="128"/>
      <c r="CV22" s="36"/>
      <c r="CW22" s="616"/>
      <c r="CX22" s="128"/>
      <c r="CY22" s="36"/>
      <c r="CZ22" s="616"/>
      <c r="DA22" s="128"/>
      <c r="DB22" s="36"/>
      <c r="DC22" s="616"/>
      <c r="DD22" s="128" t="s">
        <v>1688</v>
      </c>
      <c r="DE22" s="36">
        <v>26</v>
      </c>
      <c r="DF22" s="616">
        <f t="shared" si="75"/>
        <v>57.579448566050274</v>
      </c>
      <c r="DG22" s="128" t="s">
        <v>1648</v>
      </c>
      <c r="DH22" s="36">
        <v>47.8</v>
      </c>
      <c r="DI22" s="616">
        <f t="shared" si="76"/>
        <v>10.29504567080407</v>
      </c>
      <c r="DJ22" s="128"/>
      <c r="DK22" s="36"/>
      <c r="DL22" s="616"/>
      <c r="DM22" s="128"/>
      <c r="DN22" s="36"/>
      <c r="DO22" s="616"/>
      <c r="DP22" s="128"/>
      <c r="DQ22" s="36"/>
      <c r="DR22" s="616"/>
      <c r="DS22" s="128"/>
      <c r="DT22" s="36"/>
      <c r="DU22" s="616"/>
      <c r="DV22" s="128"/>
      <c r="DW22" s="36"/>
      <c r="DX22" s="616"/>
      <c r="DY22" s="128"/>
      <c r="DZ22" s="36"/>
      <c r="EA22" s="616"/>
      <c r="EB22" s="128"/>
      <c r="EC22" s="36"/>
      <c r="ED22" s="616"/>
      <c r="EE22" s="128" t="s">
        <v>1676</v>
      </c>
      <c r="EF22" s="36">
        <v>0.48099999999999998</v>
      </c>
      <c r="EG22" s="616">
        <f t="shared" si="77"/>
        <v>4.9710624224886324</v>
      </c>
      <c r="EH22" s="128"/>
      <c r="EI22" s="36"/>
      <c r="EJ22" s="616"/>
      <c r="EK22" s="128" t="s">
        <v>1209</v>
      </c>
      <c r="EL22" s="36">
        <v>0.442</v>
      </c>
      <c r="EM22" s="616">
        <f t="shared" si="78"/>
        <v>9.6464426014840683</v>
      </c>
      <c r="EN22" s="128" t="s">
        <v>1689</v>
      </c>
      <c r="EO22" s="36">
        <v>3.839</v>
      </c>
      <c r="EP22" s="616">
        <f t="shared" si="79"/>
        <v>9.0047615696760737</v>
      </c>
      <c r="EQ22" s="128"/>
      <c r="ES22" s="616"/>
      <c r="ET22" s="128" t="s">
        <v>1251</v>
      </c>
      <c r="EU22" s="36">
        <v>7.4630000000000001</v>
      </c>
      <c r="EV22" s="616">
        <f t="shared" si="80"/>
        <v>8.4886881945471302</v>
      </c>
      <c r="EW22" s="128"/>
      <c r="EY22" s="616"/>
      <c r="EZ22" s="128" t="s">
        <v>1116</v>
      </c>
      <c r="FA22" s="36">
        <v>25.283000000000001</v>
      </c>
      <c r="FB22" s="616">
        <f t="shared" si="81"/>
        <v>6.168556294816149</v>
      </c>
      <c r="FC22" s="128" t="s">
        <v>1111</v>
      </c>
      <c r="FD22" s="36">
        <v>8.32</v>
      </c>
      <c r="FE22" s="616">
        <f t="shared" si="82"/>
        <v>7.461080421838008</v>
      </c>
      <c r="FF22" s="128" t="s">
        <v>1690</v>
      </c>
      <c r="FG22" s="36">
        <v>3.1880000000000002</v>
      </c>
      <c r="FH22" s="616">
        <f t="shared" si="83"/>
        <v>5.6059646901596691</v>
      </c>
      <c r="FI22" s="128" t="s">
        <v>1168</v>
      </c>
      <c r="FJ22" s="36">
        <v>7.6710000000000003</v>
      </c>
      <c r="FK22" s="616">
        <f t="shared" si="84"/>
        <v>5.9623187054050266</v>
      </c>
      <c r="FL22" s="128"/>
      <c r="FM22" s="36"/>
      <c r="FN22" s="617"/>
      <c r="FO22" s="36"/>
      <c r="FP22" s="36"/>
      <c r="FQ22" s="617"/>
      <c r="FR22" s="36"/>
      <c r="FS22" s="36"/>
      <c r="FT22" s="617"/>
      <c r="FU22" s="36"/>
      <c r="FV22" s="36"/>
      <c r="FW22" s="617"/>
      <c r="FX22" s="36"/>
      <c r="FY22" s="36"/>
      <c r="FZ22" s="617"/>
      <c r="GA22" s="36"/>
      <c r="GB22" s="36"/>
      <c r="GC22" s="617"/>
      <c r="GD22" s="36"/>
      <c r="GE22" s="36"/>
      <c r="GF22" s="617"/>
      <c r="GG22" s="36"/>
      <c r="GH22" s="36"/>
      <c r="GI22" s="617"/>
      <c r="GJ22" s="36"/>
      <c r="GK22" s="36"/>
      <c r="GL22" s="617"/>
      <c r="GM22" s="36"/>
      <c r="GN22" s="36"/>
      <c r="GO22" s="617"/>
      <c r="GP22" s="36"/>
      <c r="GQ22" s="36"/>
      <c r="GR22" s="617"/>
      <c r="GS22" s="36"/>
      <c r="GT22" s="36"/>
      <c r="GU22" s="617"/>
      <c r="GV22" s="36"/>
      <c r="GW22" s="36"/>
      <c r="GX22" s="617"/>
      <c r="GY22" s="36"/>
      <c r="GZ22" s="36"/>
      <c r="HA22" s="617"/>
      <c r="HB22" s="36"/>
      <c r="HC22" s="36"/>
      <c r="HD22" s="617"/>
      <c r="HE22" s="36"/>
      <c r="HF22" s="36"/>
      <c r="HG22" s="617"/>
      <c r="HH22" s="36"/>
      <c r="HI22" s="36"/>
      <c r="HJ22" s="617"/>
      <c r="HK22" s="36"/>
      <c r="HL22" s="36"/>
      <c r="HM22" s="617"/>
      <c r="HN22" s="36"/>
      <c r="HO22" s="36"/>
      <c r="HP22" s="617"/>
      <c r="HQ22" s="36"/>
      <c r="HR22" s="36"/>
      <c r="HS22" s="617"/>
      <c r="HT22" s="36"/>
      <c r="HU22" s="36"/>
      <c r="HV22" s="617"/>
    </row>
    <row r="23" spans="1:230">
      <c r="A23" s="128"/>
      <c r="B23" s="36"/>
      <c r="C23" s="128"/>
      <c r="E23" s="616"/>
      <c r="F23" s="128"/>
      <c r="G23" s="36"/>
      <c r="H23" s="616"/>
      <c r="I23" s="128" t="s">
        <v>1680</v>
      </c>
      <c r="J23" s="36">
        <v>27.867034270000001</v>
      </c>
      <c r="K23" s="616">
        <f t="shared" si="61"/>
        <v>5.7629879994493667</v>
      </c>
      <c r="L23" s="128" t="s">
        <v>1680</v>
      </c>
      <c r="M23" s="36">
        <v>31.07717723</v>
      </c>
      <c r="N23" s="616">
        <f t="shared" si="62"/>
        <v>11.501135312459814</v>
      </c>
      <c r="O23" s="128"/>
      <c r="P23" s="36"/>
      <c r="Q23" s="616"/>
      <c r="R23" s="128" t="s">
        <v>1667</v>
      </c>
      <c r="S23" s="36">
        <v>2.98037032</v>
      </c>
      <c r="T23" s="616">
        <f t="shared" si="63"/>
        <v>4.7280277053621056</v>
      </c>
      <c r="U23" s="128" t="s">
        <v>1680</v>
      </c>
      <c r="V23" s="36">
        <v>6.0216011799999993</v>
      </c>
      <c r="W23" s="616">
        <f t="shared" si="64"/>
        <v>11.96933456925262</v>
      </c>
      <c r="X23" s="128" t="s">
        <v>1691</v>
      </c>
      <c r="Y23" s="36">
        <v>48.625896750000003</v>
      </c>
      <c r="Z23" s="616">
        <f t="shared" si="65"/>
        <v>8.4313734222522267</v>
      </c>
      <c r="AA23" s="128"/>
      <c r="AC23" s="616"/>
      <c r="AD23" s="128"/>
      <c r="AF23" s="616"/>
      <c r="AG23" s="128"/>
      <c r="AI23" s="616"/>
      <c r="AJ23" s="128"/>
      <c r="AL23" s="616"/>
      <c r="AM23" s="128" t="s">
        <v>1659</v>
      </c>
      <c r="AN23" s="36">
        <v>24.3</v>
      </c>
      <c r="AO23" s="616">
        <f t="shared" si="66"/>
        <v>5.3892215568862278</v>
      </c>
      <c r="AP23" s="128"/>
      <c r="AQ23" s="36"/>
      <c r="AR23" s="616"/>
      <c r="AS23" s="128" t="s">
        <v>1692</v>
      </c>
      <c r="AT23" s="36">
        <v>7.6</v>
      </c>
      <c r="AU23" s="616">
        <f t="shared" si="67"/>
        <v>6.143896523848019</v>
      </c>
      <c r="AV23" s="128"/>
      <c r="AW23" s="36"/>
      <c r="AX23" s="616"/>
      <c r="AY23" s="128" t="s">
        <v>1672</v>
      </c>
      <c r="AZ23" s="36">
        <v>16.092406</v>
      </c>
      <c r="BA23" s="616">
        <f t="shared" si="68"/>
        <v>12.286716567404612</v>
      </c>
      <c r="BB23" s="128"/>
      <c r="BD23" s="616"/>
      <c r="BE23" s="128" t="s">
        <v>1684</v>
      </c>
      <c r="BF23" s="36">
        <v>18.86852</v>
      </c>
      <c r="BG23" s="616">
        <f t="shared" si="70"/>
        <v>7.7503334301345266</v>
      </c>
      <c r="BH23" s="128"/>
      <c r="BI23" s="36"/>
      <c r="BJ23" s="616"/>
      <c r="BK23" s="128"/>
      <c r="BL23" s="36"/>
      <c r="BM23" s="616"/>
      <c r="BN23" s="128"/>
      <c r="BP23" s="616"/>
      <c r="BQ23" s="128"/>
      <c r="BS23" s="616"/>
      <c r="BT23" s="128"/>
      <c r="BV23" s="616"/>
      <c r="BW23" s="128"/>
      <c r="BX23" s="36"/>
      <c r="BY23" s="616"/>
      <c r="BZ23" s="128"/>
      <c r="CA23" s="36"/>
      <c r="CB23" s="616"/>
      <c r="CC23" s="128"/>
      <c r="CD23" s="36"/>
      <c r="CE23" s="616"/>
      <c r="CF23" s="128" t="s">
        <v>1693</v>
      </c>
      <c r="CG23" s="36">
        <v>6.8413385500000006</v>
      </c>
      <c r="CH23" s="616">
        <f t="shared" si="71"/>
        <v>10.305310177758066</v>
      </c>
      <c r="CI23" s="128"/>
      <c r="CJ23" s="36"/>
      <c r="CK23" s="616"/>
      <c r="CL23" s="128" t="s">
        <v>1686</v>
      </c>
      <c r="CM23" s="36">
        <v>15.2</v>
      </c>
      <c r="CN23" s="616">
        <f t="shared" si="72"/>
        <v>3.868668872486638</v>
      </c>
      <c r="CO23" s="128"/>
      <c r="CP23" s="36"/>
      <c r="CQ23" s="616"/>
      <c r="CR23" s="128" t="s">
        <v>1694</v>
      </c>
      <c r="CS23" s="36">
        <v>1.79</v>
      </c>
      <c r="CT23" s="616">
        <f t="shared" si="74"/>
        <v>5.1884057971014492</v>
      </c>
      <c r="CU23" s="128"/>
      <c r="CV23" s="36"/>
      <c r="CW23" s="616"/>
      <c r="CX23" s="128"/>
      <c r="CY23" s="36"/>
      <c r="CZ23" s="616"/>
      <c r="DA23" s="128"/>
      <c r="DB23" s="36"/>
      <c r="DC23" s="616"/>
      <c r="DD23" s="128"/>
      <c r="DE23" s="36"/>
      <c r="DF23" s="616"/>
      <c r="DG23" s="128" t="s">
        <v>1591</v>
      </c>
      <c r="DH23" s="36">
        <v>97.2</v>
      </c>
      <c r="DI23" s="616">
        <f t="shared" si="76"/>
        <v>20.934695380798235</v>
      </c>
      <c r="DJ23" s="128"/>
      <c r="DK23" s="36"/>
      <c r="DL23" s="616"/>
      <c r="DM23" s="128"/>
      <c r="DN23" s="36"/>
      <c r="DO23" s="616"/>
      <c r="DP23" s="128"/>
      <c r="DQ23" s="36"/>
      <c r="DR23" s="616"/>
      <c r="DS23" s="128"/>
      <c r="DT23" s="36"/>
      <c r="DU23" s="616"/>
      <c r="DV23" s="128"/>
      <c r="DW23" s="36"/>
      <c r="DX23" s="616"/>
      <c r="DY23" s="128"/>
      <c r="DZ23" s="36"/>
      <c r="EA23" s="616"/>
      <c r="EB23" s="128"/>
      <c r="EC23" s="36"/>
      <c r="ED23" s="616"/>
      <c r="EE23" s="128"/>
      <c r="EF23" s="36"/>
      <c r="EG23" s="616"/>
      <c r="EH23" s="128"/>
      <c r="EI23" s="36"/>
      <c r="EJ23" s="616"/>
      <c r="EK23" s="128"/>
      <c r="EL23" s="36"/>
      <c r="EM23" s="616"/>
      <c r="EN23" s="128" t="s">
        <v>1695</v>
      </c>
      <c r="EO23" s="36">
        <v>3.3839999999999999</v>
      </c>
      <c r="EP23" s="616">
        <f t="shared" si="79"/>
        <v>7.9375131940046444</v>
      </c>
      <c r="EQ23" s="128"/>
      <c r="ES23" s="616"/>
      <c r="ET23" s="128" t="s">
        <v>1696</v>
      </c>
      <c r="EU23" s="36">
        <v>4.8780000000000001</v>
      </c>
      <c r="EV23" s="616">
        <f t="shared" si="80"/>
        <v>5.5484149823128632</v>
      </c>
      <c r="EW23" s="128"/>
      <c r="EY23" s="616"/>
      <c r="EZ23" s="128" t="s">
        <v>1695</v>
      </c>
      <c r="FA23" s="36">
        <v>23.199000000000002</v>
      </c>
      <c r="FB23" s="616">
        <f t="shared" si="81"/>
        <v>5.6601011542712438</v>
      </c>
      <c r="FC23" s="128" t="s">
        <v>1697</v>
      </c>
      <c r="FD23" s="36">
        <v>8.109</v>
      </c>
      <c r="FE23" s="616">
        <f t="shared" si="82"/>
        <v>7.2718631178707218</v>
      </c>
      <c r="FF23" s="128" t="s">
        <v>1666</v>
      </c>
      <c r="FG23" s="36">
        <v>2.823</v>
      </c>
      <c r="FH23" s="616">
        <f t="shared" si="83"/>
        <v>4.9641274530491675</v>
      </c>
      <c r="FI23" s="128" t="s">
        <v>1679</v>
      </c>
      <c r="FJ23" s="36">
        <v>6.3179999999999996</v>
      </c>
      <c r="FK23" s="616">
        <f t="shared" si="84"/>
        <v>4.9106934663992901</v>
      </c>
      <c r="FL23" s="128"/>
      <c r="FM23" s="36"/>
      <c r="FN23" s="617"/>
      <c r="FO23" s="36"/>
      <c r="FP23" s="36"/>
      <c r="FQ23" s="617"/>
      <c r="FR23" s="36"/>
      <c r="FS23" s="36"/>
      <c r="FT23" s="617"/>
      <c r="FU23" s="36"/>
      <c r="FV23" s="36"/>
      <c r="FW23" s="617"/>
      <c r="FX23" s="36"/>
      <c r="FY23" s="36"/>
      <c r="FZ23" s="617"/>
      <c r="GA23" s="36"/>
      <c r="GB23" s="36"/>
      <c r="GC23" s="617"/>
      <c r="GD23" s="36"/>
      <c r="GE23" s="36"/>
      <c r="GF23" s="617"/>
      <c r="GG23" s="36"/>
      <c r="GH23" s="36"/>
      <c r="GI23" s="617"/>
      <c r="GJ23" s="36"/>
      <c r="GK23" s="36"/>
      <c r="GL23" s="617"/>
      <c r="GM23" s="36"/>
      <c r="GN23" s="36"/>
      <c r="GO23" s="617"/>
      <c r="GP23" s="36"/>
      <c r="GQ23" s="36"/>
      <c r="GR23" s="617"/>
      <c r="GS23" s="36"/>
      <c r="GT23" s="36"/>
      <c r="GU23" s="617"/>
      <c r="GV23" s="36"/>
      <c r="GW23" s="36"/>
      <c r="GX23" s="617"/>
      <c r="GY23" s="36"/>
      <c r="GZ23" s="36"/>
      <c r="HA23" s="617"/>
      <c r="HB23" s="36"/>
      <c r="HC23" s="36"/>
      <c r="HD23" s="617"/>
      <c r="HE23" s="36"/>
      <c r="HF23" s="36"/>
      <c r="HG23" s="617"/>
      <c r="HH23" s="36"/>
      <c r="HI23" s="36"/>
      <c r="HJ23" s="617"/>
      <c r="HK23" s="36"/>
      <c r="HL23" s="36"/>
      <c r="HM23" s="617"/>
      <c r="HN23" s="36"/>
      <c r="HO23" s="36"/>
      <c r="HP23" s="617"/>
      <c r="HQ23" s="36"/>
      <c r="HR23" s="36"/>
      <c r="HS23" s="617"/>
      <c r="HT23" s="36"/>
      <c r="HU23" s="36"/>
      <c r="HV23" s="617"/>
    </row>
    <row r="24" spans="1:230">
      <c r="A24" s="128"/>
      <c r="B24" s="36"/>
      <c r="C24" s="128"/>
      <c r="E24" s="616"/>
      <c r="F24" s="128"/>
      <c r="G24" s="36"/>
      <c r="H24" s="616"/>
      <c r="I24" s="128" t="s">
        <v>1667</v>
      </c>
      <c r="J24" s="36">
        <v>71.71124687999999</v>
      </c>
      <c r="K24" s="616">
        <f t="shared" si="61"/>
        <v>14.830105392301968</v>
      </c>
      <c r="L24" s="128" t="s">
        <v>1667</v>
      </c>
      <c r="M24" s="36">
        <v>26.312533010000003</v>
      </c>
      <c r="N24" s="616">
        <f t="shared" si="62"/>
        <v>9.7378214347421785</v>
      </c>
      <c r="O24" s="128"/>
      <c r="P24" s="36"/>
      <c r="Q24" s="616"/>
      <c r="R24" s="128"/>
      <c r="S24" s="36"/>
      <c r="T24" s="616"/>
      <c r="U24" s="128" t="s">
        <v>1667</v>
      </c>
      <c r="V24" s="36">
        <v>2.3807780599999999</v>
      </c>
      <c r="W24" s="616">
        <f t="shared" si="64"/>
        <v>4.7323507956526925</v>
      </c>
      <c r="X24" s="128"/>
      <c r="Z24" s="616"/>
      <c r="AA24" s="128"/>
      <c r="AC24" s="616"/>
      <c r="AD24" s="128"/>
      <c r="AF24" s="616"/>
      <c r="AG24" s="128"/>
      <c r="AI24" s="616"/>
      <c r="AJ24" s="128"/>
      <c r="AL24" s="616"/>
      <c r="AM24" s="128" t="s">
        <v>1625</v>
      </c>
      <c r="AN24" s="36">
        <v>47.7</v>
      </c>
      <c r="AO24" s="616">
        <f t="shared" si="66"/>
        <v>10.578842315369261</v>
      </c>
      <c r="AP24" s="128"/>
      <c r="AQ24" s="36"/>
      <c r="AR24" s="616"/>
      <c r="AS24" s="128" t="s">
        <v>1698</v>
      </c>
      <c r="AT24" s="36">
        <v>7.5</v>
      </c>
      <c r="AU24" s="616">
        <f t="shared" si="67"/>
        <v>6.063055780113177</v>
      </c>
      <c r="AV24" s="128"/>
      <c r="AW24" s="36"/>
      <c r="AX24" s="616"/>
      <c r="AY24" s="128" t="s">
        <v>1684</v>
      </c>
      <c r="AZ24" s="36">
        <v>6.1838259999999998</v>
      </c>
      <c r="BA24" s="616">
        <f t="shared" si="68"/>
        <v>4.7214143965885151</v>
      </c>
      <c r="BB24" s="128"/>
      <c r="BD24" s="616"/>
      <c r="BE24" s="128"/>
      <c r="BF24" s="36"/>
      <c r="BG24" s="616"/>
      <c r="BH24" s="128"/>
      <c r="BI24" s="36"/>
      <c r="BJ24" s="616"/>
      <c r="BK24" s="128"/>
      <c r="BL24" s="36"/>
      <c r="BM24" s="616"/>
      <c r="BN24" s="128"/>
      <c r="BP24" s="616"/>
      <c r="BQ24" s="128"/>
      <c r="BS24" s="616"/>
      <c r="BT24" s="128"/>
      <c r="BV24" s="616"/>
      <c r="BW24" s="128"/>
      <c r="BX24" s="36"/>
      <c r="BY24" s="616"/>
      <c r="BZ24" s="128"/>
      <c r="CA24" s="36"/>
      <c r="CB24" s="616"/>
      <c r="CC24" s="128"/>
      <c r="CD24" s="36"/>
      <c r="CE24" s="616"/>
      <c r="CF24" s="128" t="s">
        <v>1699</v>
      </c>
      <c r="CG24" s="36">
        <v>9.8467743699999897</v>
      </c>
      <c r="CH24" s="616">
        <f t="shared" si="71"/>
        <v>14.832486857889551</v>
      </c>
      <c r="CI24" s="128"/>
      <c r="CJ24" s="36"/>
      <c r="CK24" s="616"/>
      <c r="CL24" s="128"/>
      <c r="CM24" s="36"/>
      <c r="CN24" s="616"/>
      <c r="CO24" s="128"/>
      <c r="CP24" s="36"/>
      <c r="CQ24" s="616"/>
      <c r="CR24" s="128" t="s">
        <v>1563</v>
      </c>
      <c r="CS24" s="36">
        <v>1.4330000000000001</v>
      </c>
      <c r="CT24" s="616">
        <f t="shared" si="74"/>
        <v>4.1536231884057973</v>
      </c>
      <c r="CU24" s="128"/>
      <c r="CV24" s="36"/>
      <c r="CW24" s="616"/>
      <c r="CX24" s="128"/>
      <c r="CY24" s="36"/>
      <c r="CZ24" s="616"/>
      <c r="DA24" s="128"/>
      <c r="DB24" s="36"/>
      <c r="DC24" s="616"/>
      <c r="DD24" s="128"/>
      <c r="DE24" s="36"/>
      <c r="DF24" s="616"/>
      <c r="DG24" s="128" t="s">
        <v>1700</v>
      </c>
      <c r="DH24" s="36">
        <v>1E-3</v>
      </c>
      <c r="DI24" s="616">
        <f t="shared" si="76"/>
        <v>2.1537752449380903E-4</v>
      </c>
      <c r="DJ24" s="128"/>
      <c r="DK24" s="36"/>
      <c r="DL24" s="616"/>
      <c r="DM24" s="128"/>
      <c r="DN24" s="36"/>
      <c r="DO24" s="616"/>
      <c r="DP24" s="128"/>
      <c r="DQ24" s="36"/>
      <c r="DR24" s="616"/>
      <c r="DS24" s="128"/>
      <c r="DT24" s="36"/>
      <c r="DU24" s="616"/>
      <c r="DV24" s="128"/>
      <c r="DW24" s="36"/>
      <c r="DX24" s="616"/>
      <c r="DY24" s="128"/>
      <c r="DZ24" s="36"/>
      <c r="EA24" s="616"/>
      <c r="EB24" s="128"/>
      <c r="EC24" s="36"/>
      <c r="ED24" s="616"/>
      <c r="EE24" s="128"/>
      <c r="EF24" s="36"/>
      <c r="EG24" s="616"/>
      <c r="EH24" s="128"/>
      <c r="EI24" s="36"/>
      <c r="EJ24" s="616"/>
      <c r="EK24" s="128"/>
      <c r="EL24" s="36"/>
      <c r="EM24" s="616"/>
      <c r="EN24" s="128" t="s">
        <v>1598</v>
      </c>
      <c r="EO24" s="36">
        <v>2.9359999999999999</v>
      </c>
      <c r="EP24" s="616">
        <f t="shared" si="79"/>
        <v>6.8866840241127765</v>
      </c>
      <c r="EQ24" s="128"/>
      <c r="ES24" s="616"/>
      <c r="ET24" s="128"/>
      <c r="EU24" s="36"/>
      <c r="EV24" s="616"/>
      <c r="EW24" s="128"/>
      <c r="EY24" s="616"/>
      <c r="EZ24" s="128" t="s">
        <v>1598</v>
      </c>
      <c r="FA24" s="36">
        <v>20.331</v>
      </c>
      <c r="FB24" s="616">
        <f t="shared" si="81"/>
        <v>4.960365385037659</v>
      </c>
      <c r="FC24" s="128" t="s">
        <v>1701</v>
      </c>
      <c r="FD24" s="36">
        <v>7.8869999999999996</v>
      </c>
      <c r="FE24" s="616">
        <f t="shared" si="82"/>
        <v>7.072781404691872</v>
      </c>
      <c r="FF24" s="128" t="s">
        <v>1306</v>
      </c>
      <c r="FG24" s="36">
        <v>2.69</v>
      </c>
      <c r="FH24" s="616">
        <f t="shared" si="83"/>
        <v>4.730252514595203</v>
      </c>
      <c r="FI24" s="128" t="s">
        <v>1690</v>
      </c>
      <c r="FJ24" s="36">
        <v>4.32</v>
      </c>
      <c r="FK24" s="616">
        <f t="shared" si="84"/>
        <v>3.3577391223243014</v>
      </c>
      <c r="FL24" s="128"/>
      <c r="FM24" s="36"/>
      <c r="FN24" s="617"/>
      <c r="FO24" s="36"/>
      <c r="FP24" s="36"/>
      <c r="FQ24" s="617"/>
      <c r="FR24" s="36"/>
      <c r="FS24" s="36"/>
      <c r="FT24" s="617"/>
      <c r="FU24" s="36"/>
      <c r="FV24" s="36"/>
      <c r="FW24" s="617"/>
      <c r="FX24" s="36"/>
      <c r="FY24" s="36"/>
      <c r="FZ24" s="617"/>
      <c r="GA24" s="36"/>
      <c r="GB24" s="36"/>
      <c r="GC24" s="617"/>
      <c r="GD24" s="36"/>
      <c r="GE24" s="36"/>
      <c r="GF24" s="617"/>
      <c r="GG24" s="36"/>
      <c r="GH24" s="36"/>
      <c r="GI24" s="617"/>
      <c r="GJ24" s="36"/>
      <c r="GK24" s="36"/>
      <c r="GL24" s="617"/>
      <c r="GM24" s="36"/>
      <c r="GN24" s="36"/>
      <c r="GO24" s="617"/>
      <c r="GP24" s="36"/>
      <c r="GQ24" s="36"/>
      <c r="GR24" s="617"/>
      <c r="GS24" s="36"/>
      <c r="GT24" s="36"/>
      <c r="GU24" s="617"/>
      <c r="GV24" s="36"/>
      <c r="GW24" s="36"/>
      <c r="GX24" s="617"/>
      <c r="GY24" s="36"/>
      <c r="GZ24" s="36"/>
      <c r="HA24" s="617"/>
      <c r="HB24" s="36"/>
      <c r="HC24" s="36"/>
      <c r="HD24" s="617"/>
      <c r="HE24" s="36"/>
      <c r="HF24" s="36"/>
      <c r="HG24" s="617"/>
      <c r="HH24" s="36"/>
      <c r="HI24" s="36"/>
      <c r="HJ24" s="617"/>
      <c r="HK24" s="36"/>
      <c r="HL24" s="36"/>
      <c r="HM24" s="617"/>
      <c r="HN24" s="36"/>
      <c r="HO24" s="36"/>
      <c r="HP24" s="617"/>
      <c r="HQ24" s="36"/>
      <c r="HR24" s="36"/>
      <c r="HS24" s="617"/>
      <c r="HT24" s="36"/>
      <c r="HU24" s="36"/>
      <c r="HV24" s="617"/>
    </row>
    <row r="25" spans="1:230">
      <c r="A25" s="128"/>
      <c r="B25" s="36"/>
      <c r="C25" s="128"/>
      <c r="E25" s="616"/>
      <c r="F25" s="128"/>
      <c r="G25" s="36"/>
      <c r="H25" s="616"/>
      <c r="I25" s="128"/>
      <c r="J25" s="36"/>
      <c r="K25" s="616"/>
      <c r="L25" s="128"/>
      <c r="M25" s="36"/>
      <c r="N25" s="616"/>
      <c r="O25" s="128"/>
      <c r="P25" s="36"/>
      <c r="Q25" s="616"/>
      <c r="R25" s="128"/>
      <c r="S25" s="36"/>
      <c r="T25" s="616"/>
      <c r="U25" s="128"/>
      <c r="V25" s="36"/>
      <c r="W25" s="616"/>
      <c r="X25" s="128"/>
      <c r="Z25" s="616"/>
      <c r="AA25" s="128"/>
      <c r="AC25" s="616"/>
      <c r="AD25" s="128"/>
      <c r="AF25" s="616"/>
      <c r="AG25" s="128"/>
      <c r="AI25" s="616"/>
      <c r="AJ25" s="128"/>
      <c r="AL25" s="616"/>
      <c r="AM25" s="128" t="s">
        <v>1252</v>
      </c>
      <c r="AN25" s="36">
        <v>54.3</v>
      </c>
      <c r="AO25" s="616">
        <f t="shared" si="66"/>
        <v>12.042581503659349</v>
      </c>
      <c r="AP25" s="128"/>
      <c r="AQ25" s="36"/>
      <c r="AR25" s="616"/>
      <c r="AS25" s="128"/>
      <c r="AU25" s="616"/>
      <c r="AV25" s="128"/>
      <c r="AW25" s="36"/>
      <c r="AX25" s="616"/>
      <c r="AY25" s="128"/>
      <c r="AZ25" s="36"/>
      <c r="BA25" s="616"/>
      <c r="BB25" s="128"/>
      <c r="BD25" s="616"/>
      <c r="BE25" s="128"/>
      <c r="BF25" s="36"/>
      <c r="BG25" s="616"/>
      <c r="BH25" s="128"/>
      <c r="BI25" s="36"/>
      <c r="BJ25" s="616"/>
      <c r="BK25" s="128"/>
      <c r="BL25" s="36"/>
      <c r="BM25" s="616"/>
      <c r="BN25" s="128"/>
      <c r="BP25" s="616"/>
      <c r="BQ25" s="128"/>
      <c r="BS25" s="616"/>
      <c r="BT25" s="128"/>
      <c r="BV25" s="616"/>
      <c r="BW25" s="128"/>
      <c r="BX25" s="36"/>
      <c r="BY25" s="616"/>
      <c r="BZ25" s="128"/>
      <c r="CA25" s="36"/>
      <c r="CB25" s="616"/>
      <c r="CC25" s="128"/>
      <c r="CD25" s="36"/>
      <c r="CE25" s="616"/>
      <c r="CF25" s="128"/>
      <c r="CG25" s="36"/>
      <c r="CH25" s="616"/>
      <c r="CI25" s="128"/>
      <c r="CJ25" s="36"/>
      <c r="CK25" s="616"/>
      <c r="CL25" s="128"/>
      <c r="CM25" s="36"/>
      <c r="CN25" s="616"/>
      <c r="CO25" s="128"/>
      <c r="CP25" s="36"/>
      <c r="CQ25" s="616"/>
      <c r="CR25" s="128" t="s">
        <v>1256</v>
      </c>
      <c r="CS25" s="36">
        <v>0.28699999999999998</v>
      </c>
      <c r="CT25" s="616">
        <f t="shared" si="74"/>
        <v>0.83188405797101439</v>
      </c>
      <c r="CU25" s="128"/>
      <c r="CV25" s="36"/>
      <c r="CW25" s="616"/>
      <c r="CX25" s="128"/>
      <c r="CY25" s="36"/>
      <c r="CZ25" s="616"/>
      <c r="DA25" s="128"/>
      <c r="DB25" s="36"/>
      <c r="DC25" s="616"/>
      <c r="DD25" s="128"/>
      <c r="DE25" s="36"/>
      <c r="DF25" s="616"/>
      <c r="DG25" s="128"/>
      <c r="DH25" s="36"/>
      <c r="DI25" s="616"/>
      <c r="DJ25" s="128"/>
      <c r="DK25" s="36"/>
      <c r="DL25" s="616"/>
      <c r="DM25" s="128"/>
      <c r="DN25" s="36"/>
      <c r="DO25" s="616"/>
      <c r="DP25" s="128"/>
      <c r="DQ25" s="36"/>
      <c r="DR25" s="616"/>
      <c r="DS25" s="128"/>
      <c r="DT25" s="36"/>
      <c r="DU25" s="616"/>
      <c r="DV25" s="128"/>
      <c r="DW25" s="36"/>
      <c r="DX25" s="616"/>
      <c r="DY25" s="128"/>
      <c r="DZ25" s="36"/>
      <c r="EA25" s="616"/>
      <c r="EB25" s="128"/>
      <c r="EC25" s="36"/>
      <c r="ED25" s="616"/>
      <c r="EE25" s="128"/>
      <c r="EF25" s="36"/>
      <c r="EG25" s="616"/>
      <c r="EH25" s="128"/>
      <c r="EI25" s="36"/>
      <c r="EJ25" s="616"/>
      <c r="EK25" s="128"/>
      <c r="EL25" s="36"/>
      <c r="EM25" s="616"/>
      <c r="EN25" s="128"/>
      <c r="EO25" s="36"/>
      <c r="EP25" s="616"/>
      <c r="EQ25" s="128"/>
      <c r="ES25" s="616"/>
      <c r="ET25" s="128"/>
      <c r="EU25" s="36"/>
      <c r="EV25" s="616"/>
      <c r="EW25" s="128"/>
      <c r="EY25" s="616"/>
      <c r="EZ25" s="128" t="s">
        <v>1256</v>
      </c>
      <c r="FA25" s="36">
        <v>16.841000000000001</v>
      </c>
      <c r="FB25" s="616">
        <f t="shared" si="81"/>
        <v>4.1088738109005565</v>
      </c>
      <c r="FC25" s="128" t="s">
        <v>1702</v>
      </c>
      <c r="FD25" s="36">
        <v>7.8380000000000001</v>
      </c>
      <c r="FE25" s="616">
        <f t="shared" si="82"/>
        <v>7.0288399454767196</v>
      </c>
      <c r="FF25" s="128" t="s">
        <v>1703</v>
      </c>
      <c r="FG25" s="36">
        <v>0.125</v>
      </c>
      <c r="FH25" s="616">
        <f t="shared" si="83"/>
        <v>0.21980727298304847</v>
      </c>
      <c r="FI25" s="128" t="s">
        <v>1703</v>
      </c>
      <c r="FJ25" s="36">
        <v>0.20200000000000001</v>
      </c>
      <c r="FK25" s="616">
        <f t="shared" si="84"/>
        <v>0.15700539414571965</v>
      </c>
      <c r="FL25" s="128"/>
      <c r="FM25" s="36"/>
      <c r="FN25" s="617"/>
      <c r="FO25" s="36"/>
      <c r="FP25" s="36"/>
      <c r="FQ25" s="617"/>
      <c r="FR25" s="36"/>
      <c r="FS25" s="36"/>
      <c r="FT25" s="617"/>
      <c r="FU25" s="36"/>
      <c r="FV25" s="36"/>
      <c r="FW25" s="617"/>
      <c r="FX25" s="36"/>
      <c r="FY25" s="36"/>
      <c r="FZ25" s="617"/>
      <c r="GA25" s="36"/>
      <c r="GB25" s="36"/>
      <c r="GC25" s="617"/>
      <c r="GD25" s="36"/>
      <c r="GE25" s="36"/>
      <c r="GF25" s="617"/>
      <c r="GG25" s="36"/>
      <c r="GH25" s="36"/>
      <c r="GI25" s="617"/>
      <c r="GJ25" s="36"/>
      <c r="GK25" s="36"/>
      <c r="GL25" s="617"/>
      <c r="GM25" s="36"/>
      <c r="GN25" s="36"/>
      <c r="GO25" s="617"/>
      <c r="GP25" s="36"/>
      <c r="GQ25" s="36"/>
      <c r="GR25" s="617"/>
      <c r="GS25" s="36"/>
      <c r="GT25" s="36"/>
      <c r="GU25" s="617"/>
      <c r="GV25" s="36"/>
      <c r="GW25" s="36"/>
      <c r="GX25" s="617"/>
      <c r="GY25" s="36"/>
      <c r="GZ25" s="36"/>
      <c r="HA25" s="617"/>
      <c r="HB25" s="36"/>
      <c r="HC25" s="36"/>
      <c r="HD25" s="617"/>
      <c r="HE25" s="36"/>
      <c r="HF25" s="36"/>
      <c r="HG25" s="617"/>
      <c r="HH25" s="36"/>
      <c r="HI25" s="36"/>
      <c r="HJ25" s="617"/>
      <c r="HK25" s="36"/>
      <c r="HL25" s="36"/>
      <c r="HM25" s="617"/>
      <c r="HN25" s="36"/>
      <c r="HO25" s="36"/>
      <c r="HP25" s="617"/>
      <c r="HQ25" s="36"/>
      <c r="HR25" s="36"/>
      <c r="HS25" s="617"/>
      <c r="HT25" s="36"/>
      <c r="HU25" s="36"/>
      <c r="HV25" s="617"/>
    </row>
    <row r="26" spans="1:230">
      <c r="A26" s="128"/>
      <c r="B26" s="36"/>
      <c r="C26" s="128"/>
      <c r="E26" s="616"/>
      <c r="F26" s="128"/>
      <c r="G26" s="36"/>
      <c r="H26" s="616"/>
      <c r="I26" s="128"/>
      <c r="J26" s="36"/>
      <c r="K26" s="616"/>
      <c r="L26" s="128"/>
      <c r="M26" s="36"/>
      <c r="N26" s="616"/>
      <c r="O26" s="128"/>
      <c r="P26" s="36"/>
      <c r="Q26" s="616"/>
      <c r="R26" s="128"/>
      <c r="S26" s="36"/>
      <c r="T26" s="616"/>
      <c r="U26" s="128"/>
      <c r="V26" s="36"/>
      <c r="W26" s="616"/>
      <c r="X26" s="128"/>
      <c r="Z26" s="616"/>
      <c r="AA26" s="128"/>
      <c r="AC26" s="616"/>
      <c r="AD26" s="128"/>
      <c r="AF26" s="616"/>
      <c r="AG26" s="128"/>
      <c r="AI26" s="616"/>
      <c r="AJ26" s="128"/>
      <c r="AL26" s="616"/>
      <c r="AM26" s="128" t="s">
        <v>1704</v>
      </c>
      <c r="AN26" s="36">
        <v>107.2</v>
      </c>
      <c r="AO26" s="616">
        <f t="shared" si="66"/>
        <v>23.774672876469285</v>
      </c>
      <c r="AP26" s="128"/>
      <c r="AQ26" s="36"/>
      <c r="AR26" s="616"/>
      <c r="AS26" s="128"/>
      <c r="AU26" s="616"/>
      <c r="AV26" s="128"/>
      <c r="AW26" s="36"/>
      <c r="AX26" s="616"/>
      <c r="AY26" s="128"/>
      <c r="AZ26" s="36"/>
      <c r="BA26" s="616"/>
      <c r="BB26" s="128"/>
      <c r="BD26" s="616"/>
      <c r="BE26" s="128"/>
      <c r="BF26" s="36"/>
      <c r="BG26" s="616"/>
      <c r="BH26" s="128"/>
      <c r="BI26" s="36"/>
      <c r="BJ26" s="616"/>
      <c r="BK26" s="128"/>
      <c r="BL26" s="36"/>
      <c r="BM26" s="616"/>
      <c r="BN26" s="128"/>
      <c r="BP26" s="616"/>
      <c r="BQ26" s="128"/>
      <c r="BS26" s="616"/>
      <c r="BT26" s="128"/>
      <c r="BV26" s="616"/>
      <c r="BW26" s="128"/>
      <c r="BX26" s="36"/>
      <c r="BY26" s="616"/>
      <c r="BZ26" s="128"/>
      <c r="CA26" s="36"/>
      <c r="CB26" s="616"/>
      <c r="CC26" s="128"/>
      <c r="CD26" s="36"/>
      <c r="CE26" s="616"/>
      <c r="CF26" s="128"/>
      <c r="CG26" s="36"/>
      <c r="CH26" s="616"/>
      <c r="CI26" s="128"/>
      <c r="CJ26" s="36"/>
      <c r="CK26" s="616"/>
      <c r="CL26" s="128"/>
      <c r="CM26" s="36"/>
      <c r="CN26" s="616"/>
      <c r="CO26" s="128"/>
      <c r="CP26" s="36"/>
      <c r="CQ26" s="616"/>
      <c r="CR26" s="128" t="s">
        <v>1532</v>
      </c>
      <c r="CS26" s="36">
        <v>2E-3</v>
      </c>
      <c r="CT26" s="616">
        <f t="shared" si="74"/>
        <v>5.7971014492753624E-3</v>
      </c>
      <c r="CU26" s="128"/>
      <c r="CV26" s="36"/>
      <c r="CW26" s="616"/>
      <c r="CX26" s="128"/>
      <c r="CY26" s="36"/>
      <c r="CZ26" s="616"/>
      <c r="DA26" s="128"/>
      <c r="DB26" s="36"/>
      <c r="DC26" s="616"/>
      <c r="DD26" s="128"/>
      <c r="DE26" s="36"/>
      <c r="DF26" s="616"/>
      <c r="DG26" s="128"/>
      <c r="DH26" s="36"/>
      <c r="DI26" s="616"/>
      <c r="DJ26" s="128"/>
      <c r="DK26" s="36"/>
      <c r="DL26" s="616"/>
      <c r="DM26" s="128"/>
      <c r="DN26" s="36"/>
      <c r="DO26" s="616"/>
      <c r="DP26" s="128"/>
      <c r="DQ26" s="36"/>
      <c r="DR26" s="616"/>
      <c r="DS26" s="128"/>
      <c r="DT26" s="36"/>
      <c r="DU26" s="616"/>
      <c r="DV26" s="128"/>
      <c r="DW26" s="36"/>
      <c r="DX26" s="616"/>
      <c r="DY26" s="128"/>
      <c r="DZ26" s="36"/>
      <c r="EA26" s="616"/>
      <c r="EB26" s="128"/>
      <c r="EC26" s="36"/>
      <c r="ED26" s="616"/>
      <c r="EE26" s="128"/>
      <c r="EF26" s="36"/>
      <c r="EG26" s="616"/>
      <c r="EH26" s="128"/>
      <c r="EI26" s="36"/>
      <c r="EJ26" s="616"/>
      <c r="EK26" s="128"/>
      <c r="EL26" s="36"/>
      <c r="EM26" s="616"/>
      <c r="EN26" s="128"/>
      <c r="EO26" s="36"/>
      <c r="EP26" s="616"/>
      <c r="EQ26" s="128"/>
      <c r="ES26" s="616"/>
      <c r="ET26" s="128"/>
      <c r="EU26" s="36"/>
      <c r="EV26" s="616"/>
      <c r="EW26" s="128"/>
      <c r="EY26" s="616"/>
      <c r="EZ26" s="128"/>
      <c r="FA26" s="36"/>
      <c r="FB26" s="616"/>
      <c r="FC26" s="128" t="s">
        <v>1518</v>
      </c>
      <c r="FD26" s="36">
        <v>6.0049999999999999</v>
      </c>
      <c r="FE26" s="616">
        <f t="shared" si="82"/>
        <v>5.3850706650405336</v>
      </c>
      <c r="FF26" s="128"/>
      <c r="FG26" s="36"/>
      <c r="FH26" s="616"/>
      <c r="FI26" s="128"/>
      <c r="FJ26" s="36"/>
      <c r="FK26" s="616"/>
      <c r="FL26" s="128"/>
      <c r="FM26" s="36"/>
      <c r="FN26" s="617"/>
      <c r="FO26" s="36"/>
      <c r="FP26" s="36"/>
      <c r="FQ26" s="617"/>
      <c r="FR26" s="36"/>
      <c r="FS26" s="36"/>
      <c r="FT26" s="617"/>
      <c r="FU26" s="36"/>
      <c r="FV26" s="36"/>
      <c r="FW26" s="617"/>
      <c r="FX26" s="36"/>
      <c r="FY26" s="36"/>
      <c r="FZ26" s="617"/>
      <c r="GA26" s="36"/>
      <c r="GB26" s="36"/>
      <c r="GC26" s="617"/>
      <c r="GD26" s="36"/>
      <c r="GE26" s="36"/>
      <c r="GF26" s="617"/>
      <c r="GG26" s="36"/>
      <c r="GH26" s="36"/>
      <c r="GI26" s="617"/>
      <c r="GJ26" s="36"/>
      <c r="GK26" s="36"/>
      <c r="GL26" s="617"/>
      <c r="GM26" s="36"/>
      <c r="GN26" s="36"/>
      <c r="GO26" s="617"/>
      <c r="GP26" s="36"/>
      <c r="GQ26" s="36"/>
      <c r="GR26" s="617"/>
      <c r="GS26" s="36"/>
      <c r="GT26" s="36"/>
      <c r="GU26" s="617"/>
      <c r="GV26" s="36"/>
      <c r="GW26" s="36"/>
      <c r="GX26" s="617"/>
      <c r="GY26" s="36"/>
      <c r="GZ26" s="36"/>
      <c r="HA26" s="617"/>
      <c r="HB26" s="36"/>
      <c r="HC26" s="36"/>
      <c r="HD26" s="617"/>
      <c r="HE26" s="36"/>
      <c r="HF26" s="36"/>
      <c r="HG26" s="617"/>
      <c r="HH26" s="36"/>
      <c r="HI26" s="36"/>
      <c r="HJ26" s="617"/>
      <c r="HK26" s="36"/>
      <c r="HL26" s="36"/>
      <c r="HM26" s="617"/>
      <c r="HN26" s="36"/>
      <c r="HO26" s="36"/>
      <c r="HP26" s="617"/>
      <c r="HQ26" s="36"/>
      <c r="HR26" s="36"/>
      <c r="HS26" s="617"/>
      <c r="HT26" s="36"/>
      <c r="HU26" s="36"/>
      <c r="HV26" s="617"/>
    </row>
    <row r="27" spans="1:230">
      <c r="A27" s="128"/>
      <c r="B27" s="36"/>
      <c r="C27" s="128"/>
      <c r="E27" s="616"/>
      <c r="F27" s="128"/>
      <c r="G27" s="36"/>
      <c r="H27" s="616"/>
      <c r="I27" s="128"/>
      <c r="J27" s="36"/>
      <c r="K27" s="616"/>
      <c r="L27" s="128"/>
      <c r="M27" s="36"/>
      <c r="N27" s="616"/>
      <c r="O27" s="128"/>
      <c r="P27" s="36"/>
      <c r="Q27" s="616"/>
      <c r="R27" s="128"/>
      <c r="S27" s="36"/>
      <c r="T27" s="616"/>
      <c r="U27" s="128"/>
      <c r="V27" s="36"/>
      <c r="W27" s="616"/>
      <c r="X27" s="128"/>
      <c r="Z27" s="616"/>
      <c r="AA27" s="128"/>
      <c r="AC27" s="616"/>
      <c r="AD27" s="128"/>
      <c r="AF27" s="616"/>
      <c r="AG27" s="128"/>
      <c r="AI27" s="616"/>
      <c r="AJ27" s="128"/>
      <c r="AL27" s="616"/>
      <c r="AM27" s="128"/>
      <c r="AO27" s="616"/>
      <c r="AP27" s="128"/>
      <c r="AQ27" s="36"/>
      <c r="AR27" s="616"/>
      <c r="AS27" s="128"/>
      <c r="AU27" s="616"/>
      <c r="AV27" s="128"/>
      <c r="AW27" s="36"/>
      <c r="AX27" s="616"/>
      <c r="AY27" s="128"/>
      <c r="AZ27" s="36"/>
      <c r="BA27" s="616"/>
      <c r="BB27" s="128"/>
      <c r="BD27" s="616"/>
      <c r="BE27" s="128"/>
      <c r="BF27" s="36"/>
      <c r="BG27" s="616"/>
      <c r="BH27" s="128"/>
      <c r="BI27" s="36"/>
      <c r="BJ27" s="616"/>
      <c r="BK27" s="128"/>
      <c r="BL27" s="36"/>
      <c r="BM27" s="616"/>
      <c r="BN27" s="128"/>
      <c r="BP27" s="616"/>
      <c r="BQ27" s="128"/>
      <c r="BS27" s="616"/>
      <c r="BT27" s="128"/>
      <c r="BV27" s="616"/>
      <c r="BW27" s="128"/>
      <c r="BX27" s="36"/>
      <c r="BY27" s="616"/>
      <c r="BZ27" s="128"/>
      <c r="CA27" s="36"/>
      <c r="CB27" s="616"/>
      <c r="CC27" s="128"/>
      <c r="CD27" s="36"/>
      <c r="CE27" s="616"/>
      <c r="CF27" s="128"/>
      <c r="CG27" s="36"/>
      <c r="CH27" s="616"/>
      <c r="CI27" s="128"/>
      <c r="CJ27" s="36"/>
      <c r="CK27" s="616"/>
      <c r="CL27" s="128"/>
      <c r="CM27" s="36"/>
      <c r="CN27" s="616"/>
      <c r="CO27" s="128"/>
      <c r="CP27" s="36"/>
      <c r="CQ27" s="616"/>
      <c r="CR27" s="128"/>
      <c r="CS27" s="36"/>
      <c r="CT27" s="616"/>
      <c r="CU27" s="128"/>
      <c r="CV27" s="36"/>
      <c r="CW27" s="616"/>
      <c r="CX27" s="128"/>
      <c r="CY27" s="36"/>
      <c r="CZ27" s="616"/>
      <c r="DA27" s="128"/>
      <c r="DB27" s="36"/>
      <c r="DC27" s="616"/>
      <c r="DD27" s="128"/>
      <c r="DE27" s="36"/>
      <c r="DF27" s="616"/>
      <c r="DG27" s="128"/>
      <c r="DH27" s="36"/>
      <c r="DI27" s="616"/>
      <c r="DJ27" s="128"/>
      <c r="DK27" s="36"/>
      <c r="DL27" s="616"/>
      <c r="DM27" s="128"/>
      <c r="DN27" s="36"/>
      <c r="DO27" s="616"/>
      <c r="DP27" s="128"/>
      <c r="DQ27" s="36"/>
      <c r="DR27" s="616"/>
      <c r="DS27" s="128"/>
      <c r="DT27" s="36"/>
      <c r="DU27" s="616"/>
      <c r="DV27" s="128"/>
      <c r="DW27" s="36"/>
      <c r="DX27" s="616"/>
      <c r="DY27" s="128"/>
      <c r="DZ27" s="36"/>
      <c r="EA27" s="616"/>
      <c r="EB27" s="128"/>
      <c r="EC27" s="36"/>
      <c r="ED27" s="616"/>
      <c r="EE27" s="128"/>
      <c r="EF27" s="36"/>
      <c r="EG27" s="616"/>
      <c r="EH27" s="128"/>
      <c r="EI27" s="36"/>
      <c r="EJ27" s="616"/>
      <c r="EK27" s="128"/>
      <c r="EL27" s="36"/>
      <c r="EM27" s="616"/>
      <c r="EN27" s="128"/>
      <c r="EO27" s="36"/>
      <c r="EP27" s="616"/>
      <c r="EQ27" s="128"/>
      <c r="ES27" s="616"/>
      <c r="ET27" s="128"/>
      <c r="EU27" s="36"/>
      <c r="EV27" s="616"/>
      <c r="EW27" s="128"/>
      <c r="EY27" s="616"/>
      <c r="EZ27" s="128"/>
      <c r="FA27" s="36"/>
      <c r="FB27" s="616"/>
      <c r="FC27" s="128" t="s">
        <v>1655</v>
      </c>
      <c r="FD27" s="36">
        <v>5.6920000000000002</v>
      </c>
      <c r="FE27" s="616">
        <f t="shared" si="82"/>
        <v>5.1043833847478304</v>
      </c>
      <c r="FF27" s="128"/>
      <c r="FG27" s="36"/>
      <c r="FH27" s="616"/>
      <c r="FI27" s="128"/>
      <c r="FJ27" s="36"/>
      <c r="FK27" s="616"/>
      <c r="FL27" s="128"/>
      <c r="FM27" s="36"/>
      <c r="FN27" s="617"/>
      <c r="FO27" s="36"/>
      <c r="FP27" s="36"/>
      <c r="FQ27" s="617"/>
      <c r="FR27" s="36"/>
      <c r="FS27" s="36"/>
      <c r="FT27" s="617"/>
      <c r="FU27" s="36"/>
      <c r="FV27" s="36"/>
      <c r="FW27" s="617"/>
      <c r="FX27" s="36"/>
      <c r="FY27" s="36"/>
      <c r="FZ27" s="617"/>
      <c r="GA27" s="36"/>
      <c r="GB27" s="36"/>
      <c r="GC27" s="617"/>
      <c r="GD27" s="36"/>
      <c r="GE27" s="36"/>
      <c r="GF27" s="617"/>
      <c r="GG27" s="36"/>
      <c r="GH27" s="36"/>
      <c r="GI27" s="617"/>
      <c r="GJ27" s="36"/>
      <c r="GK27" s="36"/>
      <c r="GL27" s="617"/>
      <c r="GM27" s="36"/>
      <c r="GN27" s="36"/>
      <c r="GO27" s="617"/>
      <c r="GP27" s="36"/>
      <c r="GQ27" s="36"/>
      <c r="GR27" s="617"/>
      <c r="GS27" s="36"/>
      <c r="GT27" s="36"/>
      <c r="GU27" s="617"/>
      <c r="GV27" s="36"/>
      <c r="GW27" s="36"/>
      <c r="GX27" s="617"/>
      <c r="GY27" s="36"/>
      <c r="GZ27" s="36"/>
      <c r="HA27" s="617"/>
      <c r="HB27" s="36"/>
      <c r="HC27" s="36"/>
      <c r="HD27" s="617"/>
      <c r="HE27" s="36"/>
      <c r="HF27" s="36"/>
      <c r="HG27" s="617"/>
      <c r="HH27" s="36"/>
      <c r="HI27" s="36"/>
      <c r="HJ27" s="617"/>
      <c r="HK27" s="36"/>
      <c r="HL27" s="36"/>
      <c r="HM27" s="617"/>
      <c r="HN27" s="36"/>
      <c r="HO27" s="36"/>
      <c r="HP27" s="617"/>
      <c r="HQ27" s="36"/>
      <c r="HR27" s="36"/>
      <c r="HS27" s="617"/>
      <c r="HT27" s="36"/>
      <c r="HU27" s="36"/>
      <c r="HV27" s="617"/>
    </row>
    <row r="28" spans="1:230">
      <c r="A28" s="128"/>
      <c r="B28" s="36"/>
      <c r="C28" s="128"/>
      <c r="E28" s="616"/>
      <c r="F28" s="128"/>
      <c r="G28" s="36"/>
      <c r="H28" s="616"/>
      <c r="I28" s="128"/>
      <c r="J28" s="36"/>
      <c r="K28" s="616"/>
      <c r="L28" s="128"/>
      <c r="M28" s="36"/>
      <c r="N28" s="616"/>
      <c r="O28" s="128"/>
      <c r="P28" s="36"/>
      <c r="Q28" s="616"/>
      <c r="R28" s="128"/>
      <c r="S28" s="36"/>
      <c r="T28" s="616"/>
      <c r="U28" s="128"/>
      <c r="V28" s="36"/>
      <c r="W28" s="616"/>
      <c r="X28" s="128"/>
      <c r="Z28" s="616"/>
      <c r="AA28" s="128"/>
      <c r="AC28" s="616"/>
      <c r="AD28" s="128"/>
      <c r="AF28" s="616"/>
      <c r="AG28" s="128"/>
      <c r="AI28" s="616"/>
      <c r="AJ28" s="128"/>
      <c r="AL28" s="616"/>
      <c r="AM28" s="128"/>
      <c r="AO28" s="616"/>
      <c r="AP28" s="128"/>
      <c r="AQ28" s="36"/>
      <c r="AR28" s="616"/>
      <c r="AS28" s="128"/>
      <c r="AU28" s="616"/>
      <c r="AV28" s="128"/>
      <c r="AW28" s="36"/>
      <c r="AX28" s="616"/>
      <c r="AY28" s="128"/>
      <c r="AZ28" s="36"/>
      <c r="BA28" s="616"/>
      <c r="BB28" s="128"/>
      <c r="BD28" s="616"/>
      <c r="BE28" s="128"/>
      <c r="BF28" s="36"/>
      <c r="BG28" s="616"/>
      <c r="BH28" s="128"/>
      <c r="BI28" s="36"/>
      <c r="BJ28" s="616"/>
      <c r="BK28" s="128"/>
      <c r="BL28" s="36"/>
      <c r="BM28" s="616"/>
      <c r="BN28" s="128"/>
      <c r="BP28" s="616"/>
      <c r="BQ28" s="128"/>
      <c r="BS28" s="616"/>
      <c r="BT28" s="128"/>
      <c r="BV28" s="616"/>
      <c r="BW28" s="128"/>
      <c r="BX28" s="36"/>
      <c r="BY28" s="616"/>
      <c r="BZ28" s="128"/>
      <c r="CA28" s="36"/>
      <c r="CB28" s="616"/>
      <c r="CC28" s="128"/>
      <c r="CD28" s="36"/>
      <c r="CE28" s="616"/>
      <c r="CF28" s="128"/>
      <c r="CG28" s="36"/>
      <c r="CH28" s="616"/>
      <c r="CI28" s="128"/>
      <c r="CJ28" s="36"/>
      <c r="CK28" s="616"/>
      <c r="CL28" s="128"/>
      <c r="CM28" s="36"/>
      <c r="CN28" s="616"/>
      <c r="CO28" s="128"/>
      <c r="CP28" s="36"/>
      <c r="CQ28" s="616"/>
      <c r="CR28" s="128"/>
      <c r="CS28" s="36"/>
      <c r="CT28" s="616"/>
      <c r="CU28" s="128"/>
      <c r="CV28" s="36"/>
      <c r="CW28" s="616"/>
      <c r="CX28" s="128"/>
      <c r="CY28" s="36"/>
      <c r="CZ28" s="616"/>
      <c r="DA28" s="128"/>
      <c r="DB28" s="36"/>
      <c r="DC28" s="616"/>
      <c r="DD28" s="128"/>
      <c r="DE28" s="36"/>
      <c r="DF28" s="616"/>
      <c r="DG28" s="128"/>
      <c r="DH28" s="36"/>
      <c r="DI28" s="616"/>
      <c r="DJ28" s="128"/>
      <c r="DK28" s="36"/>
      <c r="DL28" s="616"/>
      <c r="DM28" s="128"/>
      <c r="DN28" s="36"/>
      <c r="DO28" s="616"/>
      <c r="DP28" s="128"/>
      <c r="DQ28" s="36"/>
      <c r="DR28" s="616"/>
      <c r="DS28" s="128"/>
      <c r="DT28" s="36"/>
      <c r="DU28" s="616"/>
      <c r="DV28" s="128"/>
      <c r="DW28" s="36"/>
      <c r="DX28" s="616"/>
      <c r="DY28" s="128"/>
      <c r="DZ28" s="36"/>
      <c r="EA28" s="616"/>
      <c r="EB28" s="128"/>
      <c r="EC28" s="36"/>
      <c r="ED28" s="616"/>
      <c r="EE28" s="128"/>
      <c r="EF28" s="36"/>
      <c r="EG28" s="616"/>
      <c r="EH28" s="128"/>
      <c r="EI28" s="36"/>
      <c r="EJ28" s="616"/>
      <c r="EK28" s="128"/>
      <c r="EL28" s="36"/>
      <c r="EM28" s="616"/>
      <c r="EN28" s="128"/>
      <c r="EO28" s="36"/>
      <c r="EP28" s="616"/>
      <c r="EQ28" s="128"/>
      <c r="ES28" s="616"/>
      <c r="ET28" s="128"/>
      <c r="EU28" s="36"/>
      <c r="EV28" s="616"/>
      <c r="EW28" s="128"/>
      <c r="EY28" s="616"/>
      <c r="EZ28" s="128"/>
      <c r="FA28" s="36"/>
      <c r="FB28" s="616"/>
      <c r="FC28" s="128" t="s">
        <v>1281</v>
      </c>
      <c r="FD28" s="36">
        <v>0.68300000000000005</v>
      </c>
      <c r="FE28" s="616">
        <f t="shared" si="82"/>
        <v>0.61249013559078846</v>
      </c>
      <c r="FF28" s="128"/>
      <c r="FG28" s="36"/>
      <c r="FH28" s="616"/>
      <c r="FI28" s="128"/>
      <c r="FJ28" s="36"/>
      <c r="FK28" s="616"/>
      <c r="FL28" s="128"/>
      <c r="FM28" s="36"/>
      <c r="FN28" s="617"/>
      <c r="FO28" s="36"/>
      <c r="FP28" s="36"/>
      <c r="FQ28" s="617"/>
      <c r="FR28" s="36"/>
      <c r="FS28" s="36"/>
      <c r="FT28" s="617"/>
      <c r="FU28" s="36"/>
      <c r="FV28" s="36"/>
      <c r="FW28" s="617"/>
      <c r="FX28" s="36"/>
      <c r="FY28" s="36"/>
      <c r="FZ28" s="617"/>
      <c r="GA28" s="36"/>
      <c r="GB28" s="36"/>
      <c r="GC28" s="617"/>
      <c r="GD28" s="36"/>
      <c r="GE28" s="36"/>
      <c r="GF28" s="617"/>
      <c r="GG28" s="36"/>
      <c r="GH28" s="36"/>
      <c r="GI28" s="617"/>
      <c r="GJ28" s="36"/>
      <c r="GK28" s="36"/>
      <c r="GL28" s="617"/>
      <c r="GM28" s="36"/>
      <c r="GN28" s="36"/>
      <c r="GO28" s="617"/>
      <c r="GP28" s="36"/>
      <c r="GQ28" s="36"/>
      <c r="GR28" s="617"/>
      <c r="GS28" s="36"/>
      <c r="GT28" s="36"/>
      <c r="GU28" s="617"/>
      <c r="GV28" s="36"/>
      <c r="GW28" s="36"/>
      <c r="GX28" s="617"/>
      <c r="GY28" s="36"/>
      <c r="GZ28" s="36"/>
      <c r="HA28" s="617"/>
      <c r="HB28" s="36"/>
      <c r="HC28" s="36"/>
      <c r="HD28" s="617"/>
      <c r="HE28" s="36"/>
      <c r="HF28" s="36"/>
      <c r="HG28" s="617"/>
      <c r="HH28" s="36"/>
      <c r="HI28" s="36"/>
      <c r="HJ28" s="617"/>
      <c r="HK28" s="36"/>
      <c r="HL28" s="36"/>
      <c r="HM28" s="617"/>
      <c r="HN28" s="36"/>
      <c r="HO28" s="36"/>
      <c r="HP28" s="617"/>
      <c r="HQ28" s="36"/>
      <c r="HR28" s="36"/>
      <c r="HS28" s="617"/>
      <c r="HT28" s="36"/>
      <c r="HU28" s="36"/>
      <c r="HV28" s="617"/>
    </row>
    <row r="29" spans="1:230">
      <c r="A29" s="128"/>
      <c r="B29" s="36"/>
      <c r="C29" s="128"/>
      <c r="E29" s="616"/>
      <c r="F29" s="128"/>
      <c r="G29" s="36"/>
      <c r="H29" s="616"/>
      <c r="I29" s="128"/>
      <c r="J29" s="36"/>
      <c r="K29" s="616"/>
      <c r="L29" s="128"/>
      <c r="M29" s="36"/>
      <c r="N29" s="616"/>
      <c r="O29" s="128"/>
      <c r="P29" s="36"/>
      <c r="Q29" s="616"/>
      <c r="R29" s="128"/>
      <c r="S29" s="36"/>
      <c r="T29" s="616"/>
      <c r="U29" s="128"/>
      <c r="V29" s="36"/>
      <c r="W29" s="616"/>
      <c r="X29" s="128"/>
      <c r="Z29" s="616"/>
      <c r="AA29" s="128"/>
      <c r="AC29" s="616"/>
      <c r="AD29" s="128"/>
      <c r="AF29" s="616"/>
      <c r="AG29" s="128"/>
      <c r="AI29" s="616"/>
      <c r="AJ29" s="128"/>
      <c r="AL29" s="616"/>
      <c r="AM29" s="128"/>
      <c r="AO29" s="616"/>
      <c r="AP29" s="128"/>
      <c r="AQ29" s="36"/>
      <c r="AR29" s="616"/>
      <c r="AS29" s="128"/>
      <c r="AU29" s="616"/>
      <c r="AV29" s="128"/>
      <c r="AW29" s="36"/>
      <c r="AX29" s="616"/>
      <c r="AY29" s="128"/>
      <c r="AZ29" s="36"/>
      <c r="BA29" s="616"/>
      <c r="BB29" s="128"/>
      <c r="BD29" s="616"/>
      <c r="BE29" s="128"/>
      <c r="BF29" s="36"/>
      <c r="BG29" s="616"/>
      <c r="BH29" s="128"/>
      <c r="BI29" s="36"/>
      <c r="BJ29" s="616"/>
      <c r="BK29" s="128"/>
      <c r="BL29" s="36"/>
      <c r="BM29" s="616"/>
      <c r="BN29" s="128"/>
      <c r="BP29" s="616"/>
      <c r="BQ29" s="128"/>
      <c r="BS29" s="616"/>
      <c r="BT29" s="128"/>
      <c r="BV29" s="616"/>
      <c r="BW29" s="128"/>
      <c r="BX29" s="36"/>
      <c r="BY29" s="616"/>
      <c r="BZ29" s="128"/>
      <c r="CA29" s="36"/>
      <c r="CB29" s="616"/>
      <c r="CC29" s="128"/>
      <c r="CD29" s="36"/>
      <c r="CE29" s="616"/>
      <c r="CF29" s="128"/>
      <c r="CG29" s="36"/>
      <c r="CH29" s="616"/>
      <c r="CI29" s="128"/>
      <c r="CJ29" s="36"/>
      <c r="CK29" s="616"/>
      <c r="CL29" s="128"/>
      <c r="CM29" s="36"/>
      <c r="CN29" s="616"/>
      <c r="CO29" s="128"/>
      <c r="CP29" s="36"/>
      <c r="CQ29" s="616"/>
      <c r="CR29" s="128"/>
      <c r="CS29" s="36"/>
      <c r="CT29" s="616"/>
      <c r="CU29" s="128"/>
      <c r="CV29" s="36"/>
      <c r="CW29" s="616"/>
      <c r="CX29" s="128"/>
      <c r="CY29" s="36"/>
      <c r="CZ29" s="616"/>
      <c r="DA29" s="128"/>
      <c r="DB29" s="36"/>
      <c r="DC29" s="616"/>
      <c r="DD29" s="128"/>
      <c r="DE29" s="36"/>
      <c r="DF29" s="616"/>
      <c r="DG29" s="128"/>
      <c r="DH29" s="36"/>
      <c r="DI29" s="616"/>
      <c r="DJ29" s="128"/>
      <c r="DK29" s="36"/>
      <c r="DL29" s="616"/>
      <c r="DM29" s="128"/>
      <c r="DN29" s="36"/>
      <c r="DO29" s="616"/>
      <c r="DP29" s="128"/>
      <c r="DQ29" s="36"/>
      <c r="DR29" s="616"/>
      <c r="DS29" s="128"/>
      <c r="DT29" s="36"/>
      <c r="DU29" s="616"/>
      <c r="DV29" s="128"/>
      <c r="DW29" s="36"/>
      <c r="DX29" s="616"/>
      <c r="DY29" s="128"/>
      <c r="DZ29" s="36"/>
      <c r="EA29" s="616"/>
      <c r="EB29" s="128"/>
      <c r="EC29" s="36"/>
      <c r="ED29" s="616"/>
      <c r="EE29" s="128"/>
      <c r="EF29" s="36"/>
      <c r="EG29" s="616"/>
      <c r="EH29" s="128"/>
      <c r="EI29" s="36"/>
      <c r="EJ29" s="616"/>
      <c r="EK29" s="128"/>
      <c r="EL29" s="36"/>
      <c r="EM29" s="616"/>
      <c r="EN29" s="128"/>
      <c r="EO29" s="36"/>
      <c r="EP29" s="616"/>
      <c r="EQ29" s="128"/>
      <c r="ES29" s="616"/>
      <c r="ET29" s="128"/>
      <c r="EU29" s="36"/>
      <c r="EV29" s="616"/>
      <c r="EW29" s="128"/>
      <c r="EY29" s="616"/>
      <c r="EZ29" s="128"/>
      <c r="FA29" s="36"/>
      <c r="FB29" s="616"/>
      <c r="FC29" s="128"/>
      <c r="FD29" s="36"/>
      <c r="FE29" s="616"/>
      <c r="FF29" s="128"/>
      <c r="FG29" s="36"/>
      <c r="FH29" s="616"/>
      <c r="FI29" s="128"/>
      <c r="FJ29" s="36"/>
      <c r="FK29" s="616"/>
      <c r="FL29" s="128"/>
      <c r="FM29" s="36"/>
      <c r="FN29" s="617"/>
      <c r="FO29" s="36"/>
      <c r="FP29" s="36"/>
      <c r="FQ29" s="617"/>
      <c r="FR29" s="36"/>
      <c r="FS29" s="36"/>
      <c r="FT29" s="617"/>
      <c r="FU29" s="36"/>
      <c r="FV29" s="36"/>
      <c r="FW29" s="617"/>
      <c r="FX29" s="36"/>
      <c r="FY29" s="36"/>
      <c r="FZ29" s="617"/>
      <c r="GA29" s="36"/>
      <c r="GB29" s="36"/>
      <c r="GC29" s="617"/>
      <c r="GD29" s="36"/>
      <c r="GE29" s="36"/>
      <c r="GF29" s="617"/>
      <c r="GG29" s="36"/>
      <c r="GH29" s="36"/>
      <c r="GI29" s="617"/>
      <c r="GJ29" s="36"/>
      <c r="GK29" s="36"/>
      <c r="GL29" s="617"/>
      <c r="GM29" s="36"/>
      <c r="GN29" s="36"/>
      <c r="GO29" s="617"/>
      <c r="GP29" s="36"/>
      <c r="GQ29" s="36"/>
      <c r="GR29" s="617"/>
      <c r="GS29" s="36"/>
      <c r="GT29" s="36"/>
      <c r="GU29" s="617"/>
      <c r="GV29" s="36"/>
      <c r="GW29" s="36"/>
      <c r="GX29" s="617"/>
      <c r="GY29" s="36"/>
      <c r="GZ29" s="36"/>
      <c r="HA29" s="617"/>
      <c r="HB29" s="36"/>
      <c r="HC29" s="36"/>
      <c r="HD29" s="617"/>
      <c r="HE29" s="36"/>
      <c r="HF29" s="36"/>
      <c r="HG29" s="617"/>
      <c r="HH29" s="36"/>
      <c r="HI29" s="36"/>
      <c r="HJ29" s="617"/>
      <c r="HK29" s="36"/>
      <c r="HL29" s="36"/>
      <c r="HM29" s="617"/>
      <c r="HN29" s="36"/>
      <c r="HO29" s="36"/>
      <c r="HP29" s="617"/>
      <c r="HQ29" s="36"/>
      <c r="HR29" s="36"/>
      <c r="HS29" s="617"/>
      <c r="HT29" s="36"/>
      <c r="HU29" s="36"/>
      <c r="HV29" s="617"/>
    </row>
    <row r="30" spans="1:230">
      <c r="A30" s="128"/>
      <c r="B30" s="36"/>
      <c r="C30" s="128"/>
      <c r="E30" s="616"/>
      <c r="F30" s="128"/>
      <c r="G30" s="36"/>
      <c r="H30" s="616"/>
      <c r="I30" s="128"/>
      <c r="J30" s="36"/>
      <c r="K30" s="616"/>
      <c r="L30" s="128"/>
      <c r="M30" s="36"/>
      <c r="N30" s="616"/>
      <c r="O30" s="128"/>
      <c r="P30" s="36"/>
      <c r="Q30" s="616"/>
      <c r="R30" s="128"/>
      <c r="S30" s="36"/>
      <c r="T30" s="616"/>
      <c r="U30" s="128"/>
      <c r="V30" s="36"/>
      <c r="W30" s="616"/>
      <c r="X30" s="128"/>
      <c r="Z30" s="616"/>
      <c r="AA30" s="128"/>
      <c r="AC30" s="616"/>
      <c r="AD30" s="128"/>
      <c r="AF30" s="616"/>
      <c r="AG30" s="128"/>
      <c r="AI30" s="616"/>
      <c r="AJ30" s="128"/>
      <c r="AL30" s="616"/>
      <c r="AM30" s="128"/>
      <c r="AO30" s="616"/>
      <c r="AP30" s="128"/>
      <c r="AQ30" s="36"/>
      <c r="AR30" s="616"/>
      <c r="AS30" s="128"/>
      <c r="AU30" s="616"/>
      <c r="AV30" s="128"/>
      <c r="AW30" s="36"/>
      <c r="AX30" s="616"/>
      <c r="AY30" s="128"/>
      <c r="AZ30" s="36"/>
      <c r="BA30" s="616"/>
      <c r="BB30" s="128"/>
      <c r="BD30" s="616"/>
      <c r="BE30" s="128"/>
      <c r="BF30" s="36"/>
      <c r="BG30" s="616"/>
      <c r="BH30" s="128"/>
      <c r="BI30" s="36"/>
      <c r="BJ30" s="616"/>
      <c r="BK30" s="128"/>
      <c r="BL30" s="36"/>
      <c r="BM30" s="616"/>
      <c r="BN30" s="128"/>
      <c r="BP30" s="616"/>
      <c r="BQ30" s="128"/>
      <c r="BS30" s="616"/>
      <c r="BT30" s="128"/>
      <c r="BV30" s="616"/>
      <c r="BW30" s="128"/>
      <c r="BX30" s="36"/>
      <c r="BY30" s="616"/>
      <c r="BZ30" s="128"/>
      <c r="CA30" s="36"/>
      <c r="CB30" s="616"/>
      <c r="CC30" s="128"/>
      <c r="CD30" s="36"/>
      <c r="CE30" s="616"/>
      <c r="CF30" s="128"/>
      <c r="CG30" s="36"/>
      <c r="CH30" s="616"/>
      <c r="CI30" s="128"/>
      <c r="CJ30" s="36"/>
      <c r="CK30" s="616"/>
      <c r="CL30" s="128"/>
      <c r="CM30" s="36"/>
      <c r="CN30" s="616"/>
      <c r="CO30" s="128"/>
      <c r="CP30" s="36"/>
      <c r="CQ30" s="616"/>
      <c r="CR30" s="128"/>
      <c r="CS30" s="36"/>
      <c r="CT30" s="616"/>
      <c r="CU30" s="128"/>
      <c r="CV30" s="36"/>
      <c r="CW30" s="616"/>
      <c r="CX30" s="128"/>
      <c r="CY30" s="36"/>
      <c r="CZ30" s="616"/>
      <c r="DA30" s="128"/>
      <c r="DB30" s="36"/>
      <c r="DC30" s="616"/>
      <c r="DD30" s="128"/>
      <c r="DE30" s="36"/>
      <c r="DF30" s="616"/>
      <c r="DG30" s="128"/>
      <c r="DH30" s="36"/>
      <c r="DI30" s="616"/>
      <c r="DJ30" s="128"/>
      <c r="DK30" s="36"/>
      <c r="DL30" s="616"/>
      <c r="DM30" s="128"/>
      <c r="DN30" s="36"/>
      <c r="DO30" s="616"/>
      <c r="DP30" s="128"/>
      <c r="DQ30" s="36"/>
      <c r="DR30" s="616"/>
      <c r="DS30" s="128"/>
      <c r="DT30" s="36"/>
      <c r="DU30" s="616"/>
      <c r="DV30" s="128"/>
      <c r="DW30" s="36"/>
      <c r="DX30" s="616"/>
      <c r="DY30" s="128"/>
      <c r="DZ30" s="36"/>
      <c r="EA30" s="616"/>
      <c r="EB30" s="128"/>
      <c r="EC30" s="36"/>
      <c r="ED30" s="616"/>
      <c r="EE30" s="128"/>
      <c r="EF30" s="36"/>
      <c r="EG30" s="616"/>
      <c r="EH30" s="128"/>
      <c r="EI30" s="36"/>
      <c r="EJ30" s="616"/>
      <c r="EK30" s="128"/>
      <c r="EL30" s="36"/>
      <c r="EM30" s="616"/>
      <c r="EN30" s="128"/>
      <c r="EO30" s="36"/>
      <c r="EP30" s="616"/>
      <c r="EQ30" s="128"/>
      <c r="ES30" s="616"/>
      <c r="ET30" s="128"/>
      <c r="EU30" s="36"/>
      <c r="EV30" s="616"/>
      <c r="EW30" s="128"/>
      <c r="EY30" s="616"/>
      <c r="EZ30" s="128"/>
      <c r="FA30" s="36"/>
      <c r="FB30" s="616"/>
      <c r="FC30" s="128"/>
      <c r="FD30" s="36"/>
      <c r="FE30" s="616"/>
      <c r="FF30" s="128"/>
      <c r="FG30" s="36"/>
      <c r="FH30" s="616"/>
      <c r="FI30" s="128"/>
      <c r="FJ30" s="36"/>
      <c r="FK30" s="616"/>
      <c r="FL30" s="128"/>
      <c r="FM30" s="36"/>
      <c r="FN30" s="617"/>
      <c r="FO30" s="36"/>
      <c r="FP30" s="36"/>
      <c r="FQ30" s="617"/>
      <c r="FR30" s="36"/>
      <c r="FS30" s="36"/>
      <c r="FT30" s="617"/>
      <c r="FU30" s="36"/>
      <c r="FV30" s="36"/>
      <c r="FW30" s="617"/>
      <c r="FX30" s="36"/>
      <c r="FY30" s="36"/>
      <c r="FZ30" s="617"/>
      <c r="GA30" s="36"/>
      <c r="GB30" s="36"/>
      <c r="GC30" s="617"/>
      <c r="GD30" s="36"/>
      <c r="GE30" s="36"/>
      <c r="GF30" s="617"/>
      <c r="GG30" s="36"/>
      <c r="GH30" s="36"/>
      <c r="GI30" s="617"/>
      <c r="GJ30" s="36"/>
      <c r="GK30" s="36"/>
      <c r="GL30" s="617"/>
      <c r="GM30" s="36"/>
      <c r="GN30" s="36"/>
      <c r="GO30" s="617"/>
      <c r="GP30" s="36"/>
      <c r="GQ30" s="36"/>
      <c r="GR30" s="617"/>
      <c r="GS30" s="36"/>
      <c r="GT30" s="36"/>
      <c r="GU30" s="617"/>
      <c r="GV30" s="36"/>
      <c r="GW30" s="36"/>
      <c r="GX30" s="617"/>
      <c r="GY30" s="36"/>
      <c r="GZ30" s="36"/>
      <c r="HA30" s="617"/>
      <c r="HB30" s="36"/>
      <c r="HC30" s="36"/>
      <c r="HD30" s="617"/>
      <c r="HE30" s="36"/>
      <c r="HF30" s="36"/>
      <c r="HG30" s="617"/>
      <c r="HH30" s="36"/>
      <c r="HI30" s="36"/>
      <c r="HJ30" s="617"/>
      <c r="HK30" s="36"/>
      <c r="HL30" s="36"/>
      <c r="HM30" s="617"/>
      <c r="HN30" s="36"/>
      <c r="HO30" s="36"/>
      <c r="HP30" s="617"/>
      <c r="HQ30" s="36"/>
      <c r="HR30" s="36"/>
      <c r="HS30" s="617"/>
      <c r="HT30" s="36"/>
      <c r="HU30" s="36"/>
      <c r="HV30" s="617"/>
    </row>
    <row r="31" spans="1:230">
      <c r="A31" s="128"/>
      <c r="B31" s="36"/>
      <c r="C31" s="128"/>
      <c r="E31" s="616"/>
      <c r="F31" s="128"/>
      <c r="G31" s="36"/>
      <c r="H31" s="616"/>
      <c r="I31" s="128"/>
      <c r="J31" s="36"/>
      <c r="K31" s="616"/>
      <c r="L31" s="128"/>
      <c r="M31" s="36"/>
      <c r="N31" s="616"/>
      <c r="O31" s="128"/>
      <c r="P31" s="36"/>
      <c r="Q31" s="616"/>
      <c r="R31" s="128"/>
      <c r="S31" s="36"/>
      <c r="T31" s="616"/>
      <c r="U31" s="128"/>
      <c r="V31" s="36"/>
      <c r="W31" s="616"/>
      <c r="X31" s="128"/>
      <c r="Z31" s="616"/>
      <c r="AA31" s="128"/>
      <c r="AC31" s="616"/>
      <c r="AD31" s="128"/>
      <c r="AF31" s="616"/>
      <c r="AG31" s="128"/>
      <c r="AI31" s="616"/>
      <c r="AJ31" s="128"/>
      <c r="AL31" s="616"/>
      <c r="AM31" s="128"/>
      <c r="AO31" s="616"/>
      <c r="AP31" s="128"/>
      <c r="AQ31" s="36"/>
      <c r="AR31" s="616"/>
      <c r="AS31" s="128"/>
      <c r="AU31" s="616"/>
      <c r="AV31" s="128"/>
      <c r="AW31" s="36"/>
      <c r="AX31" s="616"/>
      <c r="AY31" s="128"/>
      <c r="AZ31" s="36"/>
      <c r="BA31" s="616"/>
      <c r="BB31" s="128"/>
      <c r="BD31" s="616"/>
      <c r="BE31" s="128"/>
      <c r="BF31" s="36"/>
      <c r="BG31" s="616"/>
      <c r="BH31" s="128"/>
      <c r="BI31" s="36"/>
      <c r="BJ31" s="616"/>
      <c r="BK31" s="128"/>
      <c r="BL31" s="36"/>
      <c r="BM31" s="616"/>
      <c r="BN31" s="128"/>
      <c r="BP31" s="616"/>
      <c r="BQ31" s="128"/>
      <c r="BS31" s="616"/>
      <c r="BT31" s="128"/>
      <c r="BV31" s="616"/>
      <c r="BW31" s="128"/>
      <c r="BX31" s="36"/>
      <c r="BY31" s="616"/>
      <c r="BZ31" s="128"/>
      <c r="CA31" s="36"/>
      <c r="CB31" s="616"/>
      <c r="CC31" s="128"/>
      <c r="CD31" s="36"/>
      <c r="CE31" s="616"/>
      <c r="CF31" s="128"/>
      <c r="CG31" s="36"/>
      <c r="CH31" s="616"/>
      <c r="CI31" s="128"/>
      <c r="CJ31" s="36"/>
      <c r="CK31" s="616"/>
      <c r="CL31" s="128"/>
      <c r="CM31" s="36"/>
      <c r="CN31" s="616"/>
      <c r="CO31" s="128"/>
      <c r="CP31" s="36"/>
      <c r="CQ31" s="616"/>
      <c r="CR31" s="128"/>
      <c r="CS31" s="36"/>
      <c r="CT31" s="616"/>
      <c r="CU31" s="128"/>
      <c r="CV31" s="36"/>
      <c r="CW31" s="616"/>
      <c r="CX31" s="128"/>
      <c r="CY31" s="36"/>
      <c r="CZ31" s="616"/>
      <c r="DA31" s="128"/>
      <c r="DB31" s="36"/>
      <c r="DC31" s="616"/>
      <c r="DD31" s="128"/>
      <c r="DE31" s="36"/>
      <c r="DF31" s="616"/>
      <c r="DG31" s="128"/>
      <c r="DH31" s="36"/>
      <c r="DI31" s="616"/>
      <c r="DJ31" s="128"/>
      <c r="DK31" s="36"/>
      <c r="DL31" s="616"/>
      <c r="DM31" s="128"/>
      <c r="DN31" s="36"/>
      <c r="DO31" s="616"/>
      <c r="DP31" s="128"/>
      <c r="DQ31" s="36"/>
      <c r="DR31" s="616"/>
      <c r="DS31" s="128"/>
      <c r="DT31" s="36"/>
      <c r="DU31" s="616"/>
      <c r="DV31" s="128"/>
      <c r="DW31" s="36"/>
      <c r="DX31" s="616"/>
      <c r="DY31" s="128"/>
      <c r="DZ31" s="36"/>
      <c r="EA31" s="616"/>
      <c r="EB31" s="128"/>
      <c r="EC31" s="36"/>
      <c r="ED31" s="616"/>
      <c r="EE31" s="128"/>
      <c r="EF31" s="36"/>
      <c r="EG31" s="616"/>
      <c r="EH31" s="128"/>
      <c r="EI31" s="36"/>
      <c r="EJ31" s="616"/>
      <c r="EK31" s="128"/>
      <c r="EL31" s="36"/>
      <c r="EM31" s="616"/>
      <c r="EN31" s="128"/>
      <c r="EO31" s="36"/>
      <c r="EP31" s="616"/>
      <c r="EQ31" s="128"/>
      <c r="ES31" s="616"/>
      <c r="ET31" s="128"/>
      <c r="EU31" s="36"/>
      <c r="EV31" s="616"/>
      <c r="EW31" s="128"/>
      <c r="EY31" s="616"/>
      <c r="EZ31" s="128"/>
      <c r="FA31" s="36"/>
      <c r="FB31" s="616"/>
      <c r="FC31" s="128"/>
      <c r="FD31" s="36"/>
      <c r="FE31" s="616"/>
      <c r="FF31" s="128"/>
      <c r="FG31" s="36"/>
      <c r="FH31" s="616"/>
      <c r="FI31" s="128"/>
      <c r="FJ31" s="36"/>
      <c r="FK31" s="616"/>
      <c r="FL31" s="128"/>
      <c r="FM31" s="36"/>
      <c r="FN31" s="617"/>
      <c r="FO31" s="36"/>
      <c r="FP31" s="36"/>
      <c r="FQ31" s="617"/>
      <c r="FR31" s="36"/>
      <c r="FS31" s="36"/>
      <c r="FT31" s="617"/>
      <c r="FU31" s="36"/>
      <c r="FV31" s="36"/>
      <c r="FW31" s="617"/>
      <c r="FX31" s="36"/>
      <c r="FY31" s="36"/>
      <c r="FZ31" s="617"/>
      <c r="GA31" s="36"/>
      <c r="GB31" s="36"/>
      <c r="GC31" s="617"/>
      <c r="GD31" s="36"/>
      <c r="GE31" s="36"/>
      <c r="GF31" s="617"/>
      <c r="GG31" s="36"/>
      <c r="GH31" s="36"/>
      <c r="GI31" s="617"/>
      <c r="GJ31" s="36"/>
      <c r="GK31" s="36"/>
      <c r="GL31" s="617"/>
      <c r="GM31" s="36"/>
      <c r="GN31" s="36"/>
      <c r="GO31" s="617"/>
      <c r="GP31" s="36"/>
      <c r="GQ31" s="36"/>
      <c r="GR31" s="617"/>
      <c r="GS31" s="36"/>
      <c r="GT31" s="36"/>
      <c r="GU31" s="617"/>
      <c r="GV31" s="36"/>
      <c r="GW31" s="36"/>
      <c r="GX31" s="617"/>
      <c r="GY31" s="36"/>
      <c r="GZ31" s="36"/>
      <c r="HA31" s="617"/>
      <c r="HB31" s="36"/>
      <c r="HC31" s="36"/>
      <c r="HD31" s="617"/>
      <c r="HE31" s="36"/>
      <c r="HF31" s="36"/>
      <c r="HG31" s="617"/>
      <c r="HH31" s="36"/>
      <c r="HI31" s="36"/>
      <c r="HJ31" s="617"/>
      <c r="HK31" s="36"/>
      <c r="HL31" s="36"/>
      <c r="HM31" s="617"/>
      <c r="HN31" s="36"/>
      <c r="HO31" s="36"/>
      <c r="HP31" s="617"/>
      <c r="HQ31" s="36"/>
      <c r="HR31" s="36"/>
      <c r="HS31" s="617"/>
      <c r="HT31" s="36"/>
      <c r="HU31" s="36"/>
      <c r="HV31" s="617"/>
    </row>
    <row r="32" spans="1:230">
      <c r="A32" s="128"/>
      <c r="B32" s="36"/>
      <c r="C32" s="128"/>
      <c r="E32" s="616"/>
      <c r="F32" s="128"/>
      <c r="G32" s="36"/>
      <c r="H32" s="616"/>
      <c r="I32" s="128"/>
      <c r="J32" s="36"/>
      <c r="K32" s="616"/>
      <c r="L32" s="128"/>
      <c r="M32" s="36"/>
      <c r="N32" s="616"/>
      <c r="O32" s="128"/>
      <c r="P32" s="36"/>
      <c r="Q32" s="616"/>
      <c r="R32" s="128"/>
      <c r="S32" s="36"/>
      <c r="T32" s="616"/>
      <c r="U32" s="128"/>
      <c r="V32" s="36"/>
      <c r="W32" s="616"/>
      <c r="X32" s="128"/>
      <c r="Z32" s="616"/>
      <c r="AA32" s="128"/>
      <c r="AC32" s="616"/>
      <c r="AD32" s="128"/>
      <c r="AF32" s="616"/>
      <c r="AG32" s="128"/>
      <c r="AI32" s="616"/>
      <c r="AJ32" s="128"/>
      <c r="AL32" s="616"/>
      <c r="AM32" s="128"/>
      <c r="AO32" s="616"/>
      <c r="AP32" s="128"/>
      <c r="AQ32" s="36"/>
      <c r="AR32" s="616"/>
      <c r="AS32" s="128"/>
      <c r="AU32" s="616"/>
      <c r="AV32" s="128"/>
      <c r="AW32" s="36"/>
      <c r="AX32" s="616"/>
      <c r="AY32" s="128"/>
      <c r="AZ32" s="36"/>
      <c r="BA32" s="616"/>
      <c r="BB32" s="128"/>
      <c r="BD32" s="616"/>
      <c r="BE32" s="128"/>
      <c r="BF32" s="36"/>
      <c r="BG32" s="616"/>
      <c r="BH32" s="128"/>
      <c r="BI32" s="36"/>
      <c r="BJ32" s="616"/>
      <c r="BK32" s="128"/>
      <c r="BL32" s="36"/>
      <c r="BM32" s="616"/>
      <c r="BN32" s="128"/>
      <c r="BP32" s="616"/>
      <c r="BQ32" s="128"/>
      <c r="BS32" s="616"/>
      <c r="BT32" s="128"/>
      <c r="BV32" s="616"/>
      <c r="BW32" s="128"/>
      <c r="BX32" s="36"/>
      <c r="BY32" s="616"/>
      <c r="BZ32" s="128"/>
      <c r="CA32" s="36"/>
      <c r="CB32" s="616"/>
      <c r="CC32" s="128"/>
      <c r="CD32" s="36"/>
      <c r="CE32" s="616"/>
      <c r="CF32" s="128"/>
      <c r="CG32" s="36"/>
      <c r="CH32" s="616"/>
      <c r="CI32" s="128"/>
      <c r="CJ32" s="36"/>
      <c r="CK32" s="616"/>
      <c r="CL32" s="128"/>
      <c r="CM32" s="36"/>
      <c r="CN32" s="616"/>
      <c r="CO32" s="128"/>
      <c r="CP32" s="36"/>
      <c r="CQ32" s="616"/>
      <c r="CR32" s="128"/>
      <c r="CS32" s="36"/>
      <c r="CT32" s="616"/>
      <c r="CU32" s="128"/>
      <c r="CV32" s="36"/>
      <c r="CW32" s="616"/>
      <c r="CX32" s="128"/>
      <c r="CY32" s="36"/>
      <c r="CZ32" s="616"/>
      <c r="DA32" s="128"/>
      <c r="DB32" s="36"/>
      <c r="DC32" s="616"/>
      <c r="DD32" s="128"/>
      <c r="DE32" s="36"/>
      <c r="DF32" s="616"/>
      <c r="DG32" s="128"/>
      <c r="DH32" s="36"/>
      <c r="DI32" s="616"/>
      <c r="DJ32" s="128"/>
      <c r="DK32" s="36"/>
      <c r="DL32" s="616"/>
      <c r="DM32" s="128"/>
      <c r="DN32" s="36"/>
      <c r="DO32" s="616"/>
      <c r="DP32" s="128"/>
      <c r="DQ32" s="36"/>
      <c r="DR32" s="616"/>
      <c r="DS32" s="128"/>
      <c r="DT32" s="36"/>
      <c r="DU32" s="616"/>
      <c r="DV32" s="128"/>
      <c r="DW32" s="36"/>
      <c r="DX32" s="616"/>
      <c r="DY32" s="128"/>
      <c r="DZ32" s="36"/>
      <c r="EA32" s="616"/>
      <c r="EB32" s="128"/>
      <c r="EC32" s="36"/>
      <c r="ED32" s="616"/>
      <c r="EE32" s="128"/>
      <c r="EF32" s="36"/>
      <c r="EG32" s="616"/>
      <c r="EH32" s="128"/>
      <c r="EI32" s="36"/>
      <c r="EJ32" s="616"/>
      <c r="EK32" s="128"/>
      <c r="EL32" s="36"/>
      <c r="EM32" s="616"/>
      <c r="EN32" s="128"/>
      <c r="EO32" s="36"/>
      <c r="EP32" s="616"/>
      <c r="EQ32" s="128"/>
      <c r="ES32" s="616"/>
      <c r="ET32" s="128"/>
      <c r="EU32" s="36"/>
      <c r="EV32" s="616"/>
      <c r="EW32" s="128"/>
      <c r="EY32" s="616"/>
      <c r="EZ32" s="128"/>
      <c r="FA32" s="36"/>
      <c r="FB32" s="616"/>
      <c r="FC32" s="128"/>
      <c r="FD32" s="36"/>
      <c r="FE32" s="616"/>
      <c r="FF32" s="128"/>
      <c r="FG32" s="36"/>
      <c r="FH32" s="616"/>
      <c r="FI32" s="128"/>
      <c r="FJ32" s="36"/>
      <c r="FK32" s="616"/>
      <c r="FL32" s="128"/>
      <c r="FM32" s="36"/>
      <c r="FN32" s="617"/>
      <c r="FO32" s="36"/>
      <c r="FP32" s="36"/>
      <c r="FQ32" s="617"/>
      <c r="FR32" s="36"/>
      <c r="FS32" s="36"/>
      <c r="FT32" s="617"/>
      <c r="FU32" s="36"/>
      <c r="FV32" s="36"/>
      <c r="FW32" s="617"/>
      <c r="FX32" s="36"/>
      <c r="FY32" s="36"/>
      <c r="FZ32" s="617"/>
      <c r="GA32" s="36"/>
      <c r="GB32" s="36"/>
      <c r="GC32" s="617"/>
      <c r="GD32" s="36"/>
      <c r="GE32" s="36"/>
      <c r="GF32" s="617"/>
      <c r="GG32" s="36"/>
      <c r="GH32" s="36"/>
      <c r="GI32" s="617"/>
      <c r="GJ32" s="36"/>
      <c r="GK32" s="36"/>
      <c r="GL32" s="617"/>
      <c r="GM32" s="36"/>
      <c r="GN32" s="36"/>
      <c r="GO32" s="617"/>
      <c r="GP32" s="36"/>
      <c r="GQ32" s="36"/>
      <c r="GR32" s="617"/>
      <c r="GS32" s="36"/>
      <c r="GT32" s="36"/>
      <c r="GU32" s="617"/>
      <c r="GV32" s="36"/>
      <c r="GW32" s="36"/>
      <c r="GX32" s="617"/>
      <c r="GY32" s="36"/>
      <c r="GZ32" s="36"/>
      <c r="HA32" s="617"/>
      <c r="HB32" s="36"/>
      <c r="HC32" s="36"/>
      <c r="HD32" s="617"/>
      <c r="HE32" s="36"/>
      <c r="HF32" s="36"/>
      <c r="HG32" s="617"/>
      <c r="HH32" s="36"/>
      <c r="HI32" s="36"/>
      <c r="HJ32" s="617"/>
      <c r="HK32" s="36"/>
      <c r="HL32" s="36"/>
      <c r="HM32" s="617"/>
      <c r="HN32" s="36"/>
      <c r="HO32" s="36"/>
      <c r="HP32" s="617"/>
      <c r="HQ32" s="36"/>
      <c r="HR32" s="36"/>
      <c r="HS32" s="617"/>
      <c r="HT32" s="36"/>
      <c r="HU32" s="36"/>
      <c r="HV32" s="617"/>
    </row>
    <row r="33" spans="1:230">
      <c r="A33" s="128"/>
      <c r="B33" s="36"/>
      <c r="C33" s="128"/>
      <c r="E33" s="616"/>
      <c r="F33" s="128"/>
      <c r="G33" s="36"/>
      <c r="H33" s="616"/>
      <c r="I33" s="128"/>
      <c r="J33" s="36"/>
      <c r="K33" s="616"/>
      <c r="L33" s="128"/>
      <c r="M33" s="36"/>
      <c r="N33" s="616"/>
      <c r="O33" s="128"/>
      <c r="P33" s="36"/>
      <c r="Q33" s="616"/>
      <c r="R33" s="128"/>
      <c r="S33" s="36"/>
      <c r="T33" s="616"/>
      <c r="U33" s="128"/>
      <c r="V33" s="36"/>
      <c r="W33" s="616"/>
      <c r="X33" s="128"/>
      <c r="Z33" s="616"/>
      <c r="AA33" s="128"/>
      <c r="AC33" s="616"/>
      <c r="AD33" s="128"/>
      <c r="AF33" s="616"/>
      <c r="AG33" s="128"/>
      <c r="AI33" s="616"/>
      <c r="AJ33" s="128"/>
      <c r="AL33" s="616"/>
      <c r="AM33" s="128"/>
      <c r="AO33" s="616"/>
      <c r="AP33" s="128"/>
      <c r="AQ33" s="36"/>
      <c r="AR33" s="616"/>
      <c r="AS33" s="128"/>
      <c r="AU33" s="616"/>
      <c r="AV33" s="128"/>
      <c r="AW33" s="36"/>
      <c r="AX33" s="616"/>
      <c r="AY33" s="128"/>
      <c r="AZ33" s="36"/>
      <c r="BA33" s="616"/>
      <c r="BB33" s="128"/>
      <c r="BD33" s="616"/>
      <c r="BE33" s="128"/>
      <c r="BF33" s="36"/>
      <c r="BG33" s="616"/>
      <c r="BH33" s="128"/>
      <c r="BI33" s="36"/>
      <c r="BJ33" s="616"/>
      <c r="BK33" s="128"/>
      <c r="BL33" s="36"/>
      <c r="BM33" s="616"/>
      <c r="BN33" s="128"/>
      <c r="BP33" s="616"/>
      <c r="BQ33" s="128"/>
      <c r="BS33" s="616"/>
      <c r="BT33" s="128"/>
      <c r="BV33" s="616"/>
      <c r="BW33" s="128"/>
      <c r="BX33" s="36"/>
      <c r="BY33" s="616"/>
      <c r="BZ33" s="128"/>
      <c r="CA33" s="36"/>
      <c r="CB33" s="616"/>
      <c r="CC33" s="128"/>
      <c r="CD33" s="36"/>
      <c r="CE33" s="616"/>
      <c r="CF33" s="128"/>
      <c r="CG33" s="36"/>
      <c r="CH33" s="616"/>
      <c r="CI33" s="128"/>
      <c r="CJ33" s="36"/>
      <c r="CK33" s="616"/>
      <c r="CL33" s="128"/>
      <c r="CM33" s="36"/>
      <c r="CN33" s="616"/>
      <c r="CO33" s="128"/>
      <c r="CP33" s="36"/>
      <c r="CQ33" s="616"/>
      <c r="CR33" s="128"/>
      <c r="CS33" s="36"/>
      <c r="CT33" s="616"/>
      <c r="CU33" s="128"/>
      <c r="CV33" s="36"/>
      <c r="CW33" s="616"/>
      <c r="CX33" s="128"/>
      <c r="CY33" s="36"/>
      <c r="CZ33" s="616"/>
      <c r="DA33" s="128"/>
      <c r="DB33" s="36"/>
      <c r="DC33" s="616"/>
      <c r="DD33" s="128"/>
      <c r="DE33" s="36"/>
      <c r="DF33" s="616"/>
      <c r="DG33" s="128"/>
      <c r="DH33" s="36"/>
      <c r="DI33" s="616"/>
      <c r="DJ33" s="128"/>
      <c r="DK33" s="36"/>
      <c r="DL33" s="616"/>
      <c r="DM33" s="128"/>
      <c r="DN33" s="36"/>
      <c r="DO33" s="616"/>
      <c r="DP33" s="128"/>
      <c r="DQ33" s="36"/>
      <c r="DR33" s="616"/>
      <c r="DS33" s="128"/>
      <c r="DT33" s="36"/>
      <c r="DU33" s="616"/>
      <c r="DV33" s="128"/>
      <c r="DW33" s="36"/>
      <c r="DX33" s="616"/>
      <c r="DY33" s="128"/>
      <c r="DZ33" s="36"/>
      <c r="EA33" s="616"/>
      <c r="EB33" s="128"/>
      <c r="EC33" s="36"/>
      <c r="ED33" s="616"/>
      <c r="EE33" s="128"/>
      <c r="EF33" s="36"/>
      <c r="EG33" s="616"/>
      <c r="EH33" s="128"/>
      <c r="EI33" s="36"/>
      <c r="EJ33" s="616"/>
      <c r="EK33" s="128"/>
      <c r="EL33" s="36"/>
      <c r="EM33" s="616"/>
      <c r="EN33" s="128"/>
      <c r="EO33" s="36"/>
      <c r="EP33" s="616"/>
      <c r="EQ33" s="128"/>
      <c r="ES33" s="616"/>
      <c r="ET33" s="128"/>
      <c r="EU33" s="36"/>
      <c r="EV33" s="616"/>
      <c r="EW33" s="128"/>
      <c r="EY33" s="616"/>
      <c r="EZ33" s="128"/>
      <c r="FA33" s="36"/>
      <c r="FB33" s="616"/>
      <c r="FC33" s="128"/>
      <c r="FD33" s="36"/>
      <c r="FE33" s="616"/>
      <c r="FF33" s="128"/>
      <c r="FG33" s="36"/>
      <c r="FH33" s="616"/>
      <c r="FI33" s="128"/>
      <c r="FJ33" s="36"/>
      <c r="FK33" s="616"/>
      <c r="FL33" s="128"/>
      <c r="FM33" s="36"/>
      <c r="FN33" s="617"/>
      <c r="FO33" s="36"/>
      <c r="FP33" s="36"/>
      <c r="FQ33" s="617"/>
      <c r="FR33" s="36"/>
      <c r="FS33" s="36"/>
      <c r="FT33" s="617"/>
      <c r="FU33" s="36"/>
      <c r="FV33" s="36"/>
      <c r="FW33" s="617"/>
      <c r="FX33" s="36"/>
      <c r="FY33" s="36"/>
      <c r="FZ33" s="617"/>
      <c r="GA33" s="36"/>
      <c r="GB33" s="36"/>
      <c r="GC33" s="617"/>
      <c r="GD33" s="36"/>
      <c r="GE33" s="36"/>
      <c r="GF33" s="617"/>
      <c r="GG33" s="36"/>
      <c r="GH33" s="36"/>
      <c r="GI33" s="617"/>
      <c r="GJ33" s="36"/>
      <c r="GK33" s="36"/>
      <c r="GL33" s="617"/>
      <c r="GM33" s="36"/>
      <c r="GN33" s="36"/>
      <c r="GO33" s="617"/>
      <c r="GP33" s="36"/>
      <c r="GQ33" s="36"/>
      <c r="GR33" s="617"/>
      <c r="GS33" s="36"/>
      <c r="GT33" s="36"/>
      <c r="GU33" s="617"/>
      <c r="GV33" s="36"/>
      <c r="GW33" s="36"/>
      <c r="GX33" s="617"/>
      <c r="GY33" s="36"/>
      <c r="GZ33" s="36"/>
      <c r="HA33" s="617"/>
      <c r="HB33" s="36"/>
      <c r="HC33" s="36"/>
      <c r="HD33" s="617"/>
      <c r="HE33" s="36"/>
      <c r="HF33" s="36"/>
      <c r="HG33" s="617"/>
      <c r="HH33" s="36"/>
      <c r="HI33" s="36"/>
      <c r="HJ33" s="617"/>
      <c r="HK33" s="36"/>
      <c r="HL33" s="36"/>
      <c r="HM33" s="617"/>
      <c r="HN33" s="36"/>
      <c r="HO33" s="36"/>
      <c r="HP33" s="617"/>
      <c r="HQ33" s="36"/>
      <c r="HR33" s="36"/>
      <c r="HS33" s="617"/>
      <c r="HT33" s="36"/>
      <c r="HU33" s="36"/>
      <c r="HV33" s="617"/>
    </row>
    <row r="34" spans="1:230" ht="13.5" thickBot="1">
      <c r="A34" s="128"/>
      <c r="B34" s="36"/>
      <c r="C34" s="128"/>
      <c r="E34" s="616"/>
      <c r="F34" s="128"/>
      <c r="G34" s="36"/>
      <c r="H34" s="616"/>
      <c r="I34" s="128"/>
      <c r="J34" s="36"/>
      <c r="K34" s="616"/>
      <c r="L34" s="128"/>
      <c r="M34" s="36"/>
      <c r="N34" s="616"/>
      <c r="O34" s="128"/>
      <c r="P34" s="36"/>
      <c r="Q34" s="616"/>
      <c r="R34" s="128"/>
      <c r="S34" s="36"/>
      <c r="T34" s="616"/>
      <c r="U34" s="128"/>
      <c r="V34" s="36"/>
      <c r="W34" s="616"/>
      <c r="X34" s="128"/>
      <c r="Z34" s="616"/>
      <c r="AA34" s="128"/>
      <c r="AC34" s="616"/>
      <c r="AD34" s="128"/>
      <c r="AF34" s="616"/>
      <c r="AG34" s="128"/>
      <c r="AI34" s="616"/>
      <c r="AJ34" s="128"/>
      <c r="AL34" s="616"/>
      <c r="AM34" s="128"/>
      <c r="AO34" s="616"/>
      <c r="AP34" s="128"/>
      <c r="AQ34" s="36"/>
      <c r="AR34" s="616"/>
      <c r="AS34" s="128"/>
      <c r="AU34" s="616"/>
      <c r="AV34" s="128"/>
      <c r="AW34" s="36"/>
      <c r="AX34" s="616"/>
      <c r="AY34" s="128"/>
      <c r="AZ34" s="36"/>
      <c r="BA34" s="616"/>
      <c r="BB34" s="128"/>
      <c r="BD34" s="616"/>
      <c r="BE34" s="128"/>
      <c r="BF34" s="36"/>
      <c r="BG34" s="616"/>
      <c r="BH34" s="128"/>
      <c r="BI34" s="36"/>
      <c r="BJ34" s="616"/>
      <c r="BK34" s="128"/>
      <c r="BL34" s="36"/>
      <c r="BM34" s="616"/>
      <c r="BN34" s="128"/>
      <c r="BP34" s="616"/>
      <c r="BQ34" s="128"/>
      <c r="BS34" s="616"/>
      <c r="BT34" s="128"/>
      <c r="BV34" s="616"/>
      <c r="BW34" s="128"/>
      <c r="BX34" s="36"/>
      <c r="BY34" s="616"/>
      <c r="BZ34" s="128"/>
      <c r="CA34" s="36"/>
      <c r="CB34" s="616"/>
      <c r="CC34" s="128"/>
      <c r="CD34" s="36"/>
      <c r="CE34" s="616"/>
      <c r="CF34" s="128"/>
      <c r="CG34" s="36"/>
      <c r="CH34" s="616"/>
      <c r="CI34" s="128"/>
      <c r="CJ34" s="36"/>
      <c r="CK34" s="616"/>
      <c r="CL34" s="128"/>
      <c r="CM34" s="36"/>
      <c r="CN34" s="616"/>
      <c r="CO34" s="128"/>
      <c r="CP34" s="36"/>
      <c r="CQ34" s="616"/>
      <c r="CR34" s="128"/>
      <c r="CS34" s="36"/>
      <c r="CT34" s="616"/>
      <c r="CU34" s="128"/>
      <c r="CV34" s="36"/>
      <c r="CW34" s="616"/>
      <c r="CX34" s="128"/>
      <c r="CY34" s="36"/>
      <c r="CZ34" s="616"/>
      <c r="DA34" s="128"/>
      <c r="DB34" s="36"/>
      <c r="DC34" s="616"/>
      <c r="DD34" s="128"/>
      <c r="DE34" s="36"/>
      <c r="DF34" s="616"/>
      <c r="DG34" s="128"/>
      <c r="DH34" s="36"/>
      <c r="DI34" s="616"/>
      <c r="DJ34" s="128"/>
      <c r="DK34" s="36"/>
      <c r="DL34" s="616"/>
      <c r="DM34" s="128"/>
      <c r="DN34" s="36"/>
      <c r="DO34" s="616"/>
      <c r="DP34" s="128"/>
      <c r="DQ34" s="36"/>
      <c r="DR34" s="616"/>
      <c r="DS34" s="128"/>
      <c r="DT34" s="36"/>
      <c r="DU34" s="616"/>
      <c r="DV34" s="128"/>
      <c r="DW34" s="36"/>
      <c r="DX34" s="616"/>
      <c r="DY34" s="128"/>
      <c r="DZ34" s="36"/>
      <c r="EA34" s="616"/>
      <c r="EB34" s="128"/>
      <c r="EC34" s="36"/>
      <c r="ED34" s="616"/>
      <c r="EE34" s="128"/>
      <c r="EF34" s="36"/>
      <c r="EG34" s="616"/>
      <c r="EH34" s="128"/>
      <c r="EI34" s="36"/>
      <c r="EJ34" s="616"/>
      <c r="EK34" s="128"/>
      <c r="EL34" s="36"/>
      <c r="EM34" s="616"/>
      <c r="EN34" s="128"/>
      <c r="EO34" s="36"/>
      <c r="EP34" s="616"/>
      <c r="EQ34" s="128"/>
      <c r="ES34" s="616"/>
      <c r="ET34" s="128"/>
      <c r="EU34" s="36"/>
      <c r="EV34" s="616"/>
      <c r="EW34" s="128"/>
      <c r="EY34" s="616"/>
      <c r="EZ34" s="128"/>
      <c r="FA34" s="36"/>
      <c r="FB34" s="616"/>
      <c r="FC34" s="128"/>
      <c r="FD34" s="36"/>
      <c r="FE34" s="616"/>
      <c r="FF34" s="128"/>
      <c r="FG34" s="36"/>
      <c r="FH34" s="616"/>
      <c r="FI34" s="128"/>
      <c r="FJ34" s="36"/>
      <c r="FK34" s="616"/>
      <c r="FL34" s="128"/>
      <c r="FM34" s="36"/>
      <c r="FN34" s="617"/>
      <c r="FO34" s="36"/>
      <c r="FP34" s="36"/>
      <c r="FQ34" s="617"/>
      <c r="FR34" s="36"/>
      <c r="FS34" s="36"/>
      <c r="FT34" s="617"/>
      <c r="FU34" s="36"/>
      <c r="FV34" s="36"/>
      <c r="FW34" s="617"/>
      <c r="FX34" s="36"/>
      <c r="FY34" s="36"/>
      <c r="FZ34" s="617"/>
      <c r="GA34" s="36"/>
      <c r="GB34" s="36"/>
      <c r="GC34" s="617"/>
      <c r="GD34" s="36"/>
      <c r="GE34" s="36"/>
      <c r="GF34" s="617"/>
      <c r="GG34" s="36"/>
      <c r="GH34" s="36"/>
      <c r="GI34" s="617"/>
      <c r="GJ34" s="36"/>
      <c r="GK34" s="36"/>
      <c r="GL34" s="617"/>
      <c r="GM34" s="36"/>
      <c r="GN34" s="36"/>
      <c r="GO34" s="617"/>
      <c r="GP34" s="36"/>
      <c r="GQ34" s="36"/>
      <c r="GR34" s="617"/>
      <c r="GS34" s="36"/>
      <c r="GT34" s="36"/>
      <c r="GU34" s="617"/>
      <c r="GV34" s="36"/>
      <c r="GW34" s="36"/>
      <c r="GX34" s="617"/>
      <c r="GY34" s="36"/>
      <c r="GZ34" s="36"/>
      <c r="HA34" s="617"/>
      <c r="HB34" s="36"/>
      <c r="HC34" s="36"/>
      <c r="HD34" s="617"/>
      <c r="HE34" s="36"/>
      <c r="HF34" s="36"/>
      <c r="HG34" s="617"/>
      <c r="HH34" s="36"/>
      <c r="HI34" s="36"/>
      <c r="HJ34" s="617"/>
      <c r="HK34" s="36"/>
      <c r="HL34" s="36"/>
      <c r="HM34" s="617"/>
      <c r="HN34" s="36"/>
      <c r="HO34" s="36"/>
      <c r="HP34" s="617"/>
      <c r="HQ34" s="36"/>
      <c r="HR34" s="36"/>
      <c r="HS34" s="617"/>
      <c r="HT34" s="36"/>
      <c r="HU34" s="36"/>
      <c r="HV34" s="617"/>
    </row>
    <row r="35" spans="1:230" ht="13.5" thickBot="1">
      <c r="A35" s="397" t="s">
        <v>1353</v>
      </c>
      <c r="B35" s="5">
        <f>D35+G35+J35+M35+P35+S35+V35+Y35+AB35+AE35+AH35+AK35+AN35+AQ35+AT35+AW35+AZ35+BC35+BF35+BI35+BL35+BO35+BR35+BU35+BX35+CA35+CD35+CG35+CJ35+CM35+CP35+CS35+CV35+CY35+DB35+DE35+DH35+DK35+DN35+DQ35+DT35+DW35+DZ35+EC35+EF35+EI35+EL35+EO35+ER35+EU35+EX35+FA35+FD35+FG35+FJ35</f>
        <v>5847.0294399599998</v>
      </c>
      <c r="C35" s="129"/>
      <c r="D35" s="5">
        <f>D7</f>
        <v>61.1</v>
      </c>
      <c r="E35" s="130">
        <f>D35/D$13*100</f>
        <v>83.928571428571431</v>
      </c>
      <c r="F35" s="129"/>
      <c r="G35" s="5">
        <f>G7</f>
        <v>0</v>
      </c>
      <c r="H35" s="130">
        <f>G35/G$13*100</f>
        <v>0</v>
      </c>
      <c r="I35" s="129"/>
      <c r="J35" s="5">
        <f>J7</f>
        <v>480.27066150000002</v>
      </c>
      <c r="K35" s="130">
        <f>J35/J$13*100</f>
        <v>99.321443103536566</v>
      </c>
      <c r="L35" s="129"/>
      <c r="M35" s="5">
        <f>M7</f>
        <v>269.41928802999996</v>
      </c>
      <c r="N35" s="130">
        <f>M35/M$13*100</f>
        <v>99.707501247197868</v>
      </c>
      <c r="O35" s="129"/>
      <c r="P35" s="5">
        <f>P7</f>
        <v>317.52802894000001</v>
      </c>
      <c r="Q35" s="130">
        <f>P35/P$13*100</f>
        <v>99.521911683934277</v>
      </c>
      <c r="R35" s="129"/>
      <c r="S35" s="5">
        <f>S7</f>
        <v>60.466075070000002</v>
      </c>
      <c r="T35" s="130">
        <f>S35/S$13*100</f>
        <v>95.922736932055102</v>
      </c>
      <c r="U35" s="129"/>
      <c r="V35" s="5">
        <f>V7</f>
        <v>47.688865310000004</v>
      </c>
      <c r="W35" s="130">
        <f>V35/V$13*100</f>
        <v>94.792724901687237</v>
      </c>
      <c r="X35" s="129"/>
      <c r="Y35" s="5">
        <f>Y7</f>
        <v>0</v>
      </c>
      <c r="Z35" s="130">
        <f>Y35/Y$13*100</f>
        <v>0</v>
      </c>
      <c r="AA35" s="129"/>
      <c r="AB35" s="5">
        <f>AB7</f>
        <v>0</v>
      </c>
      <c r="AC35" s="130">
        <f>AB35/AB$13*100</f>
        <v>0</v>
      </c>
      <c r="AD35" s="129"/>
      <c r="AE35" s="5">
        <f>AE7</f>
        <v>0</v>
      </c>
      <c r="AF35" s="130">
        <f>AE35/AE$13*100</f>
        <v>0</v>
      </c>
      <c r="AG35" s="129"/>
      <c r="AH35" s="5">
        <f>AH7</f>
        <v>342</v>
      </c>
      <c r="AI35" s="130">
        <f>AH35/AH$13*100</f>
        <v>97.994269340974213</v>
      </c>
      <c r="AJ35" s="129"/>
      <c r="AK35" s="5">
        <f>AK7</f>
        <v>290.39999999999998</v>
      </c>
      <c r="AL35" s="130">
        <f>AK35/AK$13*100</f>
        <v>92.602040816326536</v>
      </c>
      <c r="AM35" s="129"/>
      <c r="AN35" s="5">
        <f>AN7</f>
        <v>395.4</v>
      </c>
      <c r="AO35" s="130">
        <f>AN35/AN$13*100</f>
        <v>87.691284098469723</v>
      </c>
      <c r="AP35" s="129"/>
      <c r="AQ35" s="5">
        <f>AQ7</f>
        <v>0</v>
      </c>
      <c r="AR35" s="130">
        <f>AQ35/AQ$13*100</f>
        <v>0</v>
      </c>
      <c r="AS35" s="129"/>
      <c r="AT35" s="5">
        <f>AT7</f>
        <v>114.8</v>
      </c>
      <c r="AU35" s="130">
        <f>AT35/AT$13*100</f>
        <v>92.805173807599033</v>
      </c>
      <c r="AV35" s="129"/>
      <c r="AW35" s="5">
        <f>AW7</f>
        <v>0</v>
      </c>
      <c r="AX35" s="130">
        <f>AW35/AW$13*100</f>
        <v>0</v>
      </c>
      <c r="AY35" s="129"/>
      <c r="AZ35" s="5">
        <f>AZ7</f>
        <v>109.34868799999998</v>
      </c>
      <c r="BA35" s="130">
        <f>AZ35/AZ$13*100</f>
        <v>83.48884166069125</v>
      </c>
      <c r="BB35" s="129"/>
      <c r="BC35" s="5">
        <f>BC7</f>
        <v>455.89254</v>
      </c>
      <c r="BD35" s="130">
        <f>BC35/BC$13*100</f>
        <v>92.482793202465558</v>
      </c>
      <c r="BE35" s="129"/>
      <c r="BF35" s="5">
        <f>BF7</f>
        <v>215.603092</v>
      </c>
      <c r="BG35" s="130">
        <f>BF35/BF$13*100</f>
        <v>88.559985179970127</v>
      </c>
      <c r="BH35" s="129"/>
      <c r="BI35" s="5">
        <f>BI7</f>
        <v>275.60000000000002</v>
      </c>
      <c r="BJ35" s="130">
        <f>BI35/BI$13*100</f>
        <v>88.760064412238336</v>
      </c>
      <c r="BK35" s="129"/>
      <c r="BL35" s="5">
        <f>BL7</f>
        <v>144.9</v>
      </c>
      <c r="BM35" s="130">
        <f>BL35/BL$13*100</f>
        <v>90.16801493466086</v>
      </c>
      <c r="BN35" s="129"/>
      <c r="BO35" s="5">
        <f>BO7</f>
        <v>0</v>
      </c>
      <c r="BP35" s="130">
        <f>BO35/BO$13*100</f>
        <v>0</v>
      </c>
      <c r="BQ35" s="129"/>
      <c r="BR35" s="5">
        <f>BR7</f>
        <v>0</v>
      </c>
      <c r="BS35" s="130">
        <f>BR35/BR$13*100</f>
        <v>0</v>
      </c>
      <c r="BT35" s="129"/>
      <c r="BU35" s="5">
        <f>BU7</f>
        <v>0</v>
      </c>
      <c r="BV35" s="130">
        <f>BU35/BU$13*100</f>
        <v>0</v>
      </c>
      <c r="BW35" s="129"/>
      <c r="BX35" s="5">
        <f>BX7</f>
        <v>73.7</v>
      </c>
      <c r="BY35" s="130">
        <f>BX35/BX$13*100</f>
        <v>96.846254927726676</v>
      </c>
      <c r="BZ35" s="129"/>
      <c r="CA35" s="5">
        <f>CA7</f>
        <v>157.20724547000003</v>
      </c>
      <c r="CB35" s="130">
        <f>CA35/CA$13*100</f>
        <v>97.27416772408327</v>
      </c>
      <c r="CC35" s="129"/>
      <c r="CD35" s="5">
        <f>CD7</f>
        <v>0</v>
      </c>
      <c r="CE35" s="130">
        <f>CD35/CD$13*100</f>
        <v>0</v>
      </c>
      <c r="CF35" s="129"/>
      <c r="CG35" s="5">
        <f>CG7</f>
        <v>55.541909559999993</v>
      </c>
      <c r="CH35" s="130">
        <f>CG35/CG$13*100</f>
        <v>83.664417671712201</v>
      </c>
      <c r="CI35" s="129"/>
      <c r="CJ35" s="5">
        <f>CJ7</f>
        <v>2.5760460800000002</v>
      </c>
      <c r="CK35" s="130">
        <f>CJ35/CJ$13*100</f>
        <v>9.6106964469482659</v>
      </c>
      <c r="CL35" s="129"/>
      <c r="CM35" s="5">
        <f>CM7</f>
        <v>339.3</v>
      </c>
      <c r="CN35" s="130">
        <f>CM35/CM$13*100</f>
        <v>86.357851870705034</v>
      </c>
      <c r="CO35" s="129"/>
      <c r="CP35" s="5">
        <f>CP7</f>
        <v>258.39999999999998</v>
      </c>
      <c r="CQ35" s="130">
        <f>CP35/CP$13*100</f>
        <v>83.193818415969091</v>
      </c>
      <c r="CR35" s="129"/>
      <c r="CS35" s="5">
        <f>CS7</f>
        <v>34.323999999999998</v>
      </c>
      <c r="CT35" s="130">
        <f>CS35/CS$13*100</f>
        <v>99.489855072463769</v>
      </c>
      <c r="CU35" s="129"/>
      <c r="CV35" s="5">
        <f>CV7</f>
        <v>0</v>
      </c>
      <c r="CW35" s="130">
        <f>CV35/CV$13*100</f>
        <v>0</v>
      </c>
      <c r="CX35" s="129"/>
      <c r="CY35" s="5">
        <f>CY7</f>
        <v>139.6</v>
      </c>
      <c r="CZ35" s="130">
        <f>CY35/CY$13*100</f>
        <v>80.880180300230009</v>
      </c>
      <c r="DA35" s="129"/>
      <c r="DB35" s="5">
        <f>DB7</f>
        <v>0</v>
      </c>
      <c r="DC35" s="130">
        <f>DB35/DB$13*100</f>
        <v>0</v>
      </c>
      <c r="DD35" s="129"/>
      <c r="DE35" s="5">
        <f>DE7</f>
        <v>26</v>
      </c>
      <c r="DF35" s="130">
        <f>DE35/DE$13*100</f>
        <v>57.579448566050274</v>
      </c>
      <c r="DG35" s="129"/>
      <c r="DH35" s="5">
        <f>DH7</f>
        <v>119.2</v>
      </c>
      <c r="DI35" s="130">
        <f>DH35/DH$13*100</f>
        <v>25.673000919662037</v>
      </c>
      <c r="DJ35" s="129"/>
      <c r="DK35" s="5">
        <f>DK7</f>
        <v>0</v>
      </c>
      <c r="DL35" s="130">
        <f>DK35/DK$13*100</f>
        <v>0</v>
      </c>
      <c r="DM35" s="129"/>
      <c r="DN35" s="5">
        <f>DN7</f>
        <v>65.021000000000001</v>
      </c>
      <c r="DO35" s="130">
        <f>DN35/DN$13*100</f>
        <v>97.598354873088084</v>
      </c>
      <c r="DP35" s="129"/>
      <c r="DQ35" s="5">
        <f>DQ7</f>
        <v>52.5</v>
      </c>
      <c r="DR35" s="130">
        <f>DQ35/DQ$13*100</f>
        <v>99.654530959340946</v>
      </c>
      <c r="DS35" s="129"/>
      <c r="DT35" s="5">
        <f>DT7</f>
        <v>0</v>
      </c>
      <c r="DU35" s="130">
        <f>DT35/DT$13*100</f>
        <v>0</v>
      </c>
      <c r="DV35" s="129"/>
      <c r="DW35" s="5">
        <f>DW7</f>
        <v>0</v>
      </c>
      <c r="DX35" s="130">
        <f>DW35/DW$13*100</f>
        <v>0</v>
      </c>
      <c r="DY35" s="129"/>
      <c r="DZ35" s="5">
        <f>DZ7</f>
        <v>0</v>
      </c>
      <c r="EA35" s="130">
        <f>DZ35/DZ$13*100</f>
        <v>0</v>
      </c>
      <c r="EB35" s="129"/>
      <c r="EC35" s="5">
        <f>EC7</f>
        <v>0</v>
      </c>
      <c r="ED35" s="130">
        <f>EC35/EC$13*100</f>
        <v>0</v>
      </c>
      <c r="EE35" s="129"/>
      <c r="EF35" s="5">
        <f>EF7</f>
        <v>9.5719999999999992</v>
      </c>
      <c r="EG35" s="130">
        <f>EF35/EF$13*100</f>
        <v>98.925175692434891</v>
      </c>
      <c r="EH35" s="129"/>
      <c r="EI35" s="5">
        <f>EI7</f>
        <v>10.516999999999999</v>
      </c>
      <c r="EJ35" s="130">
        <f>EI35/EI$13*100</f>
        <v>99.263803680981596</v>
      </c>
      <c r="EK35" s="129"/>
      <c r="EL35" s="5">
        <f>EL7</f>
        <v>4.4340000000000002</v>
      </c>
      <c r="EM35" s="130">
        <f>EL35/EL$13*100</f>
        <v>96.769969445656926</v>
      </c>
      <c r="EN35" s="129"/>
      <c r="EO35" s="5">
        <f>EO7</f>
        <v>42.430999999999997</v>
      </c>
      <c r="EP35" s="130">
        <f>EO35/EO$13*100</f>
        <v>99.52618863321841</v>
      </c>
      <c r="EQ35" s="129"/>
      <c r="ER35" s="5">
        <f>ER7</f>
        <v>73.165000000000006</v>
      </c>
      <c r="ES35" s="130">
        <f>ER35/ER$13*100</f>
        <v>99.829444671851547</v>
      </c>
      <c r="ET35" s="129"/>
      <c r="EU35" s="5">
        <f>EU7</f>
        <v>76.361999999999995</v>
      </c>
      <c r="EV35" s="130">
        <f>EU35/EU$13*100</f>
        <v>86.856921869490535</v>
      </c>
      <c r="EW35" s="129"/>
      <c r="EX35" s="5">
        <f>EX7</f>
        <v>38.956000000000003</v>
      </c>
      <c r="EY35" s="130">
        <f>EX35/EX$13*100</f>
        <v>99.833423028625617</v>
      </c>
      <c r="EZ35" s="129"/>
      <c r="FA35" s="5">
        <f>FA7</f>
        <v>409.26799999999997</v>
      </c>
      <c r="FB35" s="130">
        <f>FA35/FA$13*100</f>
        <v>99.853367783364931</v>
      </c>
      <c r="FC35" s="129"/>
      <c r="FD35" s="5">
        <f>FD7</f>
        <v>110.40600000000001</v>
      </c>
      <c r="FE35" s="130">
        <f>FD35/FD$13*100</f>
        <v>99.008178492000866</v>
      </c>
      <c r="FF35" s="129"/>
      <c r="FG35" s="5">
        <f>FG7</f>
        <v>52.531999999999996</v>
      </c>
      <c r="FH35" s="130">
        <f>FG35/FG$13*100</f>
        <v>92.375325314764012</v>
      </c>
      <c r="FI35" s="129"/>
      <c r="FJ35" s="5">
        <f>FJ7</f>
        <v>115.599</v>
      </c>
      <c r="FK35" s="130">
        <f>FJ35/FJ$13*100</f>
        <v>89.849834444807158</v>
      </c>
      <c r="FL35" s="36"/>
      <c r="FM35" s="36"/>
      <c r="FN35" s="37"/>
      <c r="FO35" s="36"/>
      <c r="FP35" s="36"/>
      <c r="FQ35" s="37"/>
      <c r="FR35" s="36"/>
      <c r="FS35" s="36"/>
      <c r="FT35" s="37"/>
      <c r="FU35" s="375"/>
      <c r="FV35" s="375"/>
      <c r="FW35" s="375"/>
      <c r="FX35" s="375"/>
      <c r="FY35" s="375"/>
      <c r="FZ35" s="375"/>
      <c r="GA35" s="375"/>
      <c r="GB35" s="375"/>
      <c r="GC35" s="375"/>
      <c r="GD35" s="375"/>
    </row>
    <row r="36" spans="1:230" ht="13.5" thickBot="1">
      <c r="A36" s="397" t="s">
        <v>1354</v>
      </c>
      <c r="B36" s="5">
        <f>D36+G36+J36+M36+P36+S36+V36+Y36+AB36+AE36+AH36+AK36+AN36+AQ36+AT36+AW36+AZ36+BC36+BF36+BI36+BL36+BO36+BR36+BU36+BX36+CA36+CD36+CG36+CJ36+CM36+CP36+CS36+CV36+CY36+DB36+DE36+DH36+DK36+DN36+DQ36+DT36+DW36+DZ36+EC36+EF36+EI36+EL36+EO36+ER36+EU36+EX36+FA36+FD36+FG36+FJ36</f>
        <v>2138.1711631099997</v>
      </c>
      <c r="C36" s="129"/>
      <c r="D36" s="5">
        <f>D11</f>
        <v>0</v>
      </c>
      <c r="E36" s="130">
        <f>D36/D$13*100</f>
        <v>0</v>
      </c>
      <c r="F36" s="129"/>
      <c r="G36" s="5">
        <f>G11</f>
        <v>101</v>
      </c>
      <c r="H36" s="130">
        <f>G36/G$13*100</f>
        <v>99.409448818897644</v>
      </c>
      <c r="I36" s="129"/>
      <c r="J36" s="5">
        <f>J11</f>
        <v>0</v>
      </c>
      <c r="K36" s="130">
        <f>J36/J$13*100</f>
        <v>0</v>
      </c>
      <c r="L36" s="129"/>
      <c r="M36" s="5">
        <f>M11</f>
        <v>0</v>
      </c>
      <c r="N36" s="130">
        <f>M36/M$13*100</f>
        <v>0</v>
      </c>
      <c r="O36" s="129"/>
      <c r="P36" s="5">
        <f>P11</f>
        <v>0</v>
      </c>
      <c r="Q36" s="130">
        <f>P36/P$13*100</f>
        <v>0</v>
      </c>
      <c r="R36" s="129"/>
      <c r="S36" s="5">
        <f>S11</f>
        <v>0</v>
      </c>
      <c r="T36" s="130">
        <f>S36/S$13*100</f>
        <v>0</v>
      </c>
      <c r="U36" s="129"/>
      <c r="V36" s="5">
        <f>V11</f>
        <v>0</v>
      </c>
      <c r="W36" s="130">
        <f>V36/V$13*100</f>
        <v>0</v>
      </c>
      <c r="X36" s="129"/>
      <c r="Y36" s="5">
        <f>Y11</f>
        <v>578.45239537999998</v>
      </c>
      <c r="Z36" s="130">
        <f>Y36/Y$13*100</f>
        <v>100.29939761357858</v>
      </c>
      <c r="AA36" s="129"/>
      <c r="AB36" s="5">
        <f>AB11</f>
        <v>63.392381090000001</v>
      </c>
      <c r="AC36" s="130">
        <f>AB36/AB$13*100</f>
        <v>84.9901340859399</v>
      </c>
      <c r="AD36" s="129"/>
      <c r="AE36" s="5">
        <f>AE11</f>
        <v>109.4757268</v>
      </c>
      <c r="AF36" s="130">
        <f>AE36/AE$13*100</f>
        <v>97.354207969005984</v>
      </c>
      <c r="AG36" s="129"/>
      <c r="AH36" s="5">
        <f>AH11</f>
        <v>0</v>
      </c>
      <c r="AI36" s="130">
        <f>AH36/AH$13*100</f>
        <v>0</v>
      </c>
      <c r="AJ36" s="129"/>
      <c r="AK36" s="5">
        <f>AK11</f>
        <v>0</v>
      </c>
      <c r="AL36" s="130">
        <f>AK36/AK$13*100</f>
        <v>0</v>
      </c>
      <c r="AM36" s="129"/>
      <c r="AN36" s="5">
        <f>AN11</f>
        <v>0</v>
      </c>
      <c r="AO36" s="130">
        <f>AN36/AN$13*100</f>
        <v>0</v>
      </c>
      <c r="AP36" s="129"/>
      <c r="AQ36" s="5">
        <f>AQ11</f>
        <v>74.3</v>
      </c>
      <c r="AR36" s="130">
        <f>AQ36/AQ$13*100</f>
        <v>90.831295843520792</v>
      </c>
      <c r="AS36" s="129"/>
      <c r="AT36" s="5">
        <f>AT11</f>
        <v>0</v>
      </c>
      <c r="AU36" s="130">
        <f>AT36/AT$13*100</f>
        <v>0</v>
      </c>
      <c r="AV36" s="129"/>
      <c r="AW36" s="5">
        <f>AW11</f>
        <v>0</v>
      </c>
      <c r="AX36" s="130">
        <f>AW36/AW$13*100</f>
        <v>0</v>
      </c>
      <c r="AY36" s="129"/>
      <c r="AZ36" s="5">
        <f>AZ11</f>
        <v>17.750910000000001</v>
      </c>
      <c r="BA36" s="130">
        <f>AZ36/AZ$13*100</f>
        <v>13.553001333890546</v>
      </c>
      <c r="BB36" s="129"/>
      <c r="BC36" s="5">
        <f>BC11</f>
        <v>31.339362999999999</v>
      </c>
      <c r="BD36" s="130">
        <f>BC36/BC$13*100</f>
        <v>6.3575329120893285</v>
      </c>
      <c r="BE36" s="129"/>
      <c r="BF36" s="5">
        <f>BF11</f>
        <v>21.978514000000001</v>
      </c>
      <c r="BG36" s="130">
        <f>BF36/BF$13*100</f>
        <v>9.0277781086635152</v>
      </c>
      <c r="BH36" s="129"/>
      <c r="BI36" s="5">
        <f>BI11</f>
        <v>0</v>
      </c>
      <c r="BJ36" s="130">
        <f>BI36/BI$13*100</f>
        <v>0</v>
      </c>
      <c r="BK36" s="129"/>
      <c r="BL36" s="5">
        <f>BL11</f>
        <v>0</v>
      </c>
      <c r="BM36" s="130">
        <f>BL36/BL$13*100</f>
        <v>0</v>
      </c>
      <c r="BN36" s="129"/>
      <c r="BO36" s="5">
        <f>BO11</f>
        <v>17.2</v>
      </c>
      <c r="BP36" s="130">
        <f>BO36/BO$13*100</f>
        <v>89.583333333333343</v>
      </c>
      <c r="BQ36" s="129"/>
      <c r="BR36" s="5">
        <f>BR11</f>
        <v>96.5</v>
      </c>
      <c r="BS36" s="130">
        <f>BR36/BR$13*100</f>
        <v>99.484536082474222</v>
      </c>
      <c r="BT36" s="129"/>
      <c r="BU36" s="5">
        <f>BU11</f>
        <v>188.8</v>
      </c>
      <c r="BV36" s="130">
        <f>BU36/BU$13*100</f>
        <v>95.113350125944578</v>
      </c>
      <c r="BW36" s="129"/>
      <c r="BX36" s="5">
        <f>BX11</f>
        <v>0</v>
      </c>
      <c r="BY36" s="130">
        <f>BX36/BX$13*100</f>
        <v>0</v>
      </c>
      <c r="BZ36" s="129"/>
      <c r="CA36" s="5">
        <f>CA11</f>
        <v>0</v>
      </c>
      <c r="CB36" s="130">
        <f>CA36/CA$13*100</f>
        <v>0</v>
      </c>
      <c r="CC36" s="129"/>
      <c r="CD36" s="5">
        <f>CD11</f>
        <v>9.4278728399999991</v>
      </c>
      <c r="CE36" s="130">
        <f>CD36/CD$13*100</f>
        <v>77.276667032790442</v>
      </c>
      <c r="CF36" s="129"/>
      <c r="CG36" s="5">
        <f>CG11</f>
        <v>0</v>
      </c>
      <c r="CH36" s="130">
        <f>CG36/CG$13*100</f>
        <v>0</v>
      </c>
      <c r="CI36" s="129"/>
      <c r="CJ36" s="5">
        <f>CJ11</f>
        <v>0</v>
      </c>
      <c r="CK36" s="130">
        <f>CJ36/CJ$13*100</f>
        <v>0</v>
      </c>
      <c r="CL36" s="129"/>
      <c r="CM36" s="5">
        <f>CM11</f>
        <v>45.9</v>
      </c>
      <c r="CN36" s="130">
        <f>CM36/CM$13*100</f>
        <v>11.68236192415373</v>
      </c>
      <c r="CO36" s="129"/>
      <c r="CP36" s="5">
        <f>CP11</f>
        <v>35.299999999999997</v>
      </c>
      <c r="CQ36" s="130">
        <f>CP36/CP$13*100</f>
        <v>11.3650998068255</v>
      </c>
      <c r="CR36" s="129"/>
      <c r="CS36" s="5">
        <f>CS11</f>
        <v>0</v>
      </c>
      <c r="CT36" s="130">
        <f>CS36/CS$13*100</f>
        <v>0</v>
      </c>
      <c r="CU36" s="129"/>
      <c r="CV36" s="5">
        <f>CV11</f>
        <v>155.1</v>
      </c>
      <c r="CW36" s="130">
        <f>CV36/CV$13*100</f>
        <v>95.553173400362255</v>
      </c>
      <c r="CX36" s="129"/>
      <c r="CY36" s="5">
        <f>CY11</f>
        <v>0</v>
      </c>
      <c r="CZ36" s="130">
        <f>CY36/CY$13*100</f>
        <v>0</v>
      </c>
      <c r="DA36" s="129"/>
      <c r="DB36" s="5">
        <f>DB11</f>
        <v>37.892000000000003</v>
      </c>
      <c r="DC36" s="130">
        <f>DB36/DB$13*100</f>
        <v>98.854712895567559</v>
      </c>
      <c r="DD36" s="129"/>
      <c r="DE36" s="5">
        <f>DE11</f>
        <v>17.460999999999999</v>
      </c>
      <c r="DF36" s="130">
        <f>DE36/DE$13*100</f>
        <v>38.669028900453988</v>
      </c>
      <c r="DG36" s="129"/>
      <c r="DH36" s="5">
        <f>DH11</f>
        <v>268.40099999999995</v>
      </c>
      <c r="DI36" s="130">
        <f>DH36/DH$13*100</f>
        <v>57.807542951662818</v>
      </c>
      <c r="DJ36" s="129"/>
      <c r="DK36" s="5">
        <f>DK11</f>
        <v>268.5</v>
      </c>
      <c r="DL36" s="130">
        <f>DK36/DK$13*100</f>
        <v>99.356127886323293</v>
      </c>
      <c r="DM36" s="129"/>
      <c r="DN36" s="5">
        <f>DN11</f>
        <v>0</v>
      </c>
      <c r="DO36" s="130">
        <f>DN36/DN$13*100</f>
        <v>0</v>
      </c>
      <c r="DP36" s="129"/>
      <c r="DQ36" s="5">
        <f>DQ11</f>
        <v>0</v>
      </c>
      <c r="DR36" s="130">
        <f>DQ36/DQ$13*100</f>
        <v>0</v>
      </c>
      <c r="DS36" s="129"/>
      <c r="DT36" s="5">
        <f>DT11</f>
        <v>0</v>
      </c>
      <c r="DU36" s="130">
        <f>DT36/DT$13*100</f>
        <v>0</v>
      </c>
      <c r="DV36" s="129"/>
      <c r="DW36" s="5">
        <f>DW11</f>
        <v>0</v>
      </c>
      <c r="DX36" s="130">
        <f>DW36/DW$13*100</f>
        <v>0</v>
      </c>
      <c r="DY36" s="129"/>
      <c r="DZ36" s="5">
        <f>DZ11</f>
        <v>0</v>
      </c>
      <c r="EA36" s="130">
        <f>DZ36/DZ$13*100</f>
        <v>0</v>
      </c>
      <c r="EB36" s="129"/>
      <c r="EC36" s="5">
        <f>EC11</f>
        <v>0</v>
      </c>
      <c r="ED36" s="130">
        <f>EC36/EC$13*100</f>
        <v>0</v>
      </c>
      <c r="EE36" s="129"/>
      <c r="EF36" s="5">
        <f>EF11</f>
        <v>0</v>
      </c>
      <c r="EG36" s="130">
        <f>EF36/EF$13*100</f>
        <v>0</v>
      </c>
      <c r="EH36" s="129"/>
      <c r="EI36" s="5">
        <f>EI11</f>
        <v>0</v>
      </c>
      <c r="EJ36" s="130">
        <f>EI36/EI$13*100</f>
        <v>0</v>
      </c>
      <c r="EK36" s="129"/>
      <c r="EL36" s="5">
        <f>EL11</f>
        <v>0</v>
      </c>
      <c r="EM36" s="130">
        <f>EL36/EL$13*100</f>
        <v>0</v>
      </c>
      <c r="EN36" s="129"/>
      <c r="EO36" s="5">
        <f>EO11</f>
        <v>0</v>
      </c>
      <c r="EP36" s="130">
        <f>EO36/EO$13*100</f>
        <v>0</v>
      </c>
      <c r="EQ36" s="129"/>
      <c r="ER36" s="5">
        <f>ER11</f>
        <v>0</v>
      </c>
      <c r="ES36" s="130">
        <f>ER36/ER$13*100</f>
        <v>0</v>
      </c>
      <c r="ET36" s="129"/>
      <c r="EU36" s="5">
        <f>EU11</f>
        <v>0</v>
      </c>
      <c r="EV36" s="130">
        <f>EU36/EU$13*100</f>
        <v>0</v>
      </c>
      <c r="EW36" s="129"/>
      <c r="EX36" s="5">
        <f>EX11</f>
        <v>0</v>
      </c>
      <c r="EY36" s="130">
        <f>EX36/EX$13*100</f>
        <v>0</v>
      </c>
      <c r="EZ36" s="129"/>
      <c r="FA36" s="5">
        <f>FA11</f>
        <v>0</v>
      </c>
      <c r="FB36" s="130">
        <f>FA36/FA$13*100</f>
        <v>0</v>
      </c>
      <c r="FC36" s="129"/>
      <c r="FD36" s="5">
        <f>FD11</f>
        <v>0</v>
      </c>
      <c r="FE36" s="130">
        <f>FD36/FD$13*100</f>
        <v>0</v>
      </c>
      <c r="FF36" s="129"/>
      <c r="FG36" s="5">
        <f>FG11</f>
        <v>0</v>
      </c>
      <c r="FH36" s="130">
        <f>FG36/FG$13*100</f>
        <v>0</v>
      </c>
      <c r="FI36" s="129"/>
      <c r="FJ36" s="5">
        <f>FJ11</f>
        <v>0</v>
      </c>
      <c r="FK36" s="130">
        <f>FJ36/FJ$13*100</f>
        <v>0</v>
      </c>
      <c r="FL36" s="36"/>
      <c r="FM36" s="36"/>
      <c r="FN36" s="37"/>
      <c r="FO36" s="36"/>
      <c r="FP36" s="36"/>
      <c r="FQ36" s="37"/>
      <c r="FR36" s="36"/>
      <c r="FS36" s="36"/>
      <c r="FT36" s="37"/>
      <c r="FU36" s="375"/>
      <c r="FV36" s="375"/>
      <c r="FW36" s="375"/>
      <c r="FX36" s="375"/>
      <c r="FY36" s="375"/>
      <c r="FZ36" s="375"/>
      <c r="GA36" s="375"/>
      <c r="GB36" s="375"/>
      <c r="GC36" s="375"/>
      <c r="GD36" s="375"/>
    </row>
    <row r="37" spans="1:230" ht="13.5" thickBot="1">
      <c r="A37" s="397" t="s">
        <v>1355</v>
      </c>
      <c r="B37" s="5">
        <f>D37+G37+J37+M37+P37+S37+V37+Y37+AB37+AE37+AH37+AK37+AN37+AQ37+AT37+AW37+AZ37+BC37+BF37+BI37+BL37+BO37+BR37+BU37+BX37+CA37+CD37+CG37+CJ37+CM37+CP37+CS37+CV37+CY37+DB37+DE37+DH37+DK37+DN37+DQ37+DT37+DW37+DZ37+EC37+EF37+EI37+EL37+EO37+ER37+EU37+EX37+FA37+FD37+FG37+FJ37</f>
        <v>7985.2006030700004</v>
      </c>
      <c r="C37" s="129"/>
      <c r="D37" s="5">
        <f>SUM(D35:D36)</f>
        <v>61.1</v>
      </c>
      <c r="E37" s="130">
        <f>D37/D$13*100</f>
        <v>83.928571428571431</v>
      </c>
      <c r="F37" s="129"/>
      <c r="G37" s="5">
        <f>SUM(G35:G36)</f>
        <v>101</v>
      </c>
      <c r="H37" s="130">
        <f>G37/G$13*100</f>
        <v>99.409448818897644</v>
      </c>
      <c r="I37" s="129"/>
      <c r="J37" s="5">
        <f>SUM(J35:J36)</f>
        <v>480.27066150000002</v>
      </c>
      <c r="K37" s="130">
        <f>J37/J$13*100</f>
        <v>99.321443103536566</v>
      </c>
      <c r="L37" s="129"/>
      <c r="M37" s="5">
        <f>SUM(M35:M36)</f>
        <v>269.41928802999996</v>
      </c>
      <c r="N37" s="130">
        <f>M37/M$13*100</f>
        <v>99.707501247197868</v>
      </c>
      <c r="O37" s="129"/>
      <c r="P37" s="5">
        <f>SUM(P35:P36)</f>
        <v>317.52802894000001</v>
      </c>
      <c r="Q37" s="130">
        <f>P37/P$13*100</f>
        <v>99.521911683934277</v>
      </c>
      <c r="R37" s="129"/>
      <c r="S37" s="5">
        <f>SUM(S35:S36)</f>
        <v>60.466075070000002</v>
      </c>
      <c r="T37" s="130">
        <f>S37/S$13*100</f>
        <v>95.922736932055102</v>
      </c>
      <c r="U37" s="129"/>
      <c r="V37" s="5">
        <f>SUM(V35:V36)</f>
        <v>47.688865310000004</v>
      </c>
      <c r="W37" s="130">
        <f>V37/V$13*100</f>
        <v>94.792724901687237</v>
      </c>
      <c r="X37" s="129"/>
      <c r="Y37" s="5">
        <f>SUM(Y35:Y36)</f>
        <v>578.45239537999998</v>
      </c>
      <c r="Z37" s="130">
        <f>Y37/Y$13*100</f>
        <v>100.29939761357858</v>
      </c>
      <c r="AA37" s="129"/>
      <c r="AB37" s="5">
        <f>SUM(AB35:AB36)</f>
        <v>63.392381090000001</v>
      </c>
      <c r="AC37" s="130">
        <f>AB37/AB$13*100</f>
        <v>84.9901340859399</v>
      </c>
      <c r="AD37" s="129"/>
      <c r="AE37" s="5">
        <f>SUM(AE35:AE36)</f>
        <v>109.4757268</v>
      </c>
      <c r="AF37" s="130">
        <f>AE37/AE$13*100</f>
        <v>97.354207969005984</v>
      </c>
      <c r="AG37" s="129"/>
      <c r="AH37" s="5">
        <f>SUM(AH35:AH36)</f>
        <v>342</v>
      </c>
      <c r="AI37" s="130">
        <f>AH37/AH$13*100</f>
        <v>97.994269340974213</v>
      </c>
      <c r="AJ37" s="129"/>
      <c r="AK37" s="5">
        <f>SUM(AK35:AK36)</f>
        <v>290.39999999999998</v>
      </c>
      <c r="AL37" s="130">
        <f>AK37/AK$13*100</f>
        <v>92.602040816326536</v>
      </c>
      <c r="AM37" s="129"/>
      <c r="AN37" s="5">
        <f>SUM(AN35:AN36)</f>
        <v>395.4</v>
      </c>
      <c r="AO37" s="130">
        <f>AN37/AN$13*100</f>
        <v>87.691284098469723</v>
      </c>
      <c r="AP37" s="129"/>
      <c r="AQ37" s="5">
        <f>SUM(AQ35:AQ36)</f>
        <v>74.3</v>
      </c>
      <c r="AR37" s="130">
        <f>AQ37/AQ$13*100</f>
        <v>90.831295843520792</v>
      </c>
      <c r="AS37" s="129"/>
      <c r="AT37" s="5">
        <f>SUM(AT35:AT36)</f>
        <v>114.8</v>
      </c>
      <c r="AU37" s="130">
        <f>AT37/AT$13*100</f>
        <v>92.805173807599033</v>
      </c>
      <c r="AV37" s="129"/>
      <c r="AW37" s="5">
        <f>SUM(AW35:AW36)</f>
        <v>0</v>
      </c>
      <c r="AX37" s="130">
        <f>AW37/AW$13*100</f>
        <v>0</v>
      </c>
      <c r="AY37" s="129"/>
      <c r="AZ37" s="5">
        <f>SUM(AZ35:AZ36)</f>
        <v>127.09959799999999</v>
      </c>
      <c r="BA37" s="130">
        <f>AZ37/AZ$13*100</f>
        <v>97.041842994581799</v>
      </c>
      <c r="BB37" s="129"/>
      <c r="BC37" s="5">
        <f>SUM(BC35:BC36)</f>
        <v>487.23190299999999</v>
      </c>
      <c r="BD37" s="130">
        <f>BC37/BC$13*100</f>
        <v>98.840326114554884</v>
      </c>
      <c r="BE37" s="129"/>
      <c r="BF37" s="5">
        <f>SUM(BF35:BF36)</f>
        <v>237.58160599999999</v>
      </c>
      <c r="BG37" s="130">
        <f>BF37/BF$13*100</f>
        <v>97.587763288633639</v>
      </c>
      <c r="BH37" s="129"/>
      <c r="BI37" s="5">
        <f>SUM(BI35:BI36)</f>
        <v>275.60000000000002</v>
      </c>
      <c r="BJ37" s="130">
        <f>BI37/BI$13*100</f>
        <v>88.760064412238336</v>
      </c>
      <c r="BK37" s="129"/>
      <c r="BL37" s="5">
        <f>SUM(BL35:BL36)</f>
        <v>144.9</v>
      </c>
      <c r="BM37" s="130">
        <f>BL37/BL$13*100</f>
        <v>90.16801493466086</v>
      </c>
      <c r="BN37" s="129"/>
      <c r="BO37" s="5">
        <f>SUM(BO35:BO36)</f>
        <v>17.2</v>
      </c>
      <c r="BP37" s="130">
        <f>BO37/BO$13*100</f>
        <v>89.583333333333343</v>
      </c>
      <c r="BQ37" s="129"/>
      <c r="BR37" s="5">
        <f>SUM(BR35:BR36)</f>
        <v>96.5</v>
      </c>
      <c r="BS37" s="130">
        <f>BR37/BR$13*100</f>
        <v>99.484536082474222</v>
      </c>
      <c r="BT37" s="129"/>
      <c r="BU37" s="5">
        <f>SUM(BU35:BU36)</f>
        <v>188.8</v>
      </c>
      <c r="BV37" s="130">
        <f>BU37/BU$13*100</f>
        <v>95.113350125944578</v>
      </c>
      <c r="BW37" s="129"/>
      <c r="BX37" s="5">
        <f>SUM(BX35:BX36)</f>
        <v>73.7</v>
      </c>
      <c r="BY37" s="130">
        <f>BX37/BX$13*100</f>
        <v>96.846254927726676</v>
      </c>
      <c r="BZ37" s="129"/>
      <c r="CA37" s="5">
        <f>SUM(CA35:CA36)</f>
        <v>157.20724547000003</v>
      </c>
      <c r="CB37" s="130">
        <f>CA37/CA$13*100</f>
        <v>97.27416772408327</v>
      </c>
      <c r="CC37" s="129"/>
      <c r="CD37" s="5">
        <f>SUM(CD35:CD36)</f>
        <v>9.4278728399999991</v>
      </c>
      <c r="CE37" s="130">
        <f>CD37/CD$13*100</f>
        <v>77.276667032790442</v>
      </c>
      <c r="CF37" s="129"/>
      <c r="CG37" s="5">
        <f>SUM(CG35:CG36)</f>
        <v>55.541909559999993</v>
      </c>
      <c r="CH37" s="130">
        <f>CG37/CG$13*100</f>
        <v>83.664417671712201</v>
      </c>
      <c r="CI37" s="129"/>
      <c r="CJ37" s="5">
        <f>SUM(CJ35:CJ36)</f>
        <v>2.5760460800000002</v>
      </c>
      <c r="CK37" s="130">
        <f>CJ37/CJ$13*100</f>
        <v>9.6106964469482659</v>
      </c>
      <c r="CL37" s="129"/>
      <c r="CM37" s="5">
        <f>SUM(CM35:CM36)</f>
        <v>385.2</v>
      </c>
      <c r="CN37" s="130">
        <f>CM37/CM$13*100</f>
        <v>98.040213794858744</v>
      </c>
      <c r="CO37" s="129"/>
      <c r="CP37" s="5">
        <f>SUM(CP35:CP36)</f>
        <v>293.7</v>
      </c>
      <c r="CQ37" s="130">
        <f>CP37/CP$13*100</f>
        <v>94.558918222794603</v>
      </c>
      <c r="CR37" s="129"/>
      <c r="CS37" s="5">
        <f>SUM(CS35:CS36)</f>
        <v>34.323999999999998</v>
      </c>
      <c r="CT37" s="130">
        <f>CS37/CS$13*100</f>
        <v>99.489855072463769</v>
      </c>
      <c r="CU37" s="129"/>
      <c r="CV37" s="5">
        <f>SUM(CV35:CV36)</f>
        <v>155.1</v>
      </c>
      <c r="CW37" s="130">
        <f>CV37/CV$13*100</f>
        <v>95.553173400362255</v>
      </c>
      <c r="CX37" s="129"/>
      <c r="CY37" s="5">
        <f>SUM(CY35:CY36)</f>
        <v>139.6</v>
      </c>
      <c r="CZ37" s="130">
        <f>CY37/CY$13*100</f>
        <v>80.880180300230009</v>
      </c>
      <c r="DA37" s="129"/>
      <c r="DB37" s="5">
        <f>SUM(DB35:DB36)</f>
        <v>37.892000000000003</v>
      </c>
      <c r="DC37" s="130">
        <f>DB37/DB$13*100</f>
        <v>98.854712895567559</v>
      </c>
      <c r="DD37" s="129"/>
      <c r="DE37" s="5">
        <f>SUM(DE35:DE36)</f>
        <v>43.460999999999999</v>
      </c>
      <c r="DF37" s="130">
        <f>DE37/DE$13*100</f>
        <v>96.248477466504255</v>
      </c>
      <c r="DG37" s="129"/>
      <c r="DH37" s="5">
        <f>SUM(DH35:DH36)</f>
        <v>387.60099999999994</v>
      </c>
      <c r="DI37" s="130">
        <f>DH37/DH$13*100</f>
        <v>83.480543871324855</v>
      </c>
      <c r="DJ37" s="129"/>
      <c r="DK37" s="5">
        <f>SUM(DK35:DK36)</f>
        <v>268.5</v>
      </c>
      <c r="DL37" s="130">
        <f>DK37/DK$13*100</f>
        <v>99.356127886323293</v>
      </c>
      <c r="DM37" s="129"/>
      <c r="DN37" s="5">
        <f>SUM(DN35:DN36)</f>
        <v>65.021000000000001</v>
      </c>
      <c r="DO37" s="130">
        <f>DN37/DN$13*100</f>
        <v>97.598354873088084</v>
      </c>
      <c r="DP37" s="129"/>
      <c r="DQ37" s="5">
        <f>SUM(DQ35:DQ36)</f>
        <v>52.5</v>
      </c>
      <c r="DR37" s="130">
        <f>DQ37/DQ$13*100</f>
        <v>99.654530959340946</v>
      </c>
      <c r="DS37" s="129"/>
      <c r="DT37" s="5">
        <f>SUM(DT35:DT36)</f>
        <v>0</v>
      </c>
      <c r="DU37" s="130">
        <f>DT37/DT$13*100</f>
        <v>0</v>
      </c>
      <c r="DV37" s="129"/>
      <c r="DW37" s="5">
        <f>SUM(DW35:DW36)</f>
        <v>0</v>
      </c>
      <c r="DX37" s="130">
        <f>DW37/DW$13*100</f>
        <v>0</v>
      </c>
      <c r="DY37" s="129"/>
      <c r="DZ37" s="5">
        <f>SUM(DZ35:DZ36)</f>
        <v>0</v>
      </c>
      <c r="EA37" s="130">
        <f>DZ37/DZ$13*100</f>
        <v>0</v>
      </c>
      <c r="EB37" s="129"/>
      <c r="EC37" s="5">
        <f>SUM(EC35:EC36)</f>
        <v>0</v>
      </c>
      <c r="ED37" s="130">
        <f>EC37/EC$13*100</f>
        <v>0</v>
      </c>
      <c r="EE37" s="129"/>
      <c r="EF37" s="5">
        <f>SUM(EF35:EF36)</f>
        <v>9.5719999999999992</v>
      </c>
      <c r="EG37" s="130">
        <f>EF37/EF$13*100</f>
        <v>98.925175692434891</v>
      </c>
      <c r="EH37" s="129"/>
      <c r="EI37" s="5">
        <f>SUM(EI35:EI36)</f>
        <v>10.516999999999999</v>
      </c>
      <c r="EJ37" s="130">
        <f>EI37/EI$13*100</f>
        <v>99.263803680981596</v>
      </c>
      <c r="EK37" s="129"/>
      <c r="EL37" s="5">
        <f>SUM(EL35:EL36)</f>
        <v>4.4340000000000002</v>
      </c>
      <c r="EM37" s="130">
        <f>EL37/EL$13*100</f>
        <v>96.769969445656926</v>
      </c>
      <c r="EN37" s="129"/>
      <c r="EO37" s="5">
        <f>SUM(EO35:EO36)</f>
        <v>42.430999999999997</v>
      </c>
      <c r="EP37" s="130">
        <f>EO37/EO$13*100</f>
        <v>99.52618863321841</v>
      </c>
      <c r="EQ37" s="129"/>
      <c r="ER37" s="5">
        <f>SUM(ER35:ER36)</f>
        <v>73.165000000000006</v>
      </c>
      <c r="ES37" s="130">
        <f>ER37/ER$13*100</f>
        <v>99.829444671851547</v>
      </c>
      <c r="ET37" s="129"/>
      <c r="EU37" s="5">
        <f>SUM(EU35:EU36)</f>
        <v>76.361999999999995</v>
      </c>
      <c r="EV37" s="130">
        <f>EU37/EU$13*100</f>
        <v>86.856921869490535</v>
      </c>
      <c r="EW37" s="129"/>
      <c r="EX37" s="5">
        <f>SUM(EX35:EX36)</f>
        <v>38.956000000000003</v>
      </c>
      <c r="EY37" s="130">
        <f>EX37/EX$13*100</f>
        <v>99.833423028625617</v>
      </c>
      <c r="EZ37" s="129"/>
      <c r="FA37" s="5">
        <f>SUM(FA35:FA36)</f>
        <v>409.26799999999997</v>
      </c>
      <c r="FB37" s="130">
        <f>FA37/FA$13*100</f>
        <v>99.853367783364931</v>
      </c>
      <c r="FC37" s="129"/>
      <c r="FD37" s="5">
        <f>SUM(FD35:FD36)</f>
        <v>110.40600000000001</v>
      </c>
      <c r="FE37" s="130">
        <f>FD37/FD$13*100</f>
        <v>99.008178492000866</v>
      </c>
      <c r="FF37" s="129"/>
      <c r="FG37" s="5">
        <f>SUM(FG35:FG36)</f>
        <v>52.531999999999996</v>
      </c>
      <c r="FH37" s="130">
        <f>FG37/FG$13*100</f>
        <v>92.375325314764012</v>
      </c>
      <c r="FI37" s="129"/>
      <c r="FJ37" s="5">
        <f>SUM(FJ35:FJ36)</f>
        <v>115.599</v>
      </c>
      <c r="FK37" s="130">
        <f>FJ37/FJ$13*100</f>
        <v>89.849834444807158</v>
      </c>
      <c r="FL37" s="36"/>
      <c r="FM37" s="36"/>
      <c r="FN37" s="37"/>
      <c r="FO37" s="36"/>
      <c r="FP37" s="36"/>
      <c r="FQ37" s="37"/>
      <c r="FR37" s="36"/>
      <c r="FS37" s="36"/>
      <c r="FT37" s="37"/>
      <c r="FU37" s="375"/>
      <c r="FV37" s="375"/>
      <c r="FW37" s="375"/>
      <c r="FX37" s="375"/>
      <c r="FY37" s="375"/>
      <c r="FZ37" s="375"/>
      <c r="GA37" s="375"/>
      <c r="GB37" s="375"/>
      <c r="GC37" s="375"/>
      <c r="GD37" s="375"/>
    </row>
    <row r="38" spans="1:230" ht="13.5" thickBot="1">
      <c r="A38" s="128"/>
      <c r="B38" s="36"/>
      <c r="E38" s="37"/>
      <c r="F38" s="36"/>
      <c r="G38" s="36"/>
      <c r="H38" s="37"/>
      <c r="I38" s="36"/>
      <c r="J38" s="36"/>
      <c r="K38" s="37"/>
      <c r="L38" s="36"/>
      <c r="M38" s="36"/>
      <c r="N38" s="37"/>
      <c r="O38" s="36"/>
      <c r="P38" s="36"/>
      <c r="Q38" s="37"/>
      <c r="R38" s="36"/>
      <c r="S38" s="36"/>
      <c r="T38" s="37"/>
      <c r="U38" s="36"/>
      <c r="V38" s="36"/>
      <c r="W38" s="37"/>
      <c r="Z38" s="37"/>
      <c r="AC38" s="37"/>
      <c r="AF38" s="37"/>
      <c r="AI38" s="37"/>
      <c r="AL38" s="37"/>
      <c r="AO38" s="37"/>
      <c r="AP38" s="36"/>
      <c r="AQ38" s="36"/>
      <c r="AR38" s="37"/>
      <c r="AU38" s="37"/>
      <c r="AV38" s="36"/>
      <c r="AW38" s="36"/>
      <c r="AX38" s="37"/>
      <c r="AY38" s="36"/>
      <c r="AZ38" s="36"/>
      <c r="BA38" s="37"/>
      <c r="BD38" s="37"/>
      <c r="BE38" s="36"/>
      <c r="BF38" s="36"/>
      <c r="BG38" s="37"/>
      <c r="BH38" s="36"/>
      <c r="BI38" s="36"/>
      <c r="BJ38" s="37"/>
      <c r="BK38" s="36"/>
      <c r="BL38" s="36"/>
      <c r="BM38" s="37"/>
      <c r="BP38" s="37"/>
      <c r="BS38" s="37"/>
      <c r="BV38" s="37"/>
      <c r="BW38" s="36"/>
      <c r="BX38" s="36"/>
      <c r="BY38" s="37"/>
      <c r="BZ38" s="36"/>
      <c r="CA38" s="36"/>
      <c r="CB38" s="37"/>
      <c r="CC38" s="36"/>
      <c r="CD38" s="36"/>
      <c r="CE38" s="37"/>
      <c r="CF38" s="36"/>
      <c r="CG38" s="36"/>
      <c r="CH38" s="37"/>
      <c r="CI38" s="36"/>
      <c r="CJ38" s="36"/>
      <c r="CK38" s="37"/>
      <c r="CL38" s="36"/>
      <c r="CM38" s="36"/>
      <c r="CN38" s="37"/>
      <c r="CO38" s="36"/>
      <c r="CP38" s="36"/>
      <c r="CQ38" s="37"/>
      <c r="CR38" s="36"/>
      <c r="CS38" s="36"/>
      <c r="CT38" s="37"/>
      <c r="CU38" s="36"/>
      <c r="CV38" s="36"/>
      <c r="CW38" s="37"/>
      <c r="CX38" s="36"/>
      <c r="CY38" s="36"/>
      <c r="CZ38" s="37"/>
      <c r="DA38" s="36"/>
      <c r="DB38" s="36"/>
      <c r="DC38" s="37"/>
      <c r="DD38" s="36"/>
      <c r="DE38" s="36"/>
      <c r="DF38" s="37"/>
      <c r="DG38" s="36"/>
      <c r="DH38" s="36"/>
      <c r="DI38" s="37"/>
      <c r="DJ38" s="36"/>
      <c r="DK38" s="36"/>
      <c r="DL38" s="37"/>
      <c r="DM38" s="36"/>
      <c r="DN38" s="36"/>
      <c r="DO38" s="37"/>
      <c r="DP38" s="36"/>
      <c r="DQ38" s="36"/>
      <c r="DR38" s="37"/>
      <c r="DS38" s="36"/>
      <c r="DT38" s="36"/>
      <c r="DU38" s="37"/>
      <c r="DV38" s="36"/>
      <c r="DW38" s="36"/>
      <c r="DX38" s="37"/>
      <c r="DY38" s="36"/>
      <c r="DZ38" s="36"/>
      <c r="EA38" s="37"/>
      <c r="EB38" s="36"/>
      <c r="EC38" s="36"/>
      <c r="ED38" s="37"/>
      <c r="EE38" s="36"/>
      <c r="EF38" s="36"/>
      <c r="EG38" s="37"/>
      <c r="EH38" s="36"/>
      <c r="EI38" s="36"/>
      <c r="EJ38" s="37"/>
      <c r="EK38" s="36"/>
      <c r="EL38" s="36"/>
      <c r="EM38" s="37"/>
      <c r="EN38" s="36"/>
      <c r="EO38" s="36"/>
      <c r="EP38" s="37"/>
      <c r="ES38" s="37"/>
      <c r="ET38" s="36"/>
      <c r="EU38" s="36"/>
      <c r="EV38" s="37"/>
      <c r="EY38" s="37"/>
      <c r="EZ38" s="36"/>
      <c r="FA38" s="36"/>
      <c r="FB38" s="37"/>
      <c r="FC38" s="36"/>
      <c r="FD38" s="36"/>
      <c r="FE38" s="37"/>
      <c r="FF38" s="36"/>
      <c r="FG38" s="36"/>
      <c r="FH38" s="37"/>
      <c r="FI38" s="36"/>
      <c r="FJ38" s="36"/>
      <c r="FK38" s="37"/>
      <c r="FL38" s="36"/>
      <c r="FM38" s="36"/>
      <c r="FN38" s="37"/>
      <c r="FO38" s="36"/>
      <c r="FP38" s="36"/>
      <c r="FQ38" s="37"/>
      <c r="FR38" s="36"/>
      <c r="FS38" s="36"/>
      <c r="FT38" s="37"/>
    </row>
    <row r="39" spans="1:230">
      <c r="A39" s="131" t="s">
        <v>152</v>
      </c>
      <c r="B39" s="41">
        <f>D39+G39+J39+M39+P39+S39+V39+Y39+AB39+AE39+AH39+AK39+AN39+AQ39+AT39+AW39+AZ39+BC39+BF39+BI39+BL39+BO39+BR39+BU39+BX39+CA39+CD39+CG39+CJ39+CM39+CP39+CS39+CV39+CY39+DB39+DE39+DH39+DK39+DN39+DQ39+DT39+DW39+DZ39+EC39+EF39+EI39+EL39+EO39+ER39+EU39+EX39+FA39+FD39+FG39+FJ39</f>
        <v>16181</v>
      </c>
      <c r="C39" s="131"/>
      <c r="D39" s="41">
        <v>8</v>
      </c>
      <c r="E39" s="362"/>
      <c r="F39" s="131"/>
      <c r="G39" s="41">
        <v>11</v>
      </c>
      <c r="H39" s="362"/>
      <c r="I39" s="131"/>
      <c r="J39" s="41">
        <v>6</v>
      </c>
      <c r="K39" s="362"/>
      <c r="L39" s="131"/>
      <c r="M39" s="41">
        <v>6</v>
      </c>
      <c r="N39" s="362"/>
      <c r="O39" s="131"/>
      <c r="P39" s="41">
        <v>6</v>
      </c>
      <c r="Q39" s="362"/>
      <c r="R39" s="131"/>
      <c r="S39" s="41">
        <v>3</v>
      </c>
      <c r="T39" s="362"/>
      <c r="U39" s="131"/>
      <c r="V39" s="41">
        <v>5</v>
      </c>
      <c r="W39" s="362"/>
      <c r="X39" s="131"/>
      <c r="Y39" s="41">
        <v>149</v>
      </c>
      <c r="Z39" s="362"/>
      <c r="AA39" s="131"/>
      <c r="AB39" s="41">
        <v>44</v>
      </c>
      <c r="AC39" s="362"/>
      <c r="AD39" s="131"/>
      <c r="AE39" s="41">
        <v>139</v>
      </c>
      <c r="AF39" s="362"/>
      <c r="AG39" s="131"/>
      <c r="AH39" s="41">
        <v>185</v>
      </c>
      <c r="AI39" s="362"/>
      <c r="AJ39" s="131"/>
      <c r="AK39" s="41">
        <v>150</v>
      </c>
      <c r="AL39" s="362"/>
      <c r="AM39" s="131"/>
      <c r="AN39" s="41">
        <v>121</v>
      </c>
      <c r="AO39" s="362"/>
      <c r="AP39" s="131"/>
      <c r="AQ39" s="41">
        <v>117</v>
      </c>
      <c r="AR39" s="362"/>
      <c r="AS39" s="131"/>
      <c r="AT39" s="41">
        <v>63</v>
      </c>
      <c r="AU39" s="362"/>
      <c r="AV39" s="131"/>
      <c r="AW39" s="41">
        <v>0</v>
      </c>
      <c r="AX39" s="362"/>
      <c r="AY39" s="131"/>
      <c r="AZ39" s="41">
        <v>7</v>
      </c>
      <c r="BA39" s="362"/>
      <c r="BB39" s="131"/>
      <c r="BC39" s="41">
        <v>6</v>
      </c>
      <c r="BD39" s="362"/>
      <c r="BE39" s="131"/>
      <c r="BF39" s="41">
        <v>5</v>
      </c>
      <c r="BG39" s="362"/>
      <c r="BH39" s="131"/>
      <c r="BI39" s="41">
        <v>1354</v>
      </c>
      <c r="BJ39" s="362"/>
      <c r="BK39" s="131"/>
      <c r="BL39" s="41">
        <v>601</v>
      </c>
      <c r="BM39" s="362"/>
      <c r="BN39" s="131"/>
      <c r="BO39" s="41">
        <v>21</v>
      </c>
      <c r="BP39" s="362"/>
      <c r="BQ39" s="131"/>
      <c r="BR39" s="41">
        <v>355</v>
      </c>
      <c r="BS39" s="362"/>
      <c r="BT39" s="131"/>
      <c r="BU39" s="41">
        <v>2470</v>
      </c>
      <c r="BV39" s="362"/>
      <c r="BW39" s="131"/>
      <c r="BX39" s="41">
        <v>504</v>
      </c>
      <c r="BY39" s="362"/>
      <c r="BZ39" s="131"/>
      <c r="CA39" s="41">
        <v>4</v>
      </c>
      <c r="CB39" s="362"/>
      <c r="CC39" s="131"/>
      <c r="CD39" s="41">
        <v>4</v>
      </c>
      <c r="CE39" s="362"/>
      <c r="CF39" s="131"/>
      <c r="CG39" s="41">
        <v>4</v>
      </c>
      <c r="CH39" s="362"/>
      <c r="CI39" s="131"/>
      <c r="CJ39" s="41">
        <v>4</v>
      </c>
      <c r="CK39" s="362"/>
      <c r="CL39" s="131"/>
      <c r="CM39" s="41">
        <v>6</v>
      </c>
      <c r="CN39" s="362"/>
      <c r="CO39" s="131"/>
      <c r="CP39" s="41">
        <v>5</v>
      </c>
      <c r="CQ39" s="362"/>
      <c r="CR39" s="131"/>
      <c r="CS39" s="41">
        <v>16</v>
      </c>
      <c r="CT39" s="362"/>
      <c r="CU39" s="131"/>
      <c r="CV39" s="41">
        <v>209</v>
      </c>
      <c r="CW39" s="362"/>
      <c r="CX39" s="131"/>
      <c r="CY39" s="41">
        <v>5502</v>
      </c>
      <c r="CZ39" s="362"/>
      <c r="DA39" s="131"/>
      <c r="DB39" s="41">
        <v>303</v>
      </c>
      <c r="DC39" s="362"/>
      <c r="DD39" s="131"/>
      <c r="DE39" s="41">
        <v>73</v>
      </c>
      <c r="DF39" s="362"/>
      <c r="DG39" s="131"/>
      <c r="DH39" s="41">
        <v>12</v>
      </c>
      <c r="DI39" s="362"/>
      <c r="DJ39" s="131"/>
      <c r="DK39" s="41">
        <v>3</v>
      </c>
      <c r="DL39" s="362"/>
      <c r="DM39" s="131"/>
      <c r="DN39" s="41">
        <v>1631</v>
      </c>
      <c r="DO39" s="362"/>
      <c r="DP39" s="131"/>
      <c r="DQ39" s="41">
        <v>1566</v>
      </c>
      <c r="DR39" s="362"/>
      <c r="DS39" s="131"/>
      <c r="DT39" s="41">
        <v>0</v>
      </c>
      <c r="DU39" s="362"/>
      <c r="DV39" s="131"/>
      <c r="DW39" s="41">
        <v>0</v>
      </c>
      <c r="DX39" s="362"/>
      <c r="DY39" s="131"/>
      <c r="DZ39" s="41">
        <v>0</v>
      </c>
      <c r="EA39" s="362"/>
      <c r="EB39" s="131"/>
      <c r="EC39" s="41">
        <v>0</v>
      </c>
      <c r="ED39" s="362"/>
      <c r="EE39" s="131"/>
      <c r="EF39" s="41">
        <v>4</v>
      </c>
      <c r="EG39" s="362"/>
      <c r="EH39" s="131"/>
      <c r="EI39" s="41">
        <v>4</v>
      </c>
      <c r="EJ39" s="362"/>
      <c r="EK39" s="131"/>
      <c r="EL39" s="41">
        <v>3</v>
      </c>
      <c r="EM39" s="362"/>
      <c r="EN39" s="131"/>
      <c r="EO39" s="41">
        <v>39</v>
      </c>
      <c r="EP39" s="362"/>
      <c r="EQ39" s="131"/>
      <c r="ER39" s="41">
        <v>44</v>
      </c>
      <c r="ES39" s="362"/>
      <c r="ET39" s="131"/>
      <c r="EU39" s="41">
        <v>96</v>
      </c>
      <c r="EV39" s="362"/>
      <c r="EW39" s="131"/>
      <c r="EX39" s="41">
        <v>32</v>
      </c>
      <c r="EY39" s="362"/>
      <c r="EZ39" s="131"/>
      <c r="FA39" s="41">
        <v>160</v>
      </c>
      <c r="FB39" s="362"/>
      <c r="FC39" s="131"/>
      <c r="FD39" s="41">
        <v>31</v>
      </c>
      <c r="FE39" s="362"/>
      <c r="FF39" s="131"/>
      <c r="FG39" s="41">
        <v>32</v>
      </c>
      <c r="FH39" s="362"/>
      <c r="FI39" s="131"/>
      <c r="FJ39" s="41">
        <v>58</v>
      </c>
      <c r="FK39" s="362"/>
      <c r="FL39" s="81"/>
      <c r="FM39" s="81"/>
      <c r="FN39" s="81"/>
      <c r="FO39" s="81"/>
      <c r="FP39" s="81"/>
      <c r="FQ39" s="81"/>
      <c r="FR39" s="81"/>
      <c r="FS39" s="81"/>
      <c r="FT39" s="81"/>
    </row>
    <row r="40" spans="1:230" ht="13.5" thickBot="1">
      <c r="A40" s="133" t="s">
        <v>154</v>
      </c>
      <c r="B40" s="42">
        <f>B13/B39*1000000</f>
        <v>520646.08860639017</v>
      </c>
      <c r="C40" s="133"/>
      <c r="D40" s="42">
        <f>D13/D39*1000000</f>
        <v>9100000</v>
      </c>
      <c r="E40" s="132"/>
      <c r="F40" s="133"/>
      <c r="G40" s="42">
        <f>G13/G39*1000000</f>
        <v>9236363.6363636367</v>
      </c>
      <c r="H40" s="132"/>
      <c r="I40" s="133"/>
      <c r="J40" s="42">
        <f>J13/J39*1000000</f>
        <v>80591972.638333336</v>
      </c>
      <c r="K40" s="132"/>
      <c r="L40" s="133"/>
      <c r="M40" s="42">
        <f>M13/M39*1000000</f>
        <v>45034941.313333325</v>
      </c>
      <c r="N40" s="132"/>
      <c r="O40" s="133"/>
      <c r="P40" s="42">
        <f>P13/P39*1000000</f>
        <v>53175564.31666667</v>
      </c>
      <c r="Q40" s="132"/>
      <c r="R40" s="133"/>
      <c r="S40" s="42">
        <f>S13/S39*1000000</f>
        <v>21012075.970000003</v>
      </c>
      <c r="T40" s="132"/>
      <c r="U40" s="133"/>
      <c r="V40" s="42">
        <f>V13/V39*1000000</f>
        <v>10061714.200000001</v>
      </c>
      <c r="W40" s="132"/>
      <c r="X40" s="133"/>
      <c r="Y40" s="42">
        <f>Y13/Y39*1000000</f>
        <v>3870642.2310067113</v>
      </c>
      <c r="Z40" s="132"/>
      <c r="AA40" s="133"/>
      <c r="AB40" s="42">
        <f>AB13/AB39*1000000</f>
        <v>1695180.2104545452</v>
      </c>
      <c r="AC40" s="132"/>
      <c r="AD40" s="133"/>
      <c r="AE40" s="42">
        <f>AE13/AE39*1000000</f>
        <v>808999.60388489207</v>
      </c>
      <c r="AF40" s="132"/>
      <c r="AG40" s="133"/>
      <c r="AH40" s="42">
        <f>AH13/AH39*1000000</f>
        <v>1886486.4864864866</v>
      </c>
      <c r="AI40" s="132"/>
      <c r="AJ40" s="133"/>
      <c r="AK40" s="42">
        <f>AK13/AK39*1000000</f>
        <v>2090666.6666666665</v>
      </c>
      <c r="AL40" s="132"/>
      <c r="AM40" s="133"/>
      <c r="AN40" s="42">
        <f>AN13/AN39*1000000</f>
        <v>3726446.2809917354</v>
      </c>
      <c r="AO40" s="132"/>
      <c r="AP40" s="133"/>
      <c r="AQ40" s="42">
        <f>AQ13/AQ39*1000000</f>
        <v>699145.29914529913</v>
      </c>
      <c r="AR40" s="132"/>
      <c r="AS40" s="133"/>
      <c r="AT40" s="42">
        <f>AT13/AT39*1000000</f>
        <v>1963492.0634920637</v>
      </c>
      <c r="AU40" s="132"/>
      <c r="AV40" s="133"/>
      <c r="AW40" s="42">
        <v>0</v>
      </c>
      <c r="AX40" s="132"/>
      <c r="AY40" s="133"/>
      <c r="AZ40" s="42">
        <f>AZ13/AZ39*1000000</f>
        <v>18710573.571428567</v>
      </c>
      <c r="BA40" s="132"/>
      <c r="BB40" s="133"/>
      <c r="BC40" s="42">
        <f>BC13/BC39*1000000</f>
        <v>82158082.999999985</v>
      </c>
      <c r="BD40" s="132"/>
      <c r="BE40" s="133"/>
      <c r="BF40" s="42">
        <f>BF13/BF39*1000000</f>
        <v>48690860</v>
      </c>
      <c r="BG40" s="132"/>
      <c r="BH40" s="133"/>
      <c r="BI40" s="42">
        <f>BI13/BI39*1000000</f>
        <v>229320.5317577548</v>
      </c>
      <c r="BJ40" s="132"/>
      <c r="BK40" s="133"/>
      <c r="BL40" s="42">
        <f>BL13/BL39*1000000</f>
        <v>267387.68718801998</v>
      </c>
      <c r="BM40" s="132"/>
      <c r="BN40" s="133"/>
      <c r="BO40" s="42">
        <f>BO13/BO39*1000000</f>
        <v>914285.7142857142</v>
      </c>
      <c r="BP40" s="132"/>
      <c r="BQ40" s="133"/>
      <c r="BR40" s="42">
        <f>BR13/BR39*1000000</f>
        <v>273239.43661971833</v>
      </c>
      <c r="BS40" s="132"/>
      <c r="BT40" s="133"/>
      <c r="BU40" s="42">
        <f>BU13/BU39*1000000</f>
        <v>80364.372469635622</v>
      </c>
      <c r="BV40" s="132"/>
      <c r="BW40" s="133"/>
      <c r="BX40" s="42">
        <f>BX13/BX39*1000000</f>
        <v>150992.06349206352</v>
      </c>
      <c r="BY40" s="132"/>
      <c r="BZ40" s="133"/>
      <c r="CA40" s="42">
        <f>CA13/CA39*1000000</f>
        <v>40403133.007500008</v>
      </c>
      <c r="CB40" s="132"/>
      <c r="CC40" s="133"/>
      <c r="CD40" s="42">
        <f>CD13/CD39*1000000</f>
        <v>3050038.6475</v>
      </c>
      <c r="CE40" s="132"/>
      <c r="CF40" s="133"/>
      <c r="CG40" s="42">
        <f>CG13/CG39*1000000</f>
        <v>16596634.24</v>
      </c>
      <c r="CH40" s="132"/>
      <c r="CI40" s="133"/>
      <c r="CJ40" s="42">
        <f>CJ13/CJ39*1000000</f>
        <v>6700987.0049999999</v>
      </c>
      <c r="CK40" s="132"/>
      <c r="CL40" s="133"/>
      <c r="CM40" s="42">
        <f>CM13/CM39*1000000</f>
        <v>65483333.333333336</v>
      </c>
      <c r="CN40" s="132"/>
      <c r="CO40" s="133"/>
      <c r="CP40" s="42">
        <f>CP13/CP39*1000000</f>
        <v>62119999.999999993</v>
      </c>
      <c r="CQ40" s="132"/>
      <c r="CR40" s="133"/>
      <c r="CS40" s="42">
        <f>CS13/CS39*1000000</f>
        <v>2156250</v>
      </c>
      <c r="CT40" s="132"/>
      <c r="CU40" s="133"/>
      <c r="CV40" s="42">
        <f>CV13/CV39*1000000</f>
        <v>776641.14832535875</v>
      </c>
      <c r="CW40" s="132"/>
      <c r="CX40" s="133"/>
      <c r="CY40" s="42">
        <f>CY13/CY39*1000000</f>
        <v>31370.592511813884</v>
      </c>
      <c r="CZ40" s="132"/>
      <c r="DA40" s="133"/>
      <c r="DB40" s="42">
        <f>DB13/DB39*1000000</f>
        <v>126504.9504950495</v>
      </c>
      <c r="DC40" s="132"/>
      <c r="DD40" s="133"/>
      <c r="DE40" s="42">
        <f>DE13/DE39*1000000</f>
        <v>618561.64383561641</v>
      </c>
      <c r="DF40" s="132"/>
      <c r="DG40" s="133"/>
      <c r="DH40" s="42">
        <f>DH13/DH39*1000000</f>
        <v>38691749.999999993</v>
      </c>
      <c r="DI40" s="132"/>
      <c r="DJ40" s="133"/>
      <c r="DK40" s="42">
        <f>DK13/DK39*1000000</f>
        <v>90079999.999999985</v>
      </c>
      <c r="DL40" s="132"/>
      <c r="DM40" s="133"/>
      <c r="DN40" s="42">
        <f>DN13/DN39*1000000</f>
        <v>40846.719803801352</v>
      </c>
      <c r="DO40" s="132"/>
      <c r="DP40" s="133"/>
      <c r="DQ40" s="42">
        <f>DQ13/DQ39*1000000</f>
        <v>33641.123882503198</v>
      </c>
      <c r="DR40" s="132"/>
      <c r="DS40" s="133"/>
      <c r="DT40" s="42">
        <v>0</v>
      </c>
      <c r="DU40" s="132"/>
      <c r="DV40" s="133"/>
      <c r="DW40" s="42">
        <v>0</v>
      </c>
      <c r="DX40" s="132"/>
      <c r="DY40" s="133"/>
      <c r="DZ40" s="42">
        <v>0</v>
      </c>
      <c r="EA40" s="132"/>
      <c r="EB40" s="133"/>
      <c r="EC40" s="42">
        <v>0</v>
      </c>
      <c r="ED40" s="132"/>
      <c r="EE40" s="133"/>
      <c r="EF40" s="42">
        <f>EF13/EF39*1000000</f>
        <v>2418999.9999999995</v>
      </c>
      <c r="EG40" s="132"/>
      <c r="EH40" s="133"/>
      <c r="EI40" s="42">
        <f>EI13/EI39*1000000</f>
        <v>2648749.9999999995</v>
      </c>
      <c r="EJ40" s="132"/>
      <c r="EK40" s="133"/>
      <c r="EL40" s="42">
        <f>EL13/EL39*1000000</f>
        <v>1527333.3333333333</v>
      </c>
      <c r="EM40" s="132"/>
      <c r="EN40" s="133"/>
      <c r="EO40" s="42">
        <f>EO13/EO39*1000000</f>
        <v>1093153.8461538462</v>
      </c>
      <c r="EP40" s="132"/>
      <c r="EQ40" s="133"/>
      <c r="ER40" s="42">
        <f>ER13/ER39*1000000</f>
        <v>1665681.8181818184</v>
      </c>
      <c r="ES40" s="132"/>
      <c r="ET40" s="133"/>
      <c r="EU40" s="42">
        <f>EU13/EU39*1000000</f>
        <v>915802.08333333337</v>
      </c>
      <c r="EV40" s="132"/>
      <c r="EW40" s="133"/>
      <c r="EX40" s="42">
        <f>EX13/EX39*1000000</f>
        <v>1219406.25</v>
      </c>
      <c r="EY40" s="132"/>
      <c r="EZ40" s="133"/>
      <c r="FA40" s="42">
        <f>FA13/FA39*1000000</f>
        <v>2561681.25</v>
      </c>
      <c r="FB40" s="132"/>
      <c r="FC40" s="133"/>
      <c r="FD40" s="42">
        <f>FD13/FD39*1000000</f>
        <v>3597161.2903225804</v>
      </c>
      <c r="FE40" s="132"/>
      <c r="FF40" s="133"/>
      <c r="FG40" s="42">
        <f>FG13/FG39*1000000</f>
        <v>1777124.9999999998</v>
      </c>
      <c r="FH40" s="132"/>
      <c r="FI40" s="133"/>
      <c r="FJ40" s="42">
        <f>FJ13/FJ39*1000000</f>
        <v>2218241.3793103453</v>
      </c>
      <c r="FK40" s="132"/>
      <c r="FL40" s="81"/>
      <c r="FM40" s="81"/>
      <c r="FN40" s="81"/>
      <c r="FO40" s="81"/>
      <c r="FP40" s="81"/>
      <c r="FQ40" s="81"/>
      <c r="FR40" s="81"/>
      <c r="FS40" s="81"/>
      <c r="FT40" s="81"/>
    </row>
    <row r="41" spans="1:230">
      <c r="A41" s="81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L41" s="375"/>
      <c r="FM41" s="375"/>
      <c r="FN41" s="375"/>
      <c r="FO41" s="375"/>
      <c r="FP41" s="375"/>
      <c r="FQ41" s="375"/>
      <c r="FR41" s="375"/>
    </row>
    <row r="42" spans="1:230"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BA42" s="30"/>
      <c r="BB42" s="30"/>
      <c r="BC42" s="30"/>
      <c r="BD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DD42" s="30"/>
      <c r="DE42" s="30"/>
      <c r="DF42" s="30"/>
      <c r="DG42" s="30"/>
      <c r="DH42" s="30"/>
      <c r="DI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75"/>
      <c r="FM42" s="375"/>
      <c r="FN42" s="375"/>
      <c r="FO42" s="375"/>
      <c r="FP42" s="375"/>
      <c r="FQ42" s="375"/>
      <c r="FR42" s="375"/>
    </row>
    <row r="43" spans="1:230">
      <c r="B43" s="3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P43" s="36"/>
      <c r="AQ43" s="36"/>
      <c r="AR43" s="36"/>
      <c r="AS43" s="30"/>
      <c r="AT43" s="30"/>
      <c r="AU43" s="30"/>
      <c r="AV43" s="30"/>
      <c r="AW43" s="30"/>
      <c r="AX43" s="30"/>
      <c r="AY43"/>
      <c r="AZ43"/>
      <c r="BA43"/>
      <c r="BB43"/>
      <c r="BC43"/>
      <c r="BD43"/>
      <c r="BE43"/>
      <c r="BF43"/>
      <c r="BG43"/>
      <c r="BN43"/>
      <c r="BO43"/>
      <c r="BP43"/>
      <c r="BQ43"/>
      <c r="BR43"/>
      <c r="BS43"/>
      <c r="BT43"/>
      <c r="BU43"/>
      <c r="BV43"/>
      <c r="CB43" s="30"/>
      <c r="CF43"/>
      <c r="CG43"/>
      <c r="CH43"/>
      <c r="CI43" s="30"/>
      <c r="CJ43" s="30"/>
      <c r="CK43" s="30"/>
      <c r="CL43"/>
      <c r="CM43"/>
      <c r="CN43"/>
      <c r="CO43" s="30"/>
      <c r="CP43" s="30"/>
      <c r="CQ43" s="30"/>
      <c r="CR43" s="30"/>
      <c r="CS43" s="30"/>
      <c r="CT43" s="30"/>
      <c r="CU43"/>
      <c r="CV43"/>
      <c r="CW43"/>
      <c r="CX43"/>
      <c r="CY43"/>
      <c r="CZ43"/>
      <c r="DD43" s="30"/>
      <c r="DE43" s="30"/>
      <c r="DF43" s="30"/>
      <c r="DG43" s="30"/>
      <c r="DH43" s="30"/>
      <c r="DI43" s="30"/>
      <c r="DM43"/>
      <c r="DN43"/>
      <c r="DO43"/>
      <c r="DP43"/>
      <c r="DQ43"/>
      <c r="DR43"/>
      <c r="DS43"/>
      <c r="DT43"/>
      <c r="DU43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75"/>
      <c r="FM43" s="375"/>
      <c r="FN43" s="375"/>
      <c r="FO43" s="375"/>
      <c r="FP43" s="375"/>
      <c r="FQ43" s="375"/>
      <c r="FR43" s="375"/>
    </row>
    <row r="44" spans="1:230">
      <c r="B44" s="3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P44" s="36"/>
      <c r="AQ44" s="36"/>
      <c r="AR44" s="36"/>
      <c r="AS44" s="30"/>
      <c r="AT44" s="30"/>
      <c r="AU44" s="30"/>
      <c r="AV44" s="30"/>
      <c r="AW44" s="30"/>
      <c r="AX44" s="30"/>
      <c r="AY44"/>
      <c r="AZ44"/>
      <c r="BA44"/>
      <c r="BB44"/>
      <c r="BC44"/>
      <c r="BD44"/>
      <c r="BE44"/>
      <c r="BF44"/>
      <c r="BG44"/>
      <c r="BN44"/>
      <c r="BO44"/>
      <c r="BP44"/>
      <c r="BQ44"/>
      <c r="BR44"/>
      <c r="BS44"/>
      <c r="BT44"/>
      <c r="BU44"/>
      <c r="BV44"/>
      <c r="CB44" s="30"/>
      <c r="CF44"/>
      <c r="CG44"/>
      <c r="CH44"/>
      <c r="CI44" s="30"/>
      <c r="CJ44" s="30"/>
      <c r="CK44" s="30"/>
      <c r="CL44"/>
      <c r="CM44"/>
      <c r="CN44"/>
      <c r="CO44" s="30"/>
      <c r="CP44" s="30"/>
      <c r="CQ44" s="30"/>
      <c r="CR44" s="30"/>
      <c r="CS44" s="30"/>
      <c r="CT44" s="30"/>
      <c r="CU44"/>
      <c r="CV44"/>
      <c r="CW44"/>
      <c r="CX44"/>
      <c r="CY44"/>
      <c r="CZ44"/>
      <c r="DD44" s="30"/>
      <c r="DE44" s="30"/>
      <c r="DF44" s="30"/>
      <c r="DG44" s="30"/>
      <c r="DH44" s="30"/>
      <c r="DI44" s="30"/>
      <c r="DM44"/>
      <c r="DN44"/>
      <c r="DO44"/>
      <c r="DP44"/>
      <c r="DQ44"/>
      <c r="DR44"/>
      <c r="DS44"/>
      <c r="DT44"/>
      <c r="DU44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</row>
    <row r="45" spans="1:230">
      <c r="B45" s="3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P45" s="36"/>
      <c r="AQ45" s="36"/>
      <c r="AR45" s="36"/>
      <c r="AS45" s="30"/>
      <c r="AT45" s="30"/>
      <c r="AU45" s="30"/>
      <c r="AV45" s="30"/>
      <c r="AW45" s="30"/>
      <c r="AX45" s="30"/>
      <c r="AY45"/>
      <c r="AZ45"/>
      <c r="BA45"/>
      <c r="BB45"/>
      <c r="BC45"/>
      <c r="BD45"/>
      <c r="BE45"/>
      <c r="BF45"/>
      <c r="BG45"/>
      <c r="BN45"/>
      <c r="BO45"/>
      <c r="BP45"/>
      <c r="BQ45"/>
      <c r="BR45"/>
      <c r="BS45"/>
      <c r="BT45"/>
      <c r="BU45"/>
      <c r="BV45"/>
      <c r="CB45" s="30"/>
      <c r="CF45"/>
      <c r="CG45"/>
      <c r="CH45"/>
      <c r="CI45" s="30"/>
      <c r="CJ45" s="30"/>
      <c r="CK45" s="30"/>
      <c r="CL45"/>
      <c r="CM45"/>
      <c r="CN45"/>
      <c r="CO45" s="30"/>
      <c r="CP45" s="30"/>
      <c r="CQ45" s="30"/>
      <c r="CR45" s="30"/>
      <c r="CS45" s="30"/>
      <c r="CT45" s="30"/>
      <c r="CU45"/>
      <c r="CV45"/>
      <c r="CW45"/>
      <c r="CX45"/>
      <c r="CY45"/>
      <c r="CZ45"/>
      <c r="DD45" s="30"/>
      <c r="DE45" s="30"/>
      <c r="DF45" s="30"/>
      <c r="DG45" s="30"/>
      <c r="DH45" s="30"/>
      <c r="DI45" s="30"/>
      <c r="DM45"/>
      <c r="DN45"/>
      <c r="DO45"/>
      <c r="DP45"/>
      <c r="DQ45"/>
      <c r="DR45"/>
      <c r="DS45"/>
      <c r="DT45"/>
      <c r="DU45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</row>
    <row r="46" spans="1:230">
      <c r="AV46" s="30"/>
      <c r="AW46" s="30"/>
      <c r="AX46" s="30"/>
      <c r="CL46" s="30"/>
      <c r="CM46" s="30"/>
      <c r="CN46" s="30"/>
      <c r="CO46" s="30"/>
      <c r="CP46" s="30"/>
      <c r="CQ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FC46" s="30"/>
      <c r="FD46" s="30"/>
      <c r="FE46" s="30"/>
      <c r="FF46" s="30"/>
      <c r="FG46" s="30"/>
      <c r="FH46" s="30"/>
      <c r="FI46" s="30"/>
      <c r="FJ46" s="30"/>
      <c r="FK46" s="30"/>
    </row>
    <row r="47" spans="1:230">
      <c r="AV47" s="30"/>
      <c r="AW47" s="30"/>
      <c r="AX47" s="30"/>
      <c r="CL47" s="30"/>
      <c r="CM47" s="30"/>
      <c r="CN47" s="30"/>
      <c r="CO47" s="30"/>
      <c r="CP47" s="30"/>
      <c r="CQ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FC47" s="30"/>
      <c r="FD47" s="30"/>
      <c r="FE47" s="30"/>
      <c r="FF47" s="30"/>
      <c r="FG47" s="30"/>
      <c r="FH47" s="30"/>
      <c r="FI47" s="30"/>
      <c r="FJ47" s="30"/>
      <c r="FK47" s="30"/>
    </row>
    <row r="48" spans="1:230">
      <c r="AV48" s="30"/>
      <c r="AW48" s="30"/>
      <c r="AX48" s="30"/>
      <c r="CL48" s="30"/>
      <c r="CM48" s="30"/>
      <c r="CN48" s="30"/>
      <c r="CO48" s="30"/>
      <c r="CP48" s="30"/>
      <c r="CQ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FC48" s="30"/>
      <c r="FD48" s="30"/>
      <c r="FE48" s="30"/>
      <c r="FF48" s="30"/>
      <c r="FG48" s="30"/>
      <c r="FH48" s="30"/>
      <c r="FI48" s="30"/>
      <c r="FJ48" s="30"/>
      <c r="FK48" s="30"/>
    </row>
    <row r="49" spans="48:167">
      <c r="AV49" s="30"/>
      <c r="AW49" s="30"/>
      <c r="AX49" s="30"/>
      <c r="CL49" s="30"/>
      <c r="CM49" s="30"/>
      <c r="CN49" s="30"/>
      <c r="CO49" s="30"/>
      <c r="CP49" s="30"/>
      <c r="CQ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FC49" s="71"/>
      <c r="FD49" s="36"/>
      <c r="FE49" s="37"/>
      <c r="FF49" s="71"/>
      <c r="FG49" s="36"/>
      <c r="FH49" s="37"/>
      <c r="FI49" s="36"/>
      <c r="FJ49" s="36"/>
      <c r="FK49" s="37"/>
    </row>
    <row r="50" spans="48:167">
      <c r="AV50" s="30"/>
      <c r="AW50" s="30"/>
      <c r="AX50" s="30"/>
      <c r="CL50" s="30"/>
      <c r="CM50" s="30"/>
      <c r="CN50" s="30"/>
      <c r="CO50" s="30"/>
      <c r="CP50" s="30"/>
      <c r="CQ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FC50" s="2"/>
      <c r="FD50" s="36"/>
      <c r="FE50" s="37"/>
      <c r="FF50" s="2"/>
      <c r="FG50" s="36"/>
      <c r="FH50" s="37"/>
      <c r="FI50" s="36"/>
      <c r="FJ50" s="36"/>
      <c r="FK50" s="37"/>
    </row>
    <row r="51" spans="48:167">
      <c r="AV51" s="30"/>
      <c r="AW51" s="30"/>
      <c r="AX51" s="30"/>
      <c r="CL51" s="30"/>
      <c r="CM51" s="30"/>
      <c r="CN51" s="30"/>
      <c r="CO51" s="30"/>
      <c r="CP51" s="30"/>
      <c r="CQ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FC51" s="2"/>
      <c r="FD51" s="36"/>
      <c r="FE51" s="37"/>
      <c r="FF51" s="2"/>
      <c r="FG51" s="36"/>
      <c r="FH51" s="37"/>
      <c r="FI51" s="36"/>
      <c r="FJ51" s="36"/>
      <c r="FK51" s="37"/>
    </row>
    <row r="52" spans="48:167">
      <c r="AV52" s="30"/>
      <c r="AW52" s="30"/>
      <c r="AX52" s="30"/>
      <c r="CL52" s="30"/>
      <c r="CM52" s="30"/>
      <c r="CN52" s="30"/>
      <c r="CO52" s="30"/>
      <c r="CP52" s="30"/>
      <c r="CQ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FC52" s="30"/>
      <c r="FD52" s="139"/>
      <c r="FE52" s="37"/>
      <c r="FF52" s="30"/>
      <c r="FG52" s="139"/>
      <c r="FH52" s="37"/>
      <c r="FI52" s="36"/>
      <c r="FJ52" s="139"/>
      <c r="FK52" s="37"/>
    </row>
    <row r="53" spans="48:167">
      <c r="AV53" s="30"/>
      <c r="AW53" s="30"/>
      <c r="AX53" s="30"/>
      <c r="CL53" s="30"/>
      <c r="CM53" s="30"/>
      <c r="CN53" s="30"/>
      <c r="CO53" s="30"/>
      <c r="CP53" s="30"/>
      <c r="CQ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FC53" s="30"/>
      <c r="FD53" s="139"/>
      <c r="FE53" s="37"/>
      <c r="FF53" s="30"/>
      <c r="FG53" s="139"/>
      <c r="FH53" s="37"/>
      <c r="FI53" s="36"/>
      <c r="FJ53" s="139"/>
      <c r="FK53" s="37"/>
    </row>
    <row r="54" spans="48:167">
      <c r="AV54" s="30"/>
      <c r="AW54" s="30"/>
      <c r="AX54" s="30"/>
      <c r="CL54" s="30"/>
      <c r="CM54" s="30"/>
      <c r="CN54" s="30"/>
      <c r="CO54" s="30"/>
      <c r="CP54" s="30"/>
      <c r="CQ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FC54" s="30"/>
      <c r="FD54" s="139"/>
      <c r="FE54" s="37"/>
      <c r="FF54" s="30"/>
      <c r="FG54" s="139"/>
      <c r="FH54" s="37"/>
      <c r="FI54" s="36"/>
      <c r="FJ54" s="139"/>
      <c r="FK54" s="37"/>
    </row>
    <row r="55" spans="48:167">
      <c r="AV55" s="30"/>
      <c r="AW55" s="30"/>
      <c r="AX55" s="30"/>
      <c r="CL55" s="30"/>
      <c r="CM55" s="30"/>
      <c r="CN55" s="30"/>
      <c r="CO55" s="30"/>
      <c r="CP55" s="30"/>
      <c r="CQ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FC55" s="30"/>
      <c r="FD55" s="139"/>
      <c r="FE55" s="37"/>
      <c r="FF55" s="30"/>
      <c r="FG55" s="139"/>
      <c r="FH55" s="37"/>
      <c r="FI55" s="36"/>
      <c r="FJ55" s="139"/>
      <c r="FK55" s="37"/>
    </row>
    <row r="56" spans="48:167">
      <c r="AV56" s="30"/>
      <c r="AW56" s="30"/>
      <c r="AX56" s="30"/>
      <c r="CL56" s="30"/>
      <c r="CM56" s="30"/>
      <c r="CN56" s="30"/>
      <c r="CO56" s="30"/>
      <c r="CP56" s="30"/>
      <c r="CQ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FC56" s="30"/>
      <c r="FD56" s="139"/>
      <c r="FE56" s="37"/>
      <c r="FF56" s="30"/>
      <c r="FG56" s="139"/>
      <c r="FH56" s="37"/>
      <c r="FI56" s="36"/>
      <c r="FJ56" s="139"/>
      <c r="FK56" s="37"/>
    </row>
    <row r="57" spans="48:167">
      <c r="AV57" s="30"/>
      <c r="AW57" s="30"/>
      <c r="AX57" s="30"/>
      <c r="CL57" s="30"/>
      <c r="CM57" s="30"/>
      <c r="CN57" s="30"/>
      <c r="CO57" s="30"/>
      <c r="CP57" s="30"/>
      <c r="CQ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FC57" s="30"/>
      <c r="FD57" s="139"/>
      <c r="FE57" s="37"/>
      <c r="FF57" s="30"/>
      <c r="FG57" s="139"/>
      <c r="FH57" s="37"/>
      <c r="FI57" s="36"/>
      <c r="FJ57" s="139"/>
      <c r="FK57" s="37"/>
    </row>
    <row r="58" spans="48:167">
      <c r="AV58" s="30"/>
      <c r="AW58" s="30"/>
      <c r="AX58" s="30"/>
      <c r="CL58" s="30"/>
      <c r="CM58" s="30"/>
      <c r="CN58" s="30"/>
      <c r="CO58" s="30"/>
      <c r="CP58" s="30"/>
      <c r="CQ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FC58" s="30"/>
      <c r="FD58" s="139"/>
      <c r="FE58" s="37"/>
      <c r="FF58" s="30"/>
      <c r="FG58" s="139"/>
      <c r="FH58" s="37"/>
      <c r="FI58" s="36"/>
      <c r="FJ58" s="139"/>
      <c r="FK58" s="37"/>
    </row>
    <row r="59" spans="48:167">
      <c r="AV59" s="30"/>
      <c r="AW59" s="30"/>
      <c r="AX59" s="30"/>
      <c r="CL59" s="30"/>
      <c r="CM59" s="30"/>
      <c r="CN59" s="30"/>
      <c r="CO59" s="30"/>
      <c r="CP59" s="30"/>
      <c r="CQ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FC59" s="30"/>
      <c r="FD59" s="139"/>
      <c r="FE59" s="37"/>
      <c r="FF59" s="30"/>
      <c r="FG59" s="139"/>
      <c r="FH59" s="37"/>
      <c r="FI59" s="36"/>
      <c r="FJ59" s="139"/>
      <c r="FK59" s="37"/>
    </row>
    <row r="60" spans="48:167">
      <c r="AV60" s="30"/>
      <c r="AW60" s="30"/>
      <c r="AX60" s="30"/>
      <c r="CL60" s="30"/>
      <c r="CM60" s="30"/>
      <c r="CN60" s="30"/>
      <c r="CO60" s="30"/>
      <c r="CP60" s="30"/>
      <c r="CQ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FC60" s="30"/>
      <c r="FD60" s="139"/>
      <c r="FE60" s="37"/>
      <c r="FF60" s="30"/>
      <c r="FG60" s="139"/>
      <c r="FH60" s="37"/>
      <c r="FI60" s="36"/>
      <c r="FJ60" s="139"/>
      <c r="FK60" s="37"/>
    </row>
    <row r="61" spans="48:167">
      <c r="AV61" s="30"/>
      <c r="AW61" s="30"/>
      <c r="AX61" s="30"/>
      <c r="CL61" s="30"/>
      <c r="CM61" s="30"/>
      <c r="CN61" s="30"/>
      <c r="CO61" s="30"/>
      <c r="CP61" s="30"/>
      <c r="CQ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FC61" s="36"/>
      <c r="FD61" s="36"/>
      <c r="FE61" s="37"/>
      <c r="FF61" s="36"/>
      <c r="FG61" s="36"/>
      <c r="FH61" s="37"/>
      <c r="FI61" s="36"/>
      <c r="FJ61" s="36"/>
      <c r="FK61" s="37"/>
    </row>
    <row r="62" spans="48:167">
      <c r="AV62" s="30"/>
      <c r="AW62" s="30"/>
      <c r="AX62" s="30"/>
      <c r="CL62" s="30"/>
      <c r="CM62" s="30"/>
      <c r="CN62" s="30"/>
      <c r="CO62" s="30"/>
      <c r="CP62" s="30"/>
      <c r="CQ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FC62" s="36"/>
      <c r="FD62" s="36"/>
      <c r="FE62" s="37"/>
      <c r="FF62" s="36"/>
      <c r="FG62" s="36"/>
      <c r="FH62" s="37"/>
      <c r="FI62" s="36"/>
      <c r="FJ62" s="36"/>
      <c r="FK62" s="37"/>
    </row>
    <row r="63" spans="48:167">
      <c r="AV63" s="30"/>
      <c r="AW63" s="30"/>
      <c r="AX63" s="30"/>
      <c r="CL63" s="30"/>
      <c r="CM63" s="30"/>
      <c r="CN63" s="30"/>
      <c r="CO63" s="30"/>
      <c r="CP63" s="30"/>
      <c r="CQ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FC63" s="36"/>
      <c r="FD63" s="36"/>
      <c r="FE63" s="37"/>
      <c r="FF63" s="36"/>
      <c r="FG63" s="36"/>
      <c r="FH63" s="37"/>
      <c r="FI63" s="36"/>
      <c r="FJ63" s="36"/>
      <c r="FK63" s="37"/>
    </row>
    <row r="64" spans="48:167">
      <c r="AV64" s="30"/>
      <c r="AW64" s="30"/>
      <c r="AX64" s="30"/>
      <c r="CL64" s="30"/>
      <c r="CM64" s="30"/>
      <c r="CN64" s="30"/>
      <c r="CO64" s="30"/>
      <c r="CP64" s="30"/>
      <c r="CQ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FC64" s="36"/>
      <c r="FD64" s="36"/>
      <c r="FE64" s="37"/>
      <c r="FF64" s="36"/>
      <c r="FG64" s="36"/>
      <c r="FH64" s="37"/>
      <c r="FI64" s="36"/>
      <c r="FJ64" s="36"/>
      <c r="FK64" s="37"/>
    </row>
    <row r="65" spans="48:167">
      <c r="AV65" s="30"/>
      <c r="AW65" s="30"/>
      <c r="AX65" s="30"/>
      <c r="CL65" s="30"/>
      <c r="CM65" s="30"/>
      <c r="CN65" s="30"/>
      <c r="CO65" s="30"/>
      <c r="CP65" s="30"/>
      <c r="CQ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FC65" s="36"/>
      <c r="FD65" s="36"/>
      <c r="FE65" s="37"/>
      <c r="FF65" s="36"/>
      <c r="FG65" s="36"/>
      <c r="FH65" s="37"/>
      <c r="FI65" s="36"/>
      <c r="FJ65" s="36"/>
      <c r="FK65" s="37"/>
    </row>
    <row r="66" spans="48:167">
      <c r="AV66" s="30"/>
      <c r="AW66" s="30"/>
      <c r="AX66" s="30"/>
      <c r="CL66" s="30"/>
      <c r="CM66" s="30"/>
      <c r="CN66" s="30"/>
      <c r="CO66" s="30"/>
      <c r="CP66" s="30"/>
      <c r="CQ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FC66" s="36"/>
      <c r="FD66" s="36"/>
      <c r="FE66" s="37"/>
      <c r="FF66" s="36"/>
      <c r="FG66" s="36"/>
      <c r="FH66" s="37"/>
      <c r="FI66" s="36"/>
      <c r="FJ66" s="36"/>
      <c r="FK66" s="37"/>
    </row>
    <row r="67" spans="48:167">
      <c r="AV67" s="30"/>
      <c r="AW67" s="30"/>
      <c r="AX67" s="30"/>
      <c r="CL67" s="30"/>
      <c r="CM67" s="30"/>
      <c r="CN67" s="30"/>
      <c r="CO67" s="30"/>
      <c r="CP67" s="30"/>
      <c r="CQ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FC67" s="36"/>
      <c r="FD67" s="36"/>
      <c r="FE67" s="37"/>
      <c r="FF67" s="36"/>
      <c r="FG67" s="36"/>
      <c r="FH67" s="37"/>
      <c r="FI67" s="36"/>
      <c r="FJ67" s="36"/>
      <c r="FK67" s="37"/>
    </row>
    <row r="68" spans="48:167">
      <c r="AV68" s="30"/>
      <c r="AW68" s="30"/>
      <c r="AX68" s="30"/>
      <c r="CL68" s="30"/>
      <c r="CM68" s="30"/>
      <c r="CN68" s="30"/>
      <c r="CO68" s="30"/>
      <c r="CP68" s="30"/>
      <c r="CQ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FC68" s="36"/>
      <c r="FD68" s="36"/>
      <c r="FE68" s="37"/>
      <c r="FF68" s="36"/>
      <c r="FG68" s="36"/>
      <c r="FH68" s="37"/>
      <c r="FI68" s="36"/>
      <c r="FJ68" s="36"/>
      <c r="FK68" s="37"/>
    </row>
    <row r="69" spans="48:167">
      <c r="AV69" s="30"/>
      <c r="AW69" s="30"/>
      <c r="AX69" s="30"/>
      <c r="CL69" s="30"/>
      <c r="CM69" s="30"/>
      <c r="CN69" s="30"/>
      <c r="CO69" s="30"/>
      <c r="CP69" s="30"/>
      <c r="CQ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FC69" s="36"/>
      <c r="FD69" s="36"/>
      <c r="FE69" s="37"/>
      <c r="FF69" s="36"/>
      <c r="FG69" s="36"/>
      <c r="FH69" s="37"/>
      <c r="FI69" s="36"/>
      <c r="FJ69" s="36"/>
      <c r="FK69" s="37"/>
    </row>
    <row r="70" spans="48:167">
      <c r="AV70" s="30"/>
      <c r="AW70" s="30"/>
      <c r="AX70" s="30"/>
      <c r="CL70" s="30"/>
      <c r="CM70" s="30"/>
      <c r="CN70" s="30"/>
      <c r="CO70" s="30"/>
      <c r="CP70" s="30"/>
      <c r="CQ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FC70" s="36"/>
      <c r="FD70" s="36"/>
      <c r="FE70" s="37"/>
      <c r="FF70" s="36"/>
      <c r="FG70" s="36"/>
      <c r="FH70" s="37"/>
      <c r="FI70" s="36"/>
      <c r="FJ70" s="36"/>
      <c r="FK70" s="37"/>
    </row>
    <row r="71" spans="48:167">
      <c r="AV71" s="30"/>
      <c r="AW71" s="30"/>
      <c r="AX71" s="30"/>
      <c r="CL71" s="30"/>
      <c r="CM71" s="30"/>
      <c r="CN71" s="30"/>
      <c r="CO71" s="30"/>
      <c r="CP71" s="30"/>
      <c r="CQ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FC71" s="36"/>
      <c r="FD71" s="36"/>
      <c r="FE71" s="37"/>
      <c r="FF71" s="36"/>
      <c r="FG71" s="36"/>
      <c r="FH71" s="37"/>
      <c r="FI71" s="36"/>
      <c r="FJ71" s="36"/>
      <c r="FK71" s="37"/>
    </row>
    <row r="72" spans="48:167">
      <c r="AV72" s="30"/>
      <c r="AW72" s="30"/>
      <c r="AX72" s="30"/>
      <c r="CL72" s="30"/>
      <c r="CM72" s="30"/>
      <c r="CN72" s="30"/>
      <c r="CO72" s="30"/>
      <c r="CP72" s="30"/>
      <c r="CQ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FC72" s="2"/>
      <c r="FD72" s="36"/>
      <c r="FE72" s="37"/>
      <c r="FF72" s="2"/>
      <c r="FG72" s="36"/>
      <c r="FH72" s="37"/>
      <c r="FI72" s="36"/>
      <c r="FJ72" s="36"/>
      <c r="FK72" s="37"/>
    </row>
    <row r="73" spans="48:167">
      <c r="AV73" s="30"/>
      <c r="AW73" s="30"/>
      <c r="AX73" s="30"/>
      <c r="CL73" s="30"/>
      <c r="CM73" s="30"/>
      <c r="CN73" s="30"/>
      <c r="CO73" s="30"/>
      <c r="CP73" s="30"/>
      <c r="CQ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FC73" s="2"/>
      <c r="FD73" s="36"/>
      <c r="FE73" s="37"/>
      <c r="FF73" s="2"/>
      <c r="FG73" s="36"/>
      <c r="FH73" s="37"/>
      <c r="FI73" s="36"/>
      <c r="FJ73" s="36"/>
      <c r="FK73" s="37"/>
    </row>
    <row r="74" spans="48:167">
      <c r="AV74" s="30"/>
      <c r="AW74" s="30"/>
      <c r="AX74" s="30"/>
      <c r="CL74" s="30"/>
      <c r="CM74" s="30"/>
      <c r="CN74" s="30"/>
      <c r="CO74" s="30"/>
      <c r="CP74" s="30"/>
      <c r="CQ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FC74" s="2"/>
      <c r="FD74" s="36"/>
      <c r="FE74" s="37"/>
      <c r="FF74" s="2"/>
      <c r="FG74" s="36"/>
      <c r="FH74" s="37"/>
      <c r="FI74" s="36"/>
      <c r="FJ74" s="36"/>
      <c r="FK74" s="37"/>
    </row>
    <row r="75" spans="48:167">
      <c r="AV75" s="30"/>
      <c r="AW75" s="30"/>
      <c r="AX75" s="30"/>
      <c r="CL75" s="30"/>
      <c r="CM75" s="30"/>
      <c r="CN75" s="30"/>
      <c r="CO75" s="30"/>
      <c r="CP75" s="30"/>
      <c r="CQ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FC75" s="36"/>
      <c r="FD75" s="36"/>
      <c r="FE75" s="37"/>
      <c r="FF75" s="36"/>
      <c r="FG75" s="36"/>
      <c r="FH75" s="37"/>
      <c r="FI75" s="36"/>
      <c r="FJ75" s="36"/>
      <c r="FK75" s="37"/>
    </row>
    <row r="76" spans="48:167">
      <c r="AV76" s="30"/>
      <c r="AW76" s="30"/>
      <c r="AX76" s="30"/>
      <c r="CL76" s="30"/>
      <c r="CM76" s="30"/>
      <c r="CN76" s="30"/>
      <c r="CO76" s="30"/>
      <c r="CP76" s="30"/>
      <c r="CQ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FC76" s="81"/>
      <c r="FD76" s="81"/>
      <c r="FE76" s="37"/>
      <c r="FF76" s="81"/>
      <c r="FG76" s="81"/>
      <c r="FH76" s="37"/>
      <c r="FI76" s="36"/>
      <c r="FJ76" s="81"/>
      <c r="FK76" s="37"/>
    </row>
    <row r="77" spans="48:167">
      <c r="AV77" s="30"/>
      <c r="AW77" s="30"/>
      <c r="AX77" s="30"/>
      <c r="CL77" s="30"/>
      <c r="CM77" s="30"/>
      <c r="CN77" s="30"/>
      <c r="CO77" s="30"/>
      <c r="CP77" s="30"/>
      <c r="CQ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FC77" s="81"/>
      <c r="FD77" s="81"/>
      <c r="FE77" s="37"/>
      <c r="FF77" s="81"/>
      <c r="FG77" s="81"/>
      <c r="FH77" s="37"/>
      <c r="FI77" s="81"/>
      <c r="FJ77" s="81"/>
      <c r="FK77" s="37"/>
    </row>
    <row r="78" spans="48:167">
      <c r="AV78" s="30"/>
      <c r="AW78" s="30"/>
      <c r="AX78" s="30"/>
      <c r="CL78" s="30"/>
      <c r="CM78" s="30"/>
      <c r="CN78" s="30"/>
      <c r="CO78" s="30"/>
      <c r="CP78" s="30"/>
      <c r="CQ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FC78" s="30"/>
      <c r="FD78" s="30"/>
      <c r="FE78" s="30"/>
      <c r="FF78" s="30"/>
      <c r="FG78" s="30"/>
      <c r="FH78" s="30"/>
      <c r="FI78" s="30"/>
      <c r="FJ78" s="30"/>
      <c r="FK78" s="30"/>
    </row>
    <row r="79" spans="48:167">
      <c r="AV79" s="30"/>
      <c r="AW79" s="30"/>
      <c r="AX79" s="30"/>
      <c r="CL79" s="30"/>
      <c r="CM79" s="30"/>
      <c r="CN79" s="30"/>
      <c r="CO79" s="30"/>
      <c r="CP79" s="30"/>
      <c r="CQ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FC79" s="30"/>
      <c r="FD79" s="30"/>
      <c r="FE79" s="30"/>
      <c r="FF79" s="30"/>
      <c r="FG79" s="30"/>
      <c r="FH79" s="30"/>
      <c r="FI79" s="30"/>
      <c r="FJ79" s="30"/>
      <c r="FK79" s="30"/>
    </row>
    <row r="80" spans="48:167">
      <c r="AV80" s="30"/>
      <c r="AW80" s="30"/>
      <c r="AX80" s="30"/>
      <c r="CL80" s="30"/>
      <c r="CM80" s="30"/>
      <c r="CN80" s="30"/>
      <c r="CO80" s="30"/>
      <c r="CP80" s="30"/>
      <c r="CQ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FC80" s="30"/>
      <c r="FD80" s="30"/>
      <c r="FE80" s="30"/>
      <c r="FF80" s="30"/>
      <c r="FG80" s="30"/>
      <c r="FH80" s="30"/>
      <c r="FI80" s="30"/>
      <c r="FJ80" s="30"/>
      <c r="FK80" s="30"/>
    </row>
    <row r="81" spans="48:167">
      <c r="AV81" s="30"/>
      <c r="AW81" s="30"/>
      <c r="AX81" s="30"/>
      <c r="CL81" s="30"/>
      <c r="CM81" s="30"/>
      <c r="CN81" s="30"/>
      <c r="CO81" s="30"/>
      <c r="CP81" s="30"/>
      <c r="CQ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FC81" s="30"/>
      <c r="FD81" s="30"/>
      <c r="FE81" s="30"/>
      <c r="FF81" s="30"/>
      <c r="FG81" s="30"/>
      <c r="FH81" s="30"/>
      <c r="FI81" s="30"/>
      <c r="FJ81" s="30"/>
      <c r="FK81" s="30"/>
    </row>
    <row r="82" spans="48:167">
      <c r="AV82" s="30"/>
      <c r="AW82" s="30"/>
      <c r="AX82" s="30"/>
      <c r="CL82" s="30"/>
      <c r="CM82" s="30"/>
      <c r="CN82" s="30"/>
      <c r="CO82" s="30"/>
      <c r="CP82" s="30"/>
      <c r="CQ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FC82" s="30"/>
      <c r="FD82" s="30"/>
      <c r="FE82" s="30"/>
      <c r="FF82" s="30"/>
      <c r="FG82" s="30"/>
      <c r="FH82" s="30"/>
      <c r="FI82" s="30"/>
      <c r="FJ82" s="30"/>
      <c r="FK82" s="30"/>
    </row>
    <row r="83" spans="48:167">
      <c r="AV83" s="30"/>
      <c r="AW83" s="30"/>
      <c r="AX83" s="30"/>
      <c r="CL83" s="30"/>
      <c r="CM83" s="30"/>
      <c r="CN83" s="30"/>
      <c r="CO83" s="30"/>
      <c r="CP83" s="30"/>
      <c r="CQ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FC83" s="30"/>
      <c r="FD83" s="30"/>
      <c r="FE83" s="30"/>
      <c r="FF83" s="30"/>
      <c r="FG83" s="30"/>
      <c r="FH83" s="30"/>
      <c r="FI83" s="30"/>
      <c r="FJ83" s="30"/>
      <c r="FK83" s="30"/>
    </row>
    <row r="84" spans="48:167">
      <c r="AV84" s="30"/>
      <c r="AW84" s="30"/>
      <c r="AX84" s="30"/>
      <c r="CL84" s="30"/>
      <c r="CM84" s="30"/>
      <c r="CN84" s="30"/>
      <c r="CO84" s="30"/>
      <c r="CP84" s="30"/>
      <c r="CQ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FC84" s="30"/>
      <c r="FD84" s="30"/>
      <c r="FE84" s="30"/>
      <c r="FF84" s="30"/>
      <c r="FG84" s="30"/>
      <c r="FH84" s="30"/>
      <c r="FI84" s="30"/>
      <c r="FJ84" s="30"/>
      <c r="FK84" s="30"/>
    </row>
    <row r="85" spans="48:167">
      <c r="AV85" s="30"/>
      <c r="AW85" s="30"/>
      <c r="AX85" s="30"/>
      <c r="CL85" s="30"/>
      <c r="CM85" s="30"/>
      <c r="CN85" s="30"/>
      <c r="CO85" s="30"/>
      <c r="CP85" s="30"/>
      <c r="CQ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FC85" s="30"/>
      <c r="FD85" s="30"/>
      <c r="FE85" s="30"/>
      <c r="FF85" s="30"/>
      <c r="FG85" s="30"/>
      <c r="FH85" s="30"/>
      <c r="FI85" s="30"/>
      <c r="FJ85" s="30"/>
      <c r="FK85" s="30"/>
    </row>
    <row r="86" spans="48:167">
      <c r="AV86" s="30"/>
      <c r="AW86" s="30"/>
      <c r="AX86" s="30"/>
      <c r="CL86" s="30"/>
      <c r="CM86" s="30"/>
      <c r="CN86" s="30"/>
      <c r="CO86" s="30"/>
      <c r="CP86" s="30"/>
      <c r="CQ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FC86" s="30"/>
      <c r="FD86" s="30"/>
      <c r="FE86" s="30"/>
      <c r="FF86" s="30"/>
      <c r="FG86" s="30"/>
      <c r="FH86" s="30"/>
      <c r="FI86" s="30"/>
      <c r="FJ86" s="30"/>
      <c r="FK86" s="30"/>
    </row>
    <row r="87" spans="48:167">
      <c r="AV87" s="30"/>
      <c r="AW87" s="30"/>
      <c r="AX87" s="30"/>
      <c r="CL87" s="30"/>
      <c r="CM87" s="30"/>
      <c r="CN87" s="30"/>
      <c r="CO87" s="30"/>
      <c r="CP87" s="30"/>
      <c r="CQ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FC87" s="30"/>
      <c r="FD87" s="30"/>
      <c r="FE87" s="30"/>
      <c r="FF87" s="30"/>
      <c r="FG87" s="30"/>
      <c r="FH87" s="30"/>
      <c r="FI87" s="30"/>
      <c r="FJ87" s="30"/>
      <c r="FK87" s="30"/>
    </row>
    <row r="88" spans="48:167">
      <c r="AV88" s="30"/>
      <c r="AW88" s="30"/>
      <c r="AX88" s="30"/>
      <c r="CL88" s="30"/>
      <c r="CM88" s="30"/>
      <c r="CN88" s="30"/>
      <c r="CO88" s="30"/>
      <c r="CP88" s="30"/>
      <c r="CQ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FC88" s="30"/>
      <c r="FD88" s="30"/>
      <c r="FE88" s="30"/>
      <c r="FF88" s="30"/>
      <c r="FG88" s="30"/>
      <c r="FH88" s="30"/>
      <c r="FI88" s="30"/>
      <c r="FJ88" s="30"/>
      <c r="FK88" s="30"/>
    </row>
    <row r="89" spans="48:167">
      <c r="AV89" s="30"/>
      <c r="AW89" s="30"/>
      <c r="AX89" s="30"/>
      <c r="CL89" s="30"/>
      <c r="CM89" s="30"/>
      <c r="CN89" s="30"/>
      <c r="CO89" s="30"/>
      <c r="CP89" s="30"/>
      <c r="CQ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FC89" s="30"/>
      <c r="FD89" s="30"/>
      <c r="FE89" s="30"/>
      <c r="FF89" s="30"/>
      <c r="FG89" s="30"/>
      <c r="FH89" s="30"/>
      <c r="FI89" s="30"/>
      <c r="FJ89" s="30"/>
      <c r="FK89" s="30"/>
    </row>
    <row r="90" spans="48:167">
      <c r="AV90" s="30"/>
      <c r="AW90" s="30"/>
      <c r="AX90" s="30"/>
      <c r="CL90" s="30"/>
      <c r="CM90" s="30"/>
      <c r="CN90" s="30"/>
      <c r="CO90" s="30"/>
      <c r="CP90" s="30"/>
      <c r="CQ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FC90" s="30"/>
      <c r="FD90" s="30"/>
      <c r="FE90" s="30"/>
      <c r="FF90" s="30"/>
      <c r="FG90" s="30"/>
      <c r="FH90" s="30"/>
      <c r="FI90" s="30"/>
      <c r="FJ90" s="30"/>
      <c r="FK90" s="30"/>
    </row>
    <row r="91" spans="48:167">
      <c r="AV91" s="30"/>
      <c r="AW91" s="30"/>
      <c r="AX91" s="30"/>
      <c r="CL91" s="30"/>
      <c r="CM91" s="30"/>
      <c r="CN91" s="30"/>
      <c r="CO91" s="30"/>
      <c r="CP91" s="30"/>
      <c r="CQ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FC91" s="30"/>
      <c r="FD91" s="30"/>
      <c r="FE91" s="30"/>
      <c r="FF91" s="30"/>
      <c r="FG91" s="30"/>
      <c r="FH91" s="30"/>
      <c r="FI91" s="30"/>
      <c r="FJ91" s="30"/>
      <c r="FK91" s="30"/>
    </row>
    <row r="92" spans="48:167">
      <c r="AV92" s="30"/>
      <c r="AW92" s="30"/>
      <c r="AX92" s="30"/>
      <c r="CL92" s="30"/>
      <c r="CM92" s="30"/>
      <c r="CN92" s="30"/>
      <c r="CO92" s="30"/>
      <c r="CP92" s="30"/>
      <c r="CQ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FC92" s="30"/>
      <c r="FD92" s="30"/>
      <c r="FE92" s="30"/>
      <c r="FF92" s="30"/>
      <c r="FG92" s="30"/>
      <c r="FH92" s="30"/>
      <c r="FI92" s="30"/>
      <c r="FJ92" s="30"/>
      <c r="FK92" s="30"/>
    </row>
    <row r="93" spans="48:167">
      <c r="AV93" s="30"/>
      <c r="AW93" s="30"/>
      <c r="AX93" s="30"/>
      <c r="CL93" s="30"/>
      <c r="CM93" s="30"/>
      <c r="CN93" s="30"/>
      <c r="CO93" s="30"/>
      <c r="CP93" s="30"/>
      <c r="CQ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FC93" s="30"/>
      <c r="FD93" s="30"/>
      <c r="FE93" s="30"/>
      <c r="FF93" s="30"/>
      <c r="FG93" s="30"/>
      <c r="FH93" s="30"/>
      <c r="FI93" s="30"/>
      <c r="FJ93" s="30"/>
      <c r="FK93" s="30"/>
    </row>
    <row r="94" spans="48:167">
      <c r="AV94" s="30"/>
      <c r="AW94" s="30"/>
      <c r="AX94" s="30"/>
      <c r="CL94" s="30"/>
      <c r="CM94" s="30"/>
      <c r="CN94" s="30"/>
      <c r="CO94" s="30"/>
      <c r="CP94" s="30"/>
      <c r="CQ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FC94" s="30"/>
      <c r="FD94" s="30"/>
      <c r="FE94" s="30"/>
      <c r="FF94" s="30"/>
      <c r="FG94" s="30"/>
      <c r="FH94" s="30"/>
      <c r="FI94" s="30"/>
      <c r="FJ94" s="30"/>
      <c r="FK94" s="30"/>
    </row>
    <row r="95" spans="48:167">
      <c r="AV95" s="30"/>
      <c r="AW95" s="30"/>
      <c r="AX95" s="30"/>
      <c r="CL95" s="30"/>
      <c r="CM95" s="30"/>
      <c r="CN95" s="30"/>
      <c r="CO95" s="30"/>
      <c r="CP95" s="30"/>
      <c r="CQ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FC95" s="30"/>
      <c r="FD95" s="30"/>
      <c r="FE95" s="30"/>
      <c r="FF95" s="30"/>
      <c r="FG95" s="30"/>
      <c r="FH95" s="30"/>
      <c r="FI95" s="30"/>
      <c r="FJ95" s="30"/>
      <c r="FK95" s="30"/>
    </row>
    <row r="96" spans="48:167">
      <c r="AV96" s="30"/>
      <c r="AW96" s="30"/>
      <c r="AX96" s="30"/>
      <c r="CL96" s="30"/>
      <c r="CM96" s="30"/>
      <c r="CN96" s="30"/>
      <c r="CO96" s="30"/>
      <c r="CP96" s="30"/>
      <c r="CQ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FC96" s="30"/>
      <c r="FD96" s="30"/>
      <c r="FE96" s="30"/>
      <c r="FF96" s="30"/>
      <c r="FG96" s="30"/>
      <c r="FH96" s="30"/>
      <c r="FI96" s="30"/>
      <c r="FJ96" s="30"/>
      <c r="FK96" s="30"/>
    </row>
    <row r="97" spans="48:167">
      <c r="AV97" s="30"/>
      <c r="AW97" s="30"/>
      <c r="AX97" s="30"/>
      <c r="CL97" s="30"/>
      <c r="CM97" s="30"/>
      <c r="CN97" s="30"/>
      <c r="CO97" s="30"/>
      <c r="CP97" s="30"/>
      <c r="CQ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FC97" s="30"/>
      <c r="FD97" s="30"/>
      <c r="FE97" s="30"/>
      <c r="FF97" s="30"/>
      <c r="FG97" s="30"/>
      <c r="FH97" s="30"/>
      <c r="FI97" s="30"/>
      <c r="FJ97" s="30"/>
      <c r="FK97" s="30"/>
    </row>
    <row r="98" spans="48:167">
      <c r="AV98" s="30"/>
      <c r="AW98" s="30"/>
      <c r="AX98" s="30"/>
      <c r="CL98" s="30"/>
      <c r="CM98" s="30"/>
      <c r="CN98" s="30"/>
      <c r="CO98" s="30"/>
      <c r="CP98" s="30"/>
      <c r="CQ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FC98" s="30"/>
      <c r="FD98" s="30"/>
      <c r="FE98" s="30"/>
      <c r="FF98" s="30"/>
      <c r="FG98" s="30"/>
      <c r="FH98" s="30"/>
      <c r="FI98" s="30"/>
      <c r="FJ98" s="30"/>
      <c r="FK98" s="30"/>
    </row>
    <row r="99" spans="48:167">
      <c r="AV99" s="30"/>
      <c r="AW99" s="30"/>
      <c r="AX99" s="30"/>
      <c r="CL99" s="30"/>
      <c r="CM99" s="30"/>
      <c r="CN99" s="30"/>
      <c r="CO99" s="30"/>
      <c r="CP99" s="30"/>
      <c r="CQ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FC99" s="30"/>
      <c r="FD99" s="30"/>
      <c r="FE99" s="30"/>
      <c r="FF99" s="30"/>
      <c r="FG99" s="30"/>
      <c r="FH99" s="30"/>
      <c r="FI99" s="30"/>
      <c r="FJ99" s="30"/>
      <c r="FK99" s="30"/>
    </row>
    <row r="100" spans="48:167">
      <c r="AV100" s="30"/>
      <c r="AW100" s="30"/>
      <c r="AX100" s="30"/>
      <c r="CL100" s="30"/>
      <c r="CM100" s="30"/>
      <c r="CN100" s="30"/>
      <c r="CO100" s="30"/>
      <c r="CP100" s="30"/>
      <c r="CQ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FC100" s="30"/>
      <c r="FD100" s="30"/>
      <c r="FE100" s="30"/>
      <c r="FF100" s="30"/>
      <c r="FG100" s="30"/>
      <c r="FH100" s="30"/>
      <c r="FI100" s="30"/>
      <c r="FJ100" s="30"/>
      <c r="FK100" s="30"/>
    </row>
    <row r="101" spans="48:167">
      <c r="AV101" s="30"/>
      <c r="AW101" s="30"/>
      <c r="AX101" s="30"/>
      <c r="CL101" s="30"/>
      <c r="CM101" s="30"/>
      <c r="CN101" s="30"/>
      <c r="CO101" s="30"/>
      <c r="CP101" s="30"/>
      <c r="CQ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FC101" s="30"/>
      <c r="FD101" s="30"/>
      <c r="FE101" s="30"/>
      <c r="FF101" s="30"/>
      <c r="FG101" s="30"/>
      <c r="FH101" s="30"/>
      <c r="FI101" s="30"/>
      <c r="FJ101" s="30"/>
      <c r="FK101" s="30"/>
    </row>
    <row r="102" spans="48:167">
      <c r="AV102" s="30"/>
      <c r="AW102" s="30"/>
      <c r="AX102" s="30"/>
      <c r="CL102" s="30"/>
      <c r="CM102" s="30"/>
      <c r="CN102" s="30"/>
      <c r="CO102" s="30"/>
      <c r="CP102" s="30"/>
      <c r="CQ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FC102" s="30"/>
      <c r="FD102" s="30"/>
      <c r="FE102" s="30"/>
      <c r="FF102" s="30"/>
      <c r="FG102" s="30"/>
      <c r="FH102" s="30"/>
      <c r="FI102" s="30"/>
      <c r="FJ102" s="30"/>
      <c r="FK102" s="30"/>
    </row>
    <row r="103" spans="48:167">
      <c r="AV103" s="30"/>
      <c r="AW103" s="30"/>
      <c r="AX103" s="30"/>
      <c r="CL103" s="30"/>
      <c r="CM103" s="30"/>
      <c r="CN103" s="30"/>
      <c r="CO103" s="30"/>
      <c r="CP103" s="30"/>
      <c r="CQ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FC103" s="30"/>
      <c r="FD103" s="30"/>
      <c r="FE103" s="30"/>
      <c r="FF103" s="30"/>
      <c r="FG103" s="30"/>
      <c r="FH103" s="30"/>
      <c r="FI103" s="30"/>
      <c r="FJ103" s="30"/>
      <c r="FK103" s="30"/>
    </row>
    <row r="104" spans="48:167">
      <c r="AV104" s="30"/>
      <c r="AW104" s="30"/>
      <c r="AX104" s="30"/>
      <c r="CL104" s="30"/>
      <c r="CM104" s="30"/>
      <c r="CN104" s="30"/>
      <c r="CO104" s="30"/>
      <c r="CP104" s="30"/>
      <c r="CQ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FC104" s="30"/>
      <c r="FD104" s="30"/>
      <c r="FE104" s="30"/>
      <c r="FF104" s="30"/>
      <c r="FG104" s="30"/>
      <c r="FH104" s="30"/>
      <c r="FI104" s="30"/>
      <c r="FJ104" s="30"/>
      <c r="FK104" s="30"/>
    </row>
    <row r="105" spans="48:167">
      <c r="AV105" s="30"/>
      <c r="AW105" s="30"/>
      <c r="AX105" s="30"/>
      <c r="CL105" s="30"/>
      <c r="CM105" s="30"/>
      <c r="CN105" s="30"/>
      <c r="CO105" s="30"/>
      <c r="CP105" s="30"/>
      <c r="CQ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FC105" s="30"/>
      <c r="FD105" s="30"/>
      <c r="FE105" s="30"/>
      <c r="FF105" s="30"/>
      <c r="FG105" s="30"/>
      <c r="FH105" s="30"/>
      <c r="FI105" s="30"/>
      <c r="FJ105" s="30"/>
      <c r="FK105" s="30"/>
    </row>
    <row r="106" spans="48:167">
      <c r="AV106" s="30"/>
      <c r="AW106" s="30"/>
      <c r="AX106" s="30"/>
      <c r="CL106" s="30"/>
      <c r="CM106" s="30"/>
      <c r="CN106" s="30"/>
      <c r="CO106" s="30"/>
      <c r="CP106" s="30"/>
      <c r="CQ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FC106" s="30"/>
      <c r="FD106" s="30"/>
      <c r="FE106" s="30"/>
      <c r="FF106" s="30"/>
      <c r="FG106" s="30"/>
      <c r="FH106" s="30"/>
      <c r="FI106" s="30"/>
      <c r="FJ106" s="30"/>
      <c r="FK106" s="30"/>
    </row>
    <row r="107" spans="48:167">
      <c r="AV107" s="30"/>
      <c r="AW107" s="30"/>
      <c r="AX107" s="30"/>
      <c r="CL107" s="30"/>
      <c r="CM107" s="30"/>
      <c r="CN107" s="30"/>
      <c r="CO107" s="30"/>
      <c r="CP107" s="30"/>
      <c r="CQ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FC107" s="30"/>
      <c r="FD107" s="30"/>
      <c r="FE107" s="30"/>
      <c r="FF107" s="30"/>
      <c r="FG107" s="30"/>
      <c r="FH107" s="30"/>
      <c r="FI107" s="30"/>
      <c r="FJ107" s="30"/>
      <c r="FK107" s="30"/>
    </row>
    <row r="108" spans="48:167">
      <c r="AV108" s="30"/>
      <c r="AW108" s="30"/>
      <c r="AX108" s="30"/>
      <c r="CL108" s="30"/>
      <c r="CM108" s="30"/>
      <c r="CN108" s="30"/>
      <c r="CO108" s="30"/>
      <c r="CP108" s="30"/>
      <c r="CQ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FC108" s="30"/>
      <c r="FD108" s="30"/>
      <c r="FE108" s="30"/>
      <c r="FF108" s="30"/>
      <c r="FG108" s="30"/>
      <c r="FH108" s="30"/>
      <c r="FI108" s="30"/>
      <c r="FJ108" s="30"/>
      <c r="FK108" s="30"/>
    </row>
    <row r="109" spans="48:167">
      <c r="AV109" s="30"/>
      <c r="AW109" s="30"/>
      <c r="AX109" s="30"/>
      <c r="CL109" s="30"/>
      <c r="CM109" s="30"/>
      <c r="CN109" s="30"/>
      <c r="CO109" s="30"/>
      <c r="CP109" s="30"/>
      <c r="CQ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FC109" s="30"/>
      <c r="FD109" s="30"/>
      <c r="FE109" s="30"/>
      <c r="FF109" s="30"/>
      <c r="FG109" s="30"/>
      <c r="FH109" s="30"/>
      <c r="FI109" s="30"/>
      <c r="FJ109" s="30"/>
      <c r="FK109" s="30"/>
    </row>
    <row r="110" spans="48:167">
      <c r="AV110" s="30"/>
      <c r="AW110" s="30"/>
      <c r="AX110" s="30"/>
      <c r="CL110" s="30"/>
      <c r="CM110" s="30"/>
      <c r="CN110" s="30"/>
      <c r="CO110" s="30"/>
      <c r="CP110" s="30"/>
      <c r="CQ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FC110" s="30"/>
      <c r="FD110" s="30"/>
      <c r="FE110" s="30"/>
      <c r="FF110" s="30"/>
      <c r="FG110" s="30"/>
      <c r="FH110" s="30"/>
      <c r="FI110" s="30"/>
      <c r="FJ110" s="30"/>
      <c r="FK110" s="30"/>
    </row>
    <row r="111" spans="48:167">
      <c r="AV111" s="30"/>
      <c r="AW111" s="30"/>
      <c r="AX111" s="30"/>
      <c r="CL111" s="30"/>
      <c r="CM111" s="30"/>
      <c r="CN111" s="30"/>
      <c r="CO111" s="30"/>
      <c r="CP111" s="30"/>
      <c r="CQ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FC111" s="30"/>
      <c r="FD111" s="30"/>
      <c r="FE111" s="30"/>
      <c r="FF111" s="30"/>
      <c r="FG111" s="30"/>
      <c r="FH111" s="30"/>
      <c r="FI111" s="30"/>
      <c r="FJ111" s="30"/>
      <c r="FK111" s="30"/>
    </row>
    <row r="112" spans="48:167">
      <c r="AV112" s="30"/>
      <c r="AW112" s="30"/>
      <c r="AX112" s="30"/>
      <c r="CL112" s="30"/>
      <c r="CM112" s="30"/>
      <c r="CN112" s="30"/>
      <c r="CO112" s="30"/>
      <c r="CP112" s="30"/>
      <c r="CQ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FC112" s="30"/>
      <c r="FD112" s="30"/>
      <c r="FE112" s="30"/>
      <c r="FF112" s="30"/>
      <c r="FG112" s="30"/>
      <c r="FH112" s="30"/>
      <c r="FI112" s="30"/>
      <c r="FJ112" s="30"/>
      <c r="FK112" s="30"/>
    </row>
    <row r="113" spans="48:167">
      <c r="AV113" s="30"/>
      <c r="AW113" s="30"/>
      <c r="AX113" s="30"/>
      <c r="CL113" s="30"/>
      <c r="CM113" s="30"/>
      <c r="CN113" s="30"/>
      <c r="CO113" s="30"/>
      <c r="CP113" s="30"/>
      <c r="CQ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FC113" s="30"/>
      <c r="FD113" s="30"/>
      <c r="FE113" s="30"/>
      <c r="FF113" s="30"/>
      <c r="FG113" s="30"/>
      <c r="FH113" s="30"/>
      <c r="FI113" s="30"/>
      <c r="FJ113" s="30"/>
      <c r="FK113" s="30"/>
    </row>
    <row r="114" spans="48:167">
      <c r="AV114" s="30"/>
      <c r="AW114" s="30"/>
      <c r="AX114" s="30"/>
      <c r="CL114" s="30"/>
      <c r="CM114" s="30"/>
      <c r="CN114" s="30"/>
      <c r="CO114" s="30"/>
      <c r="CP114" s="30"/>
      <c r="CQ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FC114" s="30"/>
      <c r="FD114" s="30"/>
      <c r="FE114" s="30"/>
      <c r="FF114" s="30"/>
      <c r="FG114" s="30"/>
      <c r="FH114" s="30"/>
      <c r="FI114" s="30"/>
      <c r="FJ114" s="30"/>
      <c r="FK114" s="30"/>
    </row>
    <row r="115" spans="48:167">
      <c r="AV115" s="30"/>
      <c r="AW115" s="30"/>
      <c r="AX115" s="30"/>
      <c r="CL115" s="30"/>
      <c r="CM115" s="30"/>
      <c r="CN115" s="30"/>
      <c r="CO115" s="30"/>
      <c r="CP115" s="30"/>
      <c r="CQ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FC115" s="30"/>
      <c r="FD115" s="30"/>
      <c r="FE115" s="30"/>
      <c r="FF115" s="30"/>
      <c r="FG115" s="30"/>
      <c r="FH115" s="30"/>
      <c r="FI115" s="30"/>
      <c r="FJ115" s="30"/>
      <c r="FK115" s="30"/>
    </row>
    <row r="116" spans="48:167">
      <c r="AV116" s="30"/>
      <c r="AW116" s="30"/>
      <c r="AX116" s="30"/>
      <c r="CL116" s="30"/>
      <c r="CM116" s="30"/>
      <c r="CN116" s="30"/>
      <c r="CO116" s="30"/>
      <c r="CP116" s="30"/>
      <c r="CQ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FC116" s="30"/>
      <c r="FD116" s="30"/>
      <c r="FE116" s="30"/>
      <c r="FF116" s="30"/>
      <c r="FG116" s="30"/>
      <c r="FH116" s="30"/>
      <c r="FI116" s="30"/>
      <c r="FJ116" s="30"/>
      <c r="FK116" s="30"/>
    </row>
    <row r="117" spans="48:167">
      <c r="AV117" s="30"/>
      <c r="AW117" s="30"/>
      <c r="AX117" s="30"/>
      <c r="CL117" s="30"/>
      <c r="CM117" s="30"/>
      <c r="CN117" s="30"/>
      <c r="CO117" s="30"/>
      <c r="CP117" s="30"/>
      <c r="CQ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FC117" s="30"/>
      <c r="FD117" s="30"/>
      <c r="FE117" s="30"/>
      <c r="FF117" s="30"/>
      <c r="FG117" s="30"/>
      <c r="FH117" s="30"/>
      <c r="FI117" s="30"/>
      <c r="FJ117" s="30"/>
      <c r="FK117" s="30"/>
    </row>
    <row r="118" spans="48:167">
      <c r="AV118" s="30"/>
      <c r="AW118" s="30"/>
      <c r="AX118" s="30"/>
      <c r="CL118" s="30"/>
      <c r="CM118" s="30"/>
      <c r="CN118" s="30"/>
      <c r="CO118" s="30"/>
      <c r="CP118" s="30"/>
      <c r="CQ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FC118" s="30"/>
      <c r="FD118" s="30"/>
      <c r="FE118" s="30"/>
      <c r="FF118" s="30"/>
      <c r="FG118" s="30"/>
      <c r="FH118" s="30"/>
      <c r="FI118" s="30"/>
      <c r="FJ118" s="30"/>
      <c r="FK118" s="30"/>
    </row>
    <row r="119" spans="48:167">
      <c r="AV119" s="30"/>
      <c r="AW119" s="30"/>
      <c r="AX119" s="30"/>
      <c r="CL119" s="30"/>
      <c r="CM119" s="30"/>
      <c r="CN119" s="30"/>
      <c r="CO119" s="30"/>
      <c r="CP119" s="30"/>
      <c r="CQ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FC119" s="30"/>
      <c r="FD119" s="30"/>
      <c r="FE119" s="30"/>
      <c r="FF119" s="30"/>
      <c r="FG119" s="30"/>
      <c r="FH119" s="30"/>
      <c r="FI119" s="30"/>
      <c r="FJ119" s="30"/>
      <c r="FK119" s="30"/>
    </row>
    <row r="120" spans="48:167">
      <c r="AV120" s="30"/>
      <c r="AW120" s="30"/>
      <c r="AX120" s="30"/>
      <c r="CL120" s="30"/>
      <c r="CM120" s="30"/>
      <c r="CN120" s="30"/>
      <c r="CO120" s="30"/>
      <c r="CP120" s="30"/>
      <c r="CQ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FC120" s="30"/>
      <c r="FD120" s="30"/>
      <c r="FE120" s="30"/>
      <c r="FF120" s="30"/>
      <c r="FG120" s="30"/>
      <c r="FH120" s="30"/>
      <c r="FI120" s="30"/>
      <c r="FJ120" s="30"/>
      <c r="FK120" s="30"/>
    </row>
    <row r="121" spans="48:167">
      <c r="AV121" s="30"/>
      <c r="AW121" s="30"/>
      <c r="AX121" s="30"/>
      <c r="CL121" s="30"/>
      <c r="CM121" s="30"/>
      <c r="CN121" s="30"/>
      <c r="CO121" s="30"/>
      <c r="CP121" s="30"/>
      <c r="CQ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FC121" s="30"/>
      <c r="FD121" s="30"/>
      <c r="FE121" s="30"/>
      <c r="FF121" s="30"/>
      <c r="FG121" s="30"/>
      <c r="FH121" s="30"/>
      <c r="FI121" s="30"/>
      <c r="FJ121" s="30"/>
      <c r="FK121" s="30"/>
    </row>
    <row r="122" spans="48:167">
      <c r="AV122" s="30"/>
      <c r="AW122" s="30"/>
      <c r="AX122" s="30"/>
      <c r="CL122" s="30"/>
      <c r="CM122" s="30"/>
      <c r="CN122" s="30"/>
      <c r="CO122" s="30"/>
      <c r="CP122" s="30"/>
      <c r="CQ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FC122" s="30"/>
      <c r="FD122" s="30"/>
      <c r="FE122" s="30"/>
      <c r="FF122" s="30"/>
      <c r="FG122" s="30"/>
      <c r="FH122" s="30"/>
      <c r="FI122" s="30"/>
      <c r="FJ122" s="30"/>
      <c r="FK122" s="30"/>
    </row>
    <row r="123" spans="48:167">
      <c r="AV123" s="30"/>
      <c r="AW123" s="30"/>
      <c r="AX123" s="30"/>
      <c r="CL123" s="30"/>
      <c r="CM123" s="30"/>
      <c r="CN123" s="30"/>
      <c r="CO123" s="30"/>
      <c r="CP123" s="30"/>
      <c r="CQ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FC123" s="30"/>
      <c r="FD123" s="30"/>
      <c r="FE123" s="30"/>
      <c r="FF123" s="30"/>
      <c r="FG123" s="30"/>
      <c r="FH123" s="30"/>
      <c r="FI123" s="30"/>
      <c r="FJ123" s="30"/>
      <c r="FK123" s="30"/>
    </row>
    <row r="124" spans="48:167">
      <c r="AV124" s="30"/>
      <c r="AW124" s="30"/>
      <c r="AX124" s="30"/>
      <c r="CL124" s="30"/>
      <c r="CM124" s="30"/>
      <c r="CN124" s="30"/>
      <c r="CO124" s="30"/>
      <c r="CP124" s="30"/>
      <c r="CQ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FC124" s="30"/>
      <c r="FD124" s="30"/>
      <c r="FE124" s="30"/>
      <c r="FF124" s="30"/>
      <c r="FG124" s="30"/>
      <c r="FH124" s="30"/>
      <c r="FI124" s="30"/>
      <c r="FJ124" s="30"/>
      <c r="FK124" s="30"/>
    </row>
    <row r="125" spans="48:167">
      <c r="AV125" s="30"/>
      <c r="AW125" s="30"/>
      <c r="AX125" s="30"/>
      <c r="CL125" s="30"/>
      <c r="CM125" s="30"/>
      <c r="CN125" s="30"/>
      <c r="CO125" s="30"/>
      <c r="CP125" s="30"/>
      <c r="CQ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FC125" s="30"/>
      <c r="FD125" s="30"/>
      <c r="FE125" s="30"/>
      <c r="FF125" s="30"/>
      <c r="FG125" s="30"/>
      <c r="FH125" s="30"/>
      <c r="FI125" s="30"/>
      <c r="FJ125" s="30"/>
      <c r="FK125" s="30"/>
    </row>
    <row r="126" spans="48:167">
      <c r="AV126" s="30"/>
      <c r="AW126" s="30"/>
      <c r="AX126" s="30"/>
      <c r="CL126" s="30"/>
      <c r="CM126" s="30"/>
      <c r="CN126" s="30"/>
      <c r="CO126" s="30"/>
      <c r="CP126" s="30"/>
      <c r="CQ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FC126" s="30"/>
      <c r="FD126" s="30"/>
      <c r="FE126" s="30"/>
      <c r="FF126" s="30"/>
      <c r="FG126" s="30"/>
      <c r="FH126" s="30"/>
      <c r="FI126" s="30"/>
      <c r="FJ126" s="30"/>
      <c r="FK126" s="30"/>
    </row>
    <row r="127" spans="48:167">
      <c r="AV127" s="30"/>
      <c r="AW127" s="30"/>
      <c r="AX127" s="30"/>
      <c r="CL127" s="30"/>
      <c r="CM127" s="30"/>
      <c r="CN127" s="30"/>
      <c r="CO127" s="30"/>
      <c r="CP127" s="30"/>
      <c r="CQ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FC127" s="30"/>
      <c r="FD127" s="30"/>
      <c r="FE127" s="30"/>
      <c r="FF127" s="30"/>
      <c r="FG127" s="30"/>
      <c r="FH127" s="30"/>
      <c r="FI127" s="30"/>
      <c r="FJ127" s="30"/>
      <c r="FK127" s="30"/>
    </row>
    <row r="128" spans="48:167">
      <c r="AV128" s="30"/>
      <c r="AW128" s="30"/>
      <c r="AX128" s="30"/>
      <c r="CL128" s="30"/>
      <c r="CM128" s="30"/>
      <c r="CN128" s="30"/>
      <c r="CO128" s="30"/>
      <c r="CP128" s="30"/>
      <c r="CQ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FC128" s="30"/>
      <c r="FD128" s="30"/>
      <c r="FE128" s="30"/>
      <c r="FF128" s="30"/>
      <c r="FG128" s="30"/>
      <c r="FH128" s="30"/>
      <c r="FI128" s="30"/>
      <c r="FJ128" s="30"/>
      <c r="FK128" s="30"/>
    </row>
    <row r="129" spans="48:167">
      <c r="AV129" s="30"/>
      <c r="AW129" s="30"/>
      <c r="AX129" s="30"/>
      <c r="CL129" s="30"/>
      <c r="CM129" s="30"/>
      <c r="CN129" s="30"/>
      <c r="CO129" s="30"/>
      <c r="CP129" s="30"/>
      <c r="CQ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FC129" s="30"/>
      <c r="FD129" s="30"/>
      <c r="FE129" s="30"/>
      <c r="FF129" s="30"/>
      <c r="FG129" s="30"/>
      <c r="FH129" s="30"/>
      <c r="FI129" s="30"/>
      <c r="FJ129" s="30"/>
      <c r="FK129" s="30"/>
    </row>
    <row r="130" spans="48:167">
      <c r="AV130" s="30"/>
      <c r="AW130" s="30"/>
      <c r="AX130" s="30"/>
      <c r="CL130" s="30"/>
      <c r="CM130" s="30"/>
      <c r="CN130" s="30"/>
      <c r="CO130" s="30"/>
      <c r="CP130" s="30"/>
      <c r="CQ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FC130" s="30"/>
      <c r="FD130" s="30"/>
      <c r="FE130" s="30"/>
      <c r="FF130" s="30"/>
      <c r="FG130" s="30"/>
      <c r="FH130" s="30"/>
      <c r="FI130" s="30"/>
      <c r="FJ130" s="30"/>
      <c r="FK130" s="30"/>
    </row>
    <row r="131" spans="48:167">
      <c r="AV131" s="30"/>
      <c r="AW131" s="30"/>
      <c r="AX131" s="30"/>
      <c r="CL131" s="30"/>
      <c r="CM131" s="30"/>
      <c r="CN131" s="30"/>
      <c r="CO131" s="30"/>
      <c r="CP131" s="30"/>
      <c r="CQ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FC131" s="30"/>
      <c r="FD131" s="30"/>
      <c r="FE131" s="30"/>
      <c r="FF131" s="30"/>
      <c r="FG131" s="30"/>
      <c r="FH131" s="30"/>
      <c r="FI131" s="30"/>
      <c r="FJ131" s="30"/>
      <c r="FK131" s="30"/>
    </row>
    <row r="132" spans="48:167">
      <c r="AV132" s="30"/>
      <c r="AW132" s="30"/>
      <c r="AX132" s="30"/>
      <c r="CL132" s="30"/>
      <c r="CM132" s="30"/>
      <c r="CN132" s="30"/>
      <c r="CO132" s="30"/>
      <c r="CP132" s="30"/>
      <c r="CQ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FC132" s="30"/>
      <c r="FD132" s="30"/>
      <c r="FE132" s="30"/>
      <c r="FF132" s="30"/>
      <c r="FG132" s="30"/>
      <c r="FH132" s="30"/>
      <c r="FI132" s="30"/>
      <c r="FJ132" s="30"/>
      <c r="FK132" s="30"/>
    </row>
    <row r="133" spans="48:167">
      <c r="AV133" s="30"/>
      <c r="AW133" s="30"/>
      <c r="AX133" s="30"/>
      <c r="CL133" s="30"/>
      <c r="CM133" s="30"/>
      <c r="CN133" s="30"/>
      <c r="CO133" s="30"/>
      <c r="CP133" s="30"/>
      <c r="CQ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FC133" s="30"/>
      <c r="FD133" s="30"/>
      <c r="FE133" s="30"/>
      <c r="FF133" s="30"/>
      <c r="FG133" s="30"/>
      <c r="FH133" s="30"/>
      <c r="FI133" s="30"/>
      <c r="FJ133" s="30"/>
      <c r="FK133" s="30"/>
    </row>
    <row r="134" spans="48:167">
      <c r="AV134" s="30"/>
      <c r="AW134" s="30"/>
      <c r="AX134" s="30"/>
      <c r="CL134" s="30"/>
      <c r="CM134" s="30"/>
      <c r="CN134" s="30"/>
      <c r="CO134" s="30"/>
      <c r="CP134" s="30"/>
      <c r="CQ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FC134" s="30"/>
      <c r="FD134" s="30"/>
      <c r="FE134" s="30"/>
      <c r="FF134" s="30"/>
      <c r="FG134" s="30"/>
      <c r="FH134" s="30"/>
      <c r="FI134" s="30"/>
      <c r="FJ134" s="30"/>
      <c r="FK134" s="30"/>
    </row>
    <row r="135" spans="48:167">
      <c r="AV135" s="30"/>
      <c r="AW135" s="30"/>
      <c r="AX135" s="30"/>
      <c r="CL135" s="30"/>
      <c r="CM135" s="30"/>
      <c r="CN135" s="30"/>
      <c r="CO135" s="30"/>
      <c r="CP135" s="30"/>
      <c r="CQ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FC135" s="30"/>
      <c r="FD135" s="30"/>
      <c r="FE135" s="30"/>
      <c r="FF135" s="30"/>
      <c r="FG135" s="30"/>
      <c r="FH135" s="30"/>
      <c r="FI135" s="30"/>
      <c r="FJ135" s="30"/>
      <c r="FK135" s="30"/>
    </row>
    <row r="136" spans="48:167">
      <c r="AV136" s="30"/>
      <c r="AW136" s="30"/>
      <c r="AX136" s="30"/>
      <c r="CL136" s="30"/>
      <c r="CM136" s="30"/>
      <c r="CN136" s="30"/>
      <c r="CO136" s="30"/>
      <c r="CP136" s="30"/>
      <c r="CQ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FC136" s="30"/>
      <c r="FD136" s="30"/>
      <c r="FE136" s="30"/>
      <c r="FF136" s="30"/>
      <c r="FG136" s="30"/>
      <c r="FH136" s="30"/>
      <c r="FI136" s="30"/>
      <c r="FJ136" s="30"/>
      <c r="FK136" s="30"/>
    </row>
    <row r="137" spans="48:167">
      <c r="AV137" s="30"/>
      <c r="AW137" s="30"/>
      <c r="AX137" s="30"/>
      <c r="CL137" s="30"/>
      <c r="CM137" s="30"/>
      <c r="CN137" s="30"/>
      <c r="CO137" s="30"/>
      <c r="CP137" s="30"/>
      <c r="CQ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FC137" s="30"/>
      <c r="FD137" s="30"/>
      <c r="FE137" s="30"/>
      <c r="FF137" s="30"/>
      <c r="FG137" s="30"/>
      <c r="FH137" s="30"/>
      <c r="FI137" s="30"/>
      <c r="FJ137" s="30"/>
      <c r="FK137" s="30"/>
    </row>
    <row r="138" spans="48:167">
      <c r="AV138" s="30"/>
      <c r="AW138" s="30"/>
      <c r="AX138" s="30"/>
      <c r="CL138" s="30"/>
      <c r="CM138" s="30"/>
      <c r="CN138" s="30"/>
      <c r="CO138" s="30"/>
      <c r="CP138" s="30"/>
      <c r="CQ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FC138" s="30"/>
      <c r="FD138" s="30"/>
      <c r="FE138" s="30"/>
      <c r="FF138" s="30"/>
      <c r="FG138" s="30"/>
      <c r="FH138" s="30"/>
      <c r="FI138" s="30"/>
      <c r="FJ138" s="30"/>
      <c r="FK138" s="30"/>
    </row>
    <row r="139" spans="48:167">
      <c r="AV139" s="30"/>
      <c r="AW139" s="30"/>
      <c r="AX139" s="30"/>
      <c r="CL139" s="30"/>
      <c r="CM139" s="30"/>
      <c r="CN139" s="30"/>
      <c r="CO139" s="30"/>
      <c r="CP139" s="30"/>
      <c r="CQ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FC139" s="30"/>
      <c r="FD139" s="30"/>
      <c r="FE139" s="30"/>
      <c r="FF139" s="30"/>
      <c r="FG139" s="30"/>
      <c r="FH139" s="30"/>
      <c r="FI139" s="30"/>
      <c r="FJ139" s="30"/>
      <c r="FK139" s="30"/>
    </row>
    <row r="140" spans="48:167">
      <c r="AV140" s="30"/>
      <c r="AW140" s="30"/>
      <c r="AX140" s="30"/>
      <c r="CL140" s="30"/>
      <c r="CM140" s="30"/>
      <c r="CN140" s="30"/>
      <c r="CO140" s="30"/>
      <c r="CP140" s="30"/>
      <c r="CQ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FC140" s="30"/>
      <c r="FD140" s="30"/>
      <c r="FE140" s="30"/>
      <c r="FF140" s="30"/>
      <c r="FG140" s="30"/>
      <c r="FH140" s="30"/>
      <c r="FI140" s="30"/>
      <c r="FJ140" s="30"/>
      <c r="FK140" s="30"/>
    </row>
    <row r="141" spans="48:167">
      <c r="AV141" s="30"/>
      <c r="AW141" s="30"/>
      <c r="AX141" s="30"/>
      <c r="CL141" s="30"/>
      <c r="CM141" s="30"/>
      <c r="CN141" s="30"/>
      <c r="CO141" s="30"/>
      <c r="CP141" s="30"/>
      <c r="CQ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FC141" s="30"/>
      <c r="FD141" s="30"/>
      <c r="FE141" s="30"/>
      <c r="FF141" s="30"/>
      <c r="FG141" s="30"/>
      <c r="FH141" s="30"/>
      <c r="FI141" s="30"/>
      <c r="FJ141" s="30"/>
      <c r="FK141" s="30"/>
    </row>
    <row r="142" spans="48:167">
      <c r="AV142" s="30"/>
      <c r="AW142" s="30"/>
      <c r="AX142" s="30"/>
      <c r="CL142" s="30"/>
      <c r="CM142" s="30"/>
      <c r="CN142" s="30"/>
      <c r="CO142" s="30"/>
      <c r="CP142" s="30"/>
      <c r="CQ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FC142" s="30"/>
      <c r="FD142" s="30"/>
      <c r="FE142" s="30"/>
      <c r="FF142" s="30"/>
      <c r="FG142" s="30"/>
      <c r="FH142" s="30"/>
      <c r="FI142" s="30"/>
      <c r="FJ142" s="30"/>
      <c r="FK142" s="30"/>
    </row>
    <row r="143" spans="48:167">
      <c r="AV143" s="30"/>
      <c r="AW143" s="30"/>
      <c r="AX143" s="30"/>
      <c r="CL143" s="30"/>
      <c r="CM143" s="30"/>
      <c r="CN143" s="30"/>
      <c r="CO143" s="30"/>
      <c r="CP143" s="30"/>
      <c r="CQ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FC143" s="30"/>
      <c r="FD143" s="30"/>
      <c r="FE143" s="30"/>
      <c r="FF143" s="30"/>
      <c r="FG143" s="30"/>
      <c r="FH143" s="30"/>
      <c r="FI143" s="30"/>
      <c r="FJ143" s="30"/>
      <c r="FK143" s="30"/>
    </row>
    <row r="144" spans="48:167">
      <c r="AV144" s="30"/>
      <c r="AW144" s="30"/>
      <c r="AX144" s="30"/>
      <c r="CL144" s="30"/>
      <c r="CM144" s="30"/>
      <c r="CN144" s="30"/>
      <c r="CO144" s="30"/>
      <c r="CP144" s="30"/>
      <c r="CQ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FC144" s="30"/>
      <c r="FD144" s="30"/>
      <c r="FE144" s="30"/>
      <c r="FF144" s="30"/>
      <c r="FG144" s="30"/>
      <c r="FH144" s="30"/>
      <c r="FI144" s="30"/>
      <c r="FJ144" s="30"/>
      <c r="FK144" s="30"/>
    </row>
    <row r="145" spans="48:167">
      <c r="AV145" s="30"/>
      <c r="AW145" s="30"/>
      <c r="AX145" s="30"/>
      <c r="CL145" s="30"/>
      <c r="CM145" s="30"/>
      <c r="CN145" s="30"/>
      <c r="CO145" s="30"/>
      <c r="CP145" s="30"/>
      <c r="CQ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FC145" s="30"/>
      <c r="FD145" s="30"/>
      <c r="FE145" s="30"/>
      <c r="FF145" s="30"/>
      <c r="FG145" s="30"/>
      <c r="FH145" s="30"/>
      <c r="FI145" s="30"/>
      <c r="FJ145" s="30"/>
      <c r="FK145" s="30"/>
    </row>
    <row r="146" spans="48:167">
      <c r="AV146" s="30"/>
      <c r="AW146" s="30"/>
      <c r="AX146" s="30"/>
      <c r="CL146" s="30"/>
      <c r="CM146" s="30"/>
      <c r="CN146" s="30"/>
      <c r="CO146" s="30"/>
      <c r="CP146" s="30"/>
      <c r="CQ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FC146" s="30"/>
      <c r="FD146" s="30"/>
      <c r="FE146" s="30"/>
      <c r="FF146" s="30"/>
      <c r="FG146" s="30"/>
      <c r="FH146" s="30"/>
      <c r="FI146" s="30"/>
      <c r="FJ146" s="30"/>
      <c r="FK146" s="30"/>
    </row>
    <row r="147" spans="48:167">
      <c r="AV147" s="30"/>
      <c r="AW147" s="30"/>
      <c r="AX147" s="30"/>
      <c r="CL147" s="30"/>
      <c r="CM147" s="30"/>
      <c r="CN147" s="30"/>
      <c r="CO147" s="30"/>
      <c r="CP147" s="30"/>
      <c r="CQ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FC147" s="30"/>
      <c r="FD147" s="30"/>
      <c r="FE147" s="30"/>
      <c r="FF147" s="30"/>
      <c r="FG147" s="30"/>
      <c r="FH147" s="30"/>
      <c r="FI147" s="30"/>
      <c r="FJ147" s="30"/>
      <c r="FK147" s="30"/>
    </row>
    <row r="148" spans="48:167">
      <c r="AV148" s="30"/>
      <c r="AW148" s="30"/>
      <c r="AX148" s="30"/>
      <c r="CL148" s="30"/>
      <c r="CM148" s="30"/>
      <c r="CN148" s="30"/>
      <c r="CO148" s="30"/>
      <c r="CP148" s="30"/>
      <c r="CQ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FC148" s="30"/>
      <c r="FD148" s="30"/>
      <c r="FE148" s="30"/>
      <c r="FF148" s="30"/>
      <c r="FG148" s="30"/>
      <c r="FH148" s="30"/>
      <c r="FI148" s="30"/>
      <c r="FJ148" s="30"/>
      <c r="FK148" s="30"/>
    </row>
    <row r="149" spans="48:167">
      <c r="AV149" s="30"/>
      <c r="AW149" s="30"/>
      <c r="AX149" s="30"/>
      <c r="CL149" s="30"/>
      <c r="CM149" s="30"/>
      <c r="CN149" s="30"/>
      <c r="CO149" s="30"/>
      <c r="CP149" s="30"/>
      <c r="CQ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FC149" s="30"/>
      <c r="FD149" s="30"/>
      <c r="FE149" s="30"/>
      <c r="FF149" s="30"/>
      <c r="FG149" s="30"/>
      <c r="FH149" s="30"/>
      <c r="FI149" s="30"/>
      <c r="FJ149" s="30"/>
      <c r="FK149" s="30"/>
    </row>
    <row r="150" spans="48:167">
      <c r="AV150" s="30"/>
      <c r="AW150" s="30"/>
      <c r="AX150" s="30"/>
      <c r="CL150" s="30"/>
      <c r="CM150" s="30"/>
      <c r="CN150" s="30"/>
      <c r="CO150" s="30"/>
      <c r="CP150" s="30"/>
      <c r="CQ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FC150" s="30"/>
      <c r="FD150" s="30"/>
      <c r="FE150" s="30"/>
      <c r="FF150" s="30"/>
      <c r="FG150" s="30"/>
      <c r="FH150" s="30"/>
      <c r="FI150" s="30"/>
      <c r="FJ150" s="30"/>
      <c r="FK150" s="30"/>
    </row>
    <row r="151" spans="48:167">
      <c r="AV151" s="30"/>
      <c r="AW151" s="30"/>
      <c r="AX151" s="30"/>
      <c r="CL151" s="30"/>
      <c r="CM151" s="30"/>
      <c r="CN151" s="30"/>
      <c r="CO151" s="30"/>
      <c r="CP151" s="30"/>
      <c r="CQ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FC151" s="30"/>
      <c r="FD151" s="30"/>
      <c r="FE151" s="30"/>
      <c r="FF151" s="30"/>
      <c r="FG151" s="30"/>
      <c r="FH151" s="30"/>
      <c r="FI151" s="30"/>
      <c r="FJ151" s="30"/>
      <c r="FK151" s="30"/>
    </row>
    <row r="152" spans="48:167">
      <c r="AV152" s="30"/>
      <c r="AW152" s="30"/>
      <c r="AX152" s="30"/>
      <c r="CL152" s="30"/>
      <c r="CM152" s="30"/>
      <c r="CN152" s="30"/>
      <c r="CO152" s="30"/>
      <c r="CP152" s="30"/>
      <c r="CQ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FC152" s="30"/>
      <c r="FD152" s="30"/>
      <c r="FE152" s="30"/>
      <c r="FF152" s="30"/>
      <c r="FG152" s="30"/>
      <c r="FH152" s="30"/>
      <c r="FI152" s="30"/>
      <c r="FJ152" s="30"/>
      <c r="FK152" s="30"/>
    </row>
    <row r="153" spans="48:167">
      <c r="AV153" s="30"/>
      <c r="AW153" s="30"/>
      <c r="AX153" s="30"/>
      <c r="CL153" s="30"/>
      <c r="CM153" s="30"/>
      <c r="CN153" s="30"/>
      <c r="CO153" s="30"/>
      <c r="CP153" s="30"/>
      <c r="CQ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FC153" s="30"/>
      <c r="FD153" s="30"/>
      <c r="FE153" s="30"/>
      <c r="FF153" s="30"/>
      <c r="FG153" s="30"/>
      <c r="FH153" s="30"/>
      <c r="FI153" s="30"/>
      <c r="FJ153" s="30"/>
      <c r="FK153" s="30"/>
    </row>
    <row r="154" spans="48:167">
      <c r="AV154" s="30"/>
      <c r="AW154" s="30"/>
      <c r="AX154" s="30"/>
      <c r="CL154" s="30"/>
      <c r="CM154" s="30"/>
      <c r="CN154" s="30"/>
      <c r="CO154" s="30"/>
      <c r="CP154" s="30"/>
      <c r="CQ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FC154" s="30"/>
      <c r="FD154" s="30"/>
      <c r="FE154" s="30"/>
      <c r="FF154" s="30"/>
      <c r="FG154" s="30"/>
      <c r="FH154" s="30"/>
      <c r="FI154" s="30"/>
      <c r="FJ154" s="30"/>
      <c r="FK154" s="30"/>
    </row>
    <row r="155" spans="48:167">
      <c r="AV155" s="30"/>
      <c r="AW155" s="30"/>
      <c r="AX155" s="30"/>
      <c r="CL155" s="30"/>
      <c r="CM155" s="30"/>
      <c r="CN155" s="30"/>
      <c r="CO155" s="30"/>
      <c r="CP155" s="30"/>
      <c r="CQ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FC155" s="30"/>
      <c r="FD155" s="30"/>
      <c r="FE155" s="30"/>
      <c r="FF155" s="30"/>
      <c r="FG155" s="30"/>
      <c r="FH155" s="30"/>
      <c r="FI155" s="30"/>
      <c r="FJ155" s="30"/>
      <c r="FK155" s="30"/>
    </row>
    <row r="156" spans="48:167">
      <c r="AV156" s="30"/>
      <c r="AW156" s="30"/>
      <c r="AX156" s="30"/>
      <c r="CL156" s="30"/>
      <c r="CM156" s="30"/>
      <c r="CN156" s="30"/>
      <c r="CO156" s="30"/>
      <c r="CP156" s="30"/>
      <c r="CQ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FC156" s="30"/>
      <c r="FD156" s="30"/>
      <c r="FE156" s="30"/>
      <c r="FF156" s="30"/>
      <c r="FG156" s="30"/>
      <c r="FH156" s="30"/>
      <c r="FI156" s="30"/>
      <c r="FJ156" s="30"/>
      <c r="FK156" s="30"/>
    </row>
    <row r="157" spans="48:167">
      <c r="AV157" s="30"/>
      <c r="AW157" s="30"/>
      <c r="AX157" s="30"/>
      <c r="CL157" s="30"/>
      <c r="CM157" s="30"/>
      <c r="CN157" s="30"/>
      <c r="CO157" s="30"/>
      <c r="CP157" s="30"/>
      <c r="CQ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FC157" s="30"/>
      <c r="FD157" s="30"/>
      <c r="FE157" s="30"/>
      <c r="FF157" s="30"/>
      <c r="FG157" s="30"/>
      <c r="FH157" s="30"/>
      <c r="FI157" s="30"/>
      <c r="FJ157" s="30"/>
      <c r="FK157" s="30"/>
    </row>
    <row r="158" spans="48:167">
      <c r="AV158" s="30"/>
      <c r="AW158" s="30"/>
      <c r="AX158" s="30"/>
      <c r="CL158" s="30"/>
      <c r="CM158" s="30"/>
      <c r="CN158" s="30"/>
      <c r="CO158" s="30"/>
      <c r="CP158" s="30"/>
      <c r="CQ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FC158" s="30"/>
      <c r="FD158" s="30"/>
      <c r="FE158" s="30"/>
      <c r="FF158" s="30"/>
      <c r="FG158" s="30"/>
      <c r="FH158" s="30"/>
      <c r="FI158" s="30"/>
      <c r="FJ158" s="30"/>
      <c r="FK158" s="30"/>
    </row>
    <row r="159" spans="48:167">
      <c r="AV159" s="30"/>
      <c r="AW159" s="30"/>
      <c r="AX159" s="30"/>
      <c r="CL159" s="30"/>
      <c r="CM159" s="30"/>
      <c r="CN159" s="30"/>
      <c r="CO159" s="30"/>
      <c r="CP159" s="30"/>
      <c r="CQ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FC159" s="30"/>
      <c r="FD159" s="30"/>
      <c r="FE159" s="30"/>
      <c r="FF159" s="30"/>
      <c r="FG159" s="30"/>
      <c r="FH159" s="30"/>
      <c r="FI159" s="30"/>
      <c r="FJ159" s="30"/>
      <c r="FK159" s="30"/>
    </row>
    <row r="160" spans="48:167">
      <c r="AV160" s="30"/>
      <c r="AW160" s="30"/>
      <c r="AX160" s="30"/>
      <c r="CL160" s="30"/>
      <c r="CM160" s="30"/>
      <c r="CN160" s="30"/>
      <c r="CO160" s="30"/>
      <c r="CP160" s="30"/>
      <c r="CQ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FC160" s="30"/>
      <c r="FD160" s="30"/>
      <c r="FE160" s="30"/>
      <c r="FF160" s="30"/>
      <c r="FG160" s="30"/>
      <c r="FH160" s="30"/>
      <c r="FI160" s="30"/>
      <c r="FJ160" s="30"/>
      <c r="FK160" s="30"/>
    </row>
    <row r="161" spans="48:167">
      <c r="AV161" s="30"/>
      <c r="AW161" s="30"/>
      <c r="AX161" s="30"/>
      <c r="CL161" s="30"/>
      <c r="CM161" s="30"/>
      <c r="CN161" s="30"/>
      <c r="CO161" s="30"/>
      <c r="CP161" s="30"/>
      <c r="CQ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FC161" s="30"/>
      <c r="FD161" s="30"/>
      <c r="FE161" s="30"/>
      <c r="FF161" s="30"/>
      <c r="FG161" s="30"/>
      <c r="FH161" s="30"/>
      <c r="FI161" s="30"/>
      <c r="FJ161" s="30"/>
      <c r="FK161" s="30"/>
    </row>
    <row r="162" spans="48:167">
      <c r="AV162" s="30"/>
      <c r="AW162" s="30"/>
      <c r="AX162" s="30"/>
      <c r="CL162" s="30"/>
      <c r="CM162" s="30"/>
      <c r="CN162" s="30"/>
      <c r="CO162" s="30"/>
      <c r="CP162" s="30"/>
      <c r="CQ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FC162" s="30"/>
      <c r="FD162" s="30"/>
      <c r="FE162" s="30"/>
      <c r="FF162" s="30"/>
      <c r="FG162" s="30"/>
      <c r="FH162" s="30"/>
      <c r="FI162" s="30"/>
      <c r="FJ162" s="30"/>
      <c r="FK162" s="30"/>
    </row>
    <row r="163" spans="48:167">
      <c r="AV163" s="30"/>
      <c r="AW163" s="30"/>
      <c r="AX163" s="30"/>
      <c r="CL163" s="30"/>
      <c r="CM163" s="30"/>
      <c r="CN163" s="30"/>
      <c r="CO163" s="30"/>
      <c r="CP163" s="30"/>
      <c r="CQ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FC163" s="30"/>
      <c r="FD163" s="30"/>
      <c r="FE163" s="30"/>
      <c r="FF163" s="30"/>
      <c r="FG163" s="30"/>
      <c r="FH163" s="30"/>
      <c r="FI163" s="30"/>
      <c r="FJ163" s="30"/>
      <c r="FK163" s="30"/>
    </row>
    <row r="164" spans="48:167">
      <c r="AV164" s="30"/>
      <c r="AW164" s="30"/>
      <c r="AX164" s="30"/>
      <c r="CL164" s="30"/>
      <c r="CM164" s="30"/>
      <c r="CN164" s="30"/>
      <c r="CO164" s="30"/>
      <c r="CP164" s="30"/>
      <c r="CQ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FC164" s="30"/>
      <c r="FD164" s="30"/>
      <c r="FE164" s="30"/>
      <c r="FF164" s="30"/>
      <c r="FG164" s="30"/>
      <c r="FH164" s="30"/>
      <c r="FI164" s="30"/>
      <c r="FJ164" s="30"/>
      <c r="FK164" s="30"/>
    </row>
    <row r="165" spans="48:167">
      <c r="AV165" s="30"/>
      <c r="AW165" s="30"/>
      <c r="AX165" s="30"/>
      <c r="CL165" s="30"/>
      <c r="CM165" s="30"/>
      <c r="CN165" s="30"/>
      <c r="CO165" s="30"/>
      <c r="CP165" s="30"/>
      <c r="CQ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FC165" s="30"/>
      <c r="FD165" s="30"/>
      <c r="FE165" s="30"/>
      <c r="FF165" s="30"/>
      <c r="FG165" s="30"/>
      <c r="FH165" s="30"/>
      <c r="FI165" s="30"/>
      <c r="FJ165" s="30"/>
      <c r="FK165" s="30"/>
    </row>
    <row r="166" spans="48:167">
      <c r="AV166" s="30"/>
      <c r="AW166" s="30"/>
      <c r="AX166" s="30"/>
      <c r="CL166" s="30"/>
      <c r="CM166" s="30"/>
      <c r="CN166" s="30"/>
      <c r="CO166" s="30"/>
      <c r="CP166" s="30"/>
      <c r="CQ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FC166" s="30"/>
      <c r="FD166" s="30"/>
      <c r="FE166" s="30"/>
      <c r="FF166" s="30"/>
      <c r="FG166" s="30"/>
      <c r="FH166" s="30"/>
      <c r="FI166" s="30"/>
      <c r="FJ166" s="30"/>
      <c r="FK166" s="30"/>
    </row>
    <row r="167" spans="48:167">
      <c r="AV167" s="30"/>
      <c r="AW167" s="30"/>
      <c r="AX167" s="30"/>
      <c r="CL167" s="30"/>
      <c r="CM167" s="30"/>
      <c r="CN167" s="30"/>
      <c r="CO167" s="30"/>
      <c r="CP167" s="30"/>
      <c r="CQ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FC167" s="30"/>
      <c r="FD167" s="30"/>
      <c r="FE167" s="30"/>
      <c r="FF167" s="30"/>
      <c r="FG167" s="30"/>
      <c r="FH167" s="30"/>
      <c r="FI167" s="30"/>
      <c r="FJ167" s="30"/>
      <c r="FK167" s="30"/>
    </row>
    <row r="168" spans="48:167">
      <c r="AV168" s="30"/>
      <c r="AW168" s="30"/>
      <c r="AX168" s="30"/>
      <c r="CL168" s="30"/>
      <c r="CM168" s="30"/>
      <c r="CN168" s="30"/>
      <c r="CO168" s="30"/>
      <c r="CP168" s="30"/>
      <c r="CQ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FC168" s="30"/>
      <c r="FD168" s="30"/>
      <c r="FE168" s="30"/>
      <c r="FF168" s="30"/>
      <c r="FG168" s="30"/>
      <c r="FH168" s="30"/>
      <c r="FI168" s="30"/>
      <c r="FJ168" s="30"/>
      <c r="FK168" s="30"/>
    </row>
    <row r="169" spans="48:167">
      <c r="AV169" s="30"/>
      <c r="AW169" s="30"/>
      <c r="AX169" s="30"/>
      <c r="CL169" s="30"/>
      <c r="CM169" s="30"/>
      <c r="CN169" s="30"/>
      <c r="CO169" s="30"/>
      <c r="CP169" s="30"/>
      <c r="CQ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FC169" s="30"/>
      <c r="FD169" s="30"/>
      <c r="FE169" s="30"/>
      <c r="FF169" s="30"/>
      <c r="FG169" s="30"/>
      <c r="FH169" s="30"/>
      <c r="FI169" s="30"/>
      <c r="FJ169" s="30"/>
      <c r="FK169" s="30"/>
    </row>
    <row r="170" spans="48:167">
      <c r="AV170" s="30"/>
      <c r="AW170" s="30"/>
      <c r="AX170" s="30"/>
      <c r="CL170" s="30"/>
      <c r="CM170" s="30"/>
      <c r="CN170" s="30"/>
      <c r="CO170" s="30"/>
      <c r="CP170" s="30"/>
      <c r="CQ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FC170" s="30"/>
      <c r="FD170" s="30"/>
      <c r="FE170" s="30"/>
      <c r="FF170" s="30"/>
      <c r="FG170" s="30"/>
      <c r="FH170" s="30"/>
      <c r="FI170" s="30"/>
      <c r="FJ170" s="30"/>
      <c r="FK170" s="30"/>
    </row>
    <row r="171" spans="48:167">
      <c r="AV171" s="30"/>
      <c r="AW171" s="30"/>
      <c r="AX171" s="30"/>
      <c r="CL171" s="30"/>
      <c r="CM171" s="30"/>
      <c r="CN171" s="30"/>
      <c r="CO171" s="30"/>
      <c r="CP171" s="30"/>
      <c r="CQ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FC171" s="30"/>
      <c r="FD171" s="30"/>
      <c r="FE171" s="30"/>
      <c r="FF171" s="30"/>
      <c r="FG171" s="30"/>
      <c r="FH171" s="30"/>
      <c r="FI171" s="30"/>
      <c r="FJ171" s="30"/>
      <c r="FK171" s="30"/>
    </row>
    <row r="172" spans="48:167">
      <c r="AV172" s="30"/>
      <c r="AW172" s="30"/>
      <c r="AX172" s="30"/>
      <c r="CL172" s="30"/>
      <c r="CM172" s="30"/>
      <c r="CN172" s="30"/>
      <c r="CO172" s="30"/>
      <c r="CP172" s="30"/>
      <c r="CQ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FC172" s="30"/>
      <c r="FD172" s="30"/>
      <c r="FE172" s="30"/>
      <c r="FF172" s="30"/>
      <c r="FG172" s="30"/>
      <c r="FH172" s="30"/>
      <c r="FI172" s="30"/>
      <c r="FJ172" s="30"/>
      <c r="FK172" s="30"/>
    </row>
    <row r="173" spans="48:167">
      <c r="AV173" s="30"/>
      <c r="AW173" s="30"/>
      <c r="AX173" s="30"/>
      <c r="CL173" s="30"/>
      <c r="CM173" s="30"/>
      <c r="CN173" s="30"/>
      <c r="CO173" s="30"/>
      <c r="CP173" s="30"/>
      <c r="CQ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FC173" s="30"/>
      <c r="FD173" s="30"/>
      <c r="FE173" s="30"/>
      <c r="FF173" s="30"/>
      <c r="FG173" s="30"/>
      <c r="FH173" s="30"/>
      <c r="FI173" s="30"/>
      <c r="FJ173" s="30"/>
      <c r="FK173" s="30"/>
    </row>
    <row r="174" spans="48:167">
      <c r="AV174" s="30"/>
      <c r="AW174" s="30"/>
      <c r="AX174" s="30"/>
      <c r="CL174" s="30"/>
      <c r="CM174" s="30"/>
      <c r="CN174" s="30"/>
      <c r="CO174" s="30"/>
      <c r="CP174" s="30"/>
      <c r="CQ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FC174" s="30"/>
      <c r="FD174" s="30"/>
      <c r="FE174" s="30"/>
      <c r="FF174" s="30"/>
      <c r="FG174" s="30"/>
      <c r="FH174" s="30"/>
      <c r="FI174" s="30"/>
      <c r="FJ174" s="30"/>
      <c r="FK174" s="30"/>
    </row>
    <row r="175" spans="48:167">
      <c r="AV175" s="30"/>
      <c r="AW175" s="30"/>
      <c r="AX175" s="30"/>
      <c r="CL175" s="30"/>
      <c r="CM175" s="30"/>
      <c r="CN175" s="30"/>
      <c r="CO175" s="30"/>
      <c r="CP175" s="30"/>
      <c r="CQ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FC175" s="30"/>
      <c r="FD175" s="30"/>
      <c r="FE175" s="30"/>
      <c r="FF175" s="30"/>
      <c r="FG175" s="30"/>
      <c r="FH175" s="30"/>
      <c r="FI175" s="30"/>
      <c r="FJ175" s="30"/>
      <c r="FK175" s="30"/>
    </row>
    <row r="176" spans="48:167">
      <c r="AV176" s="30"/>
      <c r="AW176" s="30"/>
      <c r="AX176" s="30"/>
      <c r="CL176" s="30"/>
      <c r="CM176" s="30"/>
      <c r="CN176" s="30"/>
      <c r="CO176" s="30"/>
      <c r="CP176" s="30"/>
      <c r="CQ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FC176" s="30"/>
      <c r="FD176" s="30"/>
      <c r="FE176" s="30"/>
      <c r="FF176" s="30"/>
      <c r="FG176" s="30"/>
      <c r="FH176" s="30"/>
      <c r="FI176" s="30"/>
      <c r="FJ176" s="30"/>
      <c r="FK176" s="30"/>
    </row>
    <row r="177" spans="48:167">
      <c r="AV177" s="30"/>
      <c r="AW177" s="30"/>
      <c r="AX177" s="30"/>
      <c r="CL177" s="30"/>
      <c r="CM177" s="30"/>
      <c r="CN177" s="30"/>
      <c r="CO177" s="30"/>
      <c r="CP177" s="30"/>
      <c r="CQ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FC177" s="30"/>
      <c r="FD177" s="30"/>
      <c r="FE177" s="30"/>
      <c r="FF177" s="30"/>
      <c r="FG177" s="30"/>
      <c r="FH177" s="30"/>
      <c r="FI177" s="30"/>
      <c r="FJ177" s="30"/>
      <c r="FK177" s="30"/>
    </row>
    <row r="178" spans="48:167">
      <c r="AV178" s="30"/>
      <c r="AW178" s="30"/>
      <c r="AX178" s="30"/>
      <c r="CL178" s="30"/>
      <c r="CM178" s="30"/>
      <c r="CN178" s="30"/>
      <c r="CO178" s="30"/>
      <c r="CP178" s="30"/>
      <c r="CQ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FC178" s="30"/>
      <c r="FD178" s="30"/>
      <c r="FE178" s="30"/>
      <c r="FF178" s="30"/>
      <c r="FG178" s="30"/>
      <c r="FH178" s="30"/>
      <c r="FI178" s="30"/>
      <c r="FJ178" s="30"/>
      <c r="FK178" s="30"/>
    </row>
    <row r="179" spans="48:167">
      <c r="AV179" s="30"/>
      <c r="AW179" s="30"/>
      <c r="AX179" s="30"/>
      <c r="CL179" s="30"/>
      <c r="CM179" s="30"/>
      <c r="CN179" s="30"/>
      <c r="CO179" s="30"/>
      <c r="CP179" s="30"/>
      <c r="CQ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FC179" s="30"/>
      <c r="FD179" s="30"/>
      <c r="FE179" s="30"/>
      <c r="FF179" s="30"/>
      <c r="FG179" s="30"/>
      <c r="FH179" s="30"/>
      <c r="FI179" s="30"/>
      <c r="FJ179" s="30"/>
      <c r="FK179" s="30"/>
    </row>
    <row r="180" spans="48:167">
      <c r="AV180" s="30"/>
      <c r="AW180" s="30"/>
      <c r="AX180" s="30"/>
      <c r="CL180" s="30"/>
      <c r="CM180" s="30"/>
      <c r="CN180" s="30"/>
      <c r="CO180" s="30"/>
      <c r="CP180" s="30"/>
      <c r="CQ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FC180" s="30"/>
      <c r="FD180" s="30"/>
      <c r="FE180" s="30"/>
      <c r="FF180" s="30"/>
      <c r="FG180" s="30"/>
      <c r="FH180" s="30"/>
      <c r="FI180" s="30"/>
      <c r="FJ180" s="30"/>
      <c r="FK180" s="30"/>
    </row>
    <row r="181" spans="48:167">
      <c r="AV181" s="30"/>
      <c r="AW181" s="30"/>
      <c r="AX181" s="30"/>
      <c r="CL181" s="30"/>
      <c r="CM181" s="30"/>
      <c r="CN181" s="30"/>
      <c r="CO181" s="30"/>
      <c r="CP181" s="30"/>
      <c r="CQ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FC181" s="30"/>
      <c r="FD181" s="30"/>
      <c r="FE181" s="30"/>
      <c r="FF181" s="30"/>
      <c r="FG181" s="30"/>
      <c r="FH181" s="30"/>
      <c r="FI181" s="30"/>
      <c r="FJ181" s="30"/>
      <c r="FK181" s="30"/>
    </row>
    <row r="182" spans="48:167">
      <c r="AV182" s="30"/>
      <c r="AW182" s="30"/>
      <c r="AX182" s="30"/>
      <c r="CL182" s="30"/>
      <c r="CM182" s="30"/>
      <c r="CN182" s="30"/>
      <c r="CO182" s="30"/>
      <c r="CP182" s="30"/>
      <c r="CQ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FC182" s="30"/>
      <c r="FD182" s="30"/>
      <c r="FE182" s="30"/>
      <c r="FF182" s="30"/>
      <c r="FG182" s="30"/>
      <c r="FH182" s="30"/>
      <c r="FI182" s="30"/>
      <c r="FJ182" s="30"/>
      <c r="FK182" s="30"/>
    </row>
    <row r="183" spans="48:167">
      <c r="AV183" s="30"/>
      <c r="AW183" s="30"/>
      <c r="AX183" s="30"/>
      <c r="CL183" s="30"/>
      <c r="CM183" s="30"/>
      <c r="CN183" s="30"/>
      <c r="CO183" s="30"/>
      <c r="CP183" s="30"/>
      <c r="CQ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FC183" s="30"/>
      <c r="FD183" s="30"/>
      <c r="FE183" s="30"/>
      <c r="FF183" s="30"/>
      <c r="FG183" s="30"/>
      <c r="FH183" s="30"/>
      <c r="FI183" s="30"/>
      <c r="FJ183" s="30"/>
      <c r="FK183" s="30"/>
    </row>
    <row r="184" spans="48:167">
      <c r="AV184" s="30"/>
      <c r="AW184" s="30"/>
      <c r="AX184" s="30"/>
      <c r="CL184" s="30"/>
      <c r="CM184" s="30"/>
      <c r="CN184" s="30"/>
      <c r="CO184" s="30"/>
      <c r="CP184" s="30"/>
      <c r="CQ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FC184" s="30"/>
      <c r="FD184" s="30"/>
      <c r="FE184" s="30"/>
      <c r="FF184" s="30"/>
      <c r="FG184" s="30"/>
      <c r="FH184" s="30"/>
      <c r="FI184" s="30"/>
      <c r="FJ184" s="30"/>
      <c r="FK184" s="30"/>
    </row>
    <row r="185" spans="48:167">
      <c r="AV185" s="30"/>
      <c r="AW185" s="30"/>
      <c r="AX185" s="30"/>
      <c r="CL185" s="30"/>
      <c r="CM185" s="30"/>
      <c r="CN185" s="30"/>
      <c r="CO185" s="30"/>
      <c r="CP185" s="30"/>
      <c r="CQ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FC185" s="30"/>
      <c r="FD185" s="30"/>
      <c r="FE185" s="30"/>
      <c r="FF185" s="30"/>
      <c r="FG185" s="30"/>
      <c r="FH185" s="30"/>
      <c r="FI185" s="30"/>
      <c r="FJ185" s="30"/>
      <c r="FK185" s="30"/>
    </row>
    <row r="186" spans="48:167">
      <c r="AV186" s="30"/>
      <c r="AW186" s="30"/>
      <c r="AX186" s="30"/>
      <c r="CL186" s="30"/>
      <c r="CM186" s="30"/>
      <c r="CN186" s="30"/>
      <c r="CO186" s="30"/>
      <c r="CP186" s="30"/>
      <c r="CQ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FC186" s="30"/>
      <c r="FD186" s="30"/>
      <c r="FE186" s="30"/>
      <c r="FF186" s="30"/>
      <c r="FG186" s="30"/>
      <c r="FH186" s="30"/>
      <c r="FI186" s="30"/>
      <c r="FJ186" s="30"/>
      <c r="FK186" s="30"/>
    </row>
    <row r="187" spans="48:167">
      <c r="AV187" s="30"/>
      <c r="AW187" s="30"/>
      <c r="AX187" s="30"/>
      <c r="CL187" s="30"/>
      <c r="CM187" s="30"/>
      <c r="CN187" s="30"/>
      <c r="CO187" s="30"/>
      <c r="CP187" s="30"/>
      <c r="CQ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FC187" s="30"/>
      <c r="FD187" s="30"/>
      <c r="FE187" s="30"/>
      <c r="FF187" s="30"/>
      <c r="FG187" s="30"/>
      <c r="FH187" s="30"/>
      <c r="FI187" s="30"/>
      <c r="FJ187" s="30"/>
      <c r="FK187" s="30"/>
    </row>
    <row r="188" spans="48:167">
      <c r="AV188" s="30"/>
      <c r="AW188" s="30"/>
      <c r="AX188" s="30"/>
      <c r="CL188" s="30"/>
      <c r="CM188" s="30"/>
      <c r="CN188" s="30"/>
      <c r="CO188" s="30"/>
      <c r="CP188" s="30"/>
      <c r="CQ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FC188" s="30"/>
      <c r="FD188" s="30"/>
      <c r="FE188" s="30"/>
      <c r="FF188" s="30"/>
      <c r="FG188" s="30"/>
      <c r="FH188" s="30"/>
      <c r="FI188" s="30"/>
      <c r="FJ188" s="30"/>
      <c r="FK188" s="30"/>
    </row>
    <row r="189" spans="48:167">
      <c r="AV189" s="30"/>
      <c r="AW189" s="30"/>
      <c r="AX189" s="30"/>
      <c r="CL189" s="30"/>
      <c r="CM189" s="30"/>
      <c r="CN189" s="30"/>
      <c r="CO189" s="30"/>
      <c r="CP189" s="30"/>
      <c r="CQ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FC189" s="30"/>
      <c r="FD189" s="30"/>
      <c r="FE189" s="30"/>
      <c r="FF189" s="30"/>
      <c r="FG189" s="30"/>
      <c r="FH189" s="30"/>
      <c r="FI189" s="30"/>
      <c r="FJ189" s="30"/>
      <c r="FK189" s="30"/>
    </row>
    <row r="190" spans="48:167">
      <c r="AV190" s="30"/>
      <c r="AW190" s="30"/>
      <c r="AX190" s="30"/>
      <c r="CL190" s="30"/>
      <c r="CM190" s="30"/>
      <c r="CN190" s="30"/>
      <c r="CO190" s="30"/>
      <c r="CP190" s="30"/>
      <c r="CQ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FC190" s="30"/>
      <c r="FD190" s="30"/>
      <c r="FE190" s="30"/>
      <c r="FF190" s="30"/>
      <c r="FG190" s="30"/>
      <c r="FH190" s="30"/>
      <c r="FI190" s="30"/>
      <c r="FJ190" s="30"/>
      <c r="FK190" s="30"/>
    </row>
    <row r="191" spans="48:167">
      <c r="AV191" s="30"/>
      <c r="AW191" s="30"/>
      <c r="AX191" s="30"/>
      <c r="CL191" s="30"/>
      <c r="CM191" s="30"/>
      <c r="CN191" s="30"/>
      <c r="CO191" s="30"/>
      <c r="CP191" s="30"/>
      <c r="CQ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FC191" s="30"/>
      <c r="FD191" s="30"/>
      <c r="FE191" s="30"/>
      <c r="FF191" s="30"/>
      <c r="FG191" s="30"/>
      <c r="FH191" s="30"/>
      <c r="FI191" s="30"/>
      <c r="FJ191" s="30"/>
      <c r="FK191" s="30"/>
    </row>
    <row r="192" spans="48:167">
      <c r="AV192" s="30"/>
      <c r="AW192" s="30"/>
      <c r="AX192" s="30"/>
      <c r="CL192" s="30"/>
      <c r="CM192" s="30"/>
      <c r="CN192" s="30"/>
      <c r="CO192" s="30"/>
      <c r="CP192" s="30"/>
      <c r="CQ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FC192" s="30"/>
      <c r="FD192" s="30"/>
      <c r="FE192" s="30"/>
      <c r="FF192" s="30"/>
      <c r="FG192" s="30"/>
      <c r="FH192" s="30"/>
      <c r="FI192" s="30"/>
      <c r="FJ192" s="30"/>
      <c r="FK192" s="30"/>
    </row>
    <row r="193" spans="48:167">
      <c r="AV193" s="30"/>
      <c r="AW193" s="30"/>
      <c r="AX193" s="30"/>
      <c r="CL193" s="30"/>
      <c r="CM193" s="30"/>
      <c r="CN193" s="30"/>
      <c r="CO193" s="30"/>
      <c r="CP193" s="30"/>
      <c r="CQ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FC193" s="30"/>
      <c r="FD193" s="30"/>
      <c r="FE193" s="30"/>
      <c r="FF193" s="30"/>
      <c r="FG193" s="30"/>
      <c r="FH193" s="30"/>
      <c r="FI193" s="30"/>
      <c r="FJ193" s="30"/>
      <c r="FK193" s="30"/>
    </row>
    <row r="194" spans="48:167">
      <c r="AV194" s="30"/>
      <c r="AW194" s="30"/>
      <c r="AX194" s="30"/>
      <c r="CL194" s="30"/>
      <c r="CM194" s="30"/>
      <c r="CN194" s="30"/>
      <c r="CO194" s="30"/>
      <c r="CP194" s="30"/>
      <c r="CQ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FC194" s="30"/>
      <c r="FD194" s="30"/>
      <c r="FE194" s="30"/>
      <c r="FF194" s="30"/>
      <c r="FG194" s="30"/>
      <c r="FH194" s="30"/>
      <c r="FI194" s="30"/>
      <c r="FJ194" s="30"/>
      <c r="FK194" s="30"/>
    </row>
    <row r="195" spans="48:167">
      <c r="AV195" s="30"/>
      <c r="AW195" s="30"/>
      <c r="AX195" s="30"/>
      <c r="CL195" s="30"/>
      <c r="CM195" s="30"/>
      <c r="CN195" s="30"/>
      <c r="CO195" s="30"/>
      <c r="CP195" s="30"/>
      <c r="CQ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FC195" s="30"/>
      <c r="FD195" s="30"/>
      <c r="FE195" s="30"/>
      <c r="FF195" s="30"/>
      <c r="FG195" s="30"/>
      <c r="FH195" s="30"/>
      <c r="FI195" s="30"/>
      <c r="FJ195" s="30"/>
      <c r="FK195" s="30"/>
    </row>
    <row r="196" spans="48:167">
      <c r="AV196" s="30"/>
      <c r="AW196" s="30"/>
      <c r="AX196" s="30"/>
      <c r="CL196" s="30"/>
      <c r="CM196" s="30"/>
      <c r="CN196" s="30"/>
      <c r="CO196" s="30"/>
      <c r="CP196" s="30"/>
      <c r="CQ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FC196" s="30"/>
      <c r="FD196" s="30"/>
      <c r="FE196" s="30"/>
      <c r="FF196" s="30"/>
      <c r="FG196" s="30"/>
      <c r="FH196" s="30"/>
      <c r="FI196" s="30"/>
      <c r="FJ196" s="30"/>
      <c r="FK196" s="30"/>
    </row>
    <row r="197" spans="48:167">
      <c r="AV197" s="30"/>
      <c r="AW197" s="30"/>
      <c r="AX197" s="30"/>
      <c r="CL197" s="30"/>
      <c r="CM197" s="30"/>
      <c r="CN197" s="30"/>
      <c r="CO197" s="30"/>
      <c r="CP197" s="30"/>
      <c r="CQ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FC197" s="30"/>
      <c r="FD197" s="30"/>
      <c r="FE197" s="30"/>
      <c r="FF197" s="30"/>
      <c r="FG197" s="30"/>
      <c r="FH197" s="30"/>
      <c r="FI197" s="30"/>
      <c r="FJ197" s="30"/>
      <c r="FK197" s="30"/>
    </row>
    <row r="198" spans="48:167">
      <c r="AV198" s="30"/>
      <c r="AW198" s="30"/>
      <c r="AX198" s="30"/>
      <c r="CL198" s="30"/>
      <c r="CM198" s="30"/>
      <c r="CN198" s="30"/>
      <c r="CO198" s="30"/>
      <c r="CP198" s="30"/>
      <c r="CQ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FC198" s="30"/>
      <c r="FD198" s="30"/>
      <c r="FE198" s="30"/>
      <c r="FF198" s="30"/>
      <c r="FG198" s="30"/>
      <c r="FH198" s="30"/>
      <c r="FI198" s="30"/>
      <c r="FJ198" s="30"/>
      <c r="FK198" s="30"/>
    </row>
    <row r="199" spans="48:167">
      <c r="AV199" s="30"/>
      <c r="AW199" s="30"/>
      <c r="AX199" s="30"/>
      <c r="CL199" s="30"/>
      <c r="CM199" s="30"/>
      <c r="CN199" s="30"/>
      <c r="CO199" s="30"/>
      <c r="CP199" s="30"/>
      <c r="CQ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FC199" s="30"/>
      <c r="FD199" s="30"/>
      <c r="FE199" s="30"/>
      <c r="FF199" s="30"/>
      <c r="FG199" s="30"/>
      <c r="FH199" s="30"/>
      <c r="FI199" s="30"/>
      <c r="FJ199" s="30"/>
      <c r="FK199" s="30"/>
    </row>
    <row r="200" spans="48:167">
      <c r="AV200" s="30"/>
      <c r="AW200" s="30"/>
      <c r="AX200" s="30"/>
      <c r="CL200" s="30"/>
      <c r="CM200" s="30"/>
      <c r="CN200" s="30"/>
      <c r="CO200" s="30"/>
      <c r="CP200" s="30"/>
      <c r="CQ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FC200" s="30"/>
      <c r="FD200" s="30"/>
      <c r="FE200" s="30"/>
      <c r="FF200" s="30"/>
      <c r="FG200" s="30"/>
      <c r="FH200" s="30"/>
      <c r="FI200" s="30"/>
      <c r="FJ200" s="30"/>
      <c r="FK200" s="30"/>
    </row>
    <row r="201" spans="48:167">
      <c r="AV201" s="30"/>
      <c r="AW201" s="30"/>
      <c r="AX201" s="30"/>
      <c r="CL201" s="30"/>
      <c r="CM201" s="30"/>
      <c r="CN201" s="30"/>
      <c r="CO201" s="30"/>
      <c r="CP201" s="30"/>
      <c r="CQ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FC201" s="30"/>
      <c r="FD201" s="30"/>
      <c r="FE201" s="30"/>
      <c r="FF201" s="30"/>
      <c r="FG201" s="30"/>
      <c r="FH201" s="30"/>
      <c r="FI201" s="30"/>
      <c r="FJ201" s="30"/>
      <c r="FK201" s="30"/>
    </row>
    <row r="202" spans="48:167">
      <c r="AV202" s="30"/>
      <c r="AW202" s="30"/>
      <c r="AX202" s="30"/>
      <c r="CL202" s="30"/>
      <c r="CM202" s="30"/>
      <c r="CN202" s="30"/>
      <c r="CO202" s="30"/>
      <c r="CP202" s="30"/>
      <c r="CQ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FC202" s="30"/>
      <c r="FD202" s="30"/>
      <c r="FE202" s="30"/>
      <c r="FF202" s="30"/>
      <c r="FG202" s="30"/>
      <c r="FH202" s="30"/>
      <c r="FI202" s="30"/>
      <c r="FJ202" s="30"/>
      <c r="FK202" s="30"/>
    </row>
    <row r="203" spans="48:167">
      <c r="AV203" s="30"/>
      <c r="AW203" s="30"/>
      <c r="AX203" s="30"/>
      <c r="CL203" s="30"/>
      <c r="CM203" s="30"/>
      <c r="CN203" s="30"/>
      <c r="CO203" s="30"/>
      <c r="CP203" s="30"/>
      <c r="CQ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FC203" s="30"/>
      <c r="FD203" s="30"/>
      <c r="FE203" s="30"/>
      <c r="FF203" s="30"/>
      <c r="FG203" s="30"/>
      <c r="FH203" s="30"/>
      <c r="FI203" s="30"/>
      <c r="FJ203" s="30"/>
      <c r="FK203" s="30"/>
    </row>
    <row r="204" spans="48:167">
      <c r="AV204" s="30"/>
      <c r="AW204" s="30"/>
      <c r="AX204" s="30"/>
      <c r="CL204" s="30"/>
      <c r="CM204" s="30"/>
      <c r="CN204" s="30"/>
      <c r="CO204" s="30"/>
      <c r="CP204" s="30"/>
      <c r="CQ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FC204" s="30"/>
      <c r="FD204" s="30"/>
      <c r="FE204" s="30"/>
      <c r="FF204" s="30"/>
      <c r="FG204" s="30"/>
      <c r="FH204" s="30"/>
      <c r="FI204" s="30"/>
      <c r="FJ204" s="30"/>
      <c r="FK204" s="30"/>
    </row>
    <row r="205" spans="48:167">
      <c r="AV205" s="30"/>
      <c r="AW205" s="30"/>
      <c r="AX205" s="30"/>
      <c r="CL205" s="30"/>
      <c r="CM205" s="30"/>
      <c r="CN205" s="30"/>
      <c r="CO205" s="30"/>
      <c r="CP205" s="30"/>
      <c r="CQ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FC205" s="30"/>
      <c r="FD205" s="30"/>
      <c r="FE205" s="30"/>
      <c r="FF205" s="30"/>
      <c r="FG205" s="30"/>
      <c r="FH205" s="30"/>
      <c r="FI205" s="30"/>
      <c r="FJ205" s="30"/>
      <c r="FK205" s="30"/>
    </row>
    <row r="206" spans="48:167">
      <c r="AV206" s="30"/>
      <c r="AW206" s="30"/>
      <c r="AX206" s="30"/>
      <c r="CL206" s="30"/>
      <c r="CM206" s="30"/>
      <c r="CN206" s="30"/>
      <c r="CO206" s="30"/>
      <c r="CP206" s="30"/>
      <c r="CQ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FC206" s="30"/>
      <c r="FD206" s="30"/>
      <c r="FE206" s="30"/>
      <c r="FF206" s="30"/>
      <c r="FG206" s="30"/>
      <c r="FH206" s="30"/>
      <c r="FI206" s="30"/>
      <c r="FJ206" s="30"/>
      <c r="FK206" s="30"/>
    </row>
    <row r="207" spans="48:167">
      <c r="AV207" s="30"/>
      <c r="AW207" s="30"/>
      <c r="AX207" s="30"/>
      <c r="CL207" s="30"/>
      <c r="CM207" s="30"/>
      <c r="CN207" s="30"/>
      <c r="CO207" s="30"/>
      <c r="CP207" s="30"/>
      <c r="CQ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FC207" s="30"/>
      <c r="FD207" s="30"/>
      <c r="FE207" s="30"/>
      <c r="FF207" s="30"/>
      <c r="FG207" s="30"/>
      <c r="FH207" s="30"/>
      <c r="FI207" s="30"/>
      <c r="FJ207" s="30"/>
      <c r="FK207" s="30"/>
    </row>
    <row r="208" spans="48:167">
      <c r="AV208" s="30"/>
      <c r="AW208" s="30"/>
      <c r="AX208" s="30"/>
      <c r="CL208" s="30"/>
      <c r="CM208" s="30"/>
      <c r="CN208" s="30"/>
      <c r="CO208" s="30"/>
      <c r="CP208" s="30"/>
      <c r="CQ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FC208" s="30"/>
      <c r="FD208" s="30"/>
      <c r="FE208" s="30"/>
      <c r="FF208" s="30"/>
      <c r="FG208" s="30"/>
      <c r="FH208" s="30"/>
      <c r="FI208" s="30"/>
      <c r="FJ208" s="30"/>
      <c r="FK208" s="30"/>
    </row>
    <row r="209" spans="48:167">
      <c r="AV209" s="30"/>
      <c r="AW209" s="30"/>
      <c r="AX209" s="30"/>
      <c r="CL209" s="30"/>
      <c r="CM209" s="30"/>
      <c r="CN209" s="30"/>
      <c r="CO209" s="30"/>
      <c r="CP209" s="30"/>
      <c r="CQ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FC209" s="30"/>
      <c r="FD209" s="30"/>
      <c r="FE209" s="30"/>
      <c r="FF209" s="30"/>
      <c r="FG209" s="30"/>
      <c r="FH209" s="30"/>
      <c r="FI209" s="30"/>
      <c r="FJ209" s="30"/>
      <c r="FK209" s="30"/>
    </row>
    <row r="210" spans="48:167">
      <c r="AV210" s="30"/>
      <c r="AW210" s="30"/>
      <c r="AX210" s="30"/>
      <c r="CL210" s="30"/>
      <c r="CM210" s="30"/>
      <c r="CN210" s="30"/>
      <c r="CO210" s="30"/>
      <c r="CP210" s="30"/>
      <c r="CQ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FC210" s="30"/>
      <c r="FD210" s="30"/>
      <c r="FE210" s="30"/>
      <c r="FF210" s="30"/>
      <c r="FG210" s="30"/>
      <c r="FH210" s="30"/>
      <c r="FI210" s="30"/>
      <c r="FJ210" s="30"/>
      <c r="FK210" s="30"/>
    </row>
    <row r="211" spans="48:167">
      <c r="AV211" s="30"/>
      <c r="AW211" s="30"/>
      <c r="AX211" s="30"/>
      <c r="CL211" s="30"/>
      <c r="CM211" s="30"/>
      <c r="CN211" s="30"/>
      <c r="CO211" s="30"/>
      <c r="CP211" s="30"/>
      <c r="CQ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FC211" s="30"/>
      <c r="FD211" s="30"/>
      <c r="FE211" s="30"/>
      <c r="FF211" s="30"/>
      <c r="FG211" s="30"/>
      <c r="FH211" s="30"/>
      <c r="FI211" s="30"/>
      <c r="FJ211" s="30"/>
      <c r="FK211" s="30"/>
    </row>
    <row r="212" spans="48:167">
      <c r="AV212" s="30"/>
      <c r="AW212" s="30"/>
      <c r="AX212" s="30"/>
      <c r="CL212" s="30"/>
      <c r="CM212" s="30"/>
      <c r="CN212" s="30"/>
      <c r="CO212" s="30"/>
      <c r="CP212" s="30"/>
      <c r="CQ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FC212" s="30"/>
      <c r="FD212" s="30"/>
      <c r="FE212" s="30"/>
      <c r="FF212" s="30"/>
      <c r="FG212" s="30"/>
      <c r="FH212" s="30"/>
      <c r="FI212" s="30"/>
      <c r="FJ212" s="30"/>
      <c r="FK212" s="30"/>
    </row>
    <row r="213" spans="48:167">
      <c r="AV213" s="30"/>
      <c r="AW213" s="30"/>
      <c r="AX213" s="30"/>
      <c r="CL213" s="30"/>
      <c r="CM213" s="30"/>
      <c r="CN213" s="30"/>
      <c r="CO213" s="30"/>
      <c r="CP213" s="30"/>
      <c r="CQ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FC213" s="30"/>
      <c r="FD213" s="30"/>
      <c r="FE213" s="30"/>
      <c r="FF213" s="30"/>
      <c r="FG213" s="30"/>
      <c r="FH213" s="30"/>
      <c r="FI213" s="30"/>
      <c r="FJ213" s="30"/>
      <c r="FK213" s="30"/>
    </row>
    <row r="214" spans="48:167">
      <c r="AV214" s="30"/>
      <c r="AW214" s="30"/>
      <c r="AX214" s="30"/>
      <c r="CL214" s="30"/>
      <c r="CM214" s="30"/>
      <c r="CN214" s="30"/>
      <c r="CO214" s="30"/>
      <c r="CP214" s="30"/>
      <c r="CQ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FC214" s="30"/>
      <c r="FD214" s="30"/>
      <c r="FE214" s="30"/>
      <c r="FF214" s="30"/>
      <c r="FG214" s="30"/>
      <c r="FH214" s="30"/>
      <c r="FI214" s="30"/>
      <c r="FJ214" s="30"/>
      <c r="FK214" s="30"/>
    </row>
    <row r="215" spans="48:167">
      <c r="AV215" s="30"/>
      <c r="AW215" s="30"/>
      <c r="AX215" s="30"/>
      <c r="CL215" s="30"/>
      <c r="CM215" s="30"/>
      <c r="CN215" s="30"/>
      <c r="CO215" s="30"/>
      <c r="CP215" s="30"/>
      <c r="CQ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FC215" s="30"/>
      <c r="FD215" s="30"/>
      <c r="FE215" s="30"/>
      <c r="FF215" s="30"/>
      <c r="FG215" s="30"/>
      <c r="FH215" s="30"/>
      <c r="FI215" s="30"/>
      <c r="FJ215" s="30"/>
      <c r="FK215" s="30"/>
    </row>
    <row r="216" spans="48:167">
      <c r="AV216" s="30"/>
      <c r="AW216" s="30"/>
      <c r="AX216" s="30"/>
      <c r="CL216" s="30"/>
      <c r="CM216" s="30"/>
      <c r="CN216" s="30"/>
      <c r="CO216" s="30"/>
      <c r="CP216" s="30"/>
      <c r="CQ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FC216" s="30"/>
      <c r="FD216" s="30"/>
      <c r="FE216" s="30"/>
      <c r="FF216" s="30"/>
      <c r="FG216" s="30"/>
      <c r="FH216" s="30"/>
      <c r="FI216" s="30"/>
      <c r="FJ216" s="30"/>
      <c r="FK216" s="30"/>
    </row>
    <row r="217" spans="48:167">
      <c r="AV217" s="30"/>
      <c r="AW217" s="30"/>
      <c r="AX217" s="30"/>
      <c r="CL217" s="30"/>
      <c r="CM217" s="30"/>
      <c r="CN217" s="30"/>
      <c r="CO217" s="30"/>
      <c r="CP217" s="30"/>
      <c r="CQ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FC217" s="30"/>
      <c r="FD217" s="30"/>
      <c r="FE217" s="30"/>
      <c r="FF217" s="30"/>
      <c r="FG217" s="30"/>
      <c r="FH217" s="30"/>
      <c r="FI217" s="30"/>
      <c r="FJ217" s="30"/>
      <c r="FK217" s="30"/>
    </row>
    <row r="218" spans="48:167">
      <c r="AV218" s="30"/>
      <c r="AW218" s="30"/>
      <c r="AX218" s="30"/>
      <c r="CL218" s="30"/>
      <c r="CM218" s="30"/>
      <c r="CN218" s="30"/>
      <c r="CO218" s="30"/>
      <c r="CP218" s="30"/>
      <c r="CQ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FC218" s="30"/>
      <c r="FD218" s="30"/>
      <c r="FE218" s="30"/>
      <c r="FF218" s="30"/>
      <c r="FG218" s="30"/>
      <c r="FH218" s="30"/>
      <c r="FI218" s="30"/>
      <c r="FJ218" s="30"/>
      <c r="FK218" s="30"/>
    </row>
    <row r="219" spans="48:167">
      <c r="AV219" s="30"/>
      <c r="AW219" s="30"/>
      <c r="AX219" s="30"/>
      <c r="CL219" s="30"/>
      <c r="CM219" s="30"/>
      <c r="CN219" s="30"/>
      <c r="CO219" s="30"/>
      <c r="CP219" s="30"/>
      <c r="CQ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FC219" s="30"/>
      <c r="FD219" s="30"/>
      <c r="FE219" s="30"/>
      <c r="FF219" s="30"/>
      <c r="FG219" s="30"/>
      <c r="FH219" s="30"/>
      <c r="FI219" s="30"/>
      <c r="FJ219" s="30"/>
      <c r="FK219" s="30"/>
    </row>
    <row r="220" spans="48:167">
      <c r="AV220" s="30"/>
      <c r="AW220" s="30"/>
      <c r="AX220" s="30"/>
      <c r="CL220" s="30"/>
      <c r="CM220" s="30"/>
      <c r="CN220" s="30"/>
      <c r="CO220" s="30"/>
      <c r="CP220" s="30"/>
      <c r="CQ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FC220" s="30"/>
      <c r="FD220" s="30"/>
      <c r="FE220" s="30"/>
      <c r="FF220" s="30"/>
      <c r="FG220" s="30"/>
      <c r="FH220" s="30"/>
      <c r="FI220" s="30"/>
      <c r="FJ220" s="30"/>
      <c r="FK220" s="30"/>
    </row>
    <row r="221" spans="48:167">
      <c r="AV221" s="30"/>
      <c r="AW221" s="30"/>
      <c r="AX221" s="30"/>
      <c r="CL221" s="30"/>
      <c r="CM221" s="30"/>
      <c r="CN221" s="30"/>
      <c r="CO221" s="30"/>
      <c r="CP221" s="30"/>
      <c r="CQ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FC221" s="30"/>
      <c r="FD221" s="30"/>
      <c r="FE221" s="30"/>
      <c r="FF221" s="30"/>
      <c r="FG221" s="30"/>
      <c r="FH221" s="30"/>
      <c r="FI221" s="30"/>
      <c r="FJ221" s="30"/>
      <c r="FK221" s="30"/>
    </row>
    <row r="222" spans="48:167">
      <c r="AV222" s="30"/>
      <c r="AW222" s="30"/>
      <c r="AX222" s="30"/>
      <c r="CL222" s="30"/>
      <c r="CM222" s="30"/>
      <c r="CN222" s="30"/>
      <c r="CO222" s="30"/>
      <c r="CP222" s="30"/>
      <c r="CQ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FC222" s="30"/>
      <c r="FD222" s="30"/>
      <c r="FE222" s="30"/>
      <c r="FF222" s="30"/>
      <c r="FG222" s="30"/>
      <c r="FH222" s="30"/>
      <c r="FI222" s="30"/>
      <c r="FJ222" s="30"/>
      <c r="FK222" s="30"/>
    </row>
    <row r="223" spans="48:167">
      <c r="AV223" s="30"/>
      <c r="AW223" s="30"/>
      <c r="AX223" s="30"/>
      <c r="CL223" s="30"/>
      <c r="CM223" s="30"/>
      <c r="CN223" s="30"/>
      <c r="CO223" s="30"/>
      <c r="CP223" s="30"/>
      <c r="CQ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FC223" s="30"/>
      <c r="FD223" s="30"/>
      <c r="FE223" s="30"/>
      <c r="FF223" s="30"/>
      <c r="FG223" s="30"/>
      <c r="FH223" s="30"/>
      <c r="FI223" s="30"/>
      <c r="FJ223" s="30"/>
      <c r="FK223" s="30"/>
    </row>
    <row r="224" spans="48:167">
      <c r="AV224" s="30"/>
      <c r="AW224" s="30"/>
      <c r="AX224" s="30"/>
      <c r="CL224" s="30"/>
      <c r="CM224" s="30"/>
      <c r="CN224" s="30"/>
      <c r="CO224" s="30"/>
      <c r="CP224" s="30"/>
      <c r="CQ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FC224" s="30"/>
      <c r="FD224" s="30"/>
      <c r="FE224" s="30"/>
      <c r="FF224" s="30"/>
      <c r="FG224" s="30"/>
      <c r="FH224" s="30"/>
      <c r="FI224" s="30"/>
      <c r="FJ224" s="30"/>
      <c r="FK224" s="30"/>
    </row>
    <row r="225" spans="48:167">
      <c r="AV225" s="30"/>
      <c r="AW225" s="30"/>
      <c r="AX225" s="30"/>
      <c r="CL225" s="30"/>
      <c r="CM225" s="30"/>
      <c r="CN225" s="30"/>
      <c r="CO225" s="30"/>
      <c r="CP225" s="30"/>
      <c r="CQ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FC225" s="30"/>
      <c r="FD225" s="30"/>
      <c r="FE225" s="30"/>
      <c r="FF225" s="30"/>
      <c r="FG225" s="30"/>
      <c r="FH225" s="30"/>
      <c r="FI225" s="30"/>
      <c r="FJ225" s="30"/>
      <c r="FK225" s="30"/>
    </row>
    <row r="226" spans="48:167">
      <c r="AV226" s="30"/>
      <c r="AW226" s="30"/>
      <c r="AX226" s="30"/>
      <c r="CL226" s="30"/>
      <c r="CM226" s="30"/>
      <c r="CN226" s="30"/>
      <c r="CO226" s="30"/>
      <c r="CP226" s="30"/>
      <c r="CQ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FC226" s="30"/>
      <c r="FD226" s="30"/>
      <c r="FE226" s="30"/>
      <c r="FF226" s="30"/>
      <c r="FG226" s="30"/>
      <c r="FH226" s="30"/>
      <c r="FI226" s="30"/>
      <c r="FJ226" s="30"/>
      <c r="FK226" s="30"/>
    </row>
    <row r="227" spans="48:167">
      <c r="AV227" s="30"/>
      <c r="AW227" s="30"/>
      <c r="AX227" s="30"/>
      <c r="CL227" s="30"/>
      <c r="CM227" s="30"/>
      <c r="CN227" s="30"/>
      <c r="CO227" s="30"/>
      <c r="CP227" s="30"/>
      <c r="CQ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FC227" s="30"/>
      <c r="FD227" s="30"/>
      <c r="FE227" s="30"/>
      <c r="FF227" s="30"/>
      <c r="FG227" s="30"/>
      <c r="FH227" s="30"/>
      <c r="FI227" s="30"/>
      <c r="FJ227" s="30"/>
      <c r="FK227" s="30"/>
    </row>
    <row r="228" spans="48:167">
      <c r="AV228" s="30"/>
      <c r="AW228" s="30"/>
      <c r="AX228" s="30"/>
      <c r="CL228" s="30"/>
      <c r="CM228" s="30"/>
      <c r="CN228" s="30"/>
      <c r="CO228" s="30"/>
      <c r="CP228" s="30"/>
      <c r="CQ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FC228" s="30"/>
      <c r="FD228" s="30"/>
      <c r="FE228" s="30"/>
      <c r="FF228" s="30"/>
      <c r="FG228" s="30"/>
      <c r="FH228" s="30"/>
      <c r="FI228" s="30"/>
      <c r="FJ228" s="30"/>
      <c r="FK228" s="30"/>
    </row>
    <row r="229" spans="48:167">
      <c r="AV229" s="30"/>
      <c r="AW229" s="30"/>
      <c r="AX229" s="30"/>
      <c r="CL229" s="30"/>
      <c r="CM229" s="30"/>
      <c r="CN229" s="30"/>
      <c r="CO229" s="30"/>
      <c r="CP229" s="30"/>
      <c r="CQ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FC229" s="30"/>
      <c r="FD229" s="30"/>
      <c r="FE229" s="30"/>
      <c r="FF229" s="30"/>
      <c r="FG229" s="30"/>
      <c r="FH229" s="30"/>
      <c r="FI229" s="30"/>
      <c r="FJ229" s="30"/>
      <c r="FK229" s="30"/>
    </row>
    <row r="230" spans="48:167">
      <c r="AV230" s="30"/>
      <c r="AW230" s="30"/>
      <c r="AX230" s="30"/>
      <c r="CL230" s="30"/>
      <c r="CM230" s="30"/>
      <c r="CN230" s="30"/>
      <c r="CO230" s="30"/>
      <c r="CP230" s="30"/>
      <c r="CQ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FC230" s="30"/>
      <c r="FD230" s="30"/>
      <c r="FE230" s="30"/>
      <c r="FF230" s="30"/>
      <c r="FG230" s="30"/>
      <c r="FH230" s="30"/>
      <c r="FI230" s="30"/>
      <c r="FJ230" s="30"/>
      <c r="FK230" s="30"/>
    </row>
    <row r="231" spans="48:167">
      <c r="AV231" s="30"/>
      <c r="AW231" s="30"/>
      <c r="AX231" s="30"/>
      <c r="CL231" s="30"/>
      <c r="CM231" s="30"/>
      <c r="CN231" s="30"/>
      <c r="CO231" s="30"/>
      <c r="CP231" s="30"/>
      <c r="CQ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FC231" s="30"/>
      <c r="FD231" s="30"/>
      <c r="FE231" s="30"/>
      <c r="FF231" s="30"/>
      <c r="FG231" s="30"/>
      <c r="FH231" s="30"/>
      <c r="FI231" s="30"/>
      <c r="FJ231" s="30"/>
      <c r="FK231" s="30"/>
    </row>
    <row r="232" spans="48:167">
      <c r="AV232" s="30"/>
      <c r="AW232" s="30"/>
      <c r="AX232" s="30"/>
      <c r="CL232" s="30"/>
      <c r="CM232" s="30"/>
      <c r="CN232" s="30"/>
      <c r="CO232" s="30"/>
      <c r="CP232" s="30"/>
      <c r="CQ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FC232" s="30"/>
      <c r="FD232" s="30"/>
      <c r="FE232" s="30"/>
      <c r="FF232" s="30"/>
      <c r="FG232" s="30"/>
      <c r="FH232" s="30"/>
      <c r="FI232" s="30"/>
      <c r="FJ232" s="30"/>
      <c r="FK232" s="30"/>
    </row>
    <row r="233" spans="48:167">
      <c r="AV233" s="30"/>
      <c r="AW233" s="30"/>
      <c r="AX233" s="30"/>
      <c r="CL233" s="30"/>
      <c r="CM233" s="30"/>
      <c r="CN233" s="30"/>
      <c r="CO233" s="30"/>
      <c r="CP233" s="30"/>
      <c r="CQ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FC233" s="30"/>
      <c r="FD233" s="30"/>
      <c r="FE233" s="30"/>
      <c r="FF233" s="30"/>
      <c r="FG233" s="30"/>
      <c r="FH233" s="30"/>
      <c r="FI233" s="30"/>
      <c r="FJ233" s="30"/>
      <c r="FK233" s="30"/>
    </row>
    <row r="234" spans="48:167">
      <c r="AV234" s="30"/>
      <c r="AW234" s="30"/>
      <c r="AX234" s="30"/>
      <c r="CL234" s="30"/>
      <c r="CM234" s="30"/>
      <c r="CN234" s="30"/>
      <c r="CO234" s="30"/>
      <c r="CP234" s="30"/>
      <c r="CQ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FC234" s="30"/>
      <c r="FD234" s="30"/>
      <c r="FE234" s="30"/>
      <c r="FF234" s="30"/>
      <c r="FG234" s="30"/>
      <c r="FH234" s="30"/>
      <c r="FI234" s="30"/>
      <c r="FJ234" s="30"/>
      <c r="FK234" s="30"/>
    </row>
    <row r="235" spans="48:167">
      <c r="AV235" s="30"/>
      <c r="AW235" s="30"/>
      <c r="AX235" s="30"/>
      <c r="CL235" s="30"/>
      <c r="CM235" s="30"/>
      <c r="CN235" s="30"/>
      <c r="CO235" s="30"/>
      <c r="CP235" s="30"/>
      <c r="CQ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FC235" s="30"/>
      <c r="FD235" s="30"/>
      <c r="FE235" s="30"/>
      <c r="FF235" s="30"/>
      <c r="FG235" s="30"/>
      <c r="FH235" s="30"/>
      <c r="FI235" s="30"/>
      <c r="FJ235" s="30"/>
      <c r="FK235" s="30"/>
    </row>
    <row r="236" spans="48:167">
      <c r="AV236" s="30"/>
      <c r="AW236" s="30"/>
      <c r="AX236" s="30"/>
      <c r="CL236" s="30"/>
      <c r="CM236" s="30"/>
      <c r="CN236" s="30"/>
      <c r="CO236" s="30"/>
      <c r="CP236" s="30"/>
      <c r="CQ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FC236" s="30"/>
      <c r="FD236" s="30"/>
      <c r="FE236" s="30"/>
      <c r="FF236" s="30"/>
      <c r="FG236" s="30"/>
      <c r="FH236" s="30"/>
      <c r="FI236" s="30"/>
      <c r="FJ236" s="30"/>
      <c r="FK236" s="30"/>
    </row>
    <row r="237" spans="48:167">
      <c r="AV237" s="30"/>
      <c r="AW237" s="30"/>
      <c r="AX237" s="30"/>
      <c r="CL237" s="30"/>
      <c r="CM237" s="30"/>
      <c r="CN237" s="30"/>
      <c r="CO237" s="30"/>
      <c r="CP237" s="30"/>
      <c r="CQ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FC237" s="30"/>
      <c r="FD237" s="30"/>
      <c r="FE237" s="30"/>
      <c r="FF237" s="30"/>
      <c r="FG237" s="30"/>
      <c r="FH237" s="30"/>
      <c r="FI237" s="30"/>
      <c r="FJ237" s="30"/>
      <c r="FK237" s="30"/>
    </row>
    <row r="238" spans="48:167">
      <c r="AV238" s="30"/>
      <c r="AW238" s="30"/>
      <c r="AX238" s="30"/>
      <c r="CL238" s="30"/>
      <c r="CM238" s="30"/>
      <c r="CN238" s="30"/>
      <c r="CO238" s="30"/>
      <c r="CP238" s="30"/>
      <c r="CQ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FC238" s="30"/>
      <c r="FD238" s="30"/>
      <c r="FE238" s="30"/>
      <c r="FF238" s="30"/>
      <c r="FG238" s="30"/>
      <c r="FH238" s="30"/>
      <c r="FI238" s="30"/>
      <c r="FJ238" s="30"/>
      <c r="FK238" s="30"/>
    </row>
    <row r="239" spans="48:167">
      <c r="AV239" s="30"/>
      <c r="AW239" s="30"/>
      <c r="AX239" s="30"/>
      <c r="CL239" s="30"/>
      <c r="CM239" s="30"/>
      <c r="CN239" s="30"/>
      <c r="CO239" s="30"/>
      <c r="CP239" s="30"/>
      <c r="CQ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FC239" s="30"/>
      <c r="FD239" s="30"/>
      <c r="FE239" s="30"/>
      <c r="FF239" s="30"/>
      <c r="FG239" s="30"/>
      <c r="FH239" s="30"/>
      <c r="FI239" s="30"/>
      <c r="FJ239" s="30"/>
      <c r="FK239" s="30"/>
    </row>
    <row r="240" spans="48:167">
      <c r="AV240" s="30"/>
      <c r="AW240" s="30"/>
      <c r="AX240" s="30"/>
      <c r="CL240" s="30"/>
      <c r="CM240" s="30"/>
      <c r="CN240" s="30"/>
      <c r="CO240" s="30"/>
      <c r="CP240" s="30"/>
      <c r="CQ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FC240" s="30"/>
      <c r="FD240" s="30"/>
      <c r="FE240" s="30"/>
      <c r="FF240" s="30"/>
      <c r="FG240" s="30"/>
      <c r="FH240" s="30"/>
      <c r="FI240" s="30"/>
      <c r="FJ240" s="30"/>
      <c r="FK240" s="30"/>
    </row>
    <row r="241" spans="48:167">
      <c r="AV241" s="30"/>
      <c r="AW241" s="30"/>
      <c r="AX241" s="30"/>
      <c r="CL241" s="30"/>
      <c r="CM241" s="30"/>
      <c r="CN241" s="30"/>
      <c r="CO241" s="30"/>
      <c r="CP241" s="30"/>
      <c r="CQ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FC241" s="30"/>
      <c r="FD241" s="30"/>
      <c r="FE241" s="30"/>
      <c r="FF241" s="30"/>
      <c r="FG241" s="30"/>
      <c r="FH241" s="30"/>
      <c r="FI241" s="30"/>
      <c r="FJ241" s="30"/>
      <c r="FK241" s="30"/>
    </row>
    <row r="242" spans="48:167">
      <c r="AV242" s="30"/>
      <c r="AW242" s="30"/>
      <c r="AX242" s="30"/>
      <c r="CL242" s="30"/>
      <c r="CM242" s="30"/>
      <c r="CN242" s="30"/>
      <c r="CO242" s="30"/>
      <c r="CP242" s="30"/>
      <c r="CQ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FC242" s="30"/>
      <c r="FD242" s="30"/>
      <c r="FE242" s="30"/>
      <c r="FF242" s="30"/>
      <c r="FG242" s="30"/>
      <c r="FH242" s="30"/>
      <c r="FI242" s="30"/>
      <c r="FJ242" s="30"/>
      <c r="FK242" s="30"/>
    </row>
    <row r="243" spans="48:167">
      <c r="AV243" s="30"/>
      <c r="AW243" s="30"/>
      <c r="AX243" s="30"/>
      <c r="CL243" s="30"/>
      <c r="CM243" s="30"/>
      <c r="CN243" s="30"/>
      <c r="CO243" s="30"/>
      <c r="CP243" s="30"/>
      <c r="CQ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FC243" s="30"/>
      <c r="FD243" s="30"/>
      <c r="FE243" s="30"/>
      <c r="FF243" s="30"/>
      <c r="FG243" s="30"/>
      <c r="FH243" s="30"/>
      <c r="FI243" s="30"/>
      <c r="FJ243" s="30"/>
      <c r="FK243" s="30"/>
    </row>
    <row r="244" spans="48:167">
      <c r="AV244" s="30"/>
      <c r="AW244" s="30"/>
      <c r="AX244" s="30"/>
      <c r="CL244" s="30"/>
      <c r="CM244" s="30"/>
      <c r="CN244" s="30"/>
      <c r="CO244" s="30"/>
      <c r="CP244" s="30"/>
      <c r="CQ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FC244" s="30"/>
      <c r="FD244" s="30"/>
      <c r="FE244" s="30"/>
      <c r="FF244" s="30"/>
      <c r="FG244" s="30"/>
      <c r="FH244" s="30"/>
      <c r="FI244" s="30"/>
      <c r="FJ244" s="30"/>
      <c r="FK244" s="30"/>
    </row>
    <row r="245" spans="48:167">
      <c r="AV245" s="30"/>
      <c r="AW245" s="30"/>
      <c r="AX245" s="30"/>
      <c r="CL245" s="30"/>
      <c r="CM245" s="30"/>
      <c r="CN245" s="30"/>
      <c r="CO245" s="30"/>
      <c r="CP245" s="30"/>
      <c r="CQ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FC245" s="30"/>
      <c r="FD245" s="30"/>
      <c r="FE245" s="30"/>
      <c r="FF245" s="30"/>
      <c r="FG245" s="30"/>
      <c r="FH245" s="30"/>
      <c r="FI245" s="30"/>
      <c r="FJ245" s="30"/>
      <c r="FK245" s="30"/>
    </row>
    <row r="246" spans="48:167">
      <c r="AV246" s="30"/>
      <c r="AW246" s="30"/>
      <c r="AX246" s="30"/>
      <c r="CL246" s="30"/>
      <c r="CM246" s="30"/>
      <c r="CN246" s="30"/>
      <c r="CO246" s="30"/>
      <c r="CP246" s="30"/>
      <c r="CQ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FC246" s="30"/>
      <c r="FD246" s="30"/>
      <c r="FE246" s="30"/>
      <c r="FF246" s="30"/>
      <c r="FG246" s="30"/>
      <c r="FH246" s="30"/>
      <c r="FI246" s="30"/>
      <c r="FJ246" s="30"/>
      <c r="FK246" s="30"/>
    </row>
    <row r="247" spans="48:167">
      <c r="AV247" s="30"/>
      <c r="AW247" s="30"/>
      <c r="AX247" s="30"/>
      <c r="CL247" s="30"/>
      <c r="CM247" s="30"/>
      <c r="CN247" s="30"/>
      <c r="CO247" s="30"/>
      <c r="CP247" s="30"/>
      <c r="CQ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FC247" s="30"/>
      <c r="FD247" s="30"/>
      <c r="FE247" s="30"/>
      <c r="FF247" s="30"/>
      <c r="FG247" s="30"/>
      <c r="FH247" s="30"/>
      <c r="FI247" s="30"/>
      <c r="FJ247" s="30"/>
      <c r="FK247" s="30"/>
    </row>
    <row r="248" spans="48:167">
      <c r="AV248" s="30"/>
      <c r="AW248" s="30"/>
      <c r="AX248" s="30"/>
      <c r="CL248" s="30"/>
      <c r="CM248" s="30"/>
      <c r="CN248" s="30"/>
      <c r="CO248" s="30"/>
      <c r="CP248" s="30"/>
      <c r="CQ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FC248" s="30"/>
      <c r="FD248" s="30"/>
      <c r="FE248" s="30"/>
      <c r="FF248" s="30"/>
      <c r="FG248" s="30"/>
      <c r="FH248" s="30"/>
      <c r="FI248" s="30"/>
      <c r="FJ248" s="30"/>
      <c r="FK248" s="30"/>
    </row>
    <row r="249" spans="48:167">
      <c r="AV249" s="30"/>
      <c r="AW249" s="30"/>
      <c r="AX249" s="30"/>
      <c r="CL249" s="30"/>
      <c r="CM249" s="30"/>
      <c r="CN249" s="30"/>
      <c r="CO249" s="30"/>
      <c r="CP249" s="30"/>
      <c r="CQ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FC249" s="30"/>
      <c r="FD249" s="30"/>
      <c r="FE249" s="30"/>
      <c r="FF249" s="30"/>
      <c r="FG249" s="30"/>
      <c r="FH249" s="30"/>
      <c r="FI249" s="30"/>
      <c r="FJ249" s="30"/>
      <c r="FK249" s="30"/>
    </row>
    <row r="250" spans="48:167">
      <c r="AV250" s="30"/>
      <c r="AW250" s="30"/>
      <c r="AX250" s="30"/>
      <c r="CL250" s="30"/>
      <c r="CM250" s="30"/>
      <c r="CN250" s="30"/>
      <c r="CO250" s="30"/>
      <c r="CP250" s="30"/>
      <c r="CQ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FC250" s="30"/>
      <c r="FD250" s="30"/>
      <c r="FE250" s="30"/>
      <c r="FF250" s="30"/>
      <c r="FG250" s="30"/>
      <c r="FH250" s="30"/>
      <c r="FI250" s="30"/>
      <c r="FJ250" s="30"/>
      <c r="FK250" s="30"/>
    </row>
    <row r="251" spans="48:167">
      <c r="AV251" s="30"/>
      <c r="AW251" s="30"/>
      <c r="AX251" s="30"/>
      <c r="CL251" s="30"/>
      <c r="CM251" s="30"/>
      <c r="CN251" s="30"/>
      <c r="CO251" s="30"/>
      <c r="CP251" s="30"/>
      <c r="CQ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FC251" s="30"/>
      <c r="FD251" s="30"/>
      <c r="FE251" s="30"/>
      <c r="FF251" s="30"/>
      <c r="FG251" s="30"/>
      <c r="FH251" s="30"/>
      <c r="FI251" s="30"/>
      <c r="FJ251" s="30"/>
      <c r="FK251" s="30"/>
    </row>
    <row r="252" spans="48:167">
      <c r="AV252" s="30"/>
      <c r="AW252" s="30"/>
      <c r="AX252" s="30"/>
      <c r="CL252" s="30"/>
      <c r="CM252" s="30"/>
      <c r="CN252" s="30"/>
      <c r="CO252" s="30"/>
      <c r="CP252" s="30"/>
      <c r="CQ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FC252" s="30"/>
      <c r="FD252" s="30"/>
      <c r="FE252" s="30"/>
      <c r="FF252" s="30"/>
      <c r="FG252" s="30"/>
      <c r="FH252" s="30"/>
      <c r="FI252" s="30"/>
      <c r="FJ252" s="30"/>
      <c r="FK252" s="30"/>
    </row>
    <row r="253" spans="48:167">
      <c r="AV253" s="30"/>
      <c r="AW253" s="30"/>
      <c r="AX253" s="30"/>
      <c r="CL253" s="30"/>
      <c r="CM253" s="30"/>
      <c r="CN253" s="30"/>
      <c r="CO253" s="30"/>
      <c r="CP253" s="30"/>
      <c r="CQ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FC253" s="30"/>
      <c r="FD253" s="30"/>
      <c r="FE253" s="30"/>
      <c r="FF253" s="30"/>
      <c r="FG253" s="30"/>
      <c r="FH253" s="30"/>
      <c r="FI253" s="30"/>
      <c r="FJ253" s="30"/>
      <c r="FK253" s="30"/>
    </row>
    <row r="254" spans="48:167">
      <c r="AV254" s="30"/>
      <c r="AW254" s="30"/>
      <c r="AX254" s="30"/>
      <c r="CL254" s="30"/>
      <c r="CM254" s="30"/>
      <c r="CN254" s="30"/>
      <c r="CO254" s="30"/>
      <c r="CP254" s="30"/>
      <c r="CQ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FC254" s="30"/>
      <c r="FD254" s="30"/>
      <c r="FE254" s="30"/>
      <c r="FF254" s="30"/>
      <c r="FG254" s="30"/>
      <c r="FH254" s="30"/>
      <c r="FI254" s="30"/>
      <c r="FJ254" s="30"/>
      <c r="FK254" s="30"/>
    </row>
    <row r="255" spans="48:167">
      <c r="AV255" s="30"/>
      <c r="AW255" s="30"/>
      <c r="AX255" s="30"/>
      <c r="CL255" s="30"/>
      <c r="CM255" s="30"/>
      <c r="CN255" s="30"/>
      <c r="CO255" s="30"/>
      <c r="CP255" s="30"/>
      <c r="CQ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FC255" s="30"/>
      <c r="FD255" s="30"/>
      <c r="FE255" s="30"/>
      <c r="FF255" s="30"/>
      <c r="FG255" s="30"/>
      <c r="FH255" s="30"/>
      <c r="FI255" s="30"/>
      <c r="FJ255" s="30"/>
      <c r="FK255" s="30"/>
    </row>
    <row r="256" spans="48:167">
      <c r="AV256" s="30"/>
      <c r="AW256" s="30"/>
      <c r="AX256" s="30"/>
      <c r="CL256" s="30"/>
      <c r="CM256" s="30"/>
      <c r="CN256" s="30"/>
      <c r="CO256" s="30"/>
      <c r="CP256" s="30"/>
      <c r="CQ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FC256" s="30"/>
      <c r="FD256" s="30"/>
      <c r="FE256" s="30"/>
      <c r="FF256" s="30"/>
      <c r="FG256" s="30"/>
      <c r="FH256" s="30"/>
      <c r="FI256" s="30"/>
      <c r="FJ256" s="30"/>
      <c r="FK256" s="30"/>
    </row>
    <row r="257" spans="48:167">
      <c r="AV257" s="30"/>
      <c r="AW257" s="30"/>
      <c r="AX257" s="30"/>
      <c r="CL257" s="30"/>
      <c r="CM257" s="30"/>
      <c r="CN257" s="30"/>
      <c r="CO257" s="30"/>
      <c r="CP257" s="30"/>
      <c r="CQ257" s="30"/>
      <c r="EB257" s="30"/>
      <c r="EC257" s="30"/>
      <c r="ED257" s="30"/>
      <c r="EE257" s="30"/>
      <c r="EF257" s="30"/>
      <c r="EG257" s="30"/>
      <c r="EH257" s="30"/>
      <c r="EI257" s="30"/>
      <c r="EJ257" s="30"/>
      <c r="EK257" s="30"/>
      <c r="EL257" s="30"/>
      <c r="EM257" s="30"/>
      <c r="FC257" s="30"/>
      <c r="FD257" s="30"/>
      <c r="FE257" s="30"/>
      <c r="FF257" s="30"/>
      <c r="FG257" s="30"/>
      <c r="FH257" s="30"/>
      <c r="FI257" s="30"/>
      <c r="FJ257" s="30"/>
      <c r="FK257" s="30"/>
    </row>
    <row r="258" spans="48:167">
      <c r="AV258" s="30"/>
      <c r="AW258" s="30"/>
      <c r="AX258" s="30"/>
      <c r="CL258" s="30"/>
      <c r="CM258" s="30"/>
      <c r="CN258" s="30"/>
      <c r="CO258" s="30"/>
      <c r="CP258" s="30"/>
      <c r="CQ258" s="30"/>
      <c r="EB258" s="30"/>
      <c r="EC258" s="30"/>
      <c r="ED258" s="30"/>
      <c r="EE258" s="30"/>
      <c r="EF258" s="30"/>
      <c r="EG258" s="30"/>
      <c r="EH258" s="30"/>
      <c r="EI258" s="30"/>
      <c r="EJ258" s="30"/>
      <c r="EK258" s="30"/>
      <c r="EL258" s="30"/>
      <c r="EM258" s="30"/>
      <c r="FC258" s="30"/>
      <c r="FD258" s="30"/>
      <c r="FE258" s="30"/>
      <c r="FF258" s="30"/>
      <c r="FG258" s="30"/>
      <c r="FH258" s="30"/>
      <c r="FI258" s="30"/>
      <c r="FJ258" s="30"/>
      <c r="FK258" s="30"/>
    </row>
    <row r="259" spans="48:167">
      <c r="AV259" s="30"/>
      <c r="AW259" s="30"/>
      <c r="AX259" s="30"/>
      <c r="CL259" s="30"/>
      <c r="CM259" s="30"/>
      <c r="CN259" s="30"/>
      <c r="CO259" s="30"/>
      <c r="CP259" s="30"/>
      <c r="CQ259" s="30"/>
      <c r="EB259" s="30"/>
      <c r="EC259" s="30"/>
      <c r="ED259" s="30"/>
      <c r="EE259" s="30"/>
      <c r="EF259" s="30"/>
      <c r="EG259" s="30"/>
      <c r="EH259" s="30"/>
      <c r="EI259" s="30"/>
      <c r="EJ259" s="30"/>
      <c r="EK259" s="30"/>
      <c r="EL259" s="30"/>
      <c r="EM259" s="30"/>
      <c r="FC259" s="30"/>
      <c r="FD259" s="30"/>
      <c r="FE259" s="30"/>
      <c r="FF259" s="30"/>
      <c r="FG259" s="30"/>
      <c r="FH259" s="30"/>
      <c r="FI259" s="30"/>
      <c r="FJ259" s="30"/>
      <c r="FK259" s="30"/>
    </row>
    <row r="260" spans="48:167">
      <c r="AV260" s="30"/>
      <c r="AW260" s="30"/>
      <c r="AX260" s="30"/>
      <c r="CL260" s="30"/>
      <c r="CM260" s="30"/>
      <c r="CN260" s="30"/>
      <c r="CO260" s="30"/>
      <c r="CP260" s="30"/>
      <c r="CQ260" s="30"/>
      <c r="EB260" s="30"/>
      <c r="EC260" s="30"/>
      <c r="ED260" s="30"/>
      <c r="EE260" s="30"/>
      <c r="EF260" s="30"/>
      <c r="EG260" s="30"/>
      <c r="EH260" s="30"/>
      <c r="EI260" s="30"/>
      <c r="EJ260" s="30"/>
      <c r="EK260" s="30"/>
      <c r="EL260" s="30"/>
      <c r="EM260" s="30"/>
      <c r="FC260" s="30"/>
      <c r="FD260" s="30"/>
      <c r="FE260" s="30"/>
      <c r="FF260" s="30"/>
      <c r="FG260" s="30"/>
      <c r="FH260" s="30"/>
      <c r="FI260" s="30"/>
      <c r="FJ260" s="30"/>
      <c r="FK260" s="30"/>
    </row>
    <row r="261" spans="48:167">
      <c r="AV261" s="30"/>
      <c r="AW261" s="30"/>
      <c r="AX261" s="30"/>
      <c r="CL261" s="30"/>
      <c r="CM261" s="30"/>
      <c r="CN261" s="30"/>
      <c r="CO261" s="30"/>
      <c r="CP261" s="30"/>
      <c r="CQ261" s="30"/>
      <c r="EB261" s="30"/>
      <c r="EC261" s="30"/>
      <c r="ED261" s="30"/>
      <c r="EE261" s="30"/>
      <c r="EF261" s="30"/>
      <c r="EG261" s="30"/>
      <c r="EH261" s="30"/>
      <c r="EI261" s="30"/>
      <c r="EJ261" s="30"/>
      <c r="EK261" s="30"/>
      <c r="EL261" s="30"/>
      <c r="EM261" s="30"/>
      <c r="FC261" s="30"/>
      <c r="FD261" s="30"/>
      <c r="FE261" s="30"/>
      <c r="FF261" s="30"/>
      <c r="FG261" s="30"/>
      <c r="FH261" s="30"/>
      <c r="FI261" s="30"/>
      <c r="FJ261" s="30"/>
      <c r="FK261" s="30"/>
    </row>
    <row r="262" spans="48:167">
      <c r="AV262" s="30"/>
      <c r="AW262" s="30"/>
      <c r="AX262" s="30"/>
      <c r="CL262" s="30"/>
      <c r="CM262" s="30"/>
      <c r="CN262" s="30"/>
      <c r="CO262" s="30"/>
      <c r="CP262" s="30"/>
      <c r="CQ262" s="30"/>
      <c r="EB262" s="30"/>
      <c r="EC262" s="30"/>
      <c r="ED262" s="30"/>
      <c r="EE262" s="30"/>
      <c r="EF262" s="30"/>
      <c r="EG262" s="30"/>
      <c r="EH262" s="30"/>
      <c r="EI262" s="30"/>
      <c r="EJ262" s="30"/>
      <c r="EK262" s="30"/>
      <c r="EL262" s="30"/>
      <c r="EM262" s="30"/>
      <c r="FC262" s="30"/>
      <c r="FD262" s="30"/>
      <c r="FE262" s="30"/>
      <c r="FF262" s="30"/>
      <c r="FG262" s="30"/>
      <c r="FH262" s="30"/>
      <c r="FI262" s="30"/>
      <c r="FJ262" s="30"/>
      <c r="FK262" s="30"/>
    </row>
    <row r="263" spans="48:167">
      <c r="AV263" s="30"/>
      <c r="AW263" s="30"/>
      <c r="AX263" s="30"/>
      <c r="CL263" s="30"/>
      <c r="CM263" s="30"/>
      <c r="CN263" s="30"/>
      <c r="CO263" s="30"/>
      <c r="CP263" s="30"/>
      <c r="CQ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FC263" s="30"/>
      <c r="FD263" s="30"/>
      <c r="FE263" s="30"/>
      <c r="FF263" s="30"/>
      <c r="FG263" s="30"/>
      <c r="FH263" s="30"/>
      <c r="FI263" s="30"/>
      <c r="FJ263" s="30"/>
      <c r="FK263" s="30"/>
    </row>
    <row r="264" spans="48:167">
      <c r="AV264" s="30"/>
      <c r="AW264" s="30"/>
      <c r="AX264" s="30"/>
      <c r="CL264" s="30"/>
      <c r="CM264" s="30"/>
      <c r="CN264" s="30"/>
      <c r="CO264" s="30"/>
      <c r="CP264" s="30"/>
      <c r="CQ264" s="30"/>
      <c r="EB264" s="30"/>
      <c r="EC264" s="30"/>
      <c r="ED264" s="30"/>
      <c r="EE264" s="30"/>
      <c r="EF264" s="30"/>
      <c r="EG264" s="30"/>
      <c r="EH264" s="30"/>
      <c r="EI264" s="30"/>
      <c r="EJ264" s="30"/>
      <c r="EK264" s="30"/>
      <c r="EL264" s="30"/>
      <c r="EM264" s="30"/>
      <c r="FC264" s="30"/>
      <c r="FD264" s="30"/>
      <c r="FE264" s="30"/>
      <c r="FF264" s="30"/>
      <c r="FG264" s="30"/>
      <c r="FH264" s="30"/>
      <c r="FI264" s="30"/>
      <c r="FJ264" s="30"/>
      <c r="FK264" s="30"/>
    </row>
    <row r="265" spans="48:167">
      <c r="AV265" s="30"/>
      <c r="AW265" s="30"/>
      <c r="AX265" s="30"/>
      <c r="CL265" s="30"/>
      <c r="CM265" s="30"/>
      <c r="CN265" s="30"/>
      <c r="CO265" s="30"/>
      <c r="CP265" s="30"/>
      <c r="CQ265" s="30"/>
      <c r="EB265" s="30"/>
      <c r="EC265" s="30"/>
      <c r="ED265" s="30"/>
      <c r="EE265" s="30"/>
      <c r="EF265" s="30"/>
      <c r="EG265" s="30"/>
      <c r="EH265" s="30"/>
      <c r="EI265" s="30"/>
      <c r="EJ265" s="30"/>
      <c r="EK265" s="30"/>
      <c r="EL265" s="30"/>
      <c r="EM265" s="30"/>
      <c r="FC265" s="30"/>
      <c r="FD265" s="30"/>
      <c r="FE265" s="30"/>
      <c r="FF265" s="30"/>
      <c r="FG265" s="30"/>
      <c r="FH265" s="30"/>
      <c r="FI265" s="30"/>
      <c r="FJ265" s="30"/>
      <c r="FK265" s="30"/>
    </row>
    <row r="266" spans="48:167">
      <c r="AV266" s="30"/>
      <c r="AW266" s="30"/>
      <c r="AX266" s="30"/>
      <c r="CL266" s="30"/>
      <c r="CM266" s="30"/>
      <c r="CN266" s="30"/>
      <c r="CO266" s="30"/>
      <c r="CP266" s="30"/>
      <c r="CQ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FC266" s="30"/>
      <c r="FD266" s="30"/>
      <c r="FE266" s="30"/>
      <c r="FF266" s="30"/>
      <c r="FG266" s="30"/>
      <c r="FH266" s="30"/>
      <c r="FI266" s="30"/>
      <c r="FJ266" s="30"/>
      <c r="FK266" s="30"/>
    </row>
    <row r="267" spans="48:167">
      <c r="AV267" s="30"/>
      <c r="AW267" s="30"/>
      <c r="AX267" s="30"/>
      <c r="CL267" s="30"/>
      <c r="CM267" s="30"/>
      <c r="CN267" s="30"/>
      <c r="CO267" s="30"/>
      <c r="CP267" s="30"/>
      <c r="CQ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FC267" s="30"/>
      <c r="FD267" s="30"/>
      <c r="FE267" s="30"/>
      <c r="FF267" s="30"/>
      <c r="FG267" s="30"/>
      <c r="FH267" s="30"/>
      <c r="FI267" s="30"/>
      <c r="FJ267" s="30"/>
      <c r="FK267" s="30"/>
    </row>
    <row r="268" spans="48:167">
      <c r="AV268" s="30"/>
      <c r="AW268" s="30"/>
      <c r="AX268" s="30"/>
      <c r="CL268" s="30"/>
      <c r="CM268" s="30"/>
      <c r="CN268" s="30"/>
      <c r="CO268" s="30"/>
      <c r="CP268" s="30"/>
      <c r="CQ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FC268" s="30"/>
      <c r="FD268" s="30"/>
      <c r="FE268" s="30"/>
      <c r="FF268" s="30"/>
      <c r="FG268" s="30"/>
      <c r="FH268" s="30"/>
      <c r="FI268" s="30"/>
      <c r="FJ268" s="30"/>
      <c r="FK268" s="30"/>
    </row>
    <row r="269" spans="48:167">
      <c r="AV269" s="30"/>
      <c r="AW269" s="30"/>
      <c r="AX269" s="30"/>
      <c r="CL269" s="30"/>
      <c r="CM269" s="30"/>
      <c r="CN269" s="30"/>
      <c r="CO269" s="30"/>
      <c r="CP269" s="30"/>
      <c r="CQ269" s="30"/>
      <c r="EB269" s="30"/>
      <c r="EC269" s="30"/>
      <c r="ED269" s="30"/>
      <c r="EE269" s="30"/>
      <c r="EF269" s="30"/>
      <c r="EG269" s="30"/>
      <c r="EH269" s="30"/>
      <c r="EI269" s="30"/>
      <c r="EJ269" s="30"/>
      <c r="EK269" s="30"/>
      <c r="EL269" s="30"/>
      <c r="EM269" s="30"/>
      <c r="FC269" s="30"/>
      <c r="FD269" s="30"/>
      <c r="FE269" s="30"/>
      <c r="FF269" s="30"/>
      <c r="FG269" s="30"/>
      <c r="FH269" s="30"/>
      <c r="FI269" s="30"/>
      <c r="FJ269" s="30"/>
      <c r="FK269" s="30"/>
    </row>
    <row r="270" spans="48:167">
      <c r="AV270" s="30"/>
      <c r="AW270" s="30"/>
      <c r="AX270" s="30"/>
      <c r="CL270" s="30"/>
      <c r="CM270" s="30"/>
      <c r="CN270" s="30"/>
      <c r="CO270" s="30"/>
      <c r="CP270" s="30"/>
      <c r="CQ270" s="30"/>
      <c r="EB270" s="30"/>
      <c r="EC270" s="30"/>
      <c r="ED270" s="30"/>
      <c r="EE270" s="30"/>
      <c r="EF270" s="30"/>
      <c r="EG270" s="30"/>
      <c r="EH270" s="30"/>
      <c r="EI270" s="30"/>
      <c r="EJ270" s="30"/>
      <c r="EK270" s="30"/>
      <c r="EL270" s="30"/>
      <c r="EM270" s="30"/>
      <c r="FC270" s="30"/>
      <c r="FD270" s="30"/>
      <c r="FE270" s="30"/>
      <c r="FF270" s="30"/>
      <c r="FG270" s="30"/>
      <c r="FH270" s="30"/>
      <c r="FI270" s="30"/>
      <c r="FJ270" s="30"/>
      <c r="FK270" s="30"/>
    </row>
    <row r="271" spans="48:167">
      <c r="AV271" s="30"/>
      <c r="AW271" s="30"/>
      <c r="AX271" s="30"/>
      <c r="CL271" s="30"/>
      <c r="CM271" s="30"/>
      <c r="CN271" s="30"/>
      <c r="CO271" s="30"/>
      <c r="CP271" s="30"/>
      <c r="CQ271" s="30"/>
      <c r="EB271" s="30"/>
      <c r="EC271" s="30"/>
      <c r="ED271" s="30"/>
      <c r="EE271" s="30"/>
      <c r="EF271" s="30"/>
      <c r="EG271" s="30"/>
      <c r="EH271" s="30"/>
      <c r="EI271" s="30"/>
      <c r="EJ271" s="30"/>
      <c r="EK271" s="30"/>
      <c r="EL271" s="30"/>
      <c r="EM271" s="30"/>
      <c r="FC271" s="30"/>
      <c r="FD271" s="30"/>
      <c r="FE271" s="30"/>
      <c r="FF271" s="30"/>
      <c r="FG271" s="30"/>
      <c r="FH271" s="30"/>
      <c r="FI271" s="30"/>
      <c r="FJ271" s="30"/>
      <c r="FK271" s="30"/>
    </row>
    <row r="272" spans="48:167">
      <c r="AV272" s="30"/>
      <c r="AW272" s="30"/>
      <c r="AX272" s="30"/>
      <c r="CL272" s="30"/>
      <c r="CM272" s="30"/>
      <c r="CN272" s="30"/>
      <c r="CO272" s="30"/>
      <c r="CP272" s="30"/>
      <c r="CQ272" s="30"/>
      <c r="EB272" s="30"/>
      <c r="EC272" s="30"/>
      <c r="ED272" s="30"/>
      <c r="EE272" s="30"/>
      <c r="EF272" s="30"/>
      <c r="EG272" s="30"/>
      <c r="EH272" s="30"/>
      <c r="EI272" s="30"/>
      <c r="EJ272" s="30"/>
      <c r="EK272" s="30"/>
      <c r="EL272" s="30"/>
      <c r="EM272" s="30"/>
      <c r="FC272" s="30"/>
      <c r="FD272" s="30"/>
      <c r="FE272" s="30"/>
      <c r="FF272" s="30"/>
      <c r="FG272" s="30"/>
      <c r="FH272" s="30"/>
      <c r="FI272" s="30"/>
      <c r="FJ272" s="30"/>
      <c r="FK272" s="30"/>
    </row>
    <row r="273" spans="48:167">
      <c r="AV273" s="30"/>
      <c r="AW273" s="30"/>
      <c r="AX273" s="30"/>
      <c r="CL273" s="30"/>
      <c r="CM273" s="30"/>
      <c r="CN273" s="30"/>
      <c r="CO273" s="30"/>
      <c r="CP273" s="30"/>
      <c r="CQ273" s="30"/>
      <c r="EB273" s="30"/>
      <c r="EC273" s="30"/>
      <c r="ED273" s="30"/>
      <c r="EE273" s="30"/>
      <c r="EF273" s="30"/>
      <c r="EG273" s="30"/>
      <c r="EH273" s="30"/>
      <c r="EI273" s="30"/>
      <c r="EJ273" s="30"/>
      <c r="EK273" s="30"/>
      <c r="EL273" s="30"/>
      <c r="EM273" s="30"/>
      <c r="FC273" s="30"/>
      <c r="FD273" s="30"/>
      <c r="FE273" s="30"/>
      <c r="FF273" s="30"/>
      <c r="FG273" s="30"/>
      <c r="FH273" s="30"/>
      <c r="FI273" s="30"/>
      <c r="FJ273" s="30"/>
      <c r="FK273" s="30"/>
    </row>
    <row r="274" spans="48:167">
      <c r="AV274" s="30"/>
      <c r="AW274" s="30"/>
      <c r="AX274" s="30"/>
      <c r="CL274" s="30"/>
      <c r="CM274" s="30"/>
      <c r="CN274" s="30"/>
      <c r="CO274" s="30"/>
      <c r="CP274" s="30"/>
      <c r="CQ274" s="30"/>
      <c r="EB274" s="30"/>
      <c r="EC274" s="30"/>
      <c r="ED274" s="30"/>
      <c r="EE274" s="30"/>
      <c r="EF274" s="30"/>
      <c r="EG274" s="30"/>
      <c r="EH274" s="30"/>
      <c r="EI274" s="30"/>
      <c r="EJ274" s="30"/>
      <c r="EK274" s="30"/>
      <c r="EL274" s="30"/>
      <c r="EM274" s="30"/>
      <c r="FC274" s="30"/>
      <c r="FD274" s="30"/>
      <c r="FE274" s="30"/>
      <c r="FF274" s="30"/>
      <c r="FG274" s="30"/>
      <c r="FH274" s="30"/>
      <c r="FI274" s="30"/>
      <c r="FJ274" s="30"/>
      <c r="FK274" s="30"/>
    </row>
    <row r="275" spans="48:167">
      <c r="AV275" s="30"/>
      <c r="AW275" s="30"/>
      <c r="AX275" s="30"/>
      <c r="CL275" s="30"/>
      <c r="CM275" s="30"/>
      <c r="CN275" s="30"/>
      <c r="CO275" s="30"/>
      <c r="CP275" s="30"/>
      <c r="CQ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FC275" s="30"/>
      <c r="FD275" s="30"/>
      <c r="FE275" s="30"/>
      <c r="FF275" s="30"/>
      <c r="FG275" s="30"/>
      <c r="FH275" s="30"/>
      <c r="FI275" s="30"/>
      <c r="FJ275" s="30"/>
      <c r="FK275" s="30"/>
    </row>
    <row r="276" spans="48:167">
      <c r="AV276" s="30"/>
      <c r="AW276" s="30"/>
      <c r="AX276" s="30"/>
      <c r="CL276" s="30"/>
      <c r="CM276" s="30"/>
      <c r="CN276" s="30"/>
      <c r="CO276" s="30"/>
      <c r="CP276" s="30"/>
      <c r="CQ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FC276" s="30"/>
      <c r="FD276" s="30"/>
      <c r="FE276" s="30"/>
      <c r="FF276" s="30"/>
      <c r="FG276" s="30"/>
      <c r="FH276" s="30"/>
      <c r="FI276" s="30"/>
      <c r="FJ276" s="30"/>
      <c r="FK276" s="30"/>
    </row>
    <row r="277" spans="48:167">
      <c r="AV277" s="30"/>
      <c r="AW277" s="30"/>
      <c r="AX277" s="30"/>
      <c r="CL277" s="30"/>
      <c r="CM277" s="30"/>
      <c r="CN277" s="30"/>
      <c r="CO277" s="30"/>
      <c r="CP277" s="30"/>
      <c r="CQ277" s="30"/>
      <c r="EB277" s="30"/>
      <c r="EC277" s="30"/>
      <c r="ED277" s="30"/>
      <c r="EE277" s="30"/>
      <c r="EF277" s="30"/>
      <c r="EG277" s="30"/>
      <c r="EH277" s="30"/>
      <c r="EI277" s="30"/>
      <c r="EJ277" s="30"/>
      <c r="EK277" s="30"/>
      <c r="EL277" s="30"/>
      <c r="EM277" s="30"/>
      <c r="FC277" s="30"/>
      <c r="FD277" s="30"/>
      <c r="FE277" s="30"/>
      <c r="FF277" s="30"/>
      <c r="FG277" s="30"/>
      <c r="FH277" s="30"/>
      <c r="FI277" s="30"/>
      <c r="FJ277" s="30"/>
      <c r="FK277" s="30"/>
    </row>
    <row r="278" spans="48:167">
      <c r="AV278" s="30"/>
      <c r="AW278" s="30"/>
      <c r="AX278" s="30"/>
      <c r="CL278" s="30"/>
      <c r="CM278" s="30"/>
      <c r="CN278" s="30"/>
      <c r="CO278" s="30"/>
      <c r="CP278" s="30"/>
      <c r="CQ278" s="30"/>
      <c r="EB278" s="30"/>
      <c r="EC278" s="30"/>
      <c r="ED278" s="30"/>
      <c r="EE278" s="30"/>
      <c r="EF278" s="30"/>
      <c r="EG278" s="30"/>
      <c r="EH278" s="30"/>
      <c r="EI278" s="30"/>
      <c r="EJ278" s="30"/>
      <c r="EK278" s="30"/>
      <c r="EL278" s="30"/>
      <c r="EM278" s="30"/>
      <c r="FC278" s="30"/>
      <c r="FD278" s="30"/>
      <c r="FE278" s="30"/>
      <c r="FF278" s="30"/>
      <c r="FG278" s="30"/>
      <c r="FH278" s="30"/>
      <c r="FI278" s="30"/>
      <c r="FJ278" s="30"/>
      <c r="FK278" s="30"/>
    </row>
    <row r="279" spans="48:167">
      <c r="AV279" s="30"/>
      <c r="AW279" s="30"/>
      <c r="AX279" s="30"/>
      <c r="CL279" s="30"/>
      <c r="CM279" s="30"/>
      <c r="CN279" s="30"/>
      <c r="CO279" s="30"/>
      <c r="CP279" s="30"/>
      <c r="CQ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30"/>
      <c r="EL279" s="30"/>
      <c r="EM279" s="30"/>
      <c r="FC279" s="30"/>
      <c r="FD279" s="30"/>
      <c r="FE279" s="30"/>
      <c r="FF279" s="30"/>
      <c r="FG279" s="30"/>
      <c r="FH279" s="30"/>
      <c r="FI279" s="30"/>
      <c r="FJ279" s="30"/>
      <c r="FK279" s="30"/>
    </row>
    <row r="280" spans="48:167">
      <c r="AV280" s="30"/>
      <c r="AW280" s="30"/>
      <c r="AX280" s="30"/>
      <c r="CL280" s="30"/>
      <c r="CM280" s="30"/>
      <c r="CN280" s="30"/>
      <c r="CO280" s="30"/>
      <c r="CP280" s="30"/>
      <c r="CQ280" s="30"/>
      <c r="EB280" s="30"/>
      <c r="EC280" s="30"/>
      <c r="ED280" s="30"/>
      <c r="EE280" s="30"/>
      <c r="EF280" s="30"/>
      <c r="EG280" s="30"/>
      <c r="EH280" s="30"/>
      <c r="EI280" s="30"/>
      <c r="EJ280" s="30"/>
      <c r="EK280" s="30"/>
      <c r="EL280" s="30"/>
      <c r="EM280" s="30"/>
      <c r="FC280" s="30"/>
      <c r="FD280" s="30"/>
      <c r="FE280" s="30"/>
      <c r="FF280" s="30"/>
      <c r="FG280" s="30"/>
      <c r="FH280" s="30"/>
      <c r="FI280" s="30"/>
      <c r="FJ280" s="30"/>
      <c r="FK280" s="30"/>
    </row>
    <row r="281" spans="48:167">
      <c r="AV281" s="30"/>
      <c r="AW281" s="30"/>
      <c r="AX281" s="30"/>
      <c r="CL281" s="30"/>
      <c r="CM281" s="30"/>
      <c r="CN281" s="30"/>
      <c r="CO281" s="30"/>
      <c r="CP281" s="30"/>
      <c r="CQ281" s="30"/>
      <c r="EB281" s="30"/>
      <c r="EC281" s="30"/>
      <c r="ED281" s="30"/>
      <c r="EE281" s="30"/>
      <c r="EF281" s="30"/>
      <c r="EG281" s="30"/>
      <c r="EH281" s="30"/>
      <c r="EI281" s="30"/>
      <c r="EJ281" s="30"/>
      <c r="EK281" s="30"/>
      <c r="EL281" s="30"/>
      <c r="EM281" s="30"/>
      <c r="FC281" s="30"/>
      <c r="FD281" s="30"/>
      <c r="FE281" s="30"/>
      <c r="FF281" s="30"/>
      <c r="FG281" s="30"/>
      <c r="FH281" s="30"/>
      <c r="FI281" s="30"/>
      <c r="FJ281" s="30"/>
      <c r="FK281" s="30"/>
    </row>
    <row r="282" spans="48:167">
      <c r="AV282" s="30"/>
      <c r="AW282" s="30"/>
      <c r="AX282" s="30"/>
      <c r="CL282" s="30"/>
      <c r="CM282" s="30"/>
      <c r="CN282" s="30"/>
      <c r="CO282" s="30"/>
      <c r="CP282" s="30"/>
      <c r="CQ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FC282" s="30"/>
      <c r="FD282" s="30"/>
      <c r="FE282" s="30"/>
      <c r="FF282" s="30"/>
      <c r="FG282" s="30"/>
      <c r="FH282" s="30"/>
      <c r="FI282" s="30"/>
      <c r="FJ282" s="30"/>
      <c r="FK282" s="30"/>
    </row>
    <row r="283" spans="48:167">
      <c r="AV283" s="30"/>
      <c r="AW283" s="30"/>
      <c r="AX283" s="30"/>
      <c r="CL283" s="30"/>
      <c r="CM283" s="30"/>
      <c r="CN283" s="30"/>
      <c r="CO283" s="30"/>
      <c r="CP283" s="30"/>
      <c r="CQ283" s="30"/>
      <c r="EB283" s="30"/>
      <c r="EC283" s="30"/>
      <c r="ED283" s="30"/>
      <c r="EE283" s="30"/>
      <c r="EF283" s="30"/>
      <c r="EG283" s="30"/>
      <c r="EH283" s="30"/>
      <c r="EI283" s="30"/>
      <c r="EJ283" s="30"/>
      <c r="EK283" s="30"/>
      <c r="EL283" s="30"/>
      <c r="EM283" s="30"/>
      <c r="FC283" s="30"/>
      <c r="FD283" s="30"/>
      <c r="FE283" s="30"/>
      <c r="FF283" s="30"/>
      <c r="FG283" s="30"/>
      <c r="FH283" s="30"/>
      <c r="FI283" s="30"/>
      <c r="FJ283" s="30"/>
      <c r="FK283" s="30"/>
    </row>
    <row r="284" spans="48:167">
      <c r="AV284" s="30"/>
      <c r="AW284" s="30"/>
      <c r="AX284" s="30"/>
      <c r="CL284" s="30"/>
      <c r="CM284" s="30"/>
      <c r="CN284" s="30"/>
      <c r="CO284" s="30"/>
      <c r="CP284" s="30"/>
      <c r="CQ284" s="30"/>
      <c r="EB284" s="30"/>
      <c r="EC284" s="30"/>
      <c r="ED284" s="30"/>
      <c r="EE284" s="30"/>
      <c r="EF284" s="30"/>
      <c r="EG284" s="30"/>
      <c r="EH284" s="30"/>
      <c r="EI284" s="30"/>
      <c r="EJ284" s="30"/>
      <c r="EK284" s="30"/>
      <c r="EL284" s="30"/>
      <c r="EM284" s="30"/>
      <c r="FC284" s="30"/>
      <c r="FD284" s="30"/>
      <c r="FE284" s="30"/>
      <c r="FF284" s="30"/>
      <c r="FG284" s="30"/>
      <c r="FH284" s="30"/>
      <c r="FI284" s="30"/>
      <c r="FJ284" s="30"/>
      <c r="FK284" s="30"/>
    </row>
    <row r="285" spans="48:167">
      <c r="AV285" s="30"/>
      <c r="AW285" s="30"/>
      <c r="AX285" s="30"/>
      <c r="CL285" s="30"/>
      <c r="CM285" s="30"/>
      <c r="CN285" s="30"/>
      <c r="CO285" s="30"/>
      <c r="CP285" s="30"/>
      <c r="CQ285" s="30"/>
      <c r="EB285" s="30"/>
      <c r="EC285" s="30"/>
      <c r="ED285" s="30"/>
      <c r="EE285" s="30"/>
      <c r="EF285" s="30"/>
      <c r="EG285" s="30"/>
      <c r="EH285" s="30"/>
      <c r="EI285" s="30"/>
      <c r="EJ285" s="30"/>
      <c r="EK285" s="30"/>
      <c r="EL285" s="30"/>
      <c r="EM285" s="30"/>
      <c r="FC285" s="30"/>
      <c r="FD285" s="30"/>
      <c r="FE285" s="30"/>
      <c r="FF285" s="30"/>
      <c r="FG285" s="30"/>
      <c r="FH285" s="30"/>
      <c r="FI285" s="30"/>
      <c r="FJ285" s="30"/>
      <c r="FK285" s="30"/>
    </row>
    <row r="286" spans="48:167">
      <c r="AV286" s="30"/>
      <c r="AW286" s="30"/>
      <c r="AX286" s="30"/>
      <c r="CL286" s="30"/>
      <c r="CM286" s="30"/>
      <c r="CN286" s="30"/>
      <c r="CO286" s="30"/>
      <c r="CP286" s="30"/>
      <c r="CQ286" s="30"/>
      <c r="EB286" s="30"/>
      <c r="EC286" s="30"/>
      <c r="ED286" s="30"/>
      <c r="EE286" s="30"/>
      <c r="EF286" s="30"/>
      <c r="EG286" s="30"/>
      <c r="EH286" s="30"/>
      <c r="EI286" s="30"/>
      <c r="EJ286" s="30"/>
      <c r="EK286" s="30"/>
      <c r="EL286" s="30"/>
      <c r="EM286" s="30"/>
      <c r="FC286" s="30"/>
      <c r="FD286" s="30"/>
      <c r="FE286" s="30"/>
      <c r="FF286" s="30"/>
      <c r="FG286" s="30"/>
      <c r="FH286" s="30"/>
      <c r="FI286" s="30"/>
      <c r="FJ286" s="30"/>
      <c r="FK286" s="30"/>
    </row>
    <row r="287" spans="48:167">
      <c r="AV287" s="30"/>
      <c r="AW287" s="30"/>
      <c r="AX287" s="30"/>
      <c r="CL287" s="30"/>
      <c r="CM287" s="30"/>
      <c r="CN287" s="30"/>
      <c r="CO287" s="30"/>
      <c r="CP287" s="30"/>
      <c r="CQ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FC287" s="30"/>
      <c r="FD287" s="30"/>
      <c r="FE287" s="30"/>
      <c r="FF287" s="30"/>
      <c r="FG287" s="30"/>
      <c r="FH287" s="30"/>
      <c r="FI287" s="30"/>
      <c r="FJ287" s="30"/>
      <c r="FK287" s="30"/>
    </row>
    <row r="288" spans="48:167">
      <c r="AV288" s="30"/>
      <c r="AW288" s="30"/>
      <c r="AX288" s="30"/>
      <c r="CL288" s="30"/>
      <c r="CM288" s="30"/>
      <c r="CN288" s="30"/>
      <c r="CO288" s="30"/>
      <c r="CP288" s="30"/>
      <c r="CQ288" s="30"/>
      <c r="EB288" s="30"/>
      <c r="EC288" s="30"/>
      <c r="ED288" s="30"/>
      <c r="EE288" s="30"/>
      <c r="EF288" s="30"/>
      <c r="EG288" s="30"/>
      <c r="EH288" s="30"/>
      <c r="EI288" s="30"/>
      <c r="EJ288" s="30"/>
      <c r="EK288" s="30"/>
      <c r="EL288" s="30"/>
      <c r="EM288" s="30"/>
      <c r="FC288" s="30"/>
      <c r="FD288" s="30"/>
      <c r="FE288" s="30"/>
      <c r="FF288" s="30"/>
      <c r="FG288" s="30"/>
      <c r="FH288" s="30"/>
      <c r="FI288" s="30"/>
      <c r="FJ288" s="30"/>
      <c r="FK288" s="30"/>
    </row>
    <row r="289" spans="48:167">
      <c r="AV289" s="30"/>
      <c r="AW289" s="30"/>
      <c r="AX289" s="30"/>
      <c r="CL289" s="30"/>
      <c r="CM289" s="30"/>
      <c r="CN289" s="30"/>
      <c r="CO289" s="30"/>
      <c r="CP289" s="30"/>
      <c r="CQ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FC289" s="30"/>
      <c r="FD289" s="30"/>
      <c r="FE289" s="30"/>
      <c r="FF289" s="30"/>
      <c r="FG289" s="30"/>
      <c r="FH289" s="30"/>
      <c r="FI289" s="30"/>
      <c r="FJ289" s="30"/>
      <c r="FK289" s="30"/>
    </row>
    <row r="290" spans="48:167">
      <c r="AV290" s="30"/>
      <c r="AW290" s="30"/>
      <c r="AX290" s="30"/>
      <c r="CL290" s="30"/>
      <c r="CM290" s="30"/>
      <c r="CN290" s="30"/>
      <c r="CO290" s="30"/>
      <c r="CP290" s="30"/>
      <c r="CQ290" s="30"/>
      <c r="EB290" s="30"/>
      <c r="EC290" s="30"/>
      <c r="ED290" s="30"/>
      <c r="EE290" s="30"/>
      <c r="EF290" s="30"/>
      <c r="EG290" s="30"/>
      <c r="EH290" s="30"/>
      <c r="EI290" s="30"/>
      <c r="EJ290" s="30"/>
      <c r="EK290" s="30"/>
      <c r="EL290" s="30"/>
      <c r="EM290" s="30"/>
      <c r="FC290" s="30"/>
      <c r="FD290" s="30"/>
      <c r="FE290" s="30"/>
      <c r="FF290" s="30"/>
      <c r="FG290" s="30"/>
      <c r="FH290" s="30"/>
      <c r="FI290" s="30"/>
      <c r="FJ290" s="30"/>
      <c r="FK290" s="30"/>
    </row>
    <row r="291" spans="48:167">
      <c r="AV291" s="30"/>
      <c r="AW291" s="30"/>
      <c r="AX291" s="30"/>
      <c r="CL291" s="30"/>
      <c r="CM291" s="30"/>
      <c r="CN291" s="30"/>
      <c r="CO291" s="30"/>
      <c r="CP291" s="30"/>
      <c r="CQ291" s="30"/>
      <c r="EB291" s="30"/>
      <c r="EC291" s="30"/>
      <c r="ED291" s="30"/>
      <c r="EE291" s="30"/>
      <c r="EF291" s="30"/>
      <c r="EG291" s="30"/>
      <c r="EH291" s="30"/>
      <c r="EI291" s="30"/>
      <c r="EJ291" s="30"/>
      <c r="EK291" s="30"/>
      <c r="EL291" s="30"/>
      <c r="EM291" s="30"/>
      <c r="FC291" s="30"/>
      <c r="FD291" s="30"/>
      <c r="FE291" s="30"/>
      <c r="FF291" s="30"/>
      <c r="FG291" s="30"/>
      <c r="FH291" s="30"/>
      <c r="FI291" s="30"/>
      <c r="FJ291" s="30"/>
      <c r="FK291" s="30"/>
    </row>
    <row r="292" spans="48:167">
      <c r="AV292" s="30"/>
      <c r="AW292" s="30"/>
      <c r="AX292" s="30"/>
      <c r="CL292" s="30"/>
      <c r="CM292" s="30"/>
      <c r="CN292" s="30"/>
      <c r="CO292" s="30"/>
      <c r="CP292" s="30"/>
      <c r="CQ292" s="30"/>
      <c r="EB292" s="30"/>
      <c r="EC292" s="30"/>
      <c r="ED292" s="30"/>
      <c r="EE292" s="30"/>
      <c r="EF292" s="30"/>
      <c r="EG292" s="30"/>
      <c r="EH292" s="30"/>
      <c r="EI292" s="30"/>
      <c r="EJ292" s="30"/>
      <c r="EK292" s="30"/>
      <c r="EL292" s="30"/>
      <c r="EM292" s="30"/>
      <c r="FC292" s="30"/>
      <c r="FD292" s="30"/>
      <c r="FE292" s="30"/>
      <c r="FF292" s="30"/>
      <c r="FG292" s="30"/>
      <c r="FH292" s="30"/>
      <c r="FI292" s="30"/>
      <c r="FJ292" s="30"/>
      <c r="FK292" s="30"/>
    </row>
    <row r="293" spans="48:167">
      <c r="AV293" s="30"/>
      <c r="AW293" s="30"/>
      <c r="AX293" s="30"/>
      <c r="CL293" s="30"/>
      <c r="CM293" s="30"/>
      <c r="CN293" s="30"/>
      <c r="CO293" s="30"/>
      <c r="CP293" s="30"/>
      <c r="CQ293" s="30"/>
      <c r="EB293" s="30"/>
      <c r="EC293" s="30"/>
      <c r="ED293" s="30"/>
      <c r="EE293" s="30"/>
      <c r="EF293" s="30"/>
      <c r="EG293" s="30"/>
      <c r="EH293" s="30"/>
      <c r="EI293" s="30"/>
      <c r="EJ293" s="30"/>
      <c r="EK293" s="30"/>
      <c r="EL293" s="30"/>
      <c r="EM293" s="30"/>
      <c r="FC293" s="30"/>
      <c r="FD293" s="30"/>
      <c r="FE293" s="30"/>
      <c r="FF293" s="30"/>
      <c r="FG293" s="30"/>
      <c r="FH293" s="30"/>
      <c r="FI293" s="30"/>
      <c r="FJ293" s="30"/>
      <c r="FK293" s="30"/>
    </row>
    <row r="294" spans="48:167">
      <c r="AV294" s="30"/>
      <c r="AW294" s="30"/>
      <c r="AX294" s="30"/>
      <c r="CL294" s="30"/>
      <c r="CM294" s="30"/>
      <c r="CN294" s="30"/>
      <c r="CO294" s="30"/>
      <c r="CP294" s="30"/>
      <c r="CQ294" s="30"/>
      <c r="EB294" s="30"/>
      <c r="EC294" s="30"/>
      <c r="ED294" s="30"/>
      <c r="EE294" s="30"/>
      <c r="EF294" s="30"/>
      <c r="EG294" s="30"/>
      <c r="EH294" s="30"/>
      <c r="EI294" s="30"/>
      <c r="EJ294" s="30"/>
      <c r="EK294" s="30"/>
      <c r="EL294" s="30"/>
      <c r="EM294" s="30"/>
      <c r="FC294" s="30"/>
      <c r="FD294" s="30"/>
      <c r="FE294" s="30"/>
      <c r="FF294" s="30"/>
      <c r="FG294" s="30"/>
      <c r="FH294" s="30"/>
      <c r="FI294" s="30"/>
      <c r="FJ294" s="30"/>
      <c r="FK294" s="30"/>
    </row>
    <row r="295" spans="48:167">
      <c r="AV295" s="30"/>
      <c r="AW295" s="30"/>
      <c r="AX295" s="30"/>
      <c r="CL295" s="30"/>
      <c r="CM295" s="30"/>
      <c r="CN295" s="30"/>
      <c r="CO295" s="30"/>
      <c r="CP295" s="30"/>
      <c r="CQ295" s="30"/>
      <c r="EB295" s="30"/>
      <c r="EC295" s="30"/>
      <c r="ED295" s="30"/>
      <c r="EE295" s="30"/>
      <c r="EF295" s="30"/>
      <c r="EG295" s="30"/>
      <c r="EH295" s="30"/>
      <c r="EI295" s="30"/>
      <c r="EJ295" s="30"/>
      <c r="EK295" s="30"/>
      <c r="EL295" s="30"/>
      <c r="EM295" s="30"/>
      <c r="FC295" s="30"/>
      <c r="FD295" s="30"/>
      <c r="FE295" s="30"/>
      <c r="FF295" s="30"/>
      <c r="FG295" s="30"/>
      <c r="FH295" s="30"/>
      <c r="FI295" s="30"/>
      <c r="FJ295" s="30"/>
      <c r="FK295" s="30"/>
    </row>
    <row r="296" spans="48:167">
      <c r="AV296" s="30"/>
      <c r="AW296" s="30"/>
      <c r="AX296" s="30"/>
      <c r="CL296" s="30"/>
      <c r="CM296" s="30"/>
      <c r="CN296" s="30"/>
      <c r="CO296" s="30"/>
      <c r="CP296" s="30"/>
      <c r="CQ296" s="30"/>
      <c r="EB296" s="30"/>
      <c r="EC296" s="30"/>
      <c r="ED296" s="30"/>
      <c r="EE296" s="30"/>
      <c r="EF296" s="30"/>
      <c r="EG296" s="30"/>
      <c r="EH296" s="30"/>
      <c r="EI296" s="30"/>
      <c r="EJ296" s="30"/>
      <c r="EK296" s="30"/>
      <c r="EL296" s="30"/>
      <c r="EM296" s="30"/>
      <c r="FC296" s="30"/>
      <c r="FD296" s="30"/>
      <c r="FE296" s="30"/>
      <c r="FF296" s="30"/>
      <c r="FG296" s="30"/>
      <c r="FH296" s="30"/>
      <c r="FI296" s="30"/>
      <c r="FJ296" s="30"/>
      <c r="FK296" s="30"/>
    </row>
    <row r="297" spans="48:167">
      <c r="AV297" s="30"/>
      <c r="AW297" s="30"/>
      <c r="AX297" s="30"/>
      <c r="CL297" s="30"/>
      <c r="CM297" s="30"/>
      <c r="CN297" s="30"/>
      <c r="CO297" s="30"/>
      <c r="CP297" s="30"/>
      <c r="CQ297" s="30"/>
      <c r="EB297" s="30"/>
      <c r="EC297" s="30"/>
      <c r="ED297" s="30"/>
      <c r="EE297" s="30"/>
      <c r="EF297" s="30"/>
      <c r="EG297" s="30"/>
      <c r="EH297" s="30"/>
      <c r="EI297" s="30"/>
      <c r="EJ297" s="30"/>
      <c r="EK297" s="30"/>
      <c r="EL297" s="30"/>
      <c r="EM297" s="30"/>
      <c r="FC297" s="30"/>
      <c r="FD297" s="30"/>
      <c r="FE297" s="30"/>
      <c r="FF297" s="30"/>
      <c r="FG297" s="30"/>
      <c r="FH297" s="30"/>
      <c r="FI297" s="30"/>
      <c r="FJ297" s="30"/>
      <c r="FK297" s="30"/>
    </row>
    <row r="298" spans="48:167">
      <c r="AV298" s="30"/>
      <c r="AW298" s="30"/>
      <c r="AX298" s="30"/>
      <c r="CL298" s="30"/>
      <c r="CM298" s="30"/>
      <c r="CN298" s="30"/>
      <c r="CO298" s="30"/>
      <c r="CP298" s="30"/>
      <c r="CQ298" s="30"/>
      <c r="EB298" s="30"/>
      <c r="EC298" s="30"/>
      <c r="ED298" s="30"/>
      <c r="EE298" s="30"/>
      <c r="EF298" s="30"/>
      <c r="EG298" s="30"/>
      <c r="EH298" s="30"/>
      <c r="EI298" s="30"/>
      <c r="EJ298" s="30"/>
      <c r="EK298" s="30"/>
      <c r="EL298" s="30"/>
      <c r="EM298" s="30"/>
      <c r="FC298" s="30"/>
      <c r="FD298" s="30"/>
      <c r="FE298" s="30"/>
      <c r="FF298" s="30"/>
      <c r="FG298" s="30"/>
      <c r="FH298" s="30"/>
      <c r="FI298" s="30"/>
      <c r="FJ298" s="30"/>
      <c r="FK298" s="30"/>
    </row>
    <row r="299" spans="48:167">
      <c r="AV299" s="30"/>
      <c r="AW299" s="30"/>
      <c r="AX299" s="30"/>
      <c r="CL299" s="30"/>
      <c r="CM299" s="30"/>
      <c r="CN299" s="30"/>
      <c r="CO299" s="30"/>
      <c r="CP299" s="30"/>
      <c r="CQ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FC299" s="30"/>
      <c r="FD299" s="30"/>
      <c r="FE299" s="30"/>
      <c r="FF299" s="30"/>
      <c r="FG299" s="30"/>
      <c r="FH299" s="30"/>
      <c r="FI299" s="30"/>
      <c r="FJ299" s="30"/>
      <c r="FK299" s="30"/>
    </row>
    <row r="300" spans="48:167">
      <c r="AV300" s="30"/>
      <c r="AW300" s="30"/>
      <c r="AX300" s="30"/>
      <c r="CL300" s="30"/>
      <c r="CM300" s="30"/>
      <c r="CN300" s="30"/>
      <c r="CO300" s="30"/>
      <c r="CP300" s="30"/>
      <c r="CQ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FC300" s="30"/>
      <c r="FD300" s="30"/>
      <c r="FE300" s="30"/>
      <c r="FF300" s="30"/>
      <c r="FG300" s="30"/>
      <c r="FH300" s="30"/>
      <c r="FI300" s="30"/>
      <c r="FJ300" s="30"/>
      <c r="FK300" s="30"/>
    </row>
    <row r="301" spans="48:167">
      <c r="AV301" s="30"/>
      <c r="AW301" s="30"/>
      <c r="AX301" s="30"/>
      <c r="CL301" s="30"/>
      <c r="CM301" s="30"/>
      <c r="CN301" s="30"/>
      <c r="CO301" s="30"/>
      <c r="CP301" s="30"/>
      <c r="CQ301" s="30"/>
      <c r="EB301" s="30"/>
      <c r="EC301" s="30"/>
      <c r="ED301" s="30"/>
      <c r="EE301" s="30"/>
      <c r="EF301" s="30"/>
      <c r="EG301" s="30"/>
      <c r="EH301" s="30"/>
      <c r="EI301" s="30"/>
      <c r="EJ301" s="30"/>
      <c r="EK301" s="30"/>
      <c r="EL301" s="30"/>
      <c r="EM301" s="30"/>
      <c r="FC301" s="30"/>
      <c r="FD301" s="30"/>
      <c r="FE301" s="30"/>
      <c r="FF301" s="30"/>
      <c r="FG301" s="30"/>
      <c r="FH301" s="30"/>
      <c r="FI301" s="30"/>
      <c r="FJ301" s="30"/>
      <c r="FK301" s="30"/>
    </row>
    <row r="302" spans="48:167">
      <c r="AV302" s="30"/>
      <c r="AW302" s="30"/>
      <c r="AX302" s="30"/>
      <c r="CL302" s="30"/>
      <c r="CM302" s="30"/>
      <c r="CN302" s="30"/>
      <c r="CO302" s="30"/>
      <c r="CP302" s="30"/>
      <c r="CQ302" s="30"/>
      <c r="EB302" s="30"/>
      <c r="EC302" s="30"/>
      <c r="ED302" s="30"/>
      <c r="EE302" s="30"/>
      <c r="EF302" s="30"/>
      <c r="EG302" s="30"/>
      <c r="EH302" s="30"/>
      <c r="EI302" s="30"/>
      <c r="EJ302" s="30"/>
      <c r="EK302" s="30"/>
      <c r="EL302" s="30"/>
      <c r="EM302" s="30"/>
      <c r="FC302" s="30"/>
      <c r="FD302" s="30"/>
      <c r="FE302" s="30"/>
      <c r="FF302" s="30"/>
      <c r="FG302" s="30"/>
      <c r="FH302" s="30"/>
      <c r="FI302" s="30"/>
      <c r="FJ302" s="30"/>
      <c r="FK302" s="30"/>
    </row>
    <row r="303" spans="48:167">
      <c r="AV303" s="30"/>
      <c r="AW303" s="30"/>
      <c r="AX303" s="30"/>
      <c r="CL303" s="30"/>
      <c r="CM303" s="30"/>
      <c r="CN303" s="30"/>
      <c r="CO303" s="30"/>
      <c r="CP303" s="30"/>
      <c r="CQ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FC303" s="30"/>
      <c r="FD303" s="30"/>
      <c r="FE303" s="30"/>
      <c r="FF303" s="30"/>
      <c r="FG303" s="30"/>
      <c r="FH303" s="30"/>
      <c r="FI303" s="30"/>
      <c r="FJ303" s="30"/>
      <c r="FK303" s="30"/>
    </row>
    <row r="304" spans="48:167">
      <c r="AV304" s="30"/>
      <c r="AW304" s="30"/>
      <c r="AX304" s="30"/>
      <c r="CL304" s="30"/>
      <c r="CM304" s="30"/>
      <c r="CN304" s="30"/>
      <c r="CO304" s="30"/>
      <c r="CP304" s="30"/>
      <c r="CQ304" s="30"/>
      <c r="EB304" s="30"/>
      <c r="EC304" s="30"/>
      <c r="ED304" s="30"/>
      <c r="EE304" s="30"/>
      <c r="EF304" s="30"/>
      <c r="EG304" s="30"/>
      <c r="EH304" s="30"/>
      <c r="EI304" s="30"/>
      <c r="EJ304" s="30"/>
      <c r="EK304" s="30"/>
      <c r="EL304" s="30"/>
      <c r="EM304" s="30"/>
      <c r="FC304" s="30"/>
      <c r="FD304" s="30"/>
      <c r="FE304" s="30"/>
      <c r="FF304" s="30"/>
      <c r="FG304" s="30"/>
      <c r="FH304" s="30"/>
      <c r="FI304" s="30"/>
      <c r="FJ304" s="30"/>
      <c r="FK304" s="30"/>
    </row>
    <row r="305" spans="48:167">
      <c r="AV305" s="30"/>
      <c r="AW305" s="30"/>
      <c r="AX305" s="30"/>
      <c r="CL305" s="30"/>
      <c r="CM305" s="30"/>
      <c r="CN305" s="30"/>
      <c r="CO305" s="30"/>
      <c r="CP305" s="30"/>
      <c r="CQ305" s="30"/>
      <c r="EB305" s="30"/>
      <c r="EC305" s="30"/>
      <c r="ED305" s="30"/>
      <c r="EE305" s="30"/>
      <c r="EF305" s="30"/>
      <c r="EG305" s="30"/>
      <c r="EH305" s="30"/>
      <c r="EI305" s="30"/>
      <c r="EJ305" s="30"/>
      <c r="EK305" s="30"/>
      <c r="EL305" s="30"/>
      <c r="EM305" s="30"/>
      <c r="FC305" s="30"/>
      <c r="FD305" s="30"/>
      <c r="FE305" s="30"/>
      <c r="FF305" s="30"/>
      <c r="FG305" s="30"/>
      <c r="FH305" s="30"/>
      <c r="FI305" s="30"/>
      <c r="FJ305" s="30"/>
      <c r="FK305" s="30"/>
    </row>
    <row r="306" spans="48:167">
      <c r="AV306" s="30"/>
      <c r="AW306" s="30"/>
      <c r="AX306" s="30"/>
      <c r="CL306" s="30"/>
      <c r="CM306" s="30"/>
      <c r="CN306" s="30"/>
      <c r="CO306" s="30"/>
      <c r="CP306" s="30"/>
      <c r="CQ306" s="30"/>
      <c r="EB306" s="30"/>
      <c r="EC306" s="30"/>
      <c r="ED306" s="30"/>
      <c r="EE306" s="30"/>
      <c r="EF306" s="30"/>
      <c r="EG306" s="30"/>
      <c r="EH306" s="30"/>
      <c r="EI306" s="30"/>
      <c r="EJ306" s="30"/>
      <c r="EK306" s="30"/>
      <c r="EL306" s="30"/>
      <c r="EM306" s="30"/>
      <c r="FC306" s="30"/>
      <c r="FD306" s="30"/>
      <c r="FE306" s="30"/>
      <c r="FF306" s="30"/>
      <c r="FG306" s="30"/>
      <c r="FH306" s="30"/>
      <c r="FI306" s="30"/>
      <c r="FJ306" s="30"/>
      <c r="FK306" s="30"/>
    </row>
    <row r="307" spans="48:167">
      <c r="AV307" s="30"/>
      <c r="AW307" s="30"/>
      <c r="AX307" s="30"/>
      <c r="CL307" s="30"/>
      <c r="CM307" s="30"/>
      <c r="CN307" s="30"/>
      <c r="CO307" s="30"/>
      <c r="CP307" s="30"/>
      <c r="CQ307" s="30"/>
      <c r="EB307" s="30"/>
      <c r="EC307" s="30"/>
      <c r="ED307" s="30"/>
      <c r="EE307" s="30"/>
      <c r="EF307" s="30"/>
      <c r="EG307" s="30"/>
      <c r="EH307" s="30"/>
      <c r="EI307" s="30"/>
      <c r="EJ307" s="30"/>
      <c r="EK307" s="30"/>
      <c r="EL307" s="30"/>
      <c r="EM307" s="30"/>
      <c r="FC307" s="30"/>
      <c r="FD307" s="30"/>
      <c r="FE307" s="30"/>
      <c r="FF307" s="30"/>
      <c r="FG307" s="30"/>
      <c r="FH307" s="30"/>
      <c r="FI307" s="30"/>
      <c r="FJ307" s="30"/>
      <c r="FK307" s="30"/>
    </row>
    <row r="308" spans="48:167">
      <c r="AV308" s="30"/>
      <c r="AW308" s="30"/>
      <c r="AX308" s="30"/>
      <c r="CL308" s="30"/>
      <c r="CM308" s="30"/>
      <c r="CN308" s="30"/>
      <c r="CO308" s="30"/>
      <c r="CP308" s="30"/>
      <c r="CQ308" s="30"/>
      <c r="EB308" s="30"/>
      <c r="EC308" s="30"/>
      <c r="ED308" s="30"/>
      <c r="EE308" s="30"/>
      <c r="EF308" s="30"/>
      <c r="EG308" s="30"/>
      <c r="EH308" s="30"/>
      <c r="EI308" s="30"/>
      <c r="EJ308" s="30"/>
      <c r="EK308" s="30"/>
      <c r="EL308" s="30"/>
      <c r="EM308" s="30"/>
      <c r="FC308" s="30"/>
      <c r="FD308" s="30"/>
      <c r="FE308" s="30"/>
      <c r="FF308" s="30"/>
      <c r="FG308" s="30"/>
      <c r="FH308" s="30"/>
      <c r="FI308" s="30"/>
      <c r="FJ308" s="30"/>
      <c r="FK308" s="30"/>
    </row>
    <row r="309" spans="48:167">
      <c r="AV309" s="30"/>
      <c r="AW309" s="30"/>
      <c r="AX309" s="30"/>
      <c r="CL309" s="30"/>
      <c r="CM309" s="30"/>
      <c r="CN309" s="30"/>
      <c r="CO309" s="30"/>
      <c r="CP309" s="30"/>
      <c r="CQ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FC309" s="30"/>
      <c r="FD309" s="30"/>
      <c r="FE309" s="30"/>
      <c r="FF309" s="30"/>
      <c r="FG309" s="30"/>
      <c r="FH309" s="30"/>
      <c r="FI309" s="30"/>
      <c r="FJ309" s="30"/>
      <c r="FK309" s="30"/>
    </row>
    <row r="310" spans="48:167">
      <c r="AV310" s="30"/>
      <c r="AW310" s="30"/>
      <c r="AX310" s="30"/>
      <c r="CL310" s="30"/>
      <c r="CM310" s="30"/>
      <c r="CN310" s="30"/>
      <c r="CO310" s="30"/>
      <c r="CP310" s="30"/>
      <c r="CQ310" s="30"/>
      <c r="EB310" s="30"/>
      <c r="EC310" s="30"/>
      <c r="ED310" s="30"/>
      <c r="EE310" s="30"/>
      <c r="EF310" s="30"/>
      <c r="EG310" s="30"/>
      <c r="EH310" s="30"/>
      <c r="EI310" s="30"/>
      <c r="EJ310" s="30"/>
      <c r="EK310" s="30"/>
      <c r="EL310" s="30"/>
      <c r="EM310" s="30"/>
      <c r="FC310" s="30"/>
      <c r="FD310" s="30"/>
      <c r="FE310" s="30"/>
      <c r="FF310" s="30"/>
      <c r="FG310" s="30"/>
      <c r="FH310" s="30"/>
      <c r="FI310" s="30"/>
      <c r="FJ310" s="30"/>
      <c r="FK310" s="30"/>
    </row>
    <row r="311" spans="48:167">
      <c r="AV311" s="30"/>
      <c r="AW311" s="30"/>
      <c r="AX311" s="30"/>
      <c r="CL311" s="30"/>
      <c r="CM311" s="30"/>
      <c r="CN311" s="30"/>
      <c r="CO311" s="30"/>
      <c r="CP311" s="30"/>
      <c r="CQ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FC311" s="30"/>
      <c r="FD311" s="30"/>
      <c r="FE311" s="30"/>
      <c r="FF311" s="30"/>
      <c r="FG311" s="30"/>
      <c r="FH311" s="30"/>
      <c r="FI311" s="30"/>
      <c r="FJ311" s="30"/>
      <c r="FK311" s="30"/>
    </row>
    <row r="312" spans="48:167">
      <c r="AV312" s="30"/>
      <c r="AW312" s="30"/>
      <c r="AX312" s="30"/>
      <c r="CL312" s="30"/>
      <c r="CM312" s="30"/>
      <c r="CN312" s="30"/>
      <c r="CO312" s="30"/>
      <c r="CP312" s="30"/>
      <c r="CQ312" s="30"/>
      <c r="EB312" s="30"/>
      <c r="EC312" s="30"/>
      <c r="ED312" s="30"/>
      <c r="EE312" s="30"/>
      <c r="EF312" s="30"/>
      <c r="EG312" s="30"/>
      <c r="EH312" s="30"/>
      <c r="EI312" s="30"/>
      <c r="EJ312" s="30"/>
      <c r="EK312" s="30"/>
      <c r="EL312" s="30"/>
      <c r="EM312" s="30"/>
      <c r="FC312" s="30"/>
      <c r="FD312" s="30"/>
      <c r="FE312" s="30"/>
      <c r="FF312" s="30"/>
      <c r="FG312" s="30"/>
      <c r="FH312" s="30"/>
      <c r="FI312" s="30"/>
      <c r="FJ312" s="30"/>
      <c r="FK312" s="30"/>
    </row>
    <row r="313" spans="48:167">
      <c r="AV313" s="30"/>
      <c r="AW313" s="30"/>
      <c r="AX313" s="30"/>
      <c r="CL313" s="30"/>
      <c r="CM313" s="30"/>
      <c r="CN313" s="30"/>
      <c r="CO313" s="30"/>
      <c r="CP313" s="30"/>
      <c r="CQ313" s="30"/>
      <c r="EB313" s="30"/>
      <c r="EC313" s="30"/>
      <c r="ED313" s="30"/>
      <c r="EE313" s="30"/>
      <c r="EF313" s="30"/>
      <c r="EG313" s="30"/>
      <c r="EH313" s="30"/>
      <c r="EI313" s="30"/>
      <c r="EJ313" s="30"/>
      <c r="EK313" s="30"/>
      <c r="EL313" s="30"/>
      <c r="EM313" s="30"/>
      <c r="FC313" s="30"/>
      <c r="FD313" s="30"/>
      <c r="FE313" s="30"/>
      <c r="FF313" s="30"/>
      <c r="FG313" s="30"/>
      <c r="FH313" s="30"/>
      <c r="FI313" s="30"/>
      <c r="FJ313" s="30"/>
      <c r="FK313" s="30"/>
    </row>
    <row r="314" spans="48:167">
      <c r="AV314" s="30"/>
      <c r="AW314" s="30"/>
      <c r="AX314" s="30"/>
      <c r="CL314" s="30"/>
      <c r="CM314" s="30"/>
      <c r="CN314" s="30"/>
      <c r="CO314" s="30"/>
      <c r="CP314" s="30"/>
      <c r="CQ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FC314" s="30"/>
      <c r="FD314" s="30"/>
      <c r="FE314" s="30"/>
      <c r="FF314" s="30"/>
      <c r="FG314" s="30"/>
      <c r="FH314" s="30"/>
      <c r="FI314" s="30"/>
      <c r="FJ314" s="30"/>
      <c r="FK314" s="30"/>
    </row>
    <row r="315" spans="48:167">
      <c r="AV315" s="30"/>
      <c r="AW315" s="30"/>
      <c r="AX315" s="30"/>
      <c r="CL315" s="30"/>
      <c r="CM315" s="30"/>
      <c r="CN315" s="30"/>
      <c r="CO315" s="30"/>
      <c r="CP315" s="30"/>
      <c r="CQ315" s="30"/>
      <c r="EB315" s="30"/>
      <c r="EC315" s="30"/>
      <c r="ED315" s="30"/>
      <c r="EE315" s="30"/>
      <c r="EF315" s="30"/>
      <c r="EG315" s="30"/>
      <c r="EH315" s="30"/>
      <c r="EI315" s="30"/>
      <c r="EJ315" s="30"/>
      <c r="EK315" s="30"/>
      <c r="EL315" s="30"/>
      <c r="EM315" s="30"/>
      <c r="FC315" s="30"/>
      <c r="FD315" s="30"/>
      <c r="FE315" s="30"/>
      <c r="FF315" s="30"/>
      <c r="FG315" s="30"/>
      <c r="FH315" s="30"/>
      <c r="FI315" s="30"/>
      <c r="FJ315" s="30"/>
      <c r="FK315" s="30"/>
    </row>
    <row r="316" spans="48:167">
      <c r="AV316" s="30"/>
      <c r="AW316" s="30"/>
      <c r="AX316" s="30"/>
      <c r="CL316" s="30"/>
      <c r="CM316" s="30"/>
      <c r="CN316" s="30"/>
      <c r="CO316" s="30"/>
      <c r="CP316" s="30"/>
      <c r="CQ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FC316" s="30"/>
      <c r="FD316" s="30"/>
      <c r="FE316" s="30"/>
      <c r="FF316" s="30"/>
      <c r="FG316" s="30"/>
      <c r="FH316" s="30"/>
      <c r="FI316" s="30"/>
      <c r="FJ316" s="30"/>
      <c r="FK316" s="30"/>
    </row>
    <row r="317" spans="48:167">
      <c r="AV317" s="30"/>
      <c r="AW317" s="30"/>
      <c r="AX317" s="30"/>
      <c r="CL317" s="30"/>
      <c r="CM317" s="30"/>
      <c r="CN317" s="30"/>
      <c r="CO317" s="30"/>
      <c r="CP317" s="30"/>
      <c r="CQ317" s="30"/>
      <c r="EB317" s="30"/>
      <c r="EC317" s="30"/>
      <c r="ED317" s="30"/>
      <c r="EE317" s="30"/>
      <c r="EF317" s="30"/>
      <c r="EG317" s="30"/>
      <c r="EH317" s="30"/>
      <c r="EI317" s="30"/>
      <c r="EJ317" s="30"/>
      <c r="EK317" s="30"/>
      <c r="EL317" s="30"/>
      <c r="EM317" s="30"/>
      <c r="FC317" s="30"/>
      <c r="FD317" s="30"/>
      <c r="FE317" s="30"/>
      <c r="FF317" s="30"/>
      <c r="FG317" s="30"/>
      <c r="FH317" s="30"/>
      <c r="FI317" s="30"/>
      <c r="FJ317" s="30"/>
      <c r="FK317" s="30"/>
    </row>
    <row r="318" spans="48:167">
      <c r="AV318" s="30"/>
      <c r="AW318" s="30"/>
      <c r="AX318" s="30"/>
      <c r="CL318" s="30"/>
      <c r="CM318" s="30"/>
      <c r="CN318" s="30"/>
      <c r="CO318" s="30"/>
      <c r="CP318" s="30"/>
      <c r="CQ318" s="30"/>
      <c r="EB318" s="30"/>
      <c r="EC318" s="30"/>
      <c r="ED318" s="30"/>
      <c r="EE318" s="30"/>
      <c r="EF318" s="30"/>
      <c r="EG318" s="30"/>
      <c r="EH318" s="30"/>
      <c r="EI318" s="30"/>
      <c r="EJ318" s="30"/>
      <c r="EK318" s="30"/>
      <c r="EL318" s="30"/>
      <c r="EM318" s="30"/>
      <c r="FC318" s="30"/>
      <c r="FD318" s="30"/>
      <c r="FE318" s="30"/>
      <c r="FF318" s="30"/>
      <c r="FG318" s="30"/>
      <c r="FH318" s="30"/>
      <c r="FI318" s="30"/>
      <c r="FJ318" s="30"/>
      <c r="FK318" s="30"/>
    </row>
    <row r="319" spans="48:167">
      <c r="AV319" s="30"/>
      <c r="AW319" s="30"/>
      <c r="AX319" s="30"/>
      <c r="CL319" s="30"/>
      <c r="CM319" s="30"/>
      <c r="CN319" s="30"/>
      <c r="CO319" s="30"/>
      <c r="CP319" s="30"/>
      <c r="CQ319" s="30"/>
      <c r="EB319" s="30"/>
      <c r="EC319" s="30"/>
      <c r="ED319" s="30"/>
      <c r="EE319" s="30"/>
      <c r="EF319" s="30"/>
      <c r="EG319" s="30"/>
      <c r="EH319" s="30"/>
      <c r="EI319" s="30"/>
      <c r="EJ319" s="30"/>
      <c r="EK319" s="30"/>
      <c r="EL319" s="30"/>
      <c r="EM319" s="30"/>
      <c r="FC319" s="30"/>
      <c r="FD319" s="30"/>
      <c r="FE319" s="30"/>
      <c r="FF319" s="30"/>
      <c r="FG319" s="30"/>
      <c r="FH319" s="30"/>
      <c r="FI319" s="30"/>
      <c r="FJ319" s="30"/>
      <c r="FK319" s="30"/>
    </row>
    <row r="320" spans="48:167">
      <c r="AV320" s="30"/>
      <c r="AW320" s="30"/>
      <c r="AX320" s="30"/>
      <c r="CL320" s="30"/>
      <c r="CM320" s="30"/>
      <c r="CN320" s="30"/>
      <c r="CO320" s="30"/>
      <c r="CP320" s="30"/>
      <c r="CQ320" s="30"/>
      <c r="EB320" s="30"/>
      <c r="EC320" s="30"/>
      <c r="ED320" s="30"/>
      <c r="EE320" s="30"/>
      <c r="EF320" s="30"/>
      <c r="EG320" s="30"/>
      <c r="EH320" s="30"/>
      <c r="EI320" s="30"/>
      <c r="EJ320" s="30"/>
      <c r="EK320" s="30"/>
      <c r="EL320" s="30"/>
      <c r="EM320" s="30"/>
      <c r="FC320" s="30"/>
      <c r="FD320" s="30"/>
      <c r="FE320" s="30"/>
      <c r="FF320" s="30"/>
      <c r="FG320" s="30"/>
      <c r="FH320" s="30"/>
      <c r="FI320" s="30"/>
      <c r="FJ320" s="30"/>
      <c r="FK320" s="30"/>
    </row>
    <row r="321" spans="48:167">
      <c r="AV321" s="30"/>
      <c r="AW321" s="30"/>
      <c r="AX321" s="30"/>
      <c r="CL321" s="30"/>
      <c r="CM321" s="30"/>
      <c r="CN321" s="30"/>
      <c r="CO321" s="30"/>
      <c r="CP321" s="30"/>
      <c r="CQ321" s="30"/>
      <c r="EB321" s="30"/>
      <c r="EC321" s="30"/>
      <c r="ED321" s="30"/>
      <c r="EE321" s="30"/>
      <c r="EF321" s="30"/>
      <c r="EG321" s="30"/>
      <c r="EH321" s="30"/>
      <c r="EI321" s="30"/>
      <c r="EJ321" s="30"/>
      <c r="EK321" s="30"/>
      <c r="EL321" s="30"/>
      <c r="EM321" s="30"/>
      <c r="FC321" s="30"/>
      <c r="FD321" s="30"/>
      <c r="FE321" s="30"/>
      <c r="FF321" s="30"/>
      <c r="FG321" s="30"/>
      <c r="FH321" s="30"/>
      <c r="FI321" s="30"/>
      <c r="FJ321" s="30"/>
      <c r="FK321" s="30"/>
    </row>
    <row r="322" spans="48:167">
      <c r="AV322" s="30"/>
      <c r="AW322" s="30"/>
      <c r="AX322" s="30"/>
      <c r="CL322" s="30"/>
      <c r="CM322" s="30"/>
      <c r="CN322" s="30"/>
      <c r="CO322" s="30"/>
      <c r="CP322" s="30"/>
      <c r="CQ322" s="30"/>
      <c r="EB322" s="30"/>
      <c r="EC322" s="30"/>
      <c r="ED322" s="30"/>
      <c r="EE322" s="30"/>
      <c r="EF322" s="30"/>
      <c r="EG322" s="30"/>
      <c r="EH322" s="30"/>
      <c r="EI322" s="30"/>
      <c r="EJ322" s="30"/>
      <c r="EK322" s="30"/>
      <c r="EL322" s="30"/>
      <c r="EM322" s="30"/>
      <c r="FC322" s="30"/>
      <c r="FD322" s="30"/>
      <c r="FE322" s="30"/>
      <c r="FF322" s="30"/>
      <c r="FG322" s="30"/>
      <c r="FH322" s="30"/>
      <c r="FI322" s="30"/>
      <c r="FJ322" s="30"/>
      <c r="FK322" s="30"/>
    </row>
    <row r="323" spans="48:167">
      <c r="AV323" s="30"/>
      <c r="AW323" s="30"/>
      <c r="AX323" s="30"/>
      <c r="CL323" s="30"/>
      <c r="CM323" s="30"/>
      <c r="CN323" s="30"/>
      <c r="CO323" s="30"/>
      <c r="CP323" s="30"/>
      <c r="CQ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FC323" s="30"/>
      <c r="FD323" s="30"/>
      <c r="FE323" s="30"/>
      <c r="FF323" s="30"/>
      <c r="FG323" s="30"/>
      <c r="FH323" s="30"/>
      <c r="FI323" s="30"/>
      <c r="FJ323" s="30"/>
      <c r="FK323" s="30"/>
    </row>
    <row r="324" spans="48:167">
      <c r="AV324" s="30"/>
      <c r="AW324" s="30"/>
      <c r="AX324" s="30"/>
      <c r="CL324" s="30"/>
      <c r="CM324" s="30"/>
      <c r="CN324" s="30"/>
      <c r="CO324" s="30"/>
      <c r="CP324" s="30"/>
      <c r="CQ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FC324" s="30"/>
      <c r="FD324" s="30"/>
      <c r="FE324" s="30"/>
      <c r="FF324" s="30"/>
      <c r="FG324" s="30"/>
      <c r="FH324" s="30"/>
      <c r="FI324" s="30"/>
      <c r="FJ324" s="30"/>
      <c r="FK324" s="30"/>
    </row>
    <row r="325" spans="48:167">
      <c r="AV325" s="30"/>
      <c r="AW325" s="30"/>
      <c r="AX325" s="30"/>
      <c r="CL325" s="30"/>
      <c r="CM325" s="30"/>
      <c r="CN325" s="30"/>
      <c r="CO325" s="30"/>
      <c r="CP325" s="30"/>
      <c r="CQ325" s="30"/>
      <c r="EB325" s="30"/>
      <c r="EC325" s="30"/>
      <c r="ED325" s="30"/>
      <c r="EE325" s="30"/>
      <c r="EF325" s="30"/>
      <c r="EG325" s="30"/>
      <c r="EH325" s="30"/>
      <c r="EI325" s="30"/>
      <c r="EJ325" s="30"/>
      <c r="EK325" s="30"/>
      <c r="EL325" s="30"/>
      <c r="EM325" s="30"/>
      <c r="FC325" s="30"/>
      <c r="FD325" s="30"/>
      <c r="FE325" s="30"/>
      <c r="FF325" s="30"/>
      <c r="FG325" s="30"/>
      <c r="FH325" s="30"/>
      <c r="FI325" s="30"/>
      <c r="FJ325" s="30"/>
      <c r="FK325" s="30"/>
    </row>
    <row r="326" spans="48:167">
      <c r="AV326" s="30"/>
      <c r="AW326" s="30"/>
      <c r="AX326" s="30"/>
      <c r="CL326" s="30"/>
      <c r="CM326" s="30"/>
      <c r="CN326" s="30"/>
      <c r="CO326" s="30"/>
      <c r="CP326" s="30"/>
      <c r="CQ326" s="30"/>
      <c r="EB326" s="30"/>
      <c r="EC326" s="30"/>
      <c r="ED326" s="30"/>
      <c r="EE326" s="30"/>
      <c r="EF326" s="30"/>
      <c r="EG326" s="30"/>
      <c r="EH326" s="30"/>
      <c r="EI326" s="30"/>
      <c r="EJ326" s="30"/>
      <c r="EK326" s="30"/>
      <c r="EL326" s="30"/>
      <c r="EM326" s="30"/>
      <c r="FC326" s="30"/>
      <c r="FD326" s="30"/>
      <c r="FE326" s="30"/>
      <c r="FF326" s="30"/>
      <c r="FG326" s="30"/>
      <c r="FH326" s="30"/>
      <c r="FI326" s="30"/>
      <c r="FJ326" s="30"/>
      <c r="FK326" s="30"/>
    </row>
    <row r="327" spans="48:167">
      <c r="AV327" s="30"/>
      <c r="AW327" s="30"/>
      <c r="AX327" s="30"/>
      <c r="CL327" s="30"/>
      <c r="CM327" s="30"/>
      <c r="CN327" s="30"/>
      <c r="CO327" s="30"/>
      <c r="CP327" s="30"/>
      <c r="CQ327" s="30"/>
      <c r="EB327" s="30"/>
      <c r="EC327" s="30"/>
      <c r="ED327" s="30"/>
      <c r="EE327" s="30"/>
      <c r="EF327" s="30"/>
      <c r="EG327" s="30"/>
      <c r="EH327" s="30"/>
      <c r="EI327" s="30"/>
      <c r="EJ327" s="30"/>
      <c r="EK327" s="30"/>
      <c r="EL327" s="30"/>
      <c r="EM327" s="30"/>
      <c r="FC327" s="30"/>
      <c r="FD327" s="30"/>
      <c r="FE327" s="30"/>
      <c r="FF327" s="30"/>
      <c r="FG327" s="30"/>
      <c r="FH327" s="30"/>
      <c r="FI327" s="30"/>
      <c r="FJ327" s="30"/>
      <c r="FK327" s="30"/>
    </row>
    <row r="328" spans="48:167">
      <c r="AV328" s="30"/>
      <c r="AW328" s="30"/>
      <c r="AX328" s="30"/>
      <c r="CL328" s="30"/>
      <c r="CM328" s="30"/>
      <c r="CN328" s="30"/>
      <c r="CO328" s="30"/>
      <c r="CP328" s="30"/>
      <c r="CQ328" s="30"/>
      <c r="EB328" s="30"/>
      <c r="EC328" s="30"/>
      <c r="ED328" s="30"/>
      <c r="EE328" s="30"/>
      <c r="EF328" s="30"/>
      <c r="EG328" s="30"/>
      <c r="EH328" s="30"/>
      <c r="EI328" s="30"/>
      <c r="EJ328" s="30"/>
      <c r="EK328" s="30"/>
      <c r="EL328" s="30"/>
      <c r="EM328" s="30"/>
      <c r="FC328" s="30"/>
      <c r="FD328" s="30"/>
      <c r="FE328" s="30"/>
      <c r="FF328" s="30"/>
      <c r="FG328" s="30"/>
      <c r="FH328" s="30"/>
      <c r="FI328" s="30"/>
      <c r="FJ328" s="30"/>
      <c r="FK328" s="30"/>
    </row>
    <row r="329" spans="48:167">
      <c r="AV329" s="30"/>
      <c r="AW329" s="30"/>
      <c r="AX329" s="30"/>
      <c r="CL329" s="30"/>
      <c r="CM329" s="30"/>
      <c r="CN329" s="30"/>
      <c r="CO329" s="30"/>
      <c r="CP329" s="30"/>
      <c r="CQ329" s="30"/>
      <c r="EB329" s="30"/>
      <c r="EC329" s="30"/>
      <c r="ED329" s="30"/>
      <c r="EE329" s="30"/>
      <c r="EF329" s="30"/>
      <c r="EG329" s="30"/>
      <c r="EH329" s="30"/>
      <c r="EI329" s="30"/>
      <c r="EJ329" s="30"/>
      <c r="EK329" s="30"/>
      <c r="EL329" s="30"/>
      <c r="EM329" s="30"/>
      <c r="FC329" s="30"/>
      <c r="FD329" s="30"/>
      <c r="FE329" s="30"/>
      <c r="FF329" s="30"/>
      <c r="FG329" s="30"/>
      <c r="FH329" s="30"/>
      <c r="FI329" s="30"/>
      <c r="FJ329" s="30"/>
      <c r="FK329" s="30"/>
    </row>
    <row r="330" spans="48:167">
      <c r="AV330" s="30"/>
      <c r="AW330" s="30"/>
      <c r="AX330" s="30"/>
      <c r="CL330" s="30"/>
      <c r="CM330" s="30"/>
      <c r="CN330" s="30"/>
      <c r="CO330" s="30"/>
      <c r="CP330" s="30"/>
      <c r="CQ330" s="30"/>
      <c r="EB330" s="30"/>
      <c r="EC330" s="30"/>
      <c r="ED330" s="30"/>
      <c r="EE330" s="30"/>
      <c r="EF330" s="30"/>
      <c r="EG330" s="30"/>
      <c r="EH330" s="30"/>
      <c r="EI330" s="30"/>
      <c r="EJ330" s="30"/>
      <c r="EK330" s="30"/>
      <c r="EL330" s="30"/>
      <c r="EM330" s="30"/>
      <c r="FC330" s="30"/>
      <c r="FD330" s="30"/>
      <c r="FE330" s="30"/>
      <c r="FF330" s="30"/>
      <c r="FG330" s="30"/>
      <c r="FH330" s="30"/>
      <c r="FI330" s="30"/>
      <c r="FJ330" s="30"/>
      <c r="FK330" s="30"/>
    </row>
    <row r="331" spans="48:167">
      <c r="AV331" s="30"/>
      <c r="AW331" s="30"/>
      <c r="AX331" s="30"/>
      <c r="CL331" s="30"/>
      <c r="CM331" s="30"/>
      <c r="CN331" s="30"/>
      <c r="CO331" s="30"/>
      <c r="CP331" s="30"/>
      <c r="CQ331" s="30"/>
      <c r="EB331" s="30"/>
      <c r="EC331" s="30"/>
      <c r="ED331" s="30"/>
      <c r="EE331" s="30"/>
      <c r="EF331" s="30"/>
      <c r="EG331" s="30"/>
      <c r="EH331" s="30"/>
      <c r="EI331" s="30"/>
      <c r="EJ331" s="30"/>
      <c r="EK331" s="30"/>
      <c r="EL331" s="30"/>
      <c r="EM331" s="30"/>
      <c r="FC331" s="30"/>
      <c r="FD331" s="30"/>
      <c r="FE331" s="30"/>
      <c r="FF331" s="30"/>
      <c r="FG331" s="30"/>
      <c r="FH331" s="30"/>
      <c r="FI331" s="30"/>
      <c r="FJ331" s="30"/>
      <c r="FK331" s="30"/>
    </row>
    <row r="332" spans="48:167">
      <c r="AV332" s="30"/>
      <c r="AW332" s="30"/>
      <c r="AX332" s="30"/>
      <c r="CL332" s="30"/>
      <c r="CM332" s="30"/>
      <c r="CN332" s="30"/>
      <c r="CO332" s="30"/>
      <c r="CP332" s="30"/>
      <c r="CQ332" s="30"/>
      <c r="EB332" s="30"/>
      <c r="EC332" s="30"/>
      <c r="ED332" s="30"/>
      <c r="EE332" s="30"/>
      <c r="EF332" s="30"/>
      <c r="EG332" s="30"/>
      <c r="EH332" s="30"/>
      <c r="EI332" s="30"/>
      <c r="EJ332" s="30"/>
      <c r="EK332" s="30"/>
      <c r="EL332" s="30"/>
      <c r="EM332" s="30"/>
      <c r="FC332" s="30"/>
      <c r="FD332" s="30"/>
      <c r="FE332" s="30"/>
      <c r="FF332" s="30"/>
      <c r="FG332" s="30"/>
      <c r="FH332" s="30"/>
      <c r="FI332" s="30"/>
      <c r="FJ332" s="30"/>
      <c r="FK332" s="30"/>
    </row>
    <row r="333" spans="48:167">
      <c r="AV333" s="30"/>
      <c r="AW333" s="30"/>
      <c r="AX333" s="30"/>
      <c r="CL333" s="30"/>
      <c r="CM333" s="30"/>
      <c r="CN333" s="30"/>
      <c r="CO333" s="30"/>
      <c r="CP333" s="30"/>
      <c r="CQ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FC333" s="30"/>
      <c r="FD333" s="30"/>
      <c r="FE333" s="30"/>
      <c r="FF333" s="30"/>
      <c r="FG333" s="30"/>
      <c r="FH333" s="30"/>
      <c r="FI333" s="30"/>
      <c r="FJ333" s="30"/>
      <c r="FK333" s="30"/>
    </row>
    <row r="334" spans="48:167">
      <c r="AV334" s="30"/>
      <c r="AW334" s="30"/>
      <c r="AX334" s="30"/>
      <c r="CL334" s="30"/>
      <c r="CM334" s="30"/>
      <c r="CN334" s="30"/>
      <c r="CO334" s="30"/>
      <c r="CP334" s="30"/>
      <c r="CQ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FC334" s="30"/>
      <c r="FD334" s="30"/>
      <c r="FE334" s="30"/>
      <c r="FF334" s="30"/>
      <c r="FG334" s="30"/>
      <c r="FH334" s="30"/>
      <c r="FI334" s="30"/>
      <c r="FJ334" s="30"/>
      <c r="FK334" s="30"/>
    </row>
    <row r="335" spans="48:167">
      <c r="AV335" s="30"/>
      <c r="AW335" s="30"/>
      <c r="AX335" s="30"/>
      <c r="CL335" s="30"/>
      <c r="CM335" s="30"/>
      <c r="CN335" s="30"/>
      <c r="CO335" s="30"/>
      <c r="CP335" s="30"/>
      <c r="CQ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FC335" s="30"/>
      <c r="FD335" s="30"/>
      <c r="FE335" s="30"/>
      <c r="FF335" s="30"/>
      <c r="FG335" s="30"/>
      <c r="FH335" s="30"/>
      <c r="FI335" s="30"/>
      <c r="FJ335" s="30"/>
      <c r="FK335" s="30"/>
    </row>
    <row r="336" spans="48:167">
      <c r="AV336" s="30"/>
      <c r="AW336" s="30"/>
      <c r="AX336" s="30"/>
      <c r="CL336" s="30"/>
      <c r="CM336" s="30"/>
      <c r="CN336" s="30"/>
      <c r="CO336" s="30"/>
      <c r="CP336" s="30"/>
      <c r="CQ336" s="30"/>
      <c r="EB336" s="30"/>
      <c r="EC336" s="30"/>
      <c r="ED336" s="30"/>
      <c r="EE336" s="30"/>
      <c r="EF336" s="30"/>
      <c r="EG336" s="30"/>
      <c r="EH336" s="30"/>
      <c r="EI336" s="30"/>
      <c r="EJ336" s="30"/>
      <c r="EK336" s="30"/>
      <c r="EL336" s="30"/>
      <c r="EM336" s="30"/>
      <c r="FC336" s="30"/>
      <c r="FD336" s="30"/>
      <c r="FE336" s="30"/>
      <c r="FF336" s="30"/>
      <c r="FG336" s="30"/>
      <c r="FH336" s="30"/>
      <c r="FI336" s="30"/>
      <c r="FJ336" s="30"/>
      <c r="FK336" s="30"/>
    </row>
    <row r="337" spans="48:167">
      <c r="AV337" s="30"/>
      <c r="AW337" s="30"/>
      <c r="AX337" s="30"/>
      <c r="CL337" s="30"/>
      <c r="CM337" s="30"/>
      <c r="CN337" s="30"/>
      <c r="CO337" s="30"/>
      <c r="CP337" s="30"/>
      <c r="CQ337" s="30"/>
      <c r="EB337" s="30"/>
      <c r="EC337" s="30"/>
      <c r="ED337" s="30"/>
      <c r="EE337" s="30"/>
      <c r="EF337" s="30"/>
      <c r="EG337" s="30"/>
      <c r="EH337" s="30"/>
      <c r="EI337" s="30"/>
      <c r="EJ337" s="30"/>
      <c r="EK337" s="30"/>
      <c r="EL337" s="30"/>
      <c r="EM337" s="30"/>
      <c r="FC337" s="30"/>
      <c r="FD337" s="30"/>
      <c r="FE337" s="30"/>
      <c r="FF337" s="30"/>
      <c r="FG337" s="30"/>
      <c r="FH337" s="30"/>
      <c r="FI337" s="30"/>
      <c r="FJ337" s="30"/>
      <c r="FK337" s="30"/>
    </row>
    <row r="338" spans="48:167">
      <c r="AV338" s="30"/>
      <c r="AW338" s="30"/>
      <c r="AX338" s="30"/>
      <c r="CL338" s="30"/>
      <c r="CM338" s="30"/>
      <c r="CN338" s="30"/>
      <c r="CO338" s="30"/>
      <c r="CP338" s="30"/>
      <c r="CQ338" s="30"/>
      <c r="EB338" s="30"/>
      <c r="EC338" s="30"/>
      <c r="ED338" s="30"/>
      <c r="EE338" s="30"/>
      <c r="EF338" s="30"/>
      <c r="EG338" s="30"/>
      <c r="EH338" s="30"/>
      <c r="EI338" s="30"/>
      <c r="EJ338" s="30"/>
      <c r="EK338" s="30"/>
      <c r="EL338" s="30"/>
      <c r="EM338" s="30"/>
      <c r="FC338" s="30"/>
      <c r="FD338" s="30"/>
      <c r="FE338" s="30"/>
      <c r="FF338" s="30"/>
      <c r="FG338" s="30"/>
      <c r="FH338" s="30"/>
      <c r="FI338" s="30"/>
      <c r="FJ338" s="30"/>
      <c r="FK338" s="30"/>
    </row>
    <row r="339" spans="48:167">
      <c r="AV339" s="30"/>
      <c r="AW339" s="30"/>
      <c r="AX339" s="30"/>
      <c r="CL339" s="30"/>
      <c r="CM339" s="30"/>
      <c r="CN339" s="30"/>
      <c r="CO339" s="30"/>
      <c r="CP339" s="30"/>
      <c r="CQ339" s="30"/>
      <c r="EB339" s="30"/>
      <c r="EC339" s="30"/>
      <c r="ED339" s="30"/>
      <c r="EE339" s="30"/>
      <c r="EF339" s="30"/>
      <c r="EG339" s="30"/>
      <c r="EH339" s="30"/>
      <c r="EI339" s="30"/>
      <c r="EJ339" s="30"/>
      <c r="EK339" s="30"/>
      <c r="EL339" s="30"/>
      <c r="EM339" s="30"/>
      <c r="FC339" s="30"/>
      <c r="FD339" s="30"/>
      <c r="FE339" s="30"/>
      <c r="FF339" s="30"/>
      <c r="FG339" s="30"/>
      <c r="FH339" s="30"/>
      <c r="FI339" s="30"/>
      <c r="FJ339" s="30"/>
      <c r="FK339" s="30"/>
    </row>
    <row r="340" spans="48:167">
      <c r="AV340" s="30"/>
      <c r="AW340" s="30"/>
      <c r="AX340" s="30"/>
      <c r="CL340" s="30"/>
      <c r="CM340" s="30"/>
      <c r="CN340" s="30"/>
      <c r="CO340" s="30"/>
      <c r="CP340" s="30"/>
      <c r="CQ340" s="30"/>
      <c r="EB340" s="30"/>
      <c r="EC340" s="30"/>
      <c r="ED340" s="30"/>
      <c r="EE340" s="30"/>
      <c r="EF340" s="30"/>
      <c r="EG340" s="30"/>
      <c r="EH340" s="30"/>
      <c r="EI340" s="30"/>
      <c r="EJ340" s="30"/>
      <c r="EK340" s="30"/>
      <c r="EL340" s="30"/>
      <c r="EM340" s="30"/>
      <c r="FC340" s="30"/>
      <c r="FD340" s="30"/>
      <c r="FE340" s="30"/>
      <c r="FF340" s="30"/>
      <c r="FG340" s="30"/>
      <c r="FH340" s="30"/>
      <c r="FI340" s="30"/>
      <c r="FJ340" s="30"/>
      <c r="FK340" s="30"/>
    </row>
    <row r="341" spans="48:167">
      <c r="AV341" s="30"/>
      <c r="AW341" s="30"/>
      <c r="AX341" s="30"/>
      <c r="CL341" s="30"/>
      <c r="CM341" s="30"/>
      <c r="CN341" s="30"/>
      <c r="CO341" s="30"/>
      <c r="CP341" s="30"/>
      <c r="CQ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FC341" s="30"/>
      <c r="FD341" s="30"/>
      <c r="FE341" s="30"/>
      <c r="FF341" s="30"/>
      <c r="FG341" s="30"/>
      <c r="FH341" s="30"/>
      <c r="FI341" s="30"/>
      <c r="FJ341" s="30"/>
      <c r="FK341" s="30"/>
    </row>
    <row r="342" spans="48:167">
      <c r="AV342" s="30"/>
      <c r="AW342" s="30"/>
      <c r="AX342" s="30"/>
      <c r="CL342" s="30"/>
      <c r="CM342" s="30"/>
      <c r="CN342" s="30"/>
      <c r="CO342" s="30"/>
      <c r="CP342" s="30"/>
      <c r="CQ342" s="30"/>
      <c r="EB342" s="30"/>
      <c r="EC342" s="30"/>
      <c r="ED342" s="30"/>
      <c r="EE342" s="30"/>
      <c r="EF342" s="30"/>
      <c r="EG342" s="30"/>
      <c r="EH342" s="30"/>
      <c r="EI342" s="30"/>
      <c r="EJ342" s="30"/>
      <c r="EK342" s="30"/>
      <c r="EL342" s="30"/>
      <c r="EM342" s="30"/>
      <c r="FC342" s="30"/>
      <c r="FD342" s="30"/>
      <c r="FE342" s="30"/>
      <c r="FF342" s="30"/>
      <c r="FG342" s="30"/>
      <c r="FH342" s="30"/>
      <c r="FI342" s="30"/>
      <c r="FJ342" s="30"/>
      <c r="FK342" s="30"/>
    </row>
    <row r="343" spans="48:167">
      <c r="AV343" s="30"/>
      <c r="AW343" s="30"/>
      <c r="AX343" s="30"/>
      <c r="CL343" s="30"/>
      <c r="CM343" s="30"/>
      <c r="CN343" s="30"/>
      <c r="CO343" s="30"/>
      <c r="CP343" s="30"/>
      <c r="CQ343" s="30"/>
      <c r="EB343" s="30"/>
      <c r="EC343" s="30"/>
      <c r="ED343" s="30"/>
      <c r="EE343" s="30"/>
      <c r="EF343" s="30"/>
      <c r="EG343" s="30"/>
      <c r="EH343" s="30"/>
      <c r="EI343" s="30"/>
      <c r="EJ343" s="30"/>
      <c r="EK343" s="30"/>
      <c r="EL343" s="30"/>
      <c r="EM343" s="30"/>
      <c r="FC343" s="30"/>
      <c r="FD343" s="30"/>
      <c r="FE343" s="30"/>
      <c r="FF343" s="30"/>
      <c r="FG343" s="30"/>
      <c r="FH343" s="30"/>
      <c r="FI343" s="30"/>
      <c r="FJ343" s="30"/>
      <c r="FK343" s="30"/>
    </row>
    <row r="344" spans="48:167">
      <c r="AV344" s="30"/>
      <c r="AW344" s="30"/>
      <c r="AX344" s="30"/>
      <c r="CL344" s="30"/>
      <c r="CM344" s="30"/>
      <c r="CN344" s="30"/>
      <c r="CO344" s="30"/>
      <c r="CP344" s="30"/>
      <c r="CQ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FC344" s="30"/>
      <c r="FD344" s="30"/>
      <c r="FE344" s="30"/>
      <c r="FF344" s="30"/>
      <c r="FG344" s="30"/>
      <c r="FH344" s="30"/>
      <c r="FI344" s="30"/>
      <c r="FJ344" s="30"/>
      <c r="FK344" s="30"/>
    </row>
    <row r="345" spans="48:167">
      <c r="AV345" s="30"/>
      <c r="AW345" s="30"/>
      <c r="AX345" s="30"/>
      <c r="CL345" s="30"/>
      <c r="CM345" s="30"/>
      <c r="CN345" s="30"/>
      <c r="CO345" s="30"/>
      <c r="CP345" s="30"/>
      <c r="CQ345" s="30"/>
      <c r="EB345" s="30"/>
      <c r="EC345" s="30"/>
      <c r="ED345" s="30"/>
      <c r="EE345" s="30"/>
      <c r="EF345" s="30"/>
      <c r="EG345" s="30"/>
      <c r="EH345" s="30"/>
      <c r="EI345" s="30"/>
      <c r="EJ345" s="30"/>
      <c r="EK345" s="30"/>
      <c r="EL345" s="30"/>
      <c r="EM345" s="30"/>
      <c r="FC345" s="30"/>
      <c r="FD345" s="30"/>
      <c r="FE345" s="30"/>
      <c r="FF345" s="30"/>
      <c r="FG345" s="30"/>
      <c r="FH345" s="30"/>
      <c r="FI345" s="30"/>
      <c r="FJ345" s="30"/>
      <c r="FK345" s="30"/>
    </row>
    <row r="346" spans="48:167">
      <c r="AV346" s="30"/>
      <c r="AW346" s="30"/>
      <c r="AX346" s="30"/>
      <c r="CL346" s="30"/>
      <c r="CM346" s="30"/>
      <c r="CN346" s="30"/>
      <c r="CO346" s="30"/>
      <c r="CP346" s="30"/>
      <c r="CQ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FC346" s="30"/>
      <c r="FD346" s="30"/>
      <c r="FE346" s="30"/>
      <c r="FF346" s="30"/>
      <c r="FG346" s="30"/>
      <c r="FH346" s="30"/>
      <c r="FI346" s="30"/>
      <c r="FJ346" s="30"/>
      <c r="FK346" s="30"/>
    </row>
    <row r="347" spans="48:167">
      <c r="AV347" s="30"/>
      <c r="AW347" s="30"/>
      <c r="AX347" s="30"/>
      <c r="CL347" s="30"/>
      <c r="CM347" s="30"/>
      <c r="CN347" s="30"/>
      <c r="CO347" s="30"/>
      <c r="CP347" s="30"/>
      <c r="CQ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FC347" s="30"/>
      <c r="FD347" s="30"/>
      <c r="FE347" s="30"/>
      <c r="FF347" s="30"/>
      <c r="FG347" s="30"/>
      <c r="FH347" s="30"/>
      <c r="FI347" s="30"/>
      <c r="FJ347" s="30"/>
      <c r="FK347" s="30"/>
    </row>
    <row r="348" spans="48:167">
      <c r="AV348" s="30"/>
      <c r="AW348" s="30"/>
      <c r="AX348" s="30"/>
      <c r="CL348" s="30"/>
      <c r="CM348" s="30"/>
      <c r="CN348" s="30"/>
      <c r="CO348" s="30"/>
      <c r="CP348" s="30"/>
      <c r="CQ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FC348" s="30"/>
      <c r="FD348" s="30"/>
      <c r="FE348" s="30"/>
      <c r="FF348" s="30"/>
      <c r="FG348" s="30"/>
      <c r="FH348" s="30"/>
      <c r="FI348" s="30"/>
      <c r="FJ348" s="30"/>
      <c r="FK348" s="30"/>
    </row>
    <row r="349" spans="48:167">
      <c r="AV349" s="30"/>
      <c r="AW349" s="30"/>
      <c r="AX349" s="30"/>
      <c r="CL349" s="30"/>
      <c r="CM349" s="30"/>
      <c r="CN349" s="30"/>
      <c r="CO349" s="30"/>
      <c r="CP349" s="30"/>
      <c r="CQ349" s="30"/>
      <c r="EB349" s="30"/>
      <c r="EC349" s="30"/>
      <c r="ED349" s="30"/>
      <c r="EE349" s="30"/>
      <c r="EF349" s="30"/>
      <c r="EG349" s="30"/>
      <c r="EH349" s="30"/>
      <c r="EI349" s="30"/>
      <c r="EJ349" s="30"/>
      <c r="EK349" s="30"/>
      <c r="EL349" s="30"/>
      <c r="EM349" s="30"/>
      <c r="FC349" s="30"/>
      <c r="FD349" s="30"/>
      <c r="FE349" s="30"/>
      <c r="FF349" s="30"/>
      <c r="FG349" s="30"/>
      <c r="FH349" s="30"/>
      <c r="FI349" s="30"/>
      <c r="FJ349" s="30"/>
      <c r="FK349" s="30"/>
    </row>
    <row r="350" spans="48:167">
      <c r="AV350" s="30"/>
      <c r="AW350" s="30"/>
      <c r="AX350" s="30"/>
      <c r="CL350" s="30"/>
      <c r="CM350" s="30"/>
      <c r="CN350" s="30"/>
      <c r="CO350" s="30"/>
      <c r="CP350" s="30"/>
      <c r="CQ350" s="30"/>
      <c r="EB350" s="30"/>
      <c r="EC350" s="30"/>
      <c r="ED350" s="30"/>
      <c r="EE350" s="30"/>
      <c r="EF350" s="30"/>
      <c r="EG350" s="30"/>
      <c r="EH350" s="30"/>
      <c r="EI350" s="30"/>
      <c r="EJ350" s="30"/>
      <c r="EK350" s="30"/>
      <c r="EL350" s="30"/>
      <c r="EM350" s="30"/>
      <c r="FC350" s="30"/>
      <c r="FD350" s="30"/>
      <c r="FE350" s="30"/>
      <c r="FF350" s="30"/>
      <c r="FG350" s="30"/>
      <c r="FH350" s="30"/>
      <c r="FI350" s="30"/>
      <c r="FJ350" s="30"/>
      <c r="FK350" s="30"/>
    </row>
    <row r="351" spans="48:167">
      <c r="AV351" s="30"/>
      <c r="AW351" s="30"/>
      <c r="AX351" s="30"/>
      <c r="CL351" s="30"/>
      <c r="CM351" s="30"/>
      <c r="CN351" s="30"/>
      <c r="CO351" s="30"/>
      <c r="CP351" s="30"/>
      <c r="CQ351" s="30"/>
      <c r="EB351" s="30"/>
      <c r="EC351" s="30"/>
      <c r="ED351" s="30"/>
      <c r="EE351" s="30"/>
      <c r="EF351" s="30"/>
      <c r="EG351" s="30"/>
      <c r="EH351" s="30"/>
      <c r="EI351" s="30"/>
      <c r="EJ351" s="30"/>
      <c r="EK351" s="30"/>
      <c r="EL351" s="30"/>
      <c r="EM351" s="30"/>
      <c r="FC351" s="30"/>
      <c r="FD351" s="30"/>
      <c r="FE351" s="30"/>
      <c r="FF351" s="30"/>
      <c r="FG351" s="30"/>
      <c r="FH351" s="30"/>
      <c r="FI351" s="30"/>
      <c r="FJ351" s="30"/>
      <c r="FK351" s="30"/>
    </row>
    <row r="352" spans="48:167">
      <c r="AV352" s="30"/>
      <c r="AW352" s="30"/>
      <c r="AX352" s="30"/>
      <c r="CL352" s="30"/>
      <c r="CM352" s="30"/>
      <c r="CN352" s="30"/>
      <c r="CO352" s="30"/>
      <c r="CP352" s="30"/>
      <c r="CQ352" s="30"/>
      <c r="EB352" s="30"/>
      <c r="EC352" s="30"/>
      <c r="ED352" s="30"/>
      <c r="EE352" s="30"/>
      <c r="EF352" s="30"/>
      <c r="EG352" s="30"/>
      <c r="EH352" s="30"/>
      <c r="EI352" s="30"/>
      <c r="EJ352" s="30"/>
      <c r="EK352" s="30"/>
      <c r="EL352" s="30"/>
      <c r="EM352" s="30"/>
      <c r="FC352" s="30"/>
      <c r="FD352" s="30"/>
      <c r="FE352" s="30"/>
      <c r="FF352" s="30"/>
      <c r="FG352" s="30"/>
      <c r="FH352" s="30"/>
      <c r="FI352" s="30"/>
      <c r="FJ352" s="30"/>
      <c r="FK352" s="30"/>
    </row>
    <row r="353" spans="48:167">
      <c r="AV353" s="30"/>
      <c r="AW353" s="30"/>
      <c r="AX353" s="30"/>
      <c r="CL353" s="30"/>
      <c r="CM353" s="30"/>
      <c r="CN353" s="30"/>
      <c r="CO353" s="30"/>
      <c r="CP353" s="30"/>
      <c r="CQ353" s="30"/>
      <c r="EB353" s="30"/>
      <c r="EC353" s="30"/>
      <c r="ED353" s="30"/>
      <c r="EE353" s="30"/>
      <c r="EF353" s="30"/>
      <c r="EG353" s="30"/>
      <c r="EH353" s="30"/>
      <c r="EI353" s="30"/>
      <c r="EJ353" s="30"/>
      <c r="EK353" s="30"/>
      <c r="EL353" s="30"/>
      <c r="EM353" s="30"/>
      <c r="FC353" s="30"/>
      <c r="FD353" s="30"/>
      <c r="FE353" s="30"/>
      <c r="FF353" s="30"/>
      <c r="FG353" s="30"/>
      <c r="FH353" s="30"/>
      <c r="FI353" s="30"/>
      <c r="FJ353" s="30"/>
      <c r="FK353" s="30"/>
    </row>
    <row r="354" spans="48:167">
      <c r="AV354" s="30"/>
      <c r="AW354" s="30"/>
      <c r="AX354" s="30"/>
      <c r="CL354" s="30"/>
      <c r="CM354" s="30"/>
      <c r="CN354" s="30"/>
      <c r="CO354" s="30"/>
      <c r="CP354" s="30"/>
      <c r="CQ354" s="30"/>
      <c r="EB354" s="30"/>
      <c r="EC354" s="30"/>
      <c r="ED354" s="30"/>
      <c r="EE354" s="30"/>
      <c r="EF354" s="30"/>
      <c r="EG354" s="30"/>
      <c r="EH354" s="30"/>
      <c r="EI354" s="30"/>
      <c r="EJ354" s="30"/>
      <c r="EK354" s="30"/>
      <c r="EL354" s="30"/>
      <c r="EM354" s="30"/>
      <c r="FC354" s="30"/>
      <c r="FD354" s="30"/>
      <c r="FE354" s="30"/>
      <c r="FF354" s="30"/>
      <c r="FG354" s="30"/>
      <c r="FH354" s="30"/>
      <c r="FI354" s="30"/>
      <c r="FJ354" s="30"/>
      <c r="FK354" s="30"/>
    </row>
    <row r="355" spans="48:167">
      <c r="AV355" s="30"/>
      <c r="AW355" s="30"/>
      <c r="AX355" s="30"/>
      <c r="CL355" s="30"/>
      <c r="CM355" s="30"/>
      <c r="CN355" s="30"/>
      <c r="CO355" s="30"/>
      <c r="CP355" s="30"/>
      <c r="CQ355" s="30"/>
      <c r="EB355" s="30"/>
      <c r="EC355" s="30"/>
      <c r="ED355" s="30"/>
      <c r="EE355" s="30"/>
      <c r="EF355" s="30"/>
      <c r="EG355" s="30"/>
      <c r="EH355" s="30"/>
      <c r="EI355" s="30"/>
      <c r="EJ355" s="30"/>
      <c r="EK355" s="30"/>
      <c r="EL355" s="30"/>
      <c r="EM355" s="30"/>
      <c r="FC355" s="30"/>
      <c r="FD355" s="30"/>
      <c r="FE355" s="30"/>
      <c r="FF355" s="30"/>
      <c r="FG355" s="30"/>
      <c r="FH355" s="30"/>
      <c r="FI355" s="30"/>
      <c r="FJ355" s="30"/>
      <c r="FK355" s="30"/>
    </row>
    <row r="356" spans="48:167">
      <c r="AV356" s="30"/>
      <c r="AW356" s="30"/>
      <c r="AX356" s="30"/>
      <c r="CL356" s="30"/>
      <c r="CM356" s="30"/>
      <c r="CN356" s="30"/>
      <c r="CO356" s="30"/>
      <c r="CP356" s="30"/>
      <c r="CQ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FC356" s="30"/>
      <c r="FD356" s="30"/>
      <c r="FE356" s="30"/>
      <c r="FF356" s="30"/>
      <c r="FG356" s="30"/>
      <c r="FH356" s="30"/>
      <c r="FI356" s="30"/>
      <c r="FJ356" s="30"/>
      <c r="FK356" s="30"/>
    </row>
    <row r="357" spans="48:167">
      <c r="AV357" s="30"/>
      <c r="AW357" s="30"/>
      <c r="AX357" s="30"/>
      <c r="CL357" s="30"/>
      <c r="CM357" s="30"/>
      <c r="CN357" s="30"/>
      <c r="CO357" s="30"/>
      <c r="CP357" s="30"/>
      <c r="CQ357" s="30"/>
      <c r="EB357" s="30"/>
      <c r="EC357" s="30"/>
      <c r="ED357" s="30"/>
      <c r="EE357" s="30"/>
      <c r="EF357" s="30"/>
      <c r="EG357" s="30"/>
      <c r="EH357" s="30"/>
      <c r="EI357" s="30"/>
      <c r="EJ357" s="30"/>
      <c r="EK357" s="30"/>
      <c r="EL357" s="30"/>
      <c r="EM357" s="30"/>
      <c r="FC357" s="30"/>
      <c r="FD357" s="30"/>
      <c r="FE357" s="30"/>
      <c r="FF357" s="30"/>
      <c r="FG357" s="30"/>
      <c r="FH357" s="30"/>
      <c r="FI357" s="30"/>
      <c r="FJ357" s="30"/>
      <c r="FK357" s="30"/>
    </row>
    <row r="358" spans="48:167">
      <c r="AV358" s="30"/>
      <c r="AW358" s="30"/>
      <c r="AX358" s="30"/>
      <c r="CL358" s="30"/>
      <c r="CM358" s="30"/>
      <c r="CN358" s="30"/>
      <c r="CO358" s="30"/>
      <c r="CP358" s="30"/>
      <c r="CQ358" s="30"/>
      <c r="EB358" s="30"/>
      <c r="EC358" s="30"/>
      <c r="ED358" s="30"/>
      <c r="EE358" s="30"/>
      <c r="EF358" s="30"/>
      <c r="EG358" s="30"/>
      <c r="EH358" s="30"/>
      <c r="EI358" s="30"/>
      <c r="EJ358" s="30"/>
      <c r="EK358" s="30"/>
      <c r="EL358" s="30"/>
      <c r="EM358" s="30"/>
      <c r="FC358" s="30"/>
      <c r="FD358" s="30"/>
      <c r="FE358" s="30"/>
      <c r="FF358" s="30"/>
      <c r="FG358" s="30"/>
      <c r="FH358" s="30"/>
      <c r="FI358" s="30"/>
      <c r="FJ358" s="30"/>
      <c r="FK358" s="30"/>
    </row>
    <row r="359" spans="48:167">
      <c r="AV359" s="30"/>
      <c r="AW359" s="30"/>
      <c r="AX359" s="30"/>
      <c r="CL359" s="30"/>
      <c r="CM359" s="30"/>
      <c r="CN359" s="30"/>
      <c r="CO359" s="30"/>
      <c r="CP359" s="30"/>
      <c r="CQ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FC359" s="30"/>
      <c r="FD359" s="30"/>
      <c r="FE359" s="30"/>
      <c r="FF359" s="30"/>
      <c r="FG359" s="30"/>
      <c r="FH359" s="30"/>
      <c r="FI359" s="30"/>
      <c r="FJ359" s="30"/>
      <c r="FK359" s="30"/>
    </row>
    <row r="360" spans="48:167">
      <c r="AV360" s="30"/>
      <c r="AW360" s="30"/>
      <c r="AX360" s="30"/>
      <c r="CL360" s="30"/>
      <c r="CM360" s="30"/>
      <c r="CN360" s="30"/>
      <c r="CO360" s="30"/>
      <c r="CP360" s="30"/>
      <c r="CQ360" s="30"/>
      <c r="EB360" s="30"/>
      <c r="EC360" s="30"/>
      <c r="ED360" s="30"/>
      <c r="EE360" s="30"/>
      <c r="EF360" s="30"/>
      <c r="EG360" s="30"/>
      <c r="EH360" s="30"/>
      <c r="EI360" s="30"/>
      <c r="EJ360" s="30"/>
      <c r="EK360" s="30"/>
      <c r="EL360" s="30"/>
      <c r="EM360" s="30"/>
      <c r="FC360" s="30"/>
      <c r="FD360" s="30"/>
      <c r="FE360" s="30"/>
      <c r="FF360" s="30"/>
      <c r="FG360" s="30"/>
      <c r="FH360" s="30"/>
      <c r="FI360" s="30"/>
      <c r="FJ360" s="30"/>
      <c r="FK360" s="30"/>
    </row>
    <row r="361" spans="48:167">
      <c r="AV361" s="30"/>
      <c r="AW361" s="30"/>
      <c r="AX361" s="30"/>
      <c r="CL361" s="30"/>
      <c r="CM361" s="30"/>
      <c r="CN361" s="30"/>
      <c r="CO361" s="30"/>
      <c r="CP361" s="30"/>
      <c r="CQ361" s="30"/>
      <c r="EB361" s="30"/>
      <c r="EC361" s="30"/>
      <c r="ED361" s="30"/>
      <c r="EE361" s="30"/>
      <c r="EF361" s="30"/>
      <c r="EG361" s="30"/>
      <c r="EH361" s="30"/>
      <c r="EI361" s="30"/>
      <c r="EJ361" s="30"/>
      <c r="EK361" s="30"/>
      <c r="EL361" s="30"/>
      <c r="EM361" s="30"/>
      <c r="FC361" s="30"/>
      <c r="FD361" s="30"/>
      <c r="FE361" s="30"/>
      <c r="FF361" s="30"/>
      <c r="FG361" s="30"/>
      <c r="FH361" s="30"/>
      <c r="FI361" s="30"/>
      <c r="FJ361" s="30"/>
      <c r="FK361" s="30"/>
    </row>
    <row r="362" spans="48:167">
      <c r="AV362" s="30"/>
      <c r="AW362" s="30"/>
      <c r="AX362" s="30"/>
      <c r="CL362" s="30"/>
      <c r="CM362" s="30"/>
      <c r="CN362" s="30"/>
      <c r="CO362" s="30"/>
      <c r="CP362" s="30"/>
      <c r="CQ362" s="30"/>
      <c r="EB362" s="30"/>
      <c r="EC362" s="30"/>
      <c r="ED362" s="30"/>
      <c r="EE362" s="30"/>
      <c r="EF362" s="30"/>
      <c r="EG362" s="30"/>
      <c r="EH362" s="30"/>
      <c r="EI362" s="30"/>
      <c r="EJ362" s="30"/>
      <c r="EK362" s="30"/>
      <c r="EL362" s="30"/>
      <c r="EM362" s="30"/>
      <c r="FC362" s="30"/>
      <c r="FD362" s="30"/>
      <c r="FE362" s="30"/>
      <c r="FF362" s="30"/>
      <c r="FG362" s="30"/>
      <c r="FH362" s="30"/>
      <c r="FI362" s="30"/>
      <c r="FJ362" s="30"/>
      <c r="FK362" s="30"/>
    </row>
    <row r="363" spans="48:167">
      <c r="AV363" s="30"/>
      <c r="AW363" s="30"/>
      <c r="AX363" s="30"/>
      <c r="CL363" s="30"/>
      <c r="CM363" s="30"/>
      <c r="CN363" s="30"/>
      <c r="CO363" s="30"/>
      <c r="CP363" s="30"/>
      <c r="CQ363" s="30"/>
      <c r="EB363" s="30"/>
      <c r="EC363" s="30"/>
      <c r="ED363" s="30"/>
      <c r="EE363" s="30"/>
      <c r="EF363" s="30"/>
      <c r="EG363" s="30"/>
      <c r="EH363" s="30"/>
      <c r="EI363" s="30"/>
      <c r="EJ363" s="30"/>
      <c r="EK363" s="30"/>
      <c r="EL363" s="30"/>
      <c r="EM363" s="30"/>
      <c r="FC363" s="30"/>
      <c r="FD363" s="30"/>
      <c r="FE363" s="30"/>
      <c r="FF363" s="30"/>
      <c r="FG363" s="30"/>
      <c r="FH363" s="30"/>
      <c r="FI363" s="30"/>
      <c r="FJ363" s="30"/>
      <c r="FK363" s="30"/>
    </row>
    <row r="364" spans="48:167">
      <c r="AV364" s="30"/>
      <c r="AW364" s="30"/>
      <c r="AX364" s="30"/>
      <c r="CL364" s="30"/>
      <c r="CM364" s="30"/>
      <c r="CN364" s="30"/>
      <c r="CO364" s="30"/>
      <c r="CP364" s="30"/>
      <c r="CQ364" s="30"/>
      <c r="EB364" s="30"/>
      <c r="EC364" s="30"/>
      <c r="ED364" s="30"/>
      <c r="EE364" s="30"/>
      <c r="EF364" s="30"/>
      <c r="EG364" s="30"/>
      <c r="EH364" s="30"/>
      <c r="EI364" s="30"/>
      <c r="EJ364" s="30"/>
      <c r="EK364" s="30"/>
      <c r="EL364" s="30"/>
      <c r="EM364" s="30"/>
      <c r="FC364" s="30"/>
      <c r="FD364" s="30"/>
      <c r="FE364" s="30"/>
      <c r="FF364" s="30"/>
      <c r="FG364" s="30"/>
      <c r="FH364" s="30"/>
      <c r="FI364" s="30"/>
      <c r="FJ364" s="30"/>
      <c r="FK364" s="30"/>
    </row>
    <row r="365" spans="48:167">
      <c r="AV365" s="30"/>
      <c r="AW365" s="30"/>
      <c r="AX365" s="30"/>
      <c r="CL365" s="30"/>
      <c r="CM365" s="30"/>
      <c r="CN365" s="30"/>
      <c r="CO365" s="30"/>
      <c r="CP365" s="30"/>
      <c r="CQ365" s="30"/>
      <c r="EB365" s="30"/>
      <c r="EC365" s="30"/>
      <c r="ED365" s="30"/>
      <c r="EE365" s="30"/>
      <c r="EF365" s="30"/>
      <c r="EG365" s="30"/>
      <c r="EH365" s="30"/>
      <c r="EI365" s="30"/>
      <c r="EJ365" s="30"/>
      <c r="EK365" s="30"/>
      <c r="EL365" s="30"/>
      <c r="EM365" s="30"/>
      <c r="FC365" s="30"/>
      <c r="FD365" s="30"/>
      <c r="FE365" s="30"/>
      <c r="FF365" s="30"/>
      <c r="FG365" s="30"/>
      <c r="FH365" s="30"/>
      <c r="FI365" s="30"/>
      <c r="FJ365" s="30"/>
      <c r="FK365" s="30"/>
    </row>
    <row r="366" spans="48:167">
      <c r="AV366" s="30"/>
      <c r="AW366" s="30"/>
      <c r="AX366" s="30"/>
      <c r="CL366" s="30"/>
      <c r="CM366" s="30"/>
      <c r="CN366" s="30"/>
      <c r="CO366" s="30"/>
      <c r="CP366" s="30"/>
      <c r="CQ366" s="30"/>
      <c r="EB366" s="30"/>
      <c r="EC366" s="30"/>
      <c r="ED366" s="30"/>
      <c r="EE366" s="30"/>
      <c r="EF366" s="30"/>
      <c r="EG366" s="30"/>
      <c r="EH366" s="30"/>
      <c r="EI366" s="30"/>
      <c r="EJ366" s="30"/>
      <c r="EK366" s="30"/>
      <c r="EL366" s="30"/>
      <c r="EM366" s="30"/>
      <c r="FC366" s="30"/>
      <c r="FD366" s="30"/>
      <c r="FE366" s="30"/>
      <c r="FF366" s="30"/>
      <c r="FG366" s="30"/>
      <c r="FH366" s="30"/>
      <c r="FI366" s="30"/>
      <c r="FJ366" s="30"/>
      <c r="FK366" s="30"/>
    </row>
    <row r="367" spans="48:167">
      <c r="AV367" s="30"/>
      <c r="AW367" s="30"/>
      <c r="AX367" s="30"/>
      <c r="CL367" s="30"/>
      <c r="CM367" s="30"/>
      <c r="CN367" s="30"/>
      <c r="CO367" s="30"/>
      <c r="CP367" s="30"/>
      <c r="CQ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FC367" s="30"/>
      <c r="FD367" s="30"/>
      <c r="FE367" s="30"/>
      <c r="FF367" s="30"/>
      <c r="FG367" s="30"/>
      <c r="FH367" s="30"/>
      <c r="FI367" s="30"/>
      <c r="FJ367" s="30"/>
      <c r="FK367" s="30"/>
    </row>
    <row r="368" spans="48:167">
      <c r="AV368" s="30"/>
      <c r="AW368" s="30"/>
      <c r="AX368" s="30"/>
      <c r="CL368" s="30"/>
      <c r="CM368" s="30"/>
      <c r="CN368" s="30"/>
      <c r="CO368" s="30"/>
      <c r="CP368" s="30"/>
      <c r="CQ368" s="30"/>
      <c r="EB368" s="30"/>
      <c r="EC368" s="30"/>
      <c r="ED368" s="30"/>
      <c r="EE368" s="30"/>
      <c r="EF368" s="30"/>
      <c r="EG368" s="30"/>
      <c r="EH368" s="30"/>
      <c r="EI368" s="30"/>
      <c r="EJ368" s="30"/>
      <c r="EK368" s="30"/>
      <c r="EL368" s="30"/>
      <c r="EM368" s="30"/>
      <c r="FC368" s="30"/>
      <c r="FD368" s="30"/>
      <c r="FE368" s="30"/>
      <c r="FF368" s="30"/>
      <c r="FG368" s="30"/>
      <c r="FH368" s="30"/>
      <c r="FI368" s="30"/>
      <c r="FJ368" s="30"/>
      <c r="FK368" s="30"/>
    </row>
    <row r="369" spans="48:167">
      <c r="AV369" s="30"/>
      <c r="AW369" s="30"/>
      <c r="AX369" s="30"/>
      <c r="CL369" s="30"/>
      <c r="CM369" s="30"/>
      <c r="CN369" s="30"/>
      <c r="CO369" s="30"/>
      <c r="CP369" s="30"/>
      <c r="CQ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30"/>
      <c r="EL369" s="30"/>
      <c r="EM369" s="30"/>
      <c r="FC369" s="30"/>
      <c r="FD369" s="30"/>
      <c r="FE369" s="30"/>
      <c r="FF369" s="30"/>
      <c r="FG369" s="30"/>
      <c r="FH369" s="30"/>
      <c r="FI369" s="30"/>
      <c r="FJ369" s="30"/>
      <c r="FK369" s="30"/>
    </row>
    <row r="370" spans="48:167">
      <c r="AV370" s="30"/>
      <c r="AW370" s="30"/>
      <c r="AX370" s="30"/>
      <c r="CL370" s="30"/>
      <c r="CM370" s="30"/>
      <c r="CN370" s="30"/>
      <c r="CO370" s="30"/>
      <c r="CP370" s="30"/>
      <c r="CQ370" s="30"/>
      <c r="EB370" s="30"/>
      <c r="EC370" s="30"/>
      <c r="ED370" s="30"/>
      <c r="EE370" s="30"/>
      <c r="EF370" s="30"/>
      <c r="EG370" s="30"/>
      <c r="EH370" s="30"/>
      <c r="EI370" s="30"/>
      <c r="EJ370" s="30"/>
      <c r="EK370" s="30"/>
      <c r="EL370" s="30"/>
      <c r="EM370" s="30"/>
      <c r="FC370" s="30"/>
      <c r="FD370" s="30"/>
      <c r="FE370" s="30"/>
      <c r="FF370" s="30"/>
      <c r="FG370" s="30"/>
      <c r="FH370" s="30"/>
      <c r="FI370" s="30"/>
      <c r="FJ370" s="30"/>
      <c r="FK370" s="30"/>
    </row>
    <row r="371" spans="48:167">
      <c r="AV371" s="30"/>
      <c r="AW371" s="30"/>
      <c r="AX371" s="30"/>
      <c r="CL371" s="30"/>
      <c r="CM371" s="30"/>
      <c r="CN371" s="30"/>
      <c r="CO371" s="30"/>
      <c r="CP371" s="30"/>
      <c r="CQ371" s="30"/>
      <c r="EB371" s="30"/>
      <c r="EC371" s="30"/>
      <c r="ED371" s="30"/>
      <c r="EE371" s="30"/>
      <c r="EF371" s="30"/>
      <c r="EG371" s="30"/>
      <c r="EH371" s="30"/>
      <c r="EI371" s="30"/>
      <c r="EJ371" s="30"/>
      <c r="EK371" s="30"/>
      <c r="EL371" s="30"/>
      <c r="EM371" s="30"/>
      <c r="FC371" s="30"/>
      <c r="FD371" s="30"/>
      <c r="FE371" s="30"/>
      <c r="FF371" s="30"/>
      <c r="FG371" s="30"/>
      <c r="FH371" s="30"/>
      <c r="FI371" s="30"/>
      <c r="FJ371" s="30"/>
      <c r="FK371" s="30"/>
    </row>
    <row r="372" spans="48:167">
      <c r="AV372" s="30"/>
      <c r="AW372" s="30"/>
      <c r="AX372" s="30"/>
      <c r="CL372" s="30"/>
      <c r="CM372" s="30"/>
      <c r="CN372" s="30"/>
      <c r="CO372" s="30"/>
      <c r="CP372" s="30"/>
      <c r="CQ372" s="30"/>
      <c r="EB372" s="30"/>
      <c r="EC372" s="30"/>
      <c r="ED372" s="30"/>
      <c r="EE372" s="30"/>
      <c r="EF372" s="30"/>
      <c r="EG372" s="30"/>
      <c r="EH372" s="30"/>
      <c r="EI372" s="30"/>
      <c r="EJ372" s="30"/>
      <c r="EK372" s="30"/>
      <c r="EL372" s="30"/>
      <c r="EM372" s="30"/>
      <c r="FC372" s="30"/>
      <c r="FD372" s="30"/>
      <c r="FE372" s="30"/>
      <c r="FF372" s="30"/>
      <c r="FG372" s="30"/>
      <c r="FH372" s="30"/>
      <c r="FI372" s="30"/>
      <c r="FJ372" s="30"/>
      <c r="FK372" s="30"/>
    </row>
    <row r="373" spans="48:167">
      <c r="AV373" s="30"/>
      <c r="AW373" s="30"/>
      <c r="AX373" s="30"/>
      <c r="CL373" s="30"/>
      <c r="CM373" s="30"/>
      <c r="CN373" s="30"/>
      <c r="CO373" s="30"/>
      <c r="CP373" s="30"/>
      <c r="CQ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FC373" s="30"/>
      <c r="FD373" s="30"/>
      <c r="FE373" s="30"/>
      <c r="FF373" s="30"/>
      <c r="FG373" s="30"/>
      <c r="FH373" s="30"/>
      <c r="FI373" s="30"/>
      <c r="FJ373" s="30"/>
      <c r="FK373" s="30"/>
    </row>
    <row r="374" spans="48:167">
      <c r="AV374" s="30"/>
      <c r="AW374" s="30"/>
      <c r="AX374" s="30"/>
      <c r="CL374" s="30"/>
      <c r="CM374" s="30"/>
      <c r="CN374" s="30"/>
      <c r="CO374" s="30"/>
      <c r="CP374" s="30"/>
      <c r="CQ374" s="30"/>
      <c r="EB374" s="30"/>
      <c r="EC374" s="30"/>
      <c r="ED374" s="30"/>
      <c r="EE374" s="30"/>
      <c r="EF374" s="30"/>
      <c r="EG374" s="30"/>
      <c r="EH374" s="30"/>
      <c r="EI374" s="30"/>
      <c r="EJ374" s="30"/>
      <c r="EK374" s="30"/>
      <c r="EL374" s="30"/>
      <c r="EM374" s="30"/>
      <c r="FC374" s="30"/>
      <c r="FD374" s="30"/>
      <c r="FE374" s="30"/>
      <c r="FF374" s="30"/>
      <c r="FG374" s="30"/>
      <c r="FH374" s="30"/>
      <c r="FI374" s="30"/>
      <c r="FJ374" s="30"/>
      <c r="FK374" s="30"/>
    </row>
    <row r="375" spans="48:167">
      <c r="AV375" s="30"/>
      <c r="AW375" s="30"/>
      <c r="AX375" s="30"/>
      <c r="CL375" s="30"/>
      <c r="CM375" s="30"/>
      <c r="CN375" s="30"/>
      <c r="CO375" s="30"/>
      <c r="CP375" s="30"/>
      <c r="CQ375" s="30"/>
      <c r="EB375" s="30"/>
      <c r="EC375" s="30"/>
      <c r="ED375" s="30"/>
      <c r="EE375" s="30"/>
      <c r="EF375" s="30"/>
      <c r="EG375" s="30"/>
      <c r="EH375" s="30"/>
      <c r="EI375" s="30"/>
      <c r="EJ375" s="30"/>
      <c r="EK375" s="30"/>
      <c r="EL375" s="30"/>
      <c r="EM375" s="30"/>
      <c r="FC375" s="30"/>
      <c r="FD375" s="30"/>
      <c r="FE375" s="30"/>
      <c r="FF375" s="30"/>
      <c r="FG375" s="30"/>
      <c r="FH375" s="30"/>
      <c r="FI375" s="30"/>
      <c r="FJ375" s="30"/>
      <c r="FK375" s="30"/>
    </row>
    <row r="376" spans="48:167">
      <c r="AV376" s="30"/>
      <c r="AW376" s="30"/>
      <c r="AX376" s="30"/>
      <c r="CL376" s="30"/>
      <c r="CM376" s="30"/>
      <c r="CN376" s="30"/>
      <c r="CO376" s="30"/>
      <c r="CP376" s="30"/>
      <c r="CQ376" s="30"/>
      <c r="EB376" s="30"/>
      <c r="EC376" s="30"/>
      <c r="ED376" s="30"/>
      <c r="EE376" s="30"/>
      <c r="EF376" s="30"/>
      <c r="EG376" s="30"/>
      <c r="EH376" s="30"/>
      <c r="EI376" s="30"/>
      <c r="EJ376" s="30"/>
      <c r="EK376" s="30"/>
      <c r="EL376" s="30"/>
      <c r="EM376" s="30"/>
      <c r="FC376" s="30"/>
      <c r="FD376" s="30"/>
      <c r="FE376" s="30"/>
      <c r="FF376" s="30"/>
      <c r="FG376" s="30"/>
      <c r="FH376" s="30"/>
      <c r="FI376" s="30"/>
      <c r="FJ376" s="30"/>
      <c r="FK376" s="30"/>
    </row>
    <row r="377" spans="48:167">
      <c r="AV377" s="30"/>
      <c r="AW377" s="30"/>
      <c r="AX377" s="30"/>
      <c r="CL377" s="30"/>
      <c r="CM377" s="30"/>
      <c r="CN377" s="30"/>
      <c r="CO377" s="30"/>
      <c r="CP377" s="30"/>
      <c r="CQ377" s="30"/>
      <c r="EB377" s="30"/>
      <c r="EC377" s="30"/>
      <c r="ED377" s="30"/>
      <c r="EE377" s="30"/>
      <c r="EF377" s="30"/>
      <c r="EG377" s="30"/>
      <c r="EH377" s="30"/>
      <c r="EI377" s="30"/>
      <c r="EJ377" s="30"/>
      <c r="EK377" s="30"/>
      <c r="EL377" s="30"/>
      <c r="EM377" s="30"/>
      <c r="FC377" s="30"/>
      <c r="FD377" s="30"/>
      <c r="FE377" s="30"/>
      <c r="FF377" s="30"/>
      <c r="FG377" s="30"/>
      <c r="FH377" s="30"/>
      <c r="FI377" s="30"/>
      <c r="FJ377" s="30"/>
      <c r="FK377" s="30"/>
    </row>
    <row r="378" spans="48:167">
      <c r="AV378" s="30"/>
      <c r="AW378" s="30"/>
      <c r="AX378" s="30"/>
      <c r="CL378" s="30"/>
      <c r="CM378" s="30"/>
      <c r="CN378" s="30"/>
      <c r="CO378" s="30"/>
      <c r="CP378" s="30"/>
      <c r="CQ378" s="30"/>
      <c r="EB378" s="30"/>
      <c r="EC378" s="30"/>
      <c r="ED378" s="30"/>
      <c r="EE378" s="30"/>
      <c r="EF378" s="30"/>
      <c r="EG378" s="30"/>
      <c r="EH378" s="30"/>
      <c r="EI378" s="30"/>
      <c r="EJ378" s="30"/>
      <c r="EK378" s="30"/>
      <c r="EL378" s="30"/>
      <c r="EM378" s="30"/>
      <c r="FC378" s="30"/>
      <c r="FD378" s="30"/>
      <c r="FE378" s="30"/>
      <c r="FF378" s="30"/>
      <c r="FG378" s="30"/>
      <c r="FH378" s="30"/>
      <c r="FI378" s="30"/>
      <c r="FJ378" s="30"/>
      <c r="FK378" s="30"/>
    </row>
    <row r="379" spans="48:167">
      <c r="AV379" s="30"/>
      <c r="AW379" s="30"/>
      <c r="AX379" s="30"/>
      <c r="CL379" s="30"/>
      <c r="CM379" s="30"/>
      <c r="CN379" s="30"/>
      <c r="CO379" s="30"/>
      <c r="CP379" s="30"/>
      <c r="CQ379" s="30"/>
      <c r="EB379" s="30"/>
      <c r="EC379" s="30"/>
      <c r="ED379" s="30"/>
      <c r="EE379" s="30"/>
      <c r="EF379" s="30"/>
      <c r="EG379" s="30"/>
      <c r="EH379" s="30"/>
      <c r="EI379" s="30"/>
      <c r="EJ379" s="30"/>
      <c r="EK379" s="30"/>
      <c r="EL379" s="30"/>
      <c r="EM379" s="30"/>
      <c r="FC379" s="30"/>
      <c r="FD379" s="30"/>
      <c r="FE379" s="30"/>
      <c r="FF379" s="30"/>
      <c r="FG379" s="30"/>
      <c r="FH379" s="30"/>
      <c r="FI379" s="30"/>
      <c r="FJ379" s="30"/>
      <c r="FK379" s="30"/>
    </row>
    <row r="380" spans="48:167">
      <c r="AV380" s="30"/>
      <c r="AW380" s="30"/>
      <c r="AX380" s="30"/>
      <c r="CL380" s="30"/>
      <c r="CM380" s="30"/>
      <c r="CN380" s="30"/>
      <c r="CO380" s="30"/>
      <c r="CP380" s="30"/>
      <c r="CQ380" s="30"/>
      <c r="EB380" s="30"/>
      <c r="EC380" s="30"/>
      <c r="ED380" s="30"/>
      <c r="EE380" s="30"/>
      <c r="EF380" s="30"/>
      <c r="EG380" s="30"/>
      <c r="EH380" s="30"/>
      <c r="EI380" s="30"/>
      <c r="EJ380" s="30"/>
      <c r="EK380" s="30"/>
      <c r="EL380" s="30"/>
      <c r="EM380" s="30"/>
      <c r="FC380" s="30"/>
      <c r="FD380" s="30"/>
      <c r="FE380" s="30"/>
      <c r="FF380" s="30"/>
      <c r="FG380" s="30"/>
      <c r="FH380" s="30"/>
      <c r="FI380" s="30"/>
      <c r="FJ380" s="30"/>
      <c r="FK380" s="30"/>
    </row>
    <row r="381" spans="48:167">
      <c r="AV381" s="30"/>
      <c r="AW381" s="30"/>
      <c r="AX381" s="30"/>
      <c r="CL381" s="30"/>
      <c r="CM381" s="30"/>
      <c r="CN381" s="30"/>
      <c r="CO381" s="30"/>
      <c r="CP381" s="30"/>
      <c r="CQ381" s="30"/>
      <c r="EB381" s="30"/>
      <c r="EC381" s="30"/>
      <c r="ED381" s="30"/>
      <c r="EE381" s="30"/>
      <c r="EF381" s="30"/>
      <c r="EG381" s="30"/>
      <c r="EH381" s="30"/>
      <c r="EI381" s="30"/>
      <c r="EJ381" s="30"/>
      <c r="EK381" s="30"/>
      <c r="EL381" s="30"/>
      <c r="EM381" s="30"/>
      <c r="FC381" s="30"/>
      <c r="FD381" s="30"/>
      <c r="FE381" s="30"/>
      <c r="FF381" s="30"/>
      <c r="FG381" s="30"/>
      <c r="FH381" s="30"/>
      <c r="FI381" s="30"/>
      <c r="FJ381" s="30"/>
      <c r="FK381" s="30"/>
    </row>
    <row r="382" spans="48:167">
      <c r="AV382" s="30"/>
      <c r="AW382" s="30"/>
      <c r="AX382" s="30"/>
      <c r="CL382" s="30"/>
      <c r="CM382" s="30"/>
      <c r="CN382" s="30"/>
      <c r="CO382" s="30"/>
      <c r="CP382" s="30"/>
      <c r="CQ382" s="30"/>
      <c r="EB382" s="30"/>
      <c r="EC382" s="30"/>
      <c r="ED382" s="30"/>
      <c r="EE382" s="30"/>
      <c r="EF382" s="30"/>
      <c r="EG382" s="30"/>
      <c r="EH382" s="30"/>
      <c r="EI382" s="30"/>
      <c r="EJ382" s="30"/>
      <c r="EK382" s="30"/>
      <c r="EL382" s="30"/>
      <c r="EM382" s="30"/>
      <c r="FC382" s="30"/>
      <c r="FD382" s="30"/>
      <c r="FE382" s="30"/>
      <c r="FF382" s="30"/>
      <c r="FG382" s="30"/>
      <c r="FH382" s="30"/>
      <c r="FI382" s="30"/>
      <c r="FJ382" s="30"/>
      <c r="FK382" s="30"/>
    </row>
    <row r="383" spans="48:167">
      <c r="AV383" s="30"/>
      <c r="AW383" s="30"/>
      <c r="AX383" s="30"/>
      <c r="CL383" s="30"/>
      <c r="CM383" s="30"/>
      <c r="CN383" s="30"/>
      <c r="CO383" s="30"/>
      <c r="CP383" s="30"/>
      <c r="CQ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FC383" s="30"/>
      <c r="FD383" s="30"/>
      <c r="FE383" s="30"/>
      <c r="FF383" s="30"/>
      <c r="FG383" s="30"/>
      <c r="FH383" s="30"/>
      <c r="FI383" s="30"/>
      <c r="FJ383" s="30"/>
      <c r="FK383" s="30"/>
    </row>
    <row r="384" spans="48:167">
      <c r="AV384" s="30"/>
      <c r="AW384" s="30"/>
      <c r="AX384" s="30"/>
      <c r="CL384" s="30"/>
      <c r="CM384" s="30"/>
      <c r="CN384" s="30"/>
      <c r="CO384" s="30"/>
      <c r="CP384" s="30"/>
      <c r="CQ384" s="30"/>
      <c r="EB384" s="30"/>
      <c r="EC384" s="30"/>
      <c r="ED384" s="30"/>
      <c r="EE384" s="30"/>
      <c r="EF384" s="30"/>
      <c r="EG384" s="30"/>
      <c r="EH384" s="30"/>
      <c r="EI384" s="30"/>
      <c r="EJ384" s="30"/>
      <c r="EK384" s="30"/>
      <c r="EL384" s="30"/>
      <c r="EM384" s="30"/>
      <c r="FC384" s="30"/>
      <c r="FD384" s="30"/>
      <c r="FE384" s="30"/>
      <c r="FF384" s="30"/>
      <c r="FG384" s="30"/>
      <c r="FH384" s="30"/>
      <c r="FI384" s="30"/>
      <c r="FJ384" s="30"/>
      <c r="FK384" s="30"/>
    </row>
    <row r="385" spans="48:167">
      <c r="AV385" s="30"/>
      <c r="AW385" s="30"/>
      <c r="AX385" s="30"/>
      <c r="CL385" s="30"/>
      <c r="CM385" s="30"/>
      <c r="CN385" s="30"/>
      <c r="CO385" s="30"/>
      <c r="CP385" s="30"/>
      <c r="CQ385" s="30"/>
      <c r="EB385" s="30"/>
      <c r="EC385" s="30"/>
      <c r="ED385" s="30"/>
      <c r="EE385" s="30"/>
      <c r="EF385" s="30"/>
      <c r="EG385" s="30"/>
      <c r="EH385" s="30"/>
      <c r="EI385" s="30"/>
      <c r="EJ385" s="30"/>
      <c r="EK385" s="30"/>
      <c r="EL385" s="30"/>
      <c r="EM385" s="30"/>
      <c r="FC385" s="30"/>
      <c r="FD385" s="30"/>
      <c r="FE385" s="30"/>
      <c r="FF385" s="30"/>
      <c r="FG385" s="30"/>
      <c r="FH385" s="30"/>
      <c r="FI385" s="30"/>
      <c r="FJ385" s="30"/>
      <c r="FK385" s="30"/>
    </row>
    <row r="386" spans="48:167">
      <c r="AV386" s="30"/>
      <c r="AW386" s="30"/>
      <c r="AX386" s="30"/>
      <c r="CL386" s="30"/>
      <c r="CM386" s="30"/>
      <c r="CN386" s="30"/>
      <c r="CO386" s="30"/>
      <c r="CP386" s="30"/>
      <c r="CQ386" s="30"/>
      <c r="EB386" s="30"/>
      <c r="EC386" s="30"/>
      <c r="ED386" s="30"/>
      <c r="EE386" s="30"/>
      <c r="EF386" s="30"/>
      <c r="EG386" s="30"/>
      <c r="EH386" s="30"/>
      <c r="EI386" s="30"/>
      <c r="EJ386" s="30"/>
      <c r="EK386" s="30"/>
      <c r="EL386" s="30"/>
      <c r="EM386" s="30"/>
      <c r="FC386" s="30"/>
      <c r="FD386" s="30"/>
      <c r="FE386" s="30"/>
      <c r="FF386" s="30"/>
      <c r="FG386" s="30"/>
      <c r="FH386" s="30"/>
      <c r="FI386" s="30"/>
      <c r="FJ386" s="30"/>
      <c r="FK386" s="30"/>
    </row>
    <row r="387" spans="48:167">
      <c r="AV387" s="30"/>
      <c r="AW387" s="30"/>
      <c r="AX387" s="30"/>
      <c r="CL387" s="30"/>
      <c r="CM387" s="30"/>
      <c r="CN387" s="30"/>
      <c r="CO387" s="30"/>
      <c r="CP387" s="30"/>
      <c r="CQ387" s="30"/>
      <c r="EB387" s="30"/>
      <c r="EC387" s="30"/>
      <c r="ED387" s="30"/>
      <c r="EE387" s="30"/>
      <c r="EF387" s="30"/>
      <c r="EG387" s="30"/>
      <c r="EH387" s="30"/>
      <c r="EI387" s="30"/>
      <c r="EJ387" s="30"/>
      <c r="EK387" s="30"/>
      <c r="EL387" s="30"/>
      <c r="EM387" s="30"/>
      <c r="FC387" s="30"/>
      <c r="FD387" s="30"/>
      <c r="FE387" s="30"/>
      <c r="FF387" s="30"/>
      <c r="FG387" s="30"/>
      <c r="FH387" s="30"/>
      <c r="FI387" s="30"/>
      <c r="FJ387" s="30"/>
      <c r="FK387" s="30"/>
    </row>
    <row r="388" spans="48:167">
      <c r="AV388" s="30"/>
      <c r="AW388" s="30"/>
      <c r="AX388" s="30"/>
      <c r="CL388" s="30"/>
      <c r="CM388" s="30"/>
      <c r="CN388" s="30"/>
      <c r="CO388" s="30"/>
      <c r="CP388" s="30"/>
      <c r="CQ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FC388" s="30"/>
      <c r="FD388" s="30"/>
      <c r="FE388" s="30"/>
      <c r="FF388" s="30"/>
      <c r="FG388" s="30"/>
      <c r="FH388" s="30"/>
      <c r="FI388" s="30"/>
      <c r="FJ388" s="30"/>
      <c r="FK388" s="30"/>
    </row>
    <row r="389" spans="48:167">
      <c r="AV389" s="30"/>
      <c r="AW389" s="30"/>
      <c r="AX389" s="30"/>
      <c r="CL389" s="30"/>
      <c r="CM389" s="30"/>
      <c r="CN389" s="30"/>
      <c r="CO389" s="30"/>
      <c r="CP389" s="30"/>
      <c r="CQ389" s="30"/>
      <c r="EB389" s="30"/>
      <c r="EC389" s="30"/>
      <c r="ED389" s="30"/>
      <c r="EE389" s="30"/>
      <c r="EF389" s="30"/>
      <c r="EG389" s="30"/>
      <c r="EH389" s="30"/>
      <c r="EI389" s="30"/>
      <c r="EJ389" s="30"/>
      <c r="EK389" s="30"/>
      <c r="EL389" s="30"/>
      <c r="EM389" s="30"/>
      <c r="FC389" s="30"/>
      <c r="FD389" s="30"/>
      <c r="FE389" s="30"/>
      <c r="FF389" s="30"/>
      <c r="FG389" s="30"/>
      <c r="FH389" s="30"/>
      <c r="FI389" s="30"/>
      <c r="FJ389" s="30"/>
      <c r="FK389" s="30"/>
    </row>
    <row r="390" spans="48:167">
      <c r="AV390" s="30"/>
      <c r="AW390" s="30"/>
      <c r="AX390" s="30"/>
      <c r="CL390" s="30"/>
      <c r="CM390" s="30"/>
      <c r="CN390" s="30"/>
      <c r="CO390" s="30"/>
      <c r="CP390" s="30"/>
      <c r="CQ390" s="30"/>
      <c r="EB390" s="30"/>
      <c r="EC390" s="30"/>
      <c r="ED390" s="30"/>
      <c r="EE390" s="30"/>
      <c r="EF390" s="30"/>
      <c r="EG390" s="30"/>
      <c r="EH390" s="30"/>
      <c r="EI390" s="30"/>
      <c r="EJ390" s="30"/>
      <c r="EK390" s="30"/>
      <c r="EL390" s="30"/>
      <c r="EM390" s="30"/>
      <c r="FC390" s="30"/>
      <c r="FD390" s="30"/>
      <c r="FE390" s="30"/>
      <c r="FF390" s="30"/>
      <c r="FG390" s="30"/>
      <c r="FH390" s="30"/>
      <c r="FI390" s="30"/>
      <c r="FJ390" s="30"/>
      <c r="FK390" s="30"/>
    </row>
    <row r="391" spans="48:167">
      <c r="AV391" s="30"/>
      <c r="AW391" s="30"/>
      <c r="AX391" s="30"/>
      <c r="CL391" s="30"/>
      <c r="CM391" s="30"/>
      <c r="CN391" s="30"/>
      <c r="CO391" s="30"/>
      <c r="CP391" s="30"/>
      <c r="CQ391" s="30"/>
      <c r="EB391" s="30"/>
      <c r="EC391" s="30"/>
      <c r="ED391" s="30"/>
      <c r="EE391" s="30"/>
      <c r="EF391" s="30"/>
      <c r="EG391" s="30"/>
      <c r="EH391" s="30"/>
      <c r="EI391" s="30"/>
      <c r="EJ391" s="30"/>
      <c r="EK391" s="30"/>
      <c r="EL391" s="30"/>
      <c r="EM391" s="30"/>
      <c r="FC391" s="30"/>
      <c r="FD391" s="30"/>
      <c r="FE391" s="30"/>
      <c r="FF391" s="30"/>
      <c r="FG391" s="30"/>
      <c r="FH391" s="30"/>
      <c r="FI391" s="30"/>
      <c r="FJ391" s="30"/>
      <c r="FK391" s="30"/>
    </row>
    <row r="392" spans="48:167">
      <c r="AV392" s="30"/>
      <c r="AW392" s="30"/>
      <c r="AX392" s="30"/>
      <c r="CL392" s="30"/>
      <c r="CM392" s="30"/>
      <c r="CN392" s="30"/>
      <c r="CO392" s="30"/>
      <c r="CP392" s="30"/>
      <c r="CQ392" s="30"/>
      <c r="EB392" s="30"/>
      <c r="EC392" s="30"/>
      <c r="ED392" s="30"/>
      <c r="EE392" s="30"/>
      <c r="EF392" s="30"/>
      <c r="EG392" s="30"/>
      <c r="EH392" s="30"/>
      <c r="EI392" s="30"/>
      <c r="EJ392" s="30"/>
      <c r="EK392" s="30"/>
      <c r="EL392" s="30"/>
      <c r="EM392" s="30"/>
      <c r="FC392" s="30"/>
      <c r="FD392" s="30"/>
      <c r="FE392" s="30"/>
      <c r="FF392" s="30"/>
      <c r="FG392" s="30"/>
      <c r="FH392" s="30"/>
      <c r="FI392" s="30"/>
      <c r="FJ392" s="30"/>
      <c r="FK392" s="30"/>
    </row>
    <row r="393" spans="48:167">
      <c r="AV393" s="30"/>
      <c r="AW393" s="30"/>
      <c r="AX393" s="30"/>
      <c r="CL393" s="30"/>
      <c r="CM393" s="30"/>
      <c r="CN393" s="30"/>
      <c r="CO393" s="30"/>
      <c r="CP393" s="30"/>
      <c r="CQ393" s="30"/>
      <c r="EB393" s="30"/>
      <c r="EC393" s="30"/>
      <c r="ED393" s="30"/>
      <c r="EE393" s="30"/>
      <c r="EF393" s="30"/>
      <c r="EG393" s="30"/>
      <c r="EH393" s="30"/>
      <c r="EI393" s="30"/>
      <c r="EJ393" s="30"/>
      <c r="EK393" s="30"/>
      <c r="EL393" s="30"/>
      <c r="EM393" s="30"/>
      <c r="FC393" s="30"/>
      <c r="FD393" s="30"/>
      <c r="FE393" s="30"/>
      <c r="FF393" s="30"/>
      <c r="FG393" s="30"/>
      <c r="FH393" s="30"/>
      <c r="FI393" s="30"/>
      <c r="FJ393" s="30"/>
      <c r="FK393" s="30"/>
    </row>
    <row r="394" spans="48:167">
      <c r="AV394" s="30"/>
      <c r="AW394" s="30"/>
      <c r="AX394" s="30"/>
      <c r="CL394" s="30"/>
      <c r="CM394" s="30"/>
      <c r="CN394" s="30"/>
      <c r="CO394" s="30"/>
      <c r="CP394" s="30"/>
      <c r="CQ394" s="30"/>
      <c r="EB394" s="30"/>
      <c r="EC394" s="30"/>
      <c r="ED394" s="30"/>
      <c r="EE394" s="30"/>
      <c r="EF394" s="30"/>
      <c r="EG394" s="30"/>
      <c r="EH394" s="30"/>
      <c r="EI394" s="30"/>
      <c r="EJ394" s="30"/>
      <c r="EK394" s="30"/>
      <c r="EL394" s="30"/>
      <c r="EM394" s="30"/>
      <c r="FC394" s="30"/>
      <c r="FD394" s="30"/>
      <c r="FE394" s="30"/>
      <c r="FF394" s="30"/>
      <c r="FG394" s="30"/>
      <c r="FH394" s="30"/>
      <c r="FI394" s="30"/>
      <c r="FJ394" s="30"/>
      <c r="FK394" s="30"/>
    </row>
    <row r="395" spans="48:167">
      <c r="AV395" s="30"/>
      <c r="AW395" s="30"/>
      <c r="AX395" s="30"/>
      <c r="CL395" s="30"/>
      <c r="CM395" s="30"/>
      <c r="CN395" s="30"/>
      <c r="CO395" s="30"/>
      <c r="CP395" s="30"/>
      <c r="CQ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FC395" s="30"/>
      <c r="FD395" s="30"/>
      <c r="FE395" s="30"/>
      <c r="FF395" s="30"/>
      <c r="FG395" s="30"/>
      <c r="FH395" s="30"/>
      <c r="FI395" s="30"/>
      <c r="FJ395" s="30"/>
      <c r="FK395" s="30"/>
    </row>
    <row r="396" spans="48:167">
      <c r="AV396" s="30"/>
      <c r="AW396" s="30"/>
      <c r="AX396" s="30"/>
      <c r="CL396" s="30"/>
      <c r="CM396" s="30"/>
      <c r="CN396" s="30"/>
      <c r="CO396" s="30"/>
      <c r="CP396" s="30"/>
      <c r="CQ396" s="30"/>
      <c r="EB396" s="30"/>
      <c r="EC396" s="30"/>
      <c r="ED396" s="30"/>
      <c r="EE396" s="30"/>
      <c r="EF396" s="30"/>
      <c r="EG396" s="30"/>
      <c r="EH396" s="30"/>
      <c r="EI396" s="30"/>
      <c r="EJ396" s="30"/>
      <c r="EK396" s="30"/>
      <c r="EL396" s="30"/>
      <c r="EM396" s="30"/>
      <c r="FC396" s="30"/>
      <c r="FD396" s="30"/>
      <c r="FE396" s="30"/>
      <c r="FF396" s="30"/>
      <c r="FG396" s="30"/>
      <c r="FH396" s="30"/>
      <c r="FI396" s="30"/>
      <c r="FJ396" s="30"/>
      <c r="FK396" s="30"/>
    </row>
    <row r="397" spans="48:167">
      <c r="AV397" s="30"/>
      <c r="AW397" s="30"/>
      <c r="AX397" s="30"/>
      <c r="CL397" s="30"/>
      <c r="CM397" s="30"/>
      <c r="CN397" s="30"/>
      <c r="CO397" s="30"/>
      <c r="CP397" s="30"/>
      <c r="CQ397" s="30"/>
      <c r="EB397" s="30"/>
      <c r="EC397" s="30"/>
      <c r="ED397" s="30"/>
      <c r="EE397" s="30"/>
      <c r="EF397" s="30"/>
      <c r="EG397" s="30"/>
      <c r="EH397" s="30"/>
      <c r="EI397" s="30"/>
      <c r="EJ397" s="30"/>
      <c r="EK397" s="30"/>
      <c r="EL397" s="30"/>
      <c r="EM397" s="30"/>
      <c r="FC397" s="30"/>
      <c r="FD397" s="30"/>
      <c r="FE397" s="30"/>
      <c r="FF397" s="30"/>
      <c r="FG397" s="30"/>
      <c r="FH397" s="30"/>
      <c r="FI397" s="30"/>
      <c r="FJ397" s="30"/>
      <c r="FK397" s="30"/>
    </row>
    <row r="398" spans="48:167">
      <c r="AV398" s="30"/>
      <c r="AW398" s="30"/>
      <c r="AX398" s="30"/>
      <c r="CL398" s="30"/>
      <c r="CM398" s="30"/>
      <c r="CN398" s="30"/>
      <c r="CO398" s="30"/>
      <c r="CP398" s="30"/>
      <c r="CQ398" s="30"/>
      <c r="EB398" s="30"/>
      <c r="EC398" s="30"/>
      <c r="ED398" s="30"/>
      <c r="EE398" s="30"/>
      <c r="EF398" s="30"/>
      <c r="EG398" s="30"/>
      <c r="EH398" s="30"/>
      <c r="EI398" s="30"/>
      <c r="EJ398" s="30"/>
      <c r="EK398" s="30"/>
      <c r="EL398" s="30"/>
      <c r="EM398" s="30"/>
      <c r="FC398" s="30"/>
      <c r="FD398" s="30"/>
      <c r="FE398" s="30"/>
      <c r="FF398" s="30"/>
      <c r="FG398" s="30"/>
      <c r="FH398" s="30"/>
      <c r="FI398" s="30"/>
      <c r="FJ398" s="30"/>
      <c r="FK398" s="30"/>
    </row>
    <row r="399" spans="48:167">
      <c r="AV399" s="30"/>
      <c r="AW399" s="30"/>
      <c r="AX399" s="30"/>
      <c r="CL399" s="30"/>
      <c r="CM399" s="30"/>
      <c r="CN399" s="30"/>
      <c r="CO399" s="30"/>
      <c r="CP399" s="30"/>
      <c r="CQ399" s="30"/>
      <c r="EB399" s="30"/>
      <c r="EC399" s="30"/>
      <c r="ED399" s="30"/>
      <c r="EE399" s="30"/>
      <c r="EF399" s="30"/>
      <c r="EG399" s="30"/>
      <c r="EH399" s="30"/>
      <c r="EI399" s="30"/>
      <c r="EJ399" s="30"/>
      <c r="EK399" s="30"/>
      <c r="EL399" s="30"/>
      <c r="EM399" s="30"/>
      <c r="FC399" s="30"/>
      <c r="FD399" s="30"/>
      <c r="FE399" s="30"/>
      <c r="FF399" s="30"/>
      <c r="FG399" s="30"/>
      <c r="FH399" s="30"/>
      <c r="FI399" s="30"/>
      <c r="FJ399" s="30"/>
      <c r="FK399" s="30"/>
    </row>
    <row r="400" spans="48:167">
      <c r="AV400" s="30"/>
      <c r="AW400" s="30"/>
      <c r="AX400" s="30"/>
      <c r="CL400" s="30"/>
      <c r="CM400" s="30"/>
      <c r="CN400" s="30"/>
      <c r="CO400" s="30"/>
      <c r="CP400" s="30"/>
      <c r="CQ400" s="30"/>
      <c r="EB400" s="30"/>
      <c r="EC400" s="30"/>
      <c r="ED400" s="30"/>
      <c r="EE400" s="30"/>
      <c r="EF400" s="30"/>
      <c r="EG400" s="30"/>
      <c r="EH400" s="30"/>
      <c r="EI400" s="30"/>
      <c r="EJ400" s="30"/>
      <c r="EK400" s="30"/>
      <c r="EL400" s="30"/>
      <c r="EM400" s="30"/>
      <c r="FC400" s="30"/>
      <c r="FD400" s="30"/>
      <c r="FE400" s="30"/>
      <c r="FF400" s="30"/>
      <c r="FG400" s="30"/>
      <c r="FH400" s="30"/>
      <c r="FI400" s="30"/>
      <c r="FJ400" s="30"/>
      <c r="FK400" s="30"/>
    </row>
    <row r="401" spans="48:167">
      <c r="AV401" s="30"/>
      <c r="AW401" s="30"/>
      <c r="AX401" s="30"/>
      <c r="CL401" s="30"/>
      <c r="CM401" s="30"/>
      <c r="CN401" s="30"/>
      <c r="CO401" s="30"/>
      <c r="CP401" s="30"/>
      <c r="CQ401" s="30"/>
      <c r="EB401" s="30"/>
      <c r="EC401" s="30"/>
      <c r="ED401" s="30"/>
      <c r="EE401" s="30"/>
      <c r="EF401" s="30"/>
      <c r="EG401" s="30"/>
      <c r="EH401" s="30"/>
      <c r="EI401" s="30"/>
      <c r="EJ401" s="30"/>
      <c r="EK401" s="30"/>
      <c r="EL401" s="30"/>
      <c r="EM401" s="30"/>
      <c r="FC401" s="30"/>
      <c r="FD401" s="30"/>
      <c r="FE401" s="30"/>
      <c r="FF401" s="30"/>
      <c r="FG401" s="30"/>
      <c r="FH401" s="30"/>
      <c r="FI401" s="30"/>
      <c r="FJ401" s="30"/>
      <c r="FK401" s="30"/>
    </row>
    <row r="402" spans="48:167">
      <c r="AV402" s="30"/>
      <c r="AW402" s="30"/>
      <c r="AX402" s="30"/>
      <c r="CL402" s="30"/>
      <c r="CM402" s="30"/>
      <c r="CN402" s="30"/>
      <c r="CO402" s="30"/>
      <c r="CP402" s="30"/>
      <c r="CQ402" s="30"/>
      <c r="EB402" s="30"/>
      <c r="EC402" s="30"/>
      <c r="ED402" s="30"/>
      <c r="EE402" s="30"/>
      <c r="EF402" s="30"/>
      <c r="EG402" s="30"/>
      <c r="EH402" s="30"/>
      <c r="EI402" s="30"/>
      <c r="EJ402" s="30"/>
      <c r="EK402" s="30"/>
      <c r="EL402" s="30"/>
      <c r="EM402" s="30"/>
      <c r="FC402" s="30"/>
      <c r="FD402" s="30"/>
      <c r="FE402" s="30"/>
      <c r="FF402" s="30"/>
      <c r="FG402" s="30"/>
      <c r="FH402" s="30"/>
      <c r="FI402" s="30"/>
      <c r="FJ402" s="30"/>
      <c r="FK402" s="30"/>
    </row>
    <row r="403" spans="48:167">
      <c r="AV403" s="30"/>
      <c r="AW403" s="30"/>
      <c r="AX403" s="30"/>
      <c r="CL403" s="30"/>
      <c r="CM403" s="30"/>
      <c r="CN403" s="30"/>
      <c r="CO403" s="30"/>
      <c r="CP403" s="30"/>
      <c r="CQ403" s="30"/>
      <c r="EB403" s="30"/>
      <c r="EC403" s="30"/>
      <c r="ED403" s="30"/>
      <c r="EE403" s="30"/>
      <c r="EF403" s="30"/>
      <c r="EG403" s="30"/>
      <c r="EH403" s="30"/>
      <c r="EI403" s="30"/>
      <c r="EJ403" s="30"/>
      <c r="EK403" s="30"/>
      <c r="EL403" s="30"/>
      <c r="EM403" s="30"/>
      <c r="FC403" s="30"/>
      <c r="FD403" s="30"/>
      <c r="FE403" s="30"/>
      <c r="FF403" s="30"/>
      <c r="FG403" s="30"/>
      <c r="FH403" s="30"/>
      <c r="FI403" s="30"/>
      <c r="FJ403" s="30"/>
      <c r="FK403" s="30"/>
    </row>
    <row r="404" spans="48:167">
      <c r="AV404" s="30"/>
      <c r="AW404" s="30"/>
      <c r="AX404" s="30"/>
      <c r="CL404" s="30"/>
      <c r="CM404" s="30"/>
      <c r="CN404" s="30"/>
      <c r="CO404" s="30"/>
      <c r="CP404" s="30"/>
      <c r="CQ404" s="30"/>
      <c r="EB404" s="30"/>
      <c r="EC404" s="30"/>
      <c r="ED404" s="30"/>
      <c r="EE404" s="30"/>
      <c r="EF404" s="30"/>
      <c r="EG404" s="30"/>
      <c r="EH404" s="30"/>
      <c r="EI404" s="30"/>
      <c r="EJ404" s="30"/>
      <c r="EK404" s="30"/>
      <c r="EL404" s="30"/>
      <c r="EM404" s="30"/>
      <c r="FC404" s="30"/>
      <c r="FD404" s="30"/>
      <c r="FE404" s="30"/>
      <c r="FF404" s="30"/>
      <c r="FG404" s="30"/>
      <c r="FH404" s="30"/>
      <c r="FI404" s="30"/>
      <c r="FJ404" s="30"/>
      <c r="FK404" s="30"/>
    </row>
    <row r="405" spans="48:167">
      <c r="AV405" s="30"/>
      <c r="AW405" s="30"/>
      <c r="AX405" s="30"/>
      <c r="CL405" s="30"/>
      <c r="CM405" s="30"/>
      <c r="CN405" s="30"/>
      <c r="CO405" s="30"/>
      <c r="CP405" s="30"/>
      <c r="CQ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FC405" s="30"/>
      <c r="FD405" s="30"/>
      <c r="FE405" s="30"/>
      <c r="FF405" s="30"/>
      <c r="FG405" s="30"/>
      <c r="FH405" s="30"/>
      <c r="FI405" s="30"/>
      <c r="FJ405" s="30"/>
      <c r="FK405" s="30"/>
    </row>
    <row r="406" spans="48:167">
      <c r="AV406" s="30"/>
      <c r="AW406" s="30"/>
      <c r="AX406" s="30"/>
      <c r="CL406" s="30"/>
      <c r="CM406" s="30"/>
      <c r="CN406" s="30"/>
      <c r="CO406" s="30"/>
      <c r="CP406" s="30"/>
      <c r="CQ406" s="30"/>
      <c r="EB406" s="30"/>
      <c r="EC406" s="30"/>
      <c r="ED406" s="30"/>
      <c r="EE406" s="30"/>
      <c r="EF406" s="30"/>
      <c r="EG406" s="30"/>
      <c r="EH406" s="30"/>
      <c r="EI406" s="30"/>
      <c r="EJ406" s="30"/>
      <c r="EK406" s="30"/>
      <c r="EL406" s="30"/>
      <c r="EM406" s="30"/>
      <c r="FC406" s="30"/>
      <c r="FD406" s="30"/>
      <c r="FE406" s="30"/>
      <c r="FF406" s="30"/>
      <c r="FG406" s="30"/>
      <c r="FH406" s="30"/>
      <c r="FI406" s="30"/>
      <c r="FJ406" s="30"/>
      <c r="FK406" s="30"/>
    </row>
    <row r="407" spans="48:167">
      <c r="AV407" s="30"/>
      <c r="AW407" s="30"/>
      <c r="AX407" s="30"/>
      <c r="CL407" s="30"/>
      <c r="CM407" s="30"/>
      <c r="CN407" s="30"/>
      <c r="CO407" s="30"/>
      <c r="CP407" s="30"/>
      <c r="CQ407" s="30"/>
      <c r="EB407" s="30"/>
      <c r="EC407" s="30"/>
      <c r="ED407" s="30"/>
      <c r="EE407" s="30"/>
      <c r="EF407" s="30"/>
      <c r="EG407" s="30"/>
      <c r="EH407" s="30"/>
      <c r="EI407" s="30"/>
      <c r="EJ407" s="30"/>
      <c r="EK407" s="30"/>
      <c r="EL407" s="30"/>
      <c r="EM407" s="30"/>
      <c r="FC407" s="30"/>
      <c r="FD407" s="30"/>
      <c r="FE407" s="30"/>
      <c r="FF407" s="30"/>
      <c r="FG407" s="30"/>
      <c r="FH407" s="30"/>
      <c r="FI407" s="30"/>
      <c r="FJ407" s="30"/>
      <c r="FK407" s="30"/>
    </row>
    <row r="408" spans="48:167">
      <c r="AV408" s="30"/>
      <c r="AW408" s="30"/>
      <c r="AX408" s="30"/>
      <c r="CL408" s="30"/>
      <c r="CM408" s="30"/>
      <c r="CN408" s="30"/>
      <c r="CO408" s="30"/>
      <c r="CP408" s="30"/>
      <c r="CQ408" s="30"/>
      <c r="EB408" s="30"/>
      <c r="EC408" s="30"/>
      <c r="ED408" s="30"/>
      <c r="EE408" s="30"/>
      <c r="EF408" s="30"/>
      <c r="EG408" s="30"/>
      <c r="EH408" s="30"/>
      <c r="EI408" s="30"/>
      <c r="EJ408" s="30"/>
      <c r="EK408" s="30"/>
      <c r="EL408" s="30"/>
      <c r="EM408" s="30"/>
      <c r="FC408" s="30"/>
      <c r="FD408" s="30"/>
      <c r="FE408" s="30"/>
      <c r="FF408" s="30"/>
      <c r="FG408" s="30"/>
      <c r="FH408" s="30"/>
      <c r="FI408" s="30"/>
      <c r="FJ408" s="30"/>
      <c r="FK408" s="30"/>
    </row>
    <row r="409" spans="48:167">
      <c r="AV409" s="30"/>
      <c r="AW409" s="30"/>
      <c r="AX409" s="30"/>
      <c r="CL409" s="30"/>
      <c r="CM409" s="30"/>
      <c r="CN409" s="30"/>
      <c r="CO409" s="30"/>
      <c r="CP409" s="30"/>
      <c r="CQ409" s="30"/>
      <c r="EB409" s="30"/>
      <c r="EC409" s="30"/>
      <c r="ED409" s="30"/>
      <c r="EE409" s="30"/>
      <c r="EF409" s="30"/>
      <c r="EG409" s="30"/>
      <c r="EH409" s="30"/>
      <c r="EI409" s="30"/>
      <c r="EJ409" s="30"/>
      <c r="EK409" s="30"/>
      <c r="EL409" s="30"/>
      <c r="EM409" s="30"/>
      <c r="FC409" s="30"/>
      <c r="FD409" s="30"/>
      <c r="FE409" s="30"/>
      <c r="FF409" s="30"/>
      <c r="FG409" s="30"/>
      <c r="FH409" s="30"/>
      <c r="FI409" s="30"/>
      <c r="FJ409" s="30"/>
      <c r="FK409" s="30"/>
    </row>
    <row r="410" spans="48:167">
      <c r="AV410" s="30"/>
      <c r="AW410" s="30"/>
      <c r="AX410" s="30"/>
      <c r="CL410" s="30"/>
      <c r="CM410" s="30"/>
      <c r="CN410" s="30"/>
      <c r="CO410" s="30"/>
      <c r="CP410" s="30"/>
      <c r="CQ410" s="30"/>
      <c r="EB410" s="30"/>
      <c r="EC410" s="30"/>
      <c r="ED410" s="30"/>
      <c r="EE410" s="30"/>
      <c r="EF410" s="30"/>
      <c r="EG410" s="30"/>
      <c r="EH410" s="30"/>
      <c r="EI410" s="30"/>
      <c r="EJ410" s="30"/>
      <c r="EK410" s="30"/>
      <c r="EL410" s="30"/>
      <c r="EM410" s="30"/>
      <c r="FC410" s="30"/>
      <c r="FD410" s="30"/>
      <c r="FE410" s="30"/>
      <c r="FF410" s="30"/>
      <c r="FG410" s="30"/>
      <c r="FH410" s="30"/>
      <c r="FI410" s="30"/>
      <c r="FJ410" s="30"/>
      <c r="FK410" s="30"/>
    </row>
    <row r="411" spans="48:167">
      <c r="AV411" s="30"/>
      <c r="AW411" s="30"/>
      <c r="AX411" s="30"/>
      <c r="CL411" s="30"/>
      <c r="CM411" s="30"/>
      <c r="CN411" s="30"/>
      <c r="CO411" s="30"/>
      <c r="CP411" s="30"/>
      <c r="CQ411" s="30"/>
      <c r="EB411" s="30"/>
      <c r="EC411" s="30"/>
      <c r="ED411" s="30"/>
      <c r="EE411" s="30"/>
      <c r="EF411" s="30"/>
      <c r="EG411" s="30"/>
      <c r="EH411" s="30"/>
      <c r="EI411" s="30"/>
      <c r="EJ411" s="30"/>
      <c r="EK411" s="30"/>
      <c r="EL411" s="30"/>
      <c r="EM411" s="30"/>
      <c r="FC411" s="30"/>
      <c r="FD411" s="30"/>
      <c r="FE411" s="30"/>
      <c r="FF411" s="30"/>
      <c r="FG411" s="30"/>
      <c r="FH411" s="30"/>
      <c r="FI411" s="30"/>
      <c r="FJ411" s="30"/>
      <c r="FK411" s="30"/>
    </row>
    <row r="412" spans="48:167">
      <c r="AV412" s="30"/>
      <c r="AW412" s="30"/>
      <c r="AX412" s="30"/>
      <c r="CL412" s="30"/>
      <c r="CM412" s="30"/>
      <c r="CN412" s="30"/>
      <c r="CO412" s="30"/>
      <c r="CP412" s="30"/>
      <c r="CQ412" s="30"/>
      <c r="EB412" s="30"/>
      <c r="EC412" s="30"/>
      <c r="ED412" s="30"/>
      <c r="EE412" s="30"/>
      <c r="EF412" s="30"/>
      <c r="EG412" s="30"/>
      <c r="EH412" s="30"/>
      <c r="EI412" s="30"/>
      <c r="EJ412" s="30"/>
      <c r="EK412" s="30"/>
      <c r="EL412" s="30"/>
      <c r="EM412" s="30"/>
      <c r="FC412" s="30"/>
      <c r="FD412" s="30"/>
      <c r="FE412" s="30"/>
      <c r="FF412" s="30"/>
      <c r="FG412" s="30"/>
      <c r="FH412" s="30"/>
      <c r="FI412" s="30"/>
      <c r="FJ412" s="30"/>
      <c r="FK412" s="30"/>
    </row>
    <row r="413" spans="48:167">
      <c r="AV413" s="30"/>
      <c r="AW413" s="30"/>
      <c r="AX413" s="30"/>
      <c r="CL413" s="30"/>
      <c r="CM413" s="30"/>
      <c r="CN413" s="30"/>
      <c r="CO413" s="30"/>
      <c r="CP413" s="30"/>
      <c r="CQ413" s="30"/>
      <c r="EB413" s="30"/>
      <c r="EC413" s="30"/>
      <c r="ED413" s="30"/>
      <c r="EE413" s="30"/>
      <c r="EF413" s="30"/>
      <c r="EG413" s="30"/>
      <c r="EH413" s="30"/>
      <c r="EI413" s="30"/>
      <c r="EJ413" s="30"/>
      <c r="EK413" s="30"/>
      <c r="EL413" s="30"/>
      <c r="EM413" s="30"/>
      <c r="FC413" s="30"/>
      <c r="FD413" s="30"/>
      <c r="FE413" s="30"/>
      <c r="FF413" s="30"/>
      <c r="FG413" s="30"/>
      <c r="FH413" s="30"/>
      <c r="FI413" s="30"/>
      <c r="FJ413" s="30"/>
      <c r="FK413" s="30"/>
    </row>
    <row r="414" spans="48:167">
      <c r="AV414" s="30"/>
      <c r="AW414" s="30"/>
      <c r="AX414" s="30"/>
      <c r="CL414" s="30"/>
      <c r="CM414" s="30"/>
      <c r="CN414" s="30"/>
      <c r="CO414" s="30"/>
      <c r="CP414" s="30"/>
      <c r="CQ414" s="30"/>
      <c r="EB414" s="30"/>
      <c r="EC414" s="30"/>
      <c r="ED414" s="30"/>
      <c r="EE414" s="30"/>
      <c r="EF414" s="30"/>
      <c r="EG414" s="30"/>
      <c r="EH414" s="30"/>
      <c r="EI414" s="30"/>
      <c r="EJ414" s="30"/>
      <c r="EK414" s="30"/>
      <c r="EL414" s="30"/>
      <c r="EM414" s="30"/>
      <c r="FC414" s="30"/>
      <c r="FD414" s="30"/>
      <c r="FE414" s="30"/>
      <c r="FF414" s="30"/>
      <c r="FG414" s="30"/>
      <c r="FH414" s="30"/>
      <c r="FI414" s="30"/>
      <c r="FJ414" s="30"/>
      <c r="FK414" s="30"/>
    </row>
    <row r="415" spans="48:167">
      <c r="AV415" s="30"/>
      <c r="AW415" s="30"/>
      <c r="AX415" s="30"/>
      <c r="CL415" s="30"/>
      <c r="CM415" s="30"/>
      <c r="CN415" s="30"/>
      <c r="CO415" s="30"/>
      <c r="CP415" s="30"/>
      <c r="CQ415" s="30"/>
      <c r="EB415" s="30"/>
      <c r="EC415" s="30"/>
      <c r="ED415" s="30"/>
      <c r="EE415" s="30"/>
      <c r="EF415" s="30"/>
      <c r="EG415" s="30"/>
      <c r="EH415" s="30"/>
      <c r="EI415" s="30"/>
      <c r="EJ415" s="30"/>
      <c r="EK415" s="30"/>
      <c r="EL415" s="30"/>
      <c r="EM415" s="30"/>
      <c r="FC415" s="30"/>
      <c r="FD415" s="30"/>
      <c r="FE415" s="30"/>
      <c r="FF415" s="30"/>
      <c r="FG415" s="30"/>
      <c r="FH415" s="30"/>
      <c r="FI415" s="30"/>
      <c r="FJ415" s="30"/>
      <c r="FK415" s="30"/>
    </row>
    <row r="416" spans="48:167">
      <c r="AV416" s="30"/>
      <c r="AW416" s="30"/>
      <c r="AX416" s="30"/>
      <c r="CL416" s="30"/>
      <c r="CM416" s="30"/>
      <c r="CN416" s="30"/>
      <c r="CO416" s="30"/>
      <c r="CP416" s="30"/>
      <c r="CQ416" s="30"/>
      <c r="EB416" s="30"/>
      <c r="EC416" s="30"/>
      <c r="ED416" s="30"/>
      <c r="EE416" s="30"/>
      <c r="EF416" s="30"/>
      <c r="EG416" s="30"/>
      <c r="EH416" s="30"/>
      <c r="EI416" s="30"/>
      <c r="EJ416" s="30"/>
      <c r="EK416" s="30"/>
      <c r="EL416" s="30"/>
      <c r="EM416" s="30"/>
      <c r="FC416" s="30"/>
      <c r="FD416" s="30"/>
      <c r="FE416" s="30"/>
      <c r="FF416" s="30"/>
      <c r="FG416" s="30"/>
      <c r="FH416" s="30"/>
      <c r="FI416" s="30"/>
      <c r="FJ416" s="30"/>
      <c r="FK416" s="30"/>
    </row>
    <row r="417" spans="48:167">
      <c r="AV417" s="30"/>
      <c r="AW417" s="30"/>
      <c r="AX417" s="30"/>
      <c r="CL417" s="30"/>
      <c r="CM417" s="30"/>
      <c r="CN417" s="30"/>
      <c r="CO417" s="30"/>
      <c r="CP417" s="30"/>
      <c r="CQ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FC417" s="30"/>
      <c r="FD417" s="30"/>
      <c r="FE417" s="30"/>
      <c r="FF417" s="30"/>
      <c r="FG417" s="30"/>
      <c r="FH417" s="30"/>
      <c r="FI417" s="30"/>
      <c r="FJ417" s="30"/>
      <c r="FK417" s="30"/>
    </row>
    <row r="418" spans="48:167">
      <c r="AV418" s="30"/>
      <c r="AW418" s="30"/>
      <c r="AX418" s="30"/>
      <c r="CL418" s="30"/>
      <c r="CM418" s="30"/>
      <c r="CN418" s="30"/>
      <c r="CO418" s="30"/>
      <c r="CP418" s="30"/>
      <c r="CQ418" s="30"/>
      <c r="EB418" s="30"/>
      <c r="EC418" s="30"/>
      <c r="ED418" s="30"/>
      <c r="EE418" s="30"/>
      <c r="EF418" s="30"/>
      <c r="EG418" s="30"/>
      <c r="EH418" s="30"/>
      <c r="EI418" s="30"/>
      <c r="EJ418" s="30"/>
      <c r="EK418" s="30"/>
      <c r="EL418" s="30"/>
      <c r="EM418" s="30"/>
      <c r="FC418" s="30"/>
      <c r="FD418" s="30"/>
      <c r="FE418" s="30"/>
      <c r="FF418" s="30"/>
      <c r="FG418" s="30"/>
      <c r="FH418" s="30"/>
      <c r="FI418" s="30"/>
      <c r="FJ418" s="30"/>
      <c r="FK418" s="30"/>
    </row>
    <row r="419" spans="48:167">
      <c r="AV419" s="30"/>
      <c r="AW419" s="30"/>
      <c r="AX419" s="30"/>
      <c r="CL419" s="30"/>
      <c r="CM419" s="30"/>
      <c r="CN419" s="30"/>
      <c r="CO419" s="30"/>
      <c r="CP419" s="30"/>
      <c r="CQ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FC419" s="30"/>
      <c r="FD419" s="30"/>
      <c r="FE419" s="30"/>
      <c r="FF419" s="30"/>
      <c r="FG419" s="30"/>
      <c r="FH419" s="30"/>
      <c r="FI419" s="30"/>
      <c r="FJ419" s="30"/>
      <c r="FK419" s="30"/>
    </row>
    <row r="420" spans="48:167">
      <c r="AV420" s="30"/>
      <c r="AW420" s="30"/>
      <c r="AX420" s="30"/>
      <c r="CL420" s="30"/>
      <c r="CM420" s="30"/>
      <c r="CN420" s="30"/>
      <c r="CO420" s="30"/>
      <c r="CP420" s="30"/>
      <c r="CQ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FC420" s="30"/>
      <c r="FD420" s="30"/>
      <c r="FE420" s="30"/>
      <c r="FF420" s="30"/>
      <c r="FG420" s="30"/>
      <c r="FH420" s="30"/>
      <c r="FI420" s="30"/>
      <c r="FJ420" s="30"/>
      <c r="FK420" s="30"/>
    </row>
    <row r="421" spans="48:167">
      <c r="AV421" s="30"/>
      <c r="AW421" s="30"/>
      <c r="AX421" s="30"/>
      <c r="CL421" s="30"/>
      <c r="CM421" s="30"/>
      <c r="CN421" s="30"/>
      <c r="CO421" s="30"/>
      <c r="CP421" s="30"/>
      <c r="CQ421" s="30"/>
      <c r="EB421" s="30"/>
      <c r="EC421" s="30"/>
      <c r="ED421" s="30"/>
      <c r="EE421" s="30"/>
      <c r="EF421" s="30"/>
      <c r="EG421" s="30"/>
      <c r="EH421" s="30"/>
      <c r="EI421" s="30"/>
      <c r="EJ421" s="30"/>
      <c r="EK421" s="30"/>
      <c r="EL421" s="30"/>
      <c r="EM421" s="30"/>
      <c r="FC421" s="30"/>
      <c r="FD421" s="30"/>
      <c r="FE421" s="30"/>
      <c r="FF421" s="30"/>
      <c r="FG421" s="30"/>
      <c r="FH421" s="30"/>
      <c r="FI421" s="30"/>
      <c r="FJ421" s="30"/>
      <c r="FK421" s="30"/>
    </row>
    <row r="422" spans="48:167">
      <c r="AV422" s="30"/>
      <c r="AW422" s="30"/>
      <c r="AX422" s="30"/>
      <c r="CL422" s="30"/>
      <c r="CM422" s="30"/>
      <c r="CN422" s="30"/>
      <c r="CO422" s="30"/>
      <c r="CP422" s="30"/>
      <c r="CQ422" s="30"/>
      <c r="EB422" s="30"/>
      <c r="EC422" s="30"/>
      <c r="ED422" s="30"/>
      <c r="EE422" s="30"/>
      <c r="EF422" s="30"/>
      <c r="EG422" s="30"/>
      <c r="EH422" s="30"/>
      <c r="EI422" s="30"/>
      <c r="EJ422" s="30"/>
      <c r="EK422" s="30"/>
      <c r="EL422" s="30"/>
      <c r="EM422" s="30"/>
      <c r="FC422" s="30"/>
      <c r="FD422" s="30"/>
      <c r="FE422" s="30"/>
      <c r="FF422" s="30"/>
      <c r="FG422" s="30"/>
      <c r="FH422" s="30"/>
      <c r="FI422" s="30"/>
      <c r="FJ422" s="30"/>
      <c r="FK422" s="30"/>
    </row>
    <row r="423" spans="48:167">
      <c r="AV423" s="30"/>
      <c r="AW423" s="30"/>
      <c r="AX423" s="30"/>
      <c r="CL423" s="30"/>
      <c r="CM423" s="30"/>
      <c r="CN423" s="30"/>
      <c r="CO423" s="30"/>
      <c r="CP423" s="30"/>
      <c r="CQ423" s="30"/>
      <c r="EB423" s="30"/>
      <c r="EC423" s="30"/>
      <c r="ED423" s="30"/>
      <c r="EE423" s="30"/>
      <c r="EF423" s="30"/>
      <c r="EG423" s="30"/>
      <c r="EH423" s="30"/>
      <c r="EI423" s="30"/>
      <c r="EJ423" s="30"/>
      <c r="EK423" s="30"/>
      <c r="EL423" s="30"/>
      <c r="EM423" s="30"/>
      <c r="FC423" s="30"/>
      <c r="FD423" s="30"/>
      <c r="FE423" s="30"/>
      <c r="FF423" s="30"/>
      <c r="FG423" s="30"/>
      <c r="FH423" s="30"/>
      <c r="FI423" s="30"/>
      <c r="FJ423" s="30"/>
      <c r="FK423" s="30"/>
    </row>
    <row r="424" spans="48:167">
      <c r="AV424" s="30"/>
      <c r="AW424" s="30"/>
      <c r="AX424" s="30"/>
      <c r="CL424" s="30"/>
      <c r="CM424" s="30"/>
      <c r="CN424" s="30"/>
      <c r="CO424" s="30"/>
      <c r="CP424" s="30"/>
      <c r="CQ424" s="30"/>
      <c r="EB424" s="30"/>
      <c r="EC424" s="30"/>
      <c r="ED424" s="30"/>
      <c r="EE424" s="30"/>
      <c r="EF424" s="30"/>
      <c r="EG424" s="30"/>
      <c r="EH424" s="30"/>
      <c r="EI424" s="30"/>
      <c r="EJ424" s="30"/>
      <c r="EK424" s="30"/>
      <c r="EL424" s="30"/>
      <c r="EM424" s="30"/>
      <c r="FC424" s="30"/>
      <c r="FD424" s="30"/>
      <c r="FE424" s="30"/>
      <c r="FF424" s="30"/>
      <c r="FG424" s="30"/>
      <c r="FH424" s="30"/>
      <c r="FI424" s="30"/>
      <c r="FJ424" s="30"/>
      <c r="FK424" s="30"/>
    </row>
    <row r="425" spans="48:167">
      <c r="AV425" s="30"/>
      <c r="AW425" s="30"/>
      <c r="AX425" s="30"/>
      <c r="CL425" s="30"/>
      <c r="CM425" s="30"/>
      <c r="CN425" s="30"/>
      <c r="CO425" s="30"/>
      <c r="CP425" s="30"/>
      <c r="CQ425" s="30"/>
      <c r="EB425" s="30"/>
      <c r="EC425" s="30"/>
      <c r="ED425" s="30"/>
      <c r="EE425" s="30"/>
      <c r="EF425" s="30"/>
      <c r="EG425" s="30"/>
      <c r="EH425" s="30"/>
      <c r="EI425" s="30"/>
      <c r="EJ425" s="30"/>
      <c r="EK425" s="30"/>
      <c r="EL425" s="30"/>
      <c r="EM425" s="30"/>
      <c r="FC425" s="30"/>
      <c r="FD425" s="30"/>
      <c r="FE425" s="30"/>
      <c r="FF425" s="30"/>
      <c r="FG425" s="30"/>
      <c r="FH425" s="30"/>
      <c r="FI425" s="30"/>
      <c r="FJ425" s="30"/>
      <c r="FK425" s="30"/>
    </row>
    <row r="426" spans="48:167">
      <c r="AV426" s="30"/>
      <c r="AW426" s="30"/>
      <c r="AX426" s="30"/>
      <c r="CL426" s="30"/>
      <c r="CM426" s="30"/>
      <c r="CN426" s="30"/>
      <c r="CO426" s="30"/>
      <c r="CP426" s="30"/>
      <c r="CQ426" s="30"/>
      <c r="EB426" s="30"/>
      <c r="EC426" s="30"/>
      <c r="ED426" s="30"/>
      <c r="EE426" s="30"/>
      <c r="EF426" s="30"/>
      <c r="EG426" s="30"/>
      <c r="EH426" s="30"/>
      <c r="EI426" s="30"/>
      <c r="EJ426" s="30"/>
      <c r="EK426" s="30"/>
      <c r="EL426" s="30"/>
      <c r="EM426" s="30"/>
      <c r="FC426" s="30"/>
      <c r="FD426" s="30"/>
      <c r="FE426" s="30"/>
      <c r="FF426" s="30"/>
      <c r="FG426" s="30"/>
      <c r="FH426" s="30"/>
      <c r="FI426" s="30"/>
      <c r="FJ426" s="30"/>
      <c r="FK426" s="30"/>
    </row>
    <row r="427" spans="48:167">
      <c r="AV427" s="30"/>
      <c r="AW427" s="30"/>
      <c r="AX427" s="30"/>
      <c r="CL427" s="30"/>
      <c r="CM427" s="30"/>
      <c r="CN427" s="30"/>
      <c r="CO427" s="30"/>
      <c r="CP427" s="30"/>
      <c r="CQ427" s="30"/>
      <c r="EB427" s="30"/>
      <c r="EC427" s="30"/>
      <c r="ED427" s="30"/>
      <c r="EE427" s="30"/>
      <c r="EF427" s="30"/>
      <c r="EG427" s="30"/>
      <c r="EH427" s="30"/>
      <c r="EI427" s="30"/>
      <c r="EJ427" s="30"/>
      <c r="EK427" s="30"/>
      <c r="EL427" s="30"/>
      <c r="EM427" s="30"/>
      <c r="FC427" s="30"/>
      <c r="FD427" s="30"/>
      <c r="FE427" s="30"/>
      <c r="FF427" s="30"/>
      <c r="FG427" s="30"/>
      <c r="FH427" s="30"/>
      <c r="FI427" s="30"/>
      <c r="FJ427" s="30"/>
      <c r="FK427" s="30"/>
    </row>
    <row r="428" spans="48:167">
      <c r="AV428" s="30"/>
      <c r="AW428" s="30"/>
      <c r="AX428" s="30"/>
      <c r="CL428" s="30"/>
      <c r="CM428" s="30"/>
      <c r="CN428" s="30"/>
      <c r="CO428" s="30"/>
      <c r="CP428" s="30"/>
      <c r="CQ428" s="30"/>
      <c r="EB428" s="30"/>
      <c r="EC428" s="30"/>
      <c r="ED428" s="30"/>
      <c r="EE428" s="30"/>
      <c r="EF428" s="30"/>
      <c r="EG428" s="30"/>
      <c r="EH428" s="30"/>
      <c r="EI428" s="30"/>
      <c r="EJ428" s="30"/>
      <c r="EK428" s="30"/>
      <c r="EL428" s="30"/>
      <c r="EM428" s="30"/>
      <c r="FC428" s="30"/>
      <c r="FD428" s="30"/>
      <c r="FE428" s="30"/>
      <c r="FF428" s="30"/>
      <c r="FG428" s="30"/>
      <c r="FH428" s="30"/>
      <c r="FI428" s="30"/>
      <c r="FJ428" s="30"/>
      <c r="FK428" s="30"/>
    </row>
    <row r="429" spans="48:167">
      <c r="AV429" s="30"/>
      <c r="AW429" s="30"/>
      <c r="AX429" s="30"/>
      <c r="CL429" s="30"/>
      <c r="CM429" s="30"/>
      <c r="CN429" s="30"/>
      <c r="CO429" s="30"/>
      <c r="CP429" s="30"/>
      <c r="CQ429" s="30"/>
      <c r="EB429" s="30"/>
      <c r="EC429" s="30"/>
      <c r="ED429" s="30"/>
      <c r="EE429" s="30"/>
      <c r="EF429" s="30"/>
      <c r="EG429" s="30"/>
      <c r="EH429" s="30"/>
      <c r="EI429" s="30"/>
      <c r="EJ429" s="30"/>
      <c r="EK429" s="30"/>
      <c r="EL429" s="30"/>
      <c r="EM429" s="30"/>
      <c r="FC429" s="30"/>
      <c r="FD429" s="30"/>
      <c r="FE429" s="30"/>
      <c r="FF429" s="30"/>
      <c r="FG429" s="30"/>
      <c r="FH429" s="30"/>
      <c r="FI429" s="30"/>
      <c r="FJ429" s="30"/>
      <c r="FK429" s="30"/>
    </row>
    <row r="430" spans="48:167">
      <c r="AV430" s="30"/>
      <c r="AW430" s="30"/>
      <c r="AX430" s="30"/>
      <c r="CL430" s="30"/>
      <c r="CM430" s="30"/>
      <c r="CN430" s="30"/>
      <c r="CO430" s="30"/>
      <c r="CP430" s="30"/>
      <c r="CQ430" s="30"/>
      <c r="EB430" s="30"/>
      <c r="EC430" s="30"/>
      <c r="ED430" s="30"/>
      <c r="EE430" s="30"/>
      <c r="EF430" s="30"/>
      <c r="EG430" s="30"/>
      <c r="EH430" s="30"/>
      <c r="EI430" s="30"/>
      <c r="EJ430" s="30"/>
      <c r="EK430" s="30"/>
      <c r="EL430" s="30"/>
      <c r="EM430" s="30"/>
      <c r="FC430" s="30"/>
      <c r="FD430" s="30"/>
      <c r="FE430" s="30"/>
      <c r="FF430" s="30"/>
      <c r="FG430" s="30"/>
      <c r="FH430" s="30"/>
      <c r="FI430" s="30"/>
      <c r="FJ430" s="30"/>
      <c r="FK430" s="30"/>
    </row>
    <row r="431" spans="48:167">
      <c r="AV431" s="30"/>
      <c r="AW431" s="30"/>
      <c r="AX431" s="30"/>
      <c r="CL431" s="30"/>
      <c r="CM431" s="30"/>
      <c r="CN431" s="30"/>
      <c r="CO431" s="30"/>
      <c r="CP431" s="30"/>
      <c r="CQ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FC431" s="30"/>
      <c r="FD431" s="30"/>
      <c r="FE431" s="30"/>
      <c r="FF431" s="30"/>
      <c r="FG431" s="30"/>
      <c r="FH431" s="30"/>
      <c r="FI431" s="30"/>
      <c r="FJ431" s="30"/>
      <c r="FK431" s="30"/>
    </row>
    <row r="432" spans="48:167">
      <c r="AV432" s="30"/>
      <c r="AW432" s="30"/>
      <c r="AX432" s="30"/>
      <c r="CL432" s="30"/>
      <c r="CM432" s="30"/>
      <c r="CN432" s="30"/>
      <c r="CO432" s="30"/>
      <c r="CP432" s="30"/>
      <c r="CQ432" s="30"/>
      <c r="EB432" s="30"/>
      <c r="EC432" s="30"/>
      <c r="ED432" s="30"/>
      <c r="EE432" s="30"/>
      <c r="EF432" s="30"/>
      <c r="EG432" s="30"/>
      <c r="EH432" s="30"/>
      <c r="EI432" s="30"/>
      <c r="EJ432" s="30"/>
      <c r="EK432" s="30"/>
      <c r="EL432" s="30"/>
      <c r="EM432" s="30"/>
      <c r="FC432" s="30"/>
      <c r="FD432" s="30"/>
      <c r="FE432" s="30"/>
      <c r="FF432" s="30"/>
      <c r="FG432" s="30"/>
      <c r="FH432" s="30"/>
      <c r="FI432" s="30"/>
      <c r="FJ432" s="30"/>
      <c r="FK432" s="30"/>
    </row>
    <row r="433" spans="48:167">
      <c r="AV433" s="30"/>
      <c r="AW433" s="30"/>
      <c r="AX433" s="30"/>
      <c r="CL433" s="30"/>
      <c r="CM433" s="30"/>
      <c r="CN433" s="30"/>
      <c r="CO433" s="30"/>
      <c r="CP433" s="30"/>
      <c r="CQ433" s="30"/>
      <c r="EB433" s="30"/>
      <c r="EC433" s="30"/>
      <c r="ED433" s="30"/>
      <c r="EE433" s="30"/>
      <c r="EF433" s="30"/>
      <c r="EG433" s="30"/>
      <c r="EH433" s="30"/>
      <c r="EI433" s="30"/>
      <c r="EJ433" s="30"/>
      <c r="EK433" s="30"/>
      <c r="EL433" s="30"/>
      <c r="EM433" s="30"/>
      <c r="FC433" s="30"/>
      <c r="FD433" s="30"/>
      <c r="FE433" s="30"/>
      <c r="FF433" s="30"/>
      <c r="FG433" s="30"/>
      <c r="FH433" s="30"/>
      <c r="FI433" s="30"/>
      <c r="FJ433" s="30"/>
      <c r="FK433" s="30"/>
    </row>
    <row r="434" spans="48:167">
      <c r="AV434" s="30"/>
      <c r="AW434" s="30"/>
      <c r="AX434" s="30"/>
      <c r="CL434" s="30"/>
      <c r="CM434" s="30"/>
      <c r="CN434" s="30"/>
      <c r="CO434" s="30"/>
      <c r="CP434" s="30"/>
      <c r="CQ434" s="30"/>
      <c r="EB434" s="30"/>
      <c r="EC434" s="30"/>
      <c r="ED434" s="30"/>
      <c r="EE434" s="30"/>
      <c r="EF434" s="30"/>
      <c r="EG434" s="30"/>
      <c r="EH434" s="30"/>
      <c r="EI434" s="30"/>
      <c r="EJ434" s="30"/>
      <c r="EK434" s="30"/>
      <c r="EL434" s="30"/>
      <c r="EM434" s="30"/>
      <c r="FC434" s="30"/>
      <c r="FD434" s="30"/>
      <c r="FE434" s="30"/>
      <c r="FF434" s="30"/>
      <c r="FG434" s="30"/>
      <c r="FH434" s="30"/>
      <c r="FI434" s="30"/>
      <c r="FJ434" s="30"/>
      <c r="FK434" s="30"/>
    </row>
    <row r="435" spans="48:167">
      <c r="AV435" s="30"/>
      <c r="AW435" s="30"/>
      <c r="AX435" s="30"/>
      <c r="CL435" s="30"/>
      <c r="CM435" s="30"/>
      <c r="CN435" s="30"/>
      <c r="CO435" s="30"/>
      <c r="CP435" s="30"/>
      <c r="CQ435" s="30"/>
      <c r="EB435" s="30"/>
      <c r="EC435" s="30"/>
      <c r="ED435" s="30"/>
      <c r="EE435" s="30"/>
      <c r="EF435" s="30"/>
      <c r="EG435" s="30"/>
      <c r="EH435" s="30"/>
      <c r="EI435" s="30"/>
      <c r="EJ435" s="30"/>
      <c r="EK435" s="30"/>
      <c r="EL435" s="30"/>
      <c r="EM435" s="30"/>
      <c r="FC435" s="30"/>
      <c r="FD435" s="30"/>
      <c r="FE435" s="30"/>
      <c r="FF435" s="30"/>
      <c r="FG435" s="30"/>
      <c r="FH435" s="30"/>
      <c r="FI435" s="30"/>
      <c r="FJ435" s="30"/>
      <c r="FK435" s="30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73" fitToWidth="10" orientation="landscape" horizontalDpi="4294967292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0">
    <pageSetUpPr fitToPage="1"/>
  </sheetPr>
  <dimension ref="A1:IH436"/>
  <sheetViews>
    <sheetView workbookViewId="0" xr3:uid="{9F66A7E2-B849-5D6C-B1FC-020341BD0769}">
      <pane xSplit="2" ySplit="5" topLeftCell="C6" activePane="bottomRight" state="frozen"/>
      <selection activeCell="C6" sqref="C6"/>
      <selection pane="bottomLeft" activeCell="C6" sqref="C6"/>
      <selection pane="topRight" activeCell="C6" sqref="C6"/>
      <selection pane="bottomRight" activeCell="C6" sqref="C6"/>
    </sheetView>
  </sheetViews>
  <sheetFormatPr defaultRowHeight="12.75" customHeight="1"/>
  <cols>
    <col min="1" max="1" width="31" style="30" customWidth="1"/>
    <col min="2" max="2" width="9.140625" style="29"/>
    <col min="5" max="5" width="5.7109375" bestFit="1" customWidth="1"/>
    <col min="8" max="8" width="5.7109375" bestFit="1" customWidth="1"/>
    <col min="11" max="11" width="5.7109375" bestFit="1" customWidth="1"/>
    <col min="14" max="14" width="5.7109375" bestFit="1" customWidth="1"/>
    <col min="15" max="15" width="11.85546875" style="36" customWidth="1"/>
    <col min="16" max="16" width="11.28515625" style="36" customWidth="1"/>
    <col min="17" max="17" width="5.7109375" style="36" bestFit="1" customWidth="1"/>
    <col min="18" max="18" width="9.140625" style="36"/>
    <col min="19" max="19" width="11.5703125" style="36" customWidth="1"/>
    <col min="20" max="20" width="6" style="36" bestFit="1" customWidth="1"/>
    <col min="21" max="21" width="10.5703125" style="36" customWidth="1"/>
    <col min="22" max="22" width="11.5703125" style="36" customWidth="1"/>
    <col min="23" max="23" width="5.7109375" style="36" bestFit="1" customWidth="1"/>
    <col min="24" max="25" width="9.140625" style="36"/>
    <col min="26" max="26" width="5.7109375" style="36" bestFit="1" customWidth="1"/>
    <col min="27" max="27" width="14.5703125" style="36" customWidth="1"/>
    <col min="28" max="28" width="10.7109375" style="36" customWidth="1"/>
    <col min="29" max="29" width="4.5703125" style="36" customWidth="1"/>
    <col min="30" max="30" width="9.140625" style="30"/>
    <col min="31" max="31" width="10.28515625" style="30" bestFit="1" customWidth="1"/>
    <col min="32" max="32" width="5.7109375" style="30" bestFit="1" customWidth="1"/>
    <col min="33" max="33" width="9.140625" style="30"/>
    <col min="34" max="34" width="11.28515625" style="30" bestFit="1" customWidth="1"/>
    <col min="35" max="35" width="5.7109375" style="30" bestFit="1" customWidth="1"/>
    <col min="38" max="38" width="4" bestFit="1" customWidth="1"/>
    <col min="41" max="41" width="4" bestFit="1" customWidth="1"/>
    <col min="43" max="43" width="7.5703125" bestFit="1" customWidth="1"/>
    <col min="44" max="44" width="5.7109375" bestFit="1" customWidth="1"/>
    <col min="47" max="47" width="4" bestFit="1" customWidth="1"/>
    <col min="49" max="49" width="7.5703125" bestFit="1" customWidth="1"/>
    <col min="50" max="50" width="4" bestFit="1" customWidth="1"/>
    <col min="52" max="52" width="7.5703125" bestFit="1" customWidth="1"/>
    <col min="53" max="53" width="4" bestFit="1" customWidth="1"/>
    <col min="65" max="66" width="9.140625" style="30"/>
    <col min="67" max="67" width="9.7109375" style="30" customWidth="1"/>
    <col min="68" max="68" width="9.140625" style="30"/>
    <col min="72" max="74" width="9.140625" style="30"/>
    <col min="77" max="77" width="6" bestFit="1" customWidth="1"/>
    <col min="78" max="79" width="9.140625" style="30"/>
    <col min="80" max="80" width="6" style="30" bestFit="1" customWidth="1"/>
    <col min="81" max="82" width="9.140625" style="30"/>
    <col min="83" max="83" width="6" style="30" bestFit="1" customWidth="1"/>
    <col min="89" max="89" width="6" bestFit="1" customWidth="1"/>
    <col min="90" max="91" width="9.140625" style="30"/>
    <col min="92" max="92" width="6" style="30" bestFit="1" customWidth="1"/>
    <col min="93" max="94" width="9.140625" style="30"/>
    <col min="95" max="95" width="4" style="30" bestFit="1" customWidth="1"/>
    <col min="96" max="97" width="9.140625" style="30"/>
    <col min="98" max="98" width="6" style="30" bestFit="1" customWidth="1"/>
    <col min="99" max="101" width="9.140625" style="30"/>
    <col min="111" max="116" width="9.140625" style="30"/>
    <col min="118" max="118" width="10.28515625" bestFit="1" customWidth="1"/>
    <col min="119" max="119" width="6" bestFit="1" customWidth="1"/>
    <col min="123" max="124" width="9.140625" style="30"/>
    <col min="125" max="125" width="6" style="30" bestFit="1" customWidth="1"/>
    <col min="126" max="127" width="9.140625" style="30"/>
    <col min="128" max="128" width="5.7109375" style="30" bestFit="1" customWidth="1"/>
    <col min="129" max="130" width="9.140625" style="30"/>
    <col min="131" max="131" width="6" style="30" bestFit="1" customWidth="1"/>
    <col min="132" max="132" width="22.42578125" style="29" customWidth="1"/>
    <col min="133" max="133" width="9.85546875" style="29" customWidth="1"/>
    <col min="134" max="134" width="5.7109375" style="29" customWidth="1"/>
    <col min="135" max="135" width="21.42578125" style="29" customWidth="1"/>
    <col min="136" max="136" width="9.140625" style="29"/>
    <col min="137" max="137" width="5.7109375" style="29" customWidth="1"/>
    <col min="138" max="152" width="9.140625" style="36"/>
    <col min="153" max="16384" width="9.140625" style="29"/>
  </cols>
  <sheetData>
    <row r="1" spans="1:242" ht="12.75" customHeight="1">
      <c r="A1" s="2"/>
    </row>
    <row r="2" spans="1:242" ht="12.75" customHeight="1">
      <c r="A2" s="36"/>
    </row>
    <row r="3" spans="1:242" s="57" customFormat="1" ht="12.75" customHeight="1">
      <c r="A3" s="391" t="s">
        <v>20</v>
      </c>
      <c r="B3" s="38" t="s">
        <v>60</v>
      </c>
      <c r="C3" s="339" t="s">
        <v>725</v>
      </c>
      <c r="D3" s="236"/>
      <c r="E3" s="340"/>
      <c r="F3" s="339" t="s">
        <v>725</v>
      </c>
      <c r="G3" s="236"/>
      <c r="H3" s="340"/>
      <c r="I3" s="339" t="s">
        <v>725</v>
      </c>
      <c r="J3" s="236"/>
      <c r="K3" s="340"/>
      <c r="L3" s="339" t="s">
        <v>428</v>
      </c>
      <c r="M3" s="236"/>
      <c r="N3" s="340"/>
      <c r="O3" s="339" t="s">
        <v>428</v>
      </c>
      <c r="P3" s="236"/>
      <c r="Q3" s="340"/>
      <c r="R3" s="339" t="s">
        <v>428</v>
      </c>
      <c r="S3" s="236"/>
      <c r="T3" s="340"/>
      <c r="U3" s="339" t="s">
        <v>428</v>
      </c>
      <c r="V3" s="236"/>
      <c r="W3" s="340"/>
      <c r="X3" s="4" t="s">
        <v>428</v>
      </c>
      <c r="Y3" s="72"/>
      <c r="Z3" s="136"/>
      <c r="AA3" s="339" t="s">
        <v>428</v>
      </c>
      <c r="AB3" s="236"/>
      <c r="AC3" s="340"/>
      <c r="AD3" s="4" t="s">
        <v>1705</v>
      </c>
      <c r="AE3" s="72"/>
      <c r="AF3" s="136"/>
      <c r="AG3" s="4" t="s">
        <v>1705</v>
      </c>
      <c r="AH3" s="72"/>
      <c r="AI3" s="136"/>
      <c r="AJ3" s="339" t="s">
        <v>429</v>
      </c>
      <c r="AK3" s="236"/>
      <c r="AL3" s="340"/>
      <c r="AM3" s="339" t="s">
        <v>596</v>
      </c>
      <c r="AN3" s="236"/>
      <c r="AO3" s="340"/>
      <c r="AP3" s="339" t="s">
        <v>429</v>
      </c>
      <c r="AQ3" s="236"/>
      <c r="AR3" s="340"/>
      <c r="AS3" s="339" t="s">
        <v>429</v>
      </c>
      <c r="AT3" s="236"/>
      <c r="AU3" s="340"/>
      <c r="AV3" s="339" t="s">
        <v>429</v>
      </c>
      <c r="AW3" s="236"/>
      <c r="AX3" s="340"/>
      <c r="AY3" s="339" t="s">
        <v>429</v>
      </c>
      <c r="AZ3" s="236"/>
      <c r="BA3" s="340"/>
      <c r="BB3" s="339" t="s">
        <v>429</v>
      </c>
      <c r="BC3" s="236"/>
      <c r="BD3" s="340"/>
      <c r="BE3" s="339" t="s">
        <v>429</v>
      </c>
      <c r="BF3" s="236"/>
      <c r="BG3" s="340"/>
      <c r="BH3" s="339" t="s">
        <v>429</v>
      </c>
      <c r="BI3" s="236"/>
      <c r="BJ3" s="340"/>
      <c r="BK3" s="339" t="s">
        <v>430</v>
      </c>
      <c r="BL3" s="236"/>
      <c r="BM3" s="340"/>
      <c r="BN3" s="339" t="s">
        <v>430</v>
      </c>
      <c r="BO3" s="339"/>
      <c r="BP3" s="136"/>
      <c r="BQ3" s="339" t="s">
        <v>430</v>
      </c>
      <c r="BR3" s="236"/>
      <c r="BS3" s="340"/>
      <c r="BT3" s="339" t="s">
        <v>430</v>
      </c>
      <c r="BU3" s="72"/>
      <c r="BV3" s="136"/>
      <c r="BW3" s="339" t="s">
        <v>430</v>
      </c>
      <c r="BX3" s="236"/>
      <c r="BY3" s="340"/>
      <c r="BZ3" s="339" t="s">
        <v>430</v>
      </c>
      <c r="CA3" s="72"/>
      <c r="CB3" s="136"/>
      <c r="CC3" s="4" t="s">
        <v>430</v>
      </c>
      <c r="CD3" s="72"/>
      <c r="CE3" s="136"/>
      <c r="CF3" s="339" t="s">
        <v>430</v>
      </c>
      <c r="CG3" s="236"/>
      <c r="CH3" s="340"/>
      <c r="CI3" s="339" t="s">
        <v>430</v>
      </c>
      <c r="CJ3" s="236"/>
      <c r="CK3" s="340"/>
      <c r="CL3" s="339" t="s">
        <v>430</v>
      </c>
      <c r="CM3" s="72"/>
      <c r="CN3" s="136"/>
      <c r="CO3" s="4" t="s">
        <v>430</v>
      </c>
      <c r="CP3" s="72"/>
      <c r="CQ3" s="136"/>
      <c r="CR3" s="4" t="s">
        <v>430</v>
      </c>
      <c r="CS3" s="72"/>
      <c r="CT3" s="136"/>
      <c r="CU3" s="339" t="s">
        <v>430</v>
      </c>
      <c r="CV3" s="236"/>
      <c r="CW3" s="340"/>
      <c r="CX3" s="339" t="s">
        <v>429</v>
      </c>
      <c r="CY3" s="236"/>
      <c r="CZ3" s="340"/>
      <c r="DA3" s="339" t="s">
        <v>429</v>
      </c>
      <c r="DB3" s="236"/>
      <c r="DC3" s="340"/>
      <c r="DD3" s="339" t="s">
        <v>429</v>
      </c>
      <c r="DE3" s="236"/>
      <c r="DF3" s="340"/>
      <c r="DG3" s="4" t="s">
        <v>429</v>
      </c>
      <c r="DH3" s="72"/>
      <c r="DI3" s="136"/>
      <c r="DJ3" s="4" t="s">
        <v>429</v>
      </c>
      <c r="DK3" s="72"/>
      <c r="DL3" s="136"/>
      <c r="DM3" s="339" t="s">
        <v>597</v>
      </c>
      <c r="DN3" s="236"/>
      <c r="DO3" s="340"/>
      <c r="DP3" s="339" t="s">
        <v>786</v>
      </c>
      <c r="DQ3" s="236"/>
      <c r="DR3" s="340"/>
      <c r="DS3" s="4" t="s">
        <v>655</v>
      </c>
      <c r="DT3" s="72"/>
      <c r="DU3" s="136"/>
      <c r="DV3" s="4" t="s">
        <v>684</v>
      </c>
      <c r="DW3" s="72"/>
      <c r="DX3" s="136"/>
      <c r="DY3" s="4" t="s">
        <v>598</v>
      </c>
      <c r="DZ3" s="72"/>
      <c r="EA3" s="136"/>
      <c r="EB3" s="339" t="s">
        <v>656</v>
      </c>
      <c r="EC3" s="236"/>
      <c r="ED3" s="340"/>
      <c r="EE3" s="339" t="s">
        <v>656</v>
      </c>
      <c r="EF3" s="236"/>
      <c r="EG3" s="340"/>
      <c r="EH3" s="4" t="s">
        <v>787</v>
      </c>
      <c r="EI3" s="72"/>
      <c r="EJ3" s="136"/>
      <c r="EK3" s="4" t="s">
        <v>788</v>
      </c>
      <c r="EL3" s="72"/>
      <c r="EM3" s="136"/>
      <c r="EN3" s="4" t="s">
        <v>789</v>
      </c>
      <c r="EO3" s="72"/>
      <c r="EP3" s="136"/>
      <c r="EQ3" s="4" t="s">
        <v>789</v>
      </c>
      <c r="ER3" s="72"/>
      <c r="ES3" s="136"/>
      <c r="ET3" s="4" t="s">
        <v>790</v>
      </c>
      <c r="EU3" s="72"/>
      <c r="EV3" s="136"/>
    </row>
    <row r="4" spans="1:242" s="57" customFormat="1" ht="12.75" customHeight="1">
      <c r="A4" s="392" t="s">
        <v>1706</v>
      </c>
      <c r="B4" s="227"/>
      <c r="C4" s="341" t="s">
        <v>686</v>
      </c>
      <c r="D4" s="239"/>
      <c r="E4" s="342"/>
      <c r="F4" s="341" t="s">
        <v>604</v>
      </c>
      <c r="G4" s="239"/>
      <c r="H4" s="342"/>
      <c r="I4" s="341" t="s">
        <v>601</v>
      </c>
      <c r="J4" s="239"/>
      <c r="K4" s="342"/>
      <c r="L4" s="341" t="s">
        <v>1707</v>
      </c>
      <c r="M4" s="239"/>
      <c r="N4" s="342"/>
      <c r="O4" s="341" t="s">
        <v>1708</v>
      </c>
      <c r="P4" s="239"/>
      <c r="Q4" s="342"/>
      <c r="R4" s="341" t="s">
        <v>1709</v>
      </c>
      <c r="S4" s="239"/>
      <c r="T4" s="342"/>
      <c r="U4" s="341" t="s">
        <v>1710</v>
      </c>
      <c r="V4" s="239"/>
      <c r="W4" s="342"/>
      <c r="X4" s="59" t="s">
        <v>1711</v>
      </c>
      <c r="Y4" s="75"/>
      <c r="Z4" s="137"/>
      <c r="AA4" s="341" t="s">
        <v>1383</v>
      </c>
      <c r="AB4" s="239"/>
      <c r="AC4" s="342"/>
      <c r="AD4" s="59" t="s">
        <v>1712</v>
      </c>
      <c r="AE4" s="75"/>
      <c r="AF4" s="137"/>
      <c r="AG4" s="59" t="s">
        <v>601</v>
      </c>
      <c r="AH4" s="75"/>
      <c r="AI4" s="137"/>
      <c r="AJ4" s="341" t="s">
        <v>686</v>
      </c>
      <c r="AK4" s="239"/>
      <c r="AL4" s="342"/>
      <c r="AM4" s="341" t="s">
        <v>626</v>
      </c>
      <c r="AN4" s="239"/>
      <c r="AO4" s="342"/>
      <c r="AP4" s="341" t="s">
        <v>606</v>
      </c>
      <c r="AQ4" s="239"/>
      <c r="AR4" s="342"/>
      <c r="AS4" s="341" t="s">
        <v>1056</v>
      </c>
      <c r="AT4" s="239"/>
      <c r="AU4" s="342"/>
      <c r="AV4" s="341" t="s">
        <v>995</v>
      </c>
      <c r="AW4" s="239"/>
      <c r="AX4" s="342"/>
      <c r="AY4" s="341" t="s">
        <v>1713</v>
      </c>
      <c r="AZ4" s="239"/>
      <c r="BA4" s="342"/>
      <c r="BB4" s="341" t="s">
        <v>1385</v>
      </c>
      <c r="BC4" s="239"/>
      <c r="BD4" s="342"/>
      <c r="BE4" s="341" t="s">
        <v>1714</v>
      </c>
      <c r="BF4" s="239"/>
      <c r="BG4" s="342"/>
      <c r="BH4" s="341" t="s">
        <v>993</v>
      </c>
      <c r="BI4" s="239"/>
      <c r="BJ4" s="342"/>
      <c r="BK4" s="341" t="s">
        <v>881</v>
      </c>
      <c r="BL4" s="239"/>
      <c r="BM4" s="342"/>
      <c r="BN4" s="59" t="s">
        <v>453</v>
      </c>
      <c r="BO4" s="75"/>
      <c r="BP4" s="137"/>
      <c r="BQ4" s="341" t="s">
        <v>692</v>
      </c>
      <c r="BR4" s="239"/>
      <c r="BS4" s="342"/>
      <c r="BT4" s="59" t="s">
        <v>1715</v>
      </c>
      <c r="BU4" s="75"/>
      <c r="BV4" s="137"/>
      <c r="BW4" s="341" t="s">
        <v>674</v>
      </c>
      <c r="BX4" s="239"/>
      <c r="BY4" s="342"/>
      <c r="BZ4" s="59" t="s">
        <v>1716</v>
      </c>
      <c r="CA4" s="75"/>
      <c r="CB4" s="137"/>
      <c r="CC4" s="59" t="s">
        <v>1717</v>
      </c>
      <c r="CD4" s="75"/>
      <c r="CE4" s="137"/>
      <c r="CF4" s="341" t="s">
        <v>1718</v>
      </c>
      <c r="CG4" s="239"/>
      <c r="CH4" s="342"/>
      <c r="CI4" s="341" t="s">
        <v>1719</v>
      </c>
      <c r="CJ4" s="239"/>
      <c r="CK4" s="342"/>
      <c r="CL4" s="59" t="s">
        <v>1720</v>
      </c>
      <c r="CM4" s="75"/>
      <c r="CN4" s="137"/>
      <c r="CO4" s="59" t="s">
        <v>991</v>
      </c>
      <c r="CP4" s="75"/>
      <c r="CQ4" s="137"/>
      <c r="CR4" s="59" t="s">
        <v>1721</v>
      </c>
      <c r="CS4" s="75"/>
      <c r="CT4" s="137"/>
      <c r="CU4" s="341" t="s">
        <v>1722</v>
      </c>
      <c r="CV4" s="239"/>
      <c r="CW4" s="342"/>
      <c r="CX4" s="341" t="s">
        <v>601</v>
      </c>
      <c r="CY4" s="239"/>
      <c r="CZ4" s="342"/>
      <c r="DA4" s="341" t="s">
        <v>659</v>
      </c>
      <c r="DB4" s="239"/>
      <c r="DC4" s="342"/>
      <c r="DD4" s="341" t="s">
        <v>1723</v>
      </c>
      <c r="DE4" s="239"/>
      <c r="DF4" s="342"/>
      <c r="DG4" s="59" t="s">
        <v>1036</v>
      </c>
      <c r="DH4" s="75"/>
      <c r="DI4" s="137"/>
      <c r="DJ4" s="59" t="s">
        <v>1057</v>
      </c>
      <c r="DK4" s="75"/>
      <c r="DL4" s="137"/>
      <c r="DM4" s="341" t="s">
        <v>629</v>
      </c>
      <c r="DN4" s="239"/>
      <c r="DO4" s="342"/>
      <c r="DP4" s="341" t="s">
        <v>668</v>
      </c>
      <c r="DQ4" s="239"/>
      <c r="DR4" s="342"/>
      <c r="DS4" s="59" t="s">
        <v>630</v>
      </c>
      <c r="DT4" s="75"/>
      <c r="DU4" s="137"/>
      <c r="DV4" s="59" t="s">
        <v>630</v>
      </c>
      <c r="DW4" s="75"/>
      <c r="DX4" s="137"/>
      <c r="DY4" s="59" t="s">
        <v>630</v>
      </c>
      <c r="DZ4" s="75"/>
      <c r="EA4" s="137"/>
      <c r="EB4" s="341" t="s">
        <v>616</v>
      </c>
      <c r="EC4" s="239"/>
      <c r="ED4" s="342"/>
      <c r="EE4" s="341" t="s">
        <v>662</v>
      </c>
      <c r="EF4" s="239"/>
      <c r="EG4" s="342"/>
      <c r="EH4" s="59" t="s">
        <v>375</v>
      </c>
      <c r="EI4" s="75"/>
      <c r="EJ4" s="137"/>
      <c r="EK4" s="59" t="s">
        <v>375</v>
      </c>
      <c r="EL4" s="75"/>
      <c r="EM4" s="137"/>
      <c r="EN4" s="59" t="s">
        <v>843</v>
      </c>
      <c r="EO4" s="75"/>
      <c r="EP4" s="137"/>
      <c r="EQ4" s="59" t="s">
        <v>844</v>
      </c>
      <c r="ER4" s="75"/>
      <c r="ES4" s="137"/>
      <c r="ET4" s="59" t="s">
        <v>375</v>
      </c>
      <c r="EU4" s="75"/>
      <c r="EV4" s="137"/>
    </row>
    <row r="5" spans="1:242" s="36" customFormat="1" ht="12.75" customHeight="1">
      <c r="A5" s="393"/>
      <c r="B5" s="61" t="s">
        <v>84</v>
      </c>
      <c r="C5" s="140"/>
      <c r="D5" s="61" t="s">
        <v>84</v>
      </c>
      <c r="E5" s="141" t="s">
        <v>15</v>
      </c>
      <c r="F5" s="140"/>
      <c r="G5" s="61" t="s">
        <v>84</v>
      </c>
      <c r="H5" s="141" t="s">
        <v>15</v>
      </c>
      <c r="I5" s="140"/>
      <c r="J5" s="61" t="s">
        <v>84</v>
      </c>
      <c r="K5" s="141" t="s">
        <v>15</v>
      </c>
      <c r="L5" s="140"/>
      <c r="M5" s="61" t="s">
        <v>84</v>
      </c>
      <c r="N5" s="141" t="s">
        <v>15</v>
      </c>
      <c r="O5" s="140"/>
      <c r="P5" s="61" t="s">
        <v>84</v>
      </c>
      <c r="Q5" s="141" t="s">
        <v>15</v>
      </c>
      <c r="R5" s="140"/>
      <c r="S5" s="61" t="s">
        <v>84</v>
      </c>
      <c r="T5" s="141" t="s">
        <v>15</v>
      </c>
      <c r="U5" s="140"/>
      <c r="V5" s="61" t="s">
        <v>84</v>
      </c>
      <c r="W5" s="141" t="s">
        <v>15</v>
      </c>
      <c r="X5" s="140"/>
      <c r="Y5" s="61" t="s">
        <v>84</v>
      </c>
      <c r="Z5" s="141" t="s">
        <v>15</v>
      </c>
      <c r="AA5" s="140"/>
      <c r="AB5" s="61" t="s">
        <v>84</v>
      </c>
      <c r="AC5" s="141" t="s">
        <v>15</v>
      </c>
      <c r="AD5" s="140"/>
      <c r="AE5" s="61" t="s">
        <v>84</v>
      </c>
      <c r="AF5" s="141" t="s">
        <v>15</v>
      </c>
      <c r="AG5" s="140"/>
      <c r="AH5" s="61" t="s">
        <v>84</v>
      </c>
      <c r="AI5" s="141" t="s">
        <v>15</v>
      </c>
      <c r="AJ5" s="140"/>
      <c r="AK5" s="61" t="s">
        <v>84</v>
      </c>
      <c r="AL5" s="141" t="s">
        <v>15</v>
      </c>
      <c r="AM5" s="140"/>
      <c r="AN5" s="61" t="s">
        <v>84</v>
      </c>
      <c r="AO5" s="141" t="s">
        <v>15</v>
      </c>
      <c r="AP5" s="140"/>
      <c r="AQ5" s="61" t="s">
        <v>84</v>
      </c>
      <c r="AR5" s="141" t="s">
        <v>15</v>
      </c>
      <c r="AS5" s="140"/>
      <c r="AT5" s="61" t="s">
        <v>84</v>
      </c>
      <c r="AU5" s="141" t="s">
        <v>15</v>
      </c>
      <c r="AV5" s="140"/>
      <c r="AW5" s="61" t="s">
        <v>84</v>
      </c>
      <c r="AX5" s="141" t="s">
        <v>15</v>
      </c>
      <c r="AY5" s="140"/>
      <c r="AZ5" s="61" t="s">
        <v>84</v>
      </c>
      <c r="BA5" s="141" t="s">
        <v>15</v>
      </c>
      <c r="BB5" s="140"/>
      <c r="BC5" s="61" t="s">
        <v>84</v>
      </c>
      <c r="BD5" s="141" t="s">
        <v>15</v>
      </c>
      <c r="BE5" s="140"/>
      <c r="BF5" s="61" t="s">
        <v>84</v>
      </c>
      <c r="BG5" s="141" t="s">
        <v>15</v>
      </c>
      <c r="BH5" s="140"/>
      <c r="BI5" s="61" t="s">
        <v>84</v>
      </c>
      <c r="BJ5" s="141" t="s">
        <v>15</v>
      </c>
      <c r="BK5" s="140"/>
      <c r="BL5" s="61" t="s">
        <v>84</v>
      </c>
      <c r="BM5" s="141" t="s">
        <v>15</v>
      </c>
      <c r="BN5" s="140"/>
      <c r="BO5" s="61" t="s">
        <v>84</v>
      </c>
      <c r="BP5" s="141" t="s">
        <v>15</v>
      </c>
      <c r="BQ5" s="140"/>
      <c r="BR5" s="61" t="s">
        <v>84</v>
      </c>
      <c r="BS5" s="141" t="s">
        <v>15</v>
      </c>
      <c r="BT5" s="140"/>
      <c r="BU5" s="61" t="s">
        <v>84</v>
      </c>
      <c r="BV5" s="141" t="s">
        <v>15</v>
      </c>
      <c r="BW5" s="140"/>
      <c r="BX5" s="61" t="s">
        <v>84</v>
      </c>
      <c r="BY5" s="141" t="s">
        <v>15</v>
      </c>
      <c r="BZ5" s="140"/>
      <c r="CA5" s="61" t="s">
        <v>84</v>
      </c>
      <c r="CB5" s="141" t="s">
        <v>15</v>
      </c>
      <c r="CC5" s="140"/>
      <c r="CD5" s="61" t="s">
        <v>84</v>
      </c>
      <c r="CE5" s="141" t="s">
        <v>15</v>
      </c>
      <c r="CF5" s="140"/>
      <c r="CG5" s="61" t="s">
        <v>84</v>
      </c>
      <c r="CH5" s="141" t="s">
        <v>15</v>
      </c>
      <c r="CI5" s="140"/>
      <c r="CJ5" s="61" t="s">
        <v>84</v>
      </c>
      <c r="CK5" s="141" t="s">
        <v>15</v>
      </c>
      <c r="CL5" s="140"/>
      <c r="CM5" s="61" t="s">
        <v>84</v>
      </c>
      <c r="CN5" s="141" t="s">
        <v>15</v>
      </c>
      <c r="CO5" s="140"/>
      <c r="CP5" s="61" t="s">
        <v>84</v>
      </c>
      <c r="CQ5" s="141" t="s">
        <v>15</v>
      </c>
      <c r="CR5" s="140"/>
      <c r="CS5" s="61" t="s">
        <v>84</v>
      </c>
      <c r="CT5" s="141" t="s">
        <v>15</v>
      </c>
      <c r="CU5" s="140"/>
      <c r="CV5" s="61" t="s">
        <v>84</v>
      </c>
      <c r="CW5" s="141" t="s">
        <v>15</v>
      </c>
      <c r="CX5" s="140"/>
      <c r="CY5" s="61" t="s">
        <v>84</v>
      </c>
      <c r="CZ5" s="141" t="s">
        <v>15</v>
      </c>
      <c r="DA5" s="140"/>
      <c r="DB5" s="61" t="s">
        <v>84</v>
      </c>
      <c r="DC5" s="141" t="s">
        <v>15</v>
      </c>
      <c r="DD5" s="140"/>
      <c r="DE5" s="61" t="s">
        <v>84</v>
      </c>
      <c r="DF5" s="141" t="s">
        <v>15</v>
      </c>
      <c r="DG5" s="140"/>
      <c r="DH5" s="61" t="s">
        <v>84</v>
      </c>
      <c r="DI5" s="141" t="s">
        <v>15</v>
      </c>
      <c r="DJ5" s="140"/>
      <c r="DK5" s="61" t="s">
        <v>84</v>
      </c>
      <c r="DL5" s="141" t="s">
        <v>15</v>
      </c>
      <c r="DM5" s="140"/>
      <c r="DN5" s="61" t="s">
        <v>84</v>
      </c>
      <c r="DO5" s="141" t="s">
        <v>15</v>
      </c>
      <c r="DP5" s="140"/>
      <c r="DQ5" s="61" t="s">
        <v>84</v>
      </c>
      <c r="DR5" s="141" t="s">
        <v>15</v>
      </c>
      <c r="DS5" s="140"/>
      <c r="DT5" s="61" t="s">
        <v>84</v>
      </c>
      <c r="DU5" s="141" t="s">
        <v>15</v>
      </c>
      <c r="DV5" s="140"/>
      <c r="DW5" s="61" t="s">
        <v>84</v>
      </c>
      <c r="DX5" s="141" t="s">
        <v>15</v>
      </c>
      <c r="DY5" s="140"/>
      <c r="DZ5" s="61" t="s">
        <v>84</v>
      </c>
      <c r="EA5" s="141" t="s">
        <v>15</v>
      </c>
      <c r="EB5" s="140"/>
      <c r="EC5" s="61" t="s">
        <v>84</v>
      </c>
      <c r="ED5" s="141" t="s">
        <v>15</v>
      </c>
      <c r="EE5" s="140"/>
      <c r="EF5" s="61" t="s">
        <v>84</v>
      </c>
      <c r="EG5" s="141" t="s">
        <v>15</v>
      </c>
      <c r="EH5" s="140"/>
      <c r="EI5" s="61" t="s">
        <v>84</v>
      </c>
      <c r="EJ5" s="141" t="s">
        <v>15</v>
      </c>
      <c r="EK5" s="140"/>
      <c r="EL5" s="61" t="s">
        <v>84</v>
      </c>
      <c r="EM5" s="141" t="s">
        <v>15</v>
      </c>
      <c r="EN5" s="140"/>
      <c r="EO5" s="61" t="s">
        <v>84</v>
      </c>
      <c r="EP5" s="141" t="s">
        <v>15</v>
      </c>
      <c r="EQ5" s="140"/>
      <c r="ER5" s="61" t="s">
        <v>84</v>
      </c>
      <c r="ES5" s="141" t="s">
        <v>15</v>
      </c>
      <c r="ET5" s="140"/>
      <c r="EU5" s="61" t="s">
        <v>84</v>
      </c>
      <c r="EV5" s="141" t="s">
        <v>15</v>
      </c>
    </row>
    <row r="6" spans="1:242" ht="12.75" customHeight="1">
      <c r="A6" s="394" t="s">
        <v>86</v>
      </c>
      <c r="B6" s="36"/>
      <c r="C6" s="128"/>
      <c r="D6" s="36"/>
      <c r="E6" s="64"/>
      <c r="F6" s="128"/>
      <c r="G6" s="36"/>
      <c r="H6" s="64"/>
      <c r="I6" s="128"/>
      <c r="J6" s="36"/>
      <c r="K6" s="64"/>
      <c r="L6" s="128"/>
      <c r="M6" s="36"/>
      <c r="N6" s="64"/>
      <c r="O6" s="128"/>
      <c r="Q6" s="64"/>
      <c r="R6" s="128"/>
      <c r="T6" s="64"/>
      <c r="U6" s="128"/>
      <c r="W6" s="64"/>
      <c r="X6" s="128"/>
      <c r="Z6" s="64"/>
      <c r="AA6" s="128"/>
      <c r="AC6" s="64"/>
      <c r="AD6" s="128"/>
      <c r="AE6" s="36"/>
      <c r="AF6" s="64"/>
      <c r="AG6" s="128"/>
      <c r="AH6" s="36"/>
      <c r="AI6" s="64"/>
      <c r="AJ6" s="128"/>
      <c r="AK6" s="36"/>
      <c r="AL6" s="64"/>
      <c r="AM6" s="128"/>
      <c r="AN6" s="36"/>
      <c r="AO6" s="64"/>
      <c r="AP6" s="128"/>
      <c r="AQ6" s="36"/>
      <c r="AR6" s="64"/>
      <c r="AS6" s="128"/>
      <c r="AT6" s="36"/>
      <c r="AU6" s="64"/>
      <c r="AV6" s="128"/>
      <c r="AW6" s="36"/>
      <c r="AX6" s="64"/>
      <c r="AY6" s="128"/>
      <c r="AZ6" s="36"/>
      <c r="BA6" s="64"/>
      <c r="BB6" s="128"/>
      <c r="BC6" s="36"/>
      <c r="BD6" s="64"/>
      <c r="BE6" s="128"/>
      <c r="BF6" s="36"/>
      <c r="BG6" s="64"/>
      <c r="BH6" s="128"/>
      <c r="BI6" s="36"/>
      <c r="BJ6" s="64"/>
      <c r="BK6" s="128"/>
      <c r="BL6" s="36"/>
      <c r="BM6" s="64"/>
      <c r="BN6" s="128"/>
      <c r="BO6" s="36"/>
      <c r="BP6" s="64"/>
      <c r="BQ6" s="128"/>
      <c r="BR6" s="36"/>
      <c r="BS6" s="64"/>
      <c r="BT6" s="128"/>
      <c r="BU6" s="36"/>
      <c r="BV6" s="64"/>
      <c r="BW6" s="128"/>
      <c r="BX6" s="36"/>
      <c r="BY6" s="64"/>
      <c r="BZ6" s="128"/>
      <c r="CA6" s="36"/>
      <c r="CB6" s="64"/>
      <c r="CC6" s="128"/>
      <c r="CD6" s="36"/>
      <c r="CE6" s="64"/>
      <c r="CF6" s="128"/>
      <c r="CG6" s="36"/>
      <c r="CH6" s="64"/>
      <c r="CI6" s="128"/>
      <c r="CJ6" s="36"/>
      <c r="CK6" s="64"/>
      <c r="CL6" s="128"/>
      <c r="CM6" s="36"/>
      <c r="CN6" s="64"/>
      <c r="CO6" s="128"/>
      <c r="CP6" s="36"/>
      <c r="CQ6" s="64"/>
      <c r="CR6" s="128"/>
      <c r="CS6" s="36"/>
      <c r="CT6" s="64"/>
      <c r="CU6" s="128"/>
      <c r="CV6" s="36"/>
      <c r="CW6" s="64"/>
      <c r="CX6" s="128"/>
      <c r="CY6" s="36"/>
      <c r="CZ6" s="64"/>
      <c r="DA6" s="128"/>
      <c r="DB6" s="36"/>
      <c r="DC6" s="64"/>
      <c r="DD6" s="128"/>
      <c r="DE6" s="36"/>
      <c r="DF6" s="64"/>
      <c r="DG6" s="128"/>
      <c r="DH6" s="36"/>
      <c r="DI6" s="64"/>
      <c r="DJ6" s="128"/>
      <c r="DK6" s="36"/>
      <c r="DL6" s="64"/>
      <c r="DM6" s="128"/>
      <c r="DN6" s="36"/>
      <c r="DO6" s="64"/>
      <c r="DP6" s="128"/>
      <c r="DQ6" s="36"/>
      <c r="DR6" s="64"/>
      <c r="DS6" s="128"/>
      <c r="DT6" s="36"/>
      <c r="DU6" s="64"/>
      <c r="DV6" s="128"/>
      <c r="DW6" s="36"/>
      <c r="DX6" s="64"/>
      <c r="DY6" s="128"/>
      <c r="DZ6" s="36"/>
      <c r="EA6" s="64"/>
      <c r="EB6" s="128"/>
      <c r="EC6" s="36"/>
      <c r="ED6" s="64"/>
      <c r="EE6" s="128"/>
      <c r="EF6" s="36"/>
      <c r="EG6" s="64"/>
      <c r="EH6" s="128"/>
      <c r="EJ6" s="64"/>
      <c r="EK6" s="128"/>
      <c r="EM6" s="64"/>
      <c r="EN6" s="128"/>
      <c r="EP6" s="64"/>
      <c r="EQ6" s="128"/>
      <c r="ES6" s="64"/>
      <c r="ET6" s="128"/>
      <c r="EV6" s="64"/>
    </row>
    <row r="7" spans="1:242" ht="12.75" customHeight="1">
      <c r="A7" s="128" t="s">
        <v>1091</v>
      </c>
      <c r="B7" s="36">
        <f t="shared" ref="B7:B13" si="0">D7+G7+J7+M7+P7+S7+V7+Y7+AB7+AE7+AH7+AK7+AN7+AQ7+AT7+AW7+AZ7+BC7+BF7+BI7+BL7+BO7+BR7+BU7+BX7+CA7+CD7+CG7+CJ7+CM7+CP7+CS7+CV7+CY7+DB7+DE7+DH7+DK7+DN7+DQ7+DT7+DW7+DZ7+EC7+EF7+EI7+EL7+EO7+ER7+EU7</f>
        <v>11445.170358200516</v>
      </c>
      <c r="C7" s="128"/>
      <c r="D7" s="36">
        <v>4.4000000000000004</v>
      </c>
      <c r="E7" s="64">
        <f t="shared" ref="E7:E12" si="1">D7/D$13*100</f>
        <v>76.309399930627819</v>
      </c>
      <c r="F7" s="128"/>
      <c r="G7" s="36">
        <v>7.79</v>
      </c>
      <c r="H7" s="64">
        <f t="shared" ref="H7:H12" si="2">G7/G$13*100</f>
        <v>74.445718654434245</v>
      </c>
      <c r="I7" s="128"/>
      <c r="J7" s="36">
        <v>7.9470000000000001</v>
      </c>
      <c r="K7" s="64">
        <f t="shared" ref="K7:K12" si="3">J7/J$13*100</f>
        <v>76.303408545367262</v>
      </c>
      <c r="L7" s="128"/>
      <c r="M7" s="36">
        <v>23</v>
      </c>
      <c r="N7" s="64"/>
      <c r="O7" s="128"/>
      <c r="P7" s="36">
        <v>944.2</v>
      </c>
      <c r="Q7" s="64">
        <f t="shared" ref="Q7:Q12" si="4">P7/P$13*100</f>
        <v>58.627755355479671</v>
      </c>
      <c r="R7" s="128"/>
      <c r="S7" s="36">
        <v>1965.9</v>
      </c>
      <c r="T7" s="64">
        <f t="shared" ref="T7:T12" si="5">S7/S$13*100</f>
        <v>66.078451144499354</v>
      </c>
      <c r="U7" s="128"/>
      <c r="V7" s="36">
        <v>1815.8</v>
      </c>
      <c r="W7" s="64">
        <f t="shared" ref="W7:W12" si="6">V7/V$13*100</f>
        <v>73.987450085567602</v>
      </c>
      <c r="X7" s="128"/>
      <c r="Y7" s="36">
        <v>354.2</v>
      </c>
      <c r="Z7" s="64">
        <f t="shared" ref="Z7:Z12" si="7">Y7/Y$13*100</f>
        <v>82.621880102635885</v>
      </c>
      <c r="AA7" s="128"/>
      <c r="AB7" s="36">
        <v>0</v>
      </c>
      <c r="AC7" s="64">
        <f t="shared" ref="AC7:AC12" si="8">AB7/AB$13*100</f>
        <v>0</v>
      </c>
      <c r="AD7" s="128"/>
      <c r="AE7" s="36">
        <v>25.6</v>
      </c>
      <c r="AF7" s="64">
        <f t="shared" ref="AF7:AF12" si="9">AE7/AE$13*100</f>
        <v>91.10320284697508</v>
      </c>
      <c r="AG7" s="128"/>
      <c r="AH7" s="36">
        <v>591.1</v>
      </c>
      <c r="AI7" s="64">
        <f t="shared" ref="AI7:AI12" si="10">AH7/AH$13*100</f>
        <v>96.521881123448736</v>
      </c>
      <c r="AJ7" s="128"/>
      <c r="AK7" s="36">
        <v>29.940799999999999</v>
      </c>
      <c r="AL7" s="64">
        <f t="shared" ref="AL7:AL12" si="11">AK7/AK$13*100</f>
        <v>91.119578316919657</v>
      </c>
      <c r="AM7" s="128"/>
      <c r="AN7" s="36">
        <v>191.45070000000001</v>
      </c>
      <c r="AO7" s="64">
        <f t="shared" ref="AO7:AO12" si="12">AN7/AN$13*100</f>
        <v>50.347619522234531</v>
      </c>
      <c r="AP7" s="128"/>
      <c r="AQ7" s="36">
        <v>108.15119999999999</v>
      </c>
      <c r="AR7" s="64">
        <f t="shared" ref="AR7:AR12" si="13">AQ7/AQ$13*100</f>
        <v>46.060556502451853</v>
      </c>
      <c r="AS7" s="128"/>
      <c r="AT7" s="36">
        <v>0</v>
      </c>
      <c r="AU7" s="64">
        <f t="shared" ref="AU7:AU12" si="14">AT7/AT$13*100</f>
        <v>0</v>
      </c>
      <c r="AV7" s="128"/>
      <c r="AW7" s="36"/>
      <c r="AX7" s="64">
        <f t="shared" ref="AX7:AX12" si="15">AW7/AW$13*100</f>
        <v>0</v>
      </c>
      <c r="AY7" s="128"/>
      <c r="AZ7" s="36">
        <v>0.60369499999999998</v>
      </c>
      <c r="BA7" s="64">
        <f t="shared" ref="BA7:BA12" si="16">AZ7/AZ$13*100</f>
        <v>0.82431646947015502</v>
      </c>
      <c r="BB7" s="128"/>
      <c r="BC7" s="36">
        <v>0.83631</v>
      </c>
      <c r="BD7" s="64">
        <f t="shared" ref="BD7:BD12" si="17">BC7/BC$13*100</f>
        <v>0.32225784548787695</v>
      </c>
      <c r="BE7" s="128"/>
      <c r="BF7" s="36">
        <v>56.384183999999998</v>
      </c>
      <c r="BG7" s="64">
        <f t="shared" ref="BG7:BG12" si="18">BF7/BF$13*100</f>
        <v>17.315783736504777</v>
      </c>
      <c r="BH7" s="128"/>
      <c r="BI7" s="36">
        <v>0</v>
      </c>
      <c r="BJ7" s="64">
        <f t="shared" ref="BJ7:BJ12" si="19">BI7/BI$13*100</f>
        <v>0</v>
      </c>
      <c r="BK7" s="128"/>
      <c r="BL7" s="36">
        <v>49.896000000000001</v>
      </c>
      <c r="BM7" s="64">
        <f t="shared" ref="BM7:BM12" si="20">BL7/BL$13*100</f>
        <v>99.608719955282282</v>
      </c>
      <c r="BN7" s="128"/>
      <c r="BO7" s="36">
        <v>949.96500000000003</v>
      </c>
      <c r="BP7" s="64">
        <f t="shared" ref="BP7:BP12" si="21">BO7/BO$13*100</f>
        <v>99.877409105580611</v>
      </c>
      <c r="BQ7" s="128"/>
      <c r="BR7" s="36">
        <v>94.272400000000005</v>
      </c>
      <c r="BS7" s="64">
        <f t="shared" ref="BS7:BS12" si="22">BR7/BR$13*100</f>
        <v>99.699838892673171</v>
      </c>
      <c r="BT7" s="128"/>
      <c r="BU7" s="36">
        <v>211.71090000000001</v>
      </c>
      <c r="BV7" s="64">
        <f t="shared" ref="BV7:BV12" si="23">BU7/BU$13*100</f>
        <v>99.65825146196353</v>
      </c>
      <c r="BW7" s="128"/>
      <c r="BX7" s="36">
        <v>590.73</v>
      </c>
      <c r="BY7" s="64">
        <f t="shared" ref="BY7:BY12" si="24">BX7/BX$13*100</f>
        <v>99.454183025462484</v>
      </c>
      <c r="BZ7" s="128"/>
      <c r="CA7" s="36">
        <v>2.2916949999999998E-2</v>
      </c>
      <c r="CB7" s="64">
        <f t="shared" ref="CB7:CB12" si="25">CA7/CA$13*100</f>
        <v>97.22057243896603</v>
      </c>
      <c r="CC7" s="128"/>
      <c r="CD7" s="36">
        <v>1.4158529999999999E-2</v>
      </c>
      <c r="CE7" s="64">
        <f t="shared" ref="CE7:CE12" si="26">CD7/CD$13*100</f>
        <v>94.797640257828135</v>
      </c>
      <c r="CF7" s="128"/>
      <c r="CG7" s="36">
        <v>1.9254999999999998E-2</v>
      </c>
      <c r="CH7" s="64">
        <f t="shared" ref="CH7:CH12" si="27">CG7/CG$13*100</f>
        <v>96.588913970403809</v>
      </c>
      <c r="CI7" s="128"/>
      <c r="CJ7" s="36">
        <v>1.9833E-2</v>
      </c>
      <c r="CK7" s="64">
        <f t="shared" ref="CK7:CK12" si="28">CJ7/CJ$13*100</f>
        <v>97.454670532160577</v>
      </c>
      <c r="CL7" s="128"/>
      <c r="CM7" s="36">
        <v>1.7287E-2</v>
      </c>
      <c r="CN7" s="64">
        <f t="shared" ref="CN7:CN12" si="29">CM7/CM$13*100</f>
        <v>96.311772243579028</v>
      </c>
      <c r="CO7" s="128"/>
      <c r="CP7" s="378">
        <f>CP24</f>
        <v>0</v>
      </c>
      <c r="CQ7" s="64">
        <f t="shared" ref="CQ7:CQ12" si="30">CP7/CP$13*100</f>
        <v>0</v>
      </c>
      <c r="CR7" s="128"/>
      <c r="CS7" s="36">
        <v>1136.4889999999998</v>
      </c>
      <c r="CT7" s="64">
        <f t="shared" ref="CT7:CT12" si="31">CS7/CS$13*100</f>
        <v>99.650059624017956</v>
      </c>
      <c r="CU7" s="128"/>
      <c r="CV7" s="378">
        <v>318.25099999999998</v>
      </c>
      <c r="CW7" s="64">
        <f t="shared" ref="CW7:CW12" si="32">CV7/CV$13*100</f>
        <v>99.740815725308536</v>
      </c>
      <c r="CX7" s="128"/>
      <c r="CY7" s="36">
        <v>123.21080000000001</v>
      </c>
      <c r="CZ7" s="64">
        <f t="shared" ref="CZ7:CZ12" si="33">CY7/CY$13*100</f>
        <v>74.097140534078093</v>
      </c>
      <c r="DA7" s="128"/>
      <c r="DB7" s="36">
        <v>34.7806</v>
      </c>
      <c r="DC7" s="64">
        <f t="shared" ref="DC7:DC12" si="34">DB7/DB$13*100</f>
        <v>84.72616721801873</v>
      </c>
      <c r="DD7" s="128"/>
      <c r="DE7" s="36">
        <v>172.77460000000002</v>
      </c>
      <c r="DF7" s="64">
        <f t="shared" ref="DF7:DF12" si="35">DE7/DE$13*100</f>
        <v>65.377911882744428</v>
      </c>
      <c r="DG7" s="128"/>
      <c r="DH7" s="36">
        <v>0</v>
      </c>
      <c r="DI7" s="64">
        <f t="shared" ref="DI7:DI12" si="36">DH7/DH$13*100</f>
        <v>0</v>
      </c>
      <c r="DJ7" s="128"/>
      <c r="DK7" s="36">
        <v>0</v>
      </c>
      <c r="DL7" s="64">
        <f t="shared" ref="DL7:DL12" si="37">DK7/DK$13*100</f>
        <v>0</v>
      </c>
      <c r="DM7" s="128"/>
      <c r="DN7" s="36">
        <v>64.725999999999999</v>
      </c>
      <c r="DO7" s="64">
        <f t="shared" ref="DO7:DO12" si="38">DN7/DN$13*100</f>
        <v>98.507008385712339</v>
      </c>
      <c r="DP7" s="128"/>
      <c r="DQ7" s="36">
        <v>149.13399999999999</v>
      </c>
      <c r="DR7" s="64">
        <f t="shared" ref="DR7:DR12" si="39">DQ7/DQ$13*100</f>
        <v>90.732876628986531</v>
      </c>
      <c r="DS7" s="128"/>
      <c r="DT7" s="36">
        <v>1.2855011693313223</v>
      </c>
      <c r="DU7" s="64">
        <f t="shared" ref="DU7:DU12" si="40">DT7/DT$13*100</f>
        <v>99.015665788658055</v>
      </c>
      <c r="DV7" s="128"/>
      <c r="DW7" s="36">
        <v>2.3329549376252956</v>
      </c>
      <c r="DX7" s="64">
        <f t="shared" ref="DX7:DX12" si="41">DW7/DW$13*100</f>
        <v>98.939868728169984</v>
      </c>
      <c r="DY7" s="128"/>
      <c r="DZ7" s="36">
        <v>1.5362626135560564</v>
      </c>
      <c r="EA7" s="64">
        <f t="shared" ref="EA7:EA12" si="42">DZ7/DZ$13*100</f>
        <v>98.924184421515548</v>
      </c>
      <c r="EB7" s="128"/>
      <c r="EC7" s="36">
        <v>138.28</v>
      </c>
      <c r="ED7" s="64">
        <f t="shared" ref="ED7:ED12" si="43">EC7/EC$13*100</f>
        <v>99.552202272105504</v>
      </c>
      <c r="EE7" s="128"/>
      <c r="EF7" s="36">
        <v>191.166</v>
      </c>
      <c r="EG7" s="64">
        <f t="shared" ref="EG7:EG12" si="44">EF7/EF$13*100</f>
        <v>99.664251081799691</v>
      </c>
      <c r="EH7" s="128"/>
      <c r="EI7" s="36">
        <v>88.15</v>
      </c>
      <c r="EJ7" s="64">
        <f t="shared" ref="EJ7:EJ12" si="45">EI7/EI$13*100</f>
        <v>99.060526374935392</v>
      </c>
      <c r="EK7" s="128"/>
      <c r="EL7" s="36">
        <v>209.364</v>
      </c>
      <c r="EM7" s="64">
        <f t="shared" ref="EM7:EM12" si="46">EL7/EL$13*100</f>
        <v>99.048610289769371</v>
      </c>
      <c r="EN7" s="128"/>
      <c r="EO7" s="36">
        <v>290.01299999999998</v>
      </c>
      <c r="EP7" s="64">
        <f t="shared" ref="EP7:EP12" si="47">EO7/EO$13*100</f>
        <v>99.179243056909243</v>
      </c>
      <c r="EQ7" s="128"/>
      <c r="ER7" s="36">
        <v>322.64600000000002</v>
      </c>
      <c r="ES7" s="64">
        <f t="shared" ref="ES7:ES12" si="48">ER7/ER$13*100</f>
        <v>98.981488866937042</v>
      </c>
      <c r="ET7" s="128"/>
      <c r="EU7" s="36">
        <v>177.059</v>
      </c>
      <c r="EV7" s="64">
        <f t="shared" ref="EV7:EV12" si="49">EU7/EU$13*100</f>
        <v>98.828408443943346</v>
      </c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</row>
    <row r="8" spans="1:242" ht="12.75" customHeight="1">
      <c r="A8" s="128" t="s">
        <v>1092</v>
      </c>
      <c r="B8" s="36">
        <f t="shared" si="0"/>
        <v>2244.6105250700002</v>
      </c>
      <c r="C8" s="128"/>
      <c r="D8" s="36">
        <v>0.27900000000000003</v>
      </c>
      <c r="E8" s="64">
        <f t="shared" si="1"/>
        <v>4.838709677419355</v>
      </c>
      <c r="F8" s="128"/>
      <c r="G8" s="36">
        <v>1.3</v>
      </c>
      <c r="H8" s="64">
        <f t="shared" si="2"/>
        <v>12.42354740061162</v>
      </c>
      <c r="I8" s="128"/>
      <c r="J8" s="36">
        <v>1</v>
      </c>
      <c r="K8" s="64">
        <f t="shared" si="3"/>
        <v>9.601536245799327</v>
      </c>
      <c r="L8" s="128"/>
      <c r="M8" s="36">
        <v>27</v>
      </c>
      <c r="N8" s="64"/>
      <c r="O8" s="128"/>
      <c r="P8" s="36">
        <v>666.3</v>
      </c>
      <c r="Q8" s="64">
        <f t="shared" si="4"/>
        <v>41.372244644520336</v>
      </c>
      <c r="R8" s="128"/>
      <c r="S8" s="36">
        <v>691.3</v>
      </c>
      <c r="T8" s="64">
        <f t="shared" si="5"/>
        <v>23.236193741386842</v>
      </c>
      <c r="U8" s="128"/>
      <c r="V8" s="36">
        <v>275.2</v>
      </c>
      <c r="W8" s="64">
        <f t="shared" si="6"/>
        <v>11.213430038301688</v>
      </c>
      <c r="X8" s="128"/>
      <c r="Y8" s="36">
        <v>19</v>
      </c>
      <c r="Z8" s="64">
        <f t="shared" si="7"/>
        <v>4.4320037322136692</v>
      </c>
      <c r="AA8" s="128"/>
      <c r="AB8" s="36">
        <v>1.7</v>
      </c>
      <c r="AC8" s="64">
        <f t="shared" si="8"/>
        <v>7.8703703703703702</v>
      </c>
      <c r="AD8" s="128"/>
      <c r="AE8" s="36">
        <v>2.5</v>
      </c>
      <c r="AF8" s="64">
        <f t="shared" si="9"/>
        <v>8.8967971530249095</v>
      </c>
      <c r="AG8" s="128"/>
      <c r="AH8" s="36">
        <v>21.3</v>
      </c>
      <c r="AI8" s="64">
        <f t="shared" si="10"/>
        <v>3.4781188765512741</v>
      </c>
      <c r="AJ8" s="128"/>
      <c r="AK8" s="36">
        <v>2.9180000000000001</v>
      </c>
      <c r="AL8" s="64">
        <f t="shared" si="11"/>
        <v>8.880421683080332</v>
      </c>
      <c r="AM8" s="128"/>
      <c r="AN8" s="36">
        <v>188.80699999999999</v>
      </c>
      <c r="AO8" s="64">
        <f t="shared" si="12"/>
        <v>49.652380477765469</v>
      </c>
      <c r="AP8" s="128"/>
      <c r="AQ8" s="36">
        <v>126.651</v>
      </c>
      <c r="AR8" s="64">
        <f t="shared" si="13"/>
        <v>53.939443497548154</v>
      </c>
      <c r="AS8" s="128"/>
      <c r="AT8" s="36">
        <v>6.7942720000000003</v>
      </c>
      <c r="AU8" s="64">
        <f t="shared" si="14"/>
        <v>1.3166052689518644</v>
      </c>
      <c r="AV8" s="128"/>
      <c r="AW8" s="36">
        <v>3.7</v>
      </c>
      <c r="AX8" s="64">
        <f t="shared" si="15"/>
        <v>1.00216684723727</v>
      </c>
      <c r="AY8" s="128"/>
      <c r="AZ8" s="36">
        <v>7.3380980000000005</v>
      </c>
      <c r="BA8" s="64">
        <f t="shared" si="16"/>
        <v>10.019819670505814</v>
      </c>
      <c r="BB8" s="128"/>
      <c r="BC8" s="36">
        <v>0.64102899999999996</v>
      </c>
      <c r="BD8" s="64">
        <f t="shared" si="17"/>
        <v>0.24700963092064934</v>
      </c>
      <c r="BE8" s="128"/>
      <c r="BF8" s="36">
        <v>4.5892470000000003</v>
      </c>
      <c r="BG8" s="64">
        <f t="shared" si="18"/>
        <v>1.4093740997546997</v>
      </c>
      <c r="BH8" s="128"/>
      <c r="BI8" s="36">
        <v>-0.58399999999999996</v>
      </c>
      <c r="BJ8" s="64">
        <f t="shared" si="19"/>
        <v>-5.0945812498473367E-2</v>
      </c>
      <c r="BK8" s="128"/>
      <c r="BL8" s="36">
        <v>0.19600000000000001</v>
      </c>
      <c r="BM8" s="64">
        <f t="shared" si="20"/>
        <v>0.39128004471771938</v>
      </c>
      <c r="BN8" s="128"/>
      <c r="BO8" s="36">
        <v>1.1659999999999999</v>
      </c>
      <c r="BP8" s="64">
        <f t="shared" si="21"/>
        <v>0.1225908944193807</v>
      </c>
      <c r="BQ8" s="128"/>
      <c r="BR8" s="36">
        <v>0.28382099999999999</v>
      </c>
      <c r="BS8" s="64">
        <f t="shared" si="22"/>
        <v>0.30016110732682511</v>
      </c>
      <c r="BT8" s="128"/>
      <c r="BU8" s="36">
        <v>0.72599999999999998</v>
      </c>
      <c r="BV8" s="64">
        <f t="shared" si="23"/>
        <v>0.34174853803647104</v>
      </c>
      <c r="BW8" s="128"/>
      <c r="BX8" s="36">
        <v>3.242</v>
      </c>
      <c r="BY8" s="64">
        <f t="shared" si="24"/>
        <v>0.54581697453752032</v>
      </c>
      <c r="BZ8" s="128"/>
      <c r="CA8" s="36">
        <v>6.5516999999999995E-4</v>
      </c>
      <c r="CB8" s="64">
        <f t="shared" si="25"/>
        <v>2.7794275610339669</v>
      </c>
      <c r="CC8" s="128"/>
      <c r="CD8" s="36">
        <v>7.7700000000000002E-4</v>
      </c>
      <c r="CE8" s="64">
        <f t="shared" si="26"/>
        <v>5.202359742171855</v>
      </c>
      <c r="CF8" s="128"/>
      <c r="CG8" s="36">
        <v>6.8000000000000005E-4</v>
      </c>
      <c r="CH8" s="64">
        <f t="shared" si="27"/>
        <v>3.4110860295961878</v>
      </c>
      <c r="CI8" s="128"/>
      <c r="CJ8" s="36">
        <v>5.1800000000000001E-4</v>
      </c>
      <c r="CK8" s="64">
        <f t="shared" si="28"/>
        <v>2.545329467839418</v>
      </c>
      <c r="CL8" s="128"/>
      <c r="CM8" s="36">
        <v>6.6200000000000005E-4</v>
      </c>
      <c r="CN8" s="64">
        <f t="shared" si="29"/>
        <v>3.6882277564209711</v>
      </c>
      <c r="CO8" s="128"/>
      <c r="CP8" s="378">
        <v>13.988973</v>
      </c>
      <c r="CQ8" s="64">
        <f t="shared" si="30"/>
        <v>0.987929515465231</v>
      </c>
      <c r="CR8" s="128"/>
      <c r="CS8" s="36">
        <v>3.9910000000000001</v>
      </c>
      <c r="CT8" s="64">
        <f t="shared" si="31"/>
        <v>0.34994037598204275</v>
      </c>
      <c r="CU8" s="128"/>
      <c r="CV8" s="378">
        <v>0.82699999999999996</v>
      </c>
      <c r="CW8" s="64">
        <f t="shared" si="32"/>
        <v>0.25918427469145477</v>
      </c>
      <c r="CX8" s="128"/>
      <c r="CY8" s="36">
        <v>43.072000000000003</v>
      </c>
      <c r="CZ8" s="64">
        <f t="shared" si="33"/>
        <v>25.902859465921914</v>
      </c>
      <c r="DA8" s="128"/>
      <c r="DB8" s="36">
        <v>6.27</v>
      </c>
      <c r="DC8" s="64">
        <f t="shared" si="34"/>
        <v>15.273832781981261</v>
      </c>
      <c r="DD8" s="128"/>
      <c r="DE8" s="36">
        <v>91.495999999999995</v>
      </c>
      <c r="DF8" s="64">
        <f t="shared" si="35"/>
        <v>34.622088117255565</v>
      </c>
      <c r="DG8" s="128"/>
      <c r="DH8" s="36">
        <v>3.3882099999999999</v>
      </c>
      <c r="DI8" s="64">
        <f t="shared" si="36"/>
        <v>5.779460714896131</v>
      </c>
      <c r="DJ8" s="128"/>
      <c r="DK8" s="36">
        <v>2.7099000000000002E-2</v>
      </c>
      <c r="DL8" s="64">
        <f t="shared" si="37"/>
        <v>2.7515616424691736E-2</v>
      </c>
      <c r="DM8" s="128"/>
      <c r="DN8" s="36">
        <v>0.98099999999999998</v>
      </c>
      <c r="DO8" s="64">
        <f t="shared" si="38"/>
        <v>1.4929916142876711</v>
      </c>
      <c r="DP8" s="128"/>
      <c r="DQ8" s="36">
        <v>15.231999999999999</v>
      </c>
      <c r="DR8" s="64">
        <f t="shared" si="39"/>
        <v>9.2671233710134704</v>
      </c>
      <c r="DS8" s="128"/>
      <c r="DT8" s="36">
        <v>1.277942E-2</v>
      </c>
      <c r="DU8" s="64">
        <f t="shared" si="40"/>
        <v>0.98433421134194299</v>
      </c>
      <c r="DV8" s="128"/>
      <c r="DW8" s="36">
        <v>2.4997389999999998E-2</v>
      </c>
      <c r="DX8" s="64">
        <f t="shared" si="41"/>
        <v>1.0601312718300366</v>
      </c>
      <c r="DY8" s="128"/>
      <c r="DZ8" s="36">
        <v>1.6707090000000001E-2</v>
      </c>
      <c r="EA8" s="64">
        <f t="shared" si="42"/>
        <v>1.0758155784844605</v>
      </c>
      <c r="EB8" s="128"/>
      <c r="EC8" s="36">
        <v>0.622</v>
      </c>
      <c r="ED8" s="64">
        <f t="shared" si="43"/>
        <v>0.44779772789448674</v>
      </c>
      <c r="EE8" s="128"/>
      <c r="EF8" s="36">
        <v>0.64400000000000002</v>
      </c>
      <c r="EG8" s="64">
        <f t="shared" si="44"/>
        <v>0.33574891820030239</v>
      </c>
      <c r="EH8" s="128"/>
      <c r="EI8" s="36">
        <v>0.83599999999999997</v>
      </c>
      <c r="EJ8" s="64">
        <f t="shared" si="45"/>
        <v>0.93947362506461674</v>
      </c>
      <c r="EK8" s="128"/>
      <c r="EL8" s="36">
        <v>2.0110000000000001</v>
      </c>
      <c r="EM8" s="64">
        <f t="shared" si="46"/>
        <v>0.9513897102306329</v>
      </c>
      <c r="EN8" s="128"/>
      <c r="EO8" s="36">
        <v>2.4</v>
      </c>
      <c r="EP8" s="64">
        <f t="shared" si="47"/>
        <v>0.82075694309076563</v>
      </c>
      <c r="EQ8" s="128"/>
      <c r="ER8" s="36">
        <v>3.32</v>
      </c>
      <c r="ES8" s="64">
        <f t="shared" si="48"/>
        <v>1.0185111330629575</v>
      </c>
      <c r="ET8" s="128"/>
      <c r="EU8" s="36">
        <v>2.0990000000000002</v>
      </c>
      <c r="EV8" s="64">
        <f t="shared" si="49"/>
        <v>1.1715915560566652</v>
      </c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</row>
    <row r="9" spans="1:242" ht="12.75" customHeight="1">
      <c r="A9" s="128" t="s">
        <v>180</v>
      </c>
      <c r="B9" s="36">
        <f t="shared" si="0"/>
        <v>0</v>
      </c>
      <c r="C9" s="128"/>
      <c r="D9" s="36"/>
      <c r="E9" s="64">
        <f t="shared" si="1"/>
        <v>0</v>
      </c>
      <c r="F9" s="128"/>
      <c r="G9" s="36"/>
      <c r="H9" s="64">
        <f t="shared" si="2"/>
        <v>0</v>
      </c>
      <c r="I9" s="128"/>
      <c r="J9" s="36"/>
      <c r="K9" s="64">
        <f t="shared" si="3"/>
        <v>0</v>
      </c>
      <c r="L9" s="128"/>
      <c r="M9" s="36">
        <v>0</v>
      </c>
      <c r="N9" s="64"/>
      <c r="O9" s="128"/>
      <c r="P9" s="36">
        <v>0</v>
      </c>
      <c r="Q9" s="64">
        <f t="shared" si="4"/>
        <v>0</v>
      </c>
      <c r="R9" s="128"/>
      <c r="S9" s="36">
        <v>0</v>
      </c>
      <c r="T9" s="64">
        <f t="shared" si="5"/>
        <v>0</v>
      </c>
      <c r="U9" s="128"/>
      <c r="V9" s="36">
        <v>0</v>
      </c>
      <c r="W9" s="64">
        <f t="shared" si="6"/>
        <v>0</v>
      </c>
      <c r="X9" s="128"/>
      <c r="Y9" s="36">
        <v>0</v>
      </c>
      <c r="Z9" s="64">
        <f t="shared" si="7"/>
        <v>0</v>
      </c>
      <c r="AA9" s="128"/>
      <c r="AB9" s="36">
        <v>0</v>
      </c>
      <c r="AC9" s="64">
        <f t="shared" si="8"/>
        <v>0</v>
      </c>
      <c r="AD9" s="128"/>
      <c r="AE9" s="36"/>
      <c r="AF9" s="64">
        <f t="shared" si="9"/>
        <v>0</v>
      </c>
      <c r="AG9" s="128"/>
      <c r="AH9" s="36"/>
      <c r="AI9" s="64">
        <f t="shared" si="10"/>
        <v>0</v>
      </c>
      <c r="AJ9" s="128"/>
      <c r="AK9" s="36">
        <v>0</v>
      </c>
      <c r="AL9" s="64">
        <f t="shared" si="11"/>
        <v>0</v>
      </c>
      <c r="AM9" s="128"/>
      <c r="AN9" s="36">
        <v>0</v>
      </c>
      <c r="AO9" s="64">
        <f t="shared" si="12"/>
        <v>0</v>
      </c>
      <c r="AP9" s="128"/>
      <c r="AQ9" s="36">
        <v>0</v>
      </c>
      <c r="AR9" s="64">
        <f t="shared" si="13"/>
        <v>0</v>
      </c>
      <c r="AS9" s="128"/>
      <c r="AT9" s="36">
        <v>0</v>
      </c>
      <c r="AU9" s="64">
        <f t="shared" si="14"/>
        <v>0</v>
      </c>
      <c r="AV9" s="128"/>
      <c r="AW9" s="36"/>
      <c r="AX9" s="64">
        <f t="shared" si="15"/>
        <v>0</v>
      </c>
      <c r="AY9" s="128"/>
      <c r="AZ9" s="36">
        <v>0</v>
      </c>
      <c r="BA9" s="64">
        <f t="shared" si="16"/>
        <v>0</v>
      </c>
      <c r="BB9" s="128"/>
      <c r="BC9" s="36">
        <v>0</v>
      </c>
      <c r="BD9" s="64">
        <f t="shared" si="17"/>
        <v>0</v>
      </c>
      <c r="BE9" s="128"/>
      <c r="BF9" s="36">
        <v>0</v>
      </c>
      <c r="BG9" s="64">
        <f t="shared" si="18"/>
        <v>0</v>
      </c>
      <c r="BH9" s="128"/>
      <c r="BI9" s="36">
        <v>0</v>
      </c>
      <c r="BJ9" s="64">
        <f t="shared" si="19"/>
        <v>0</v>
      </c>
      <c r="BK9" s="128"/>
      <c r="BL9" s="36">
        <v>0</v>
      </c>
      <c r="BM9" s="64">
        <f t="shared" si="20"/>
        <v>0</v>
      </c>
      <c r="BN9" s="128"/>
      <c r="BO9" s="36">
        <v>0</v>
      </c>
      <c r="BP9" s="64">
        <f t="shared" si="21"/>
        <v>0</v>
      </c>
      <c r="BQ9" s="128"/>
      <c r="BR9" s="36">
        <v>0</v>
      </c>
      <c r="BS9" s="64">
        <f t="shared" si="22"/>
        <v>0</v>
      </c>
      <c r="BT9" s="128"/>
      <c r="BU9" s="36">
        <v>0</v>
      </c>
      <c r="BV9" s="64">
        <f t="shared" si="23"/>
        <v>0</v>
      </c>
      <c r="BW9" s="128"/>
      <c r="BX9" s="36">
        <v>0</v>
      </c>
      <c r="BY9" s="64">
        <f t="shared" si="24"/>
        <v>0</v>
      </c>
      <c r="BZ9" s="128"/>
      <c r="CA9" s="36">
        <v>0</v>
      </c>
      <c r="CB9" s="64">
        <f t="shared" si="25"/>
        <v>0</v>
      </c>
      <c r="CC9" s="128"/>
      <c r="CD9" s="36">
        <v>0</v>
      </c>
      <c r="CE9" s="64">
        <f t="shared" si="26"/>
        <v>0</v>
      </c>
      <c r="CF9" s="128"/>
      <c r="CG9" s="36">
        <v>0</v>
      </c>
      <c r="CH9" s="64">
        <f t="shared" si="27"/>
        <v>0</v>
      </c>
      <c r="CI9" s="128"/>
      <c r="CJ9" s="36">
        <v>0</v>
      </c>
      <c r="CK9" s="64">
        <f t="shared" si="28"/>
        <v>0</v>
      </c>
      <c r="CL9" s="128"/>
      <c r="CM9" s="36">
        <v>0</v>
      </c>
      <c r="CN9" s="64">
        <f t="shared" si="29"/>
        <v>0</v>
      </c>
      <c r="CO9" s="128"/>
      <c r="CP9" s="378">
        <v>0</v>
      </c>
      <c r="CQ9" s="64">
        <f t="shared" si="30"/>
        <v>0</v>
      </c>
      <c r="CR9" s="128"/>
      <c r="CS9" s="36">
        <v>0</v>
      </c>
      <c r="CT9" s="64">
        <f t="shared" si="31"/>
        <v>0</v>
      </c>
      <c r="CU9" s="128"/>
      <c r="CV9" s="378">
        <v>0</v>
      </c>
      <c r="CW9" s="64">
        <f t="shared" si="32"/>
        <v>0</v>
      </c>
      <c r="CX9" s="128"/>
      <c r="CY9" s="36">
        <v>0</v>
      </c>
      <c r="CZ9" s="64">
        <f t="shared" si="33"/>
        <v>0</v>
      </c>
      <c r="DA9" s="128"/>
      <c r="DB9" s="36">
        <v>0</v>
      </c>
      <c r="DC9" s="64">
        <f t="shared" si="34"/>
        <v>0</v>
      </c>
      <c r="DD9" s="128"/>
      <c r="DE9" s="36">
        <v>0</v>
      </c>
      <c r="DF9" s="64">
        <f t="shared" si="35"/>
        <v>0</v>
      </c>
      <c r="DG9" s="128"/>
      <c r="DH9" s="36">
        <v>0</v>
      </c>
      <c r="DI9" s="64">
        <f t="shared" si="36"/>
        <v>0</v>
      </c>
      <c r="DJ9" s="128"/>
      <c r="DK9" s="36">
        <v>0</v>
      </c>
      <c r="DL9" s="64">
        <f t="shared" si="37"/>
        <v>0</v>
      </c>
      <c r="DM9" s="128"/>
      <c r="DN9" s="36"/>
      <c r="DO9" s="64">
        <f t="shared" si="38"/>
        <v>0</v>
      </c>
      <c r="DP9" s="128"/>
      <c r="DQ9" s="36"/>
      <c r="DR9" s="64">
        <f t="shared" si="39"/>
        <v>0</v>
      </c>
      <c r="DS9" s="128"/>
      <c r="DT9" s="36"/>
      <c r="DU9" s="64">
        <f t="shared" si="40"/>
        <v>0</v>
      </c>
      <c r="DV9" s="128"/>
      <c r="DW9" s="36"/>
      <c r="DX9" s="64">
        <f t="shared" si="41"/>
        <v>0</v>
      </c>
      <c r="DY9" s="128"/>
      <c r="DZ9" s="36"/>
      <c r="EA9" s="64">
        <f t="shared" si="42"/>
        <v>0</v>
      </c>
      <c r="EB9" s="128"/>
      <c r="EC9" s="36"/>
      <c r="ED9" s="64">
        <f t="shared" si="43"/>
        <v>0</v>
      </c>
      <c r="EE9" s="128"/>
      <c r="EF9" s="36"/>
      <c r="EG9" s="64">
        <f t="shared" si="44"/>
        <v>0</v>
      </c>
      <c r="EH9" s="128"/>
      <c r="EJ9" s="64">
        <f t="shared" si="45"/>
        <v>0</v>
      </c>
      <c r="EK9" s="128"/>
      <c r="EM9" s="64">
        <f t="shared" si="46"/>
        <v>0</v>
      </c>
      <c r="EN9" s="128"/>
      <c r="EP9" s="64">
        <f t="shared" si="47"/>
        <v>0</v>
      </c>
      <c r="EQ9" s="128"/>
      <c r="ES9" s="64">
        <f t="shared" si="48"/>
        <v>0</v>
      </c>
      <c r="ET9" s="128"/>
      <c r="EV9" s="64">
        <f t="shared" si="49"/>
        <v>0</v>
      </c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</row>
    <row r="10" spans="1:242" ht="12.75" customHeight="1">
      <c r="A10" s="128" t="s">
        <v>1093</v>
      </c>
      <c r="B10" s="36">
        <f t="shared" si="0"/>
        <v>0</v>
      </c>
      <c r="C10" s="128"/>
      <c r="D10" s="36"/>
      <c r="E10" s="64">
        <f t="shared" si="1"/>
        <v>0</v>
      </c>
      <c r="F10" s="128"/>
      <c r="G10" s="36"/>
      <c r="H10" s="64">
        <f t="shared" si="2"/>
        <v>0</v>
      </c>
      <c r="I10" s="128"/>
      <c r="J10" s="36"/>
      <c r="K10" s="64">
        <f t="shared" si="3"/>
        <v>0</v>
      </c>
      <c r="L10" s="128"/>
      <c r="M10" s="36">
        <v>0</v>
      </c>
      <c r="N10" s="64"/>
      <c r="O10" s="128"/>
      <c r="P10" s="36">
        <v>0</v>
      </c>
      <c r="Q10" s="64">
        <f t="shared" si="4"/>
        <v>0</v>
      </c>
      <c r="R10" s="128"/>
      <c r="S10" s="36">
        <v>0</v>
      </c>
      <c r="T10" s="64">
        <f t="shared" si="5"/>
        <v>0</v>
      </c>
      <c r="U10" s="128"/>
      <c r="V10" s="36">
        <v>0</v>
      </c>
      <c r="W10" s="64">
        <f t="shared" si="6"/>
        <v>0</v>
      </c>
      <c r="X10" s="128"/>
      <c r="Y10" s="36">
        <v>0</v>
      </c>
      <c r="Z10" s="64">
        <f t="shared" si="7"/>
        <v>0</v>
      </c>
      <c r="AA10" s="128"/>
      <c r="AB10" s="36">
        <v>0</v>
      </c>
      <c r="AC10" s="64">
        <f t="shared" si="8"/>
        <v>0</v>
      </c>
      <c r="AD10" s="128"/>
      <c r="AE10" s="36"/>
      <c r="AF10" s="64">
        <f t="shared" si="9"/>
        <v>0</v>
      </c>
      <c r="AG10" s="128"/>
      <c r="AH10" s="36"/>
      <c r="AI10" s="64">
        <f t="shared" si="10"/>
        <v>0</v>
      </c>
      <c r="AJ10" s="128"/>
      <c r="AK10" s="36">
        <v>0</v>
      </c>
      <c r="AL10" s="64">
        <f t="shared" si="11"/>
        <v>0</v>
      </c>
      <c r="AM10" s="128"/>
      <c r="AN10" s="36">
        <v>0</v>
      </c>
      <c r="AO10" s="64">
        <f t="shared" si="12"/>
        <v>0</v>
      </c>
      <c r="AP10" s="128"/>
      <c r="AQ10" s="36">
        <v>0</v>
      </c>
      <c r="AR10" s="64">
        <f t="shared" si="13"/>
        <v>0</v>
      </c>
      <c r="AS10" s="128"/>
      <c r="AT10" s="36">
        <v>0</v>
      </c>
      <c r="AU10" s="64">
        <f t="shared" si="14"/>
        <v>0</v>
      </c>
      <c r="AV10" s="128"/>
      <c r="AW10" s="36"/>
      <c r="AX10" s="64">
        <f t="shared" si="15"/>
        <v>0</v>
      </c>
      <c r="AY10" s="128"/>
      <c r="AZ10" s="36">
        <v>0</v>
      </c>
      <c r="BA10" s="64">
        <f t="shared" si="16"/>
        <v>0</v>
      </c>
      <c r="BB10" s="128"/>
      <c r="BC10" s="36">
        <v>0</v>
      </c>
      <c r="BD10" s="64">
        <f t="shared" si="17"/>
        <v>0</v>
      </c>
      <c r="BE10" s="128"/>
      <c r="BF10" s="36">
        <v>0</v>
      </c>
      <c r="BG10" s="64">
        <f t="shared" si="18"/>
        <v>0</v>
      </c>
      <c r="BH10" s="128"/>
      <c r="BI10" s="36">
        <v>0</v>
      </c>
      <c r="BJ10" s="64">
        <f t="shared" si="19"/>
        <v>0</v>
      </c>
      <c r="BK10" s="128"/>
      <c r="BL10" s="36">
        <v>0</v>
      </c>
      <c r="BM10" s="64">
        <f t="shared" si="20"/>
        <v>0</v>
      </c>
      <c r="BN10" s="128"/>
      <c r="BO10" s="36">
        <v>0</v>
      </c>
      <c r="BP10" s="64">
        <f t="shared" si="21"/>
        <v>0</v>
      </c>
      <c r="BQ10" s="128"/>
      <c r="BR10" s="36">
        <v>0</v>
      </c>
      <c r="BS10" s="64">
        <f t="shared" si="22"/>
        <v>0</v>
      </c>
      <c r="BT10" s="128"/>
      <c r="BU10" s="36">
        <v>0</v>
      </c>
      <c r="BV10" s="64">
        <f t="shared" si="23"/>
        <v>0</v>
      </c>
      <c r="BW10" s="128"/>
      <c r="BX10" s="36">
        <v>0</v>
      </c>
      <c r="BY10" s="64">
        <f t="shared" si="24"/>
        <v>0</v>
      </c>
      <c r="BZ10" s="128"/>
      <c r="CA10" s="36">
        <v>0</v>
      </c>
      <c r="CB10" s="64">
        <f t="shared" si="25"/>
        <v>0</v>
      </c>
      <c r="CC10" s="128"/>
      <c r="CD10" s="36">
        <v>0</v>
      </c>
      <c r="CE10" s="64">
        <f t="shared" si="26"/>
        <v>0</v>
      </c>
      <c r="CF10" s="128"/>
      <c r="CG10" s="36">
        <v>0</v>
      </c>
      <c r="CH10" s="64">
        <f t="shared" si="27"/>
        <v>0</v>
      </c>
      <c r="CI10" s="128"/>
      <c r="CJ10" s="36">
        <v>0</v>
      </c>
      <c r="CK10" s="64">
        <f t="shared" si="28"/>
        <v>0</v>
      </c>
      <c r="CL10" s="128"/>
      <c r="CM10" s="36">
        <v>0</v>
      </c>
      <c r="CN10" s="64">
        <f t="shared" si="29"/>
        <v>0</v>
      </c>
      <c r="CO10" s="128"/>
      <c r="CP10" s="378">
        <v>0</v>
      </c>
      <c r="CQ10" s="64">
        <f t="shared" si="30"/>
        <v>0</v>
      </c>
      <c r="CR10" s="128"/>
      <c r="CS10" s="36">
        <v>0</v>
      </c>
      <c r="CT10" s="64">
        <f t="shared" si="31"/>
        <v>0</v>
      </c>
      <c r="CU10" s="128"/>
      <c r="CV10" s="378">
        <v>0</v>
      </c>
      <c r="CW10" s="64">
        <f t="shared" si="32"/>
        <v>0</v>
      </c>
      <c r="CX10" s="128"/>
      <c r="CY10" s="36">
        <v>0</v>
      </c>
      <c r="CZ10" s="64">
        <f t="shared" si="33"/>
        <v>0</v>
      </c>
      <c r="DA10" s="128"/>
      <c r="DB10" s="36">
        <v>0</v>
      </c>
      <c r="DC10" s="64">
        <f t="shared" si="34"/>
        <v>0</v>
      </c>
      <c r="DD10" s="128"/>
      <c r="DE10" s="36">
        <v>0</v>
      </c>
      <c r="DF10" s="64">
        <f t="shared" si="35"/>
        <v>0</v>
      </c>
      <c r="DG10" s="128"/>
      <c r="DH10" s="36">
        <v>0</v>
      </c>
      <c r="DI10" s="64">
        <f t="shared" si="36"/>
        <v>0</v>
      </c>
      <c r="DJ10" s="128"/>
      <c r="DK10" s="36">
        <v>0</v>
      </c>
      <c r="DL10" s="64">
        <f t="shared" si="37"/>
        <v>0</v>
      </c>
      <c r="DM10" s="128"/>
      <c r="DN10" s="36"/>
      <c r="DO10" s="64">
        <f t="shared" si="38"/>
        <v>0</v>
      </c>
      <c r="DP10" s="128"/>
      <c r="DQ10" s="36"/>
      <c r="DR10" s="64">
        <f t="shared" si="39"/>
        <v>0</v>
      </c>
      <c r="DS10" s="128"/>
      <c r="DT10" s="36"/>
      <c r="DU10" s="64">
        <f t="shared" si="40"/>
        <v>0</v>
      </c>
      <c r="DV10" s="128"/>
      <c r="DW10" s="36"/>
      <c r="DX10" s="64">
        <f t="shared" si="41"/>
        <v>0</v>
      </c>
      <c r="DY10" s="128"/>
      <c r="DZ10" s="36"/>
      <c r="EA10" s="64">
        <f t="shared" si="42"/>
        <v>0</v>
      </c>
      <c r="EB10" s="128"/>
      <c r="EC10" s="36"/>
      <c r="ED10" s="64">
        <f t="shared" si="43"/>
        <v>0</v>
      </c>
      <c r="EE10" s="128"/>
      <c r="EF10" s="36"/>
      <c r="EG10" s="64">
        <f t="shared" si="44"/>
        <v>0</v>
      </c>
      <c r="EH10" s="128"/>
      <c r="EJ10" s="64">
        <f t="shared" si="45"/>
        <v>0</v>
      </c>
      <c r="EK10" s="128"/>
      <c r="EM10" s="64">
        <f t="shared" si="46"/>
        <v>0</v>
      </c>
      <c r="EN10" s="128"/>
      <c r="EP10" s="64">
        <f t="shared" si="47"/>
        <v>0</v>
      </c>
      <c r="EQ10" s="128"/>
      <c r="ES10" s="64">
        <f t="shared" si="48"/>
        <v>0</v>
      </c>
      <c r="ET10" s="128"/>
      <c r="EV10" s="64">
        <f t="shared" si="49"/>
        <v>0</v>
      </c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</row>
    <row r="11" spans="1:242" ht="12.75" customHeight="1">
      <c r="A11" s="395" t="s">
        <v>1094</v>
      </c>
      <c r="B11" s="36">
        <f t="shared" si="0"/>
        <v>4923.9731940000011</v>
      </c>
      <c r="C11" s="128"/>
      <c r="D11" s="36">
        <v>0.54700000000000004</v>
      </c>
      <c r="E11" s="64">
        <f t="shared" si="1"/>
        <v>9.4866458550121404</v>
      </c>
      <c r="F11" s="128"/>
      <c r="G11" s="36">
        <v>1</v>
      </c>
      <c r="H11" s="64">
        <f t="shared" si="2"/>
        <v>9.5565749235474016</v>
      </c>
      <c r="I11" s="128"/>
      <c r="J11" s="36">
        <v>1.0910000000000002</v>
      </c>
      <c r="K11" s="64">
        <f t="shared" si="3"/>
        <v>10.475276044167067</v>
      </c>
      <c r="L11" s="128"/>
      <c r="M11" s="36">
        <v>0</v>
      </c>
      <c r="N11" s="64"/>
      <c r="O11" s="128"/>
      <c r="P11" s="36">
        <v>0</v>
      </c>
      <c r="Q11" s="64">
        <f t="shared" si="4"/>
        <v>0</v>
      </c>
      <c r="R11" s="128"/>
      <c r="S11" s="36">
        <v>317.89999999999998</v>
      </c>
      <c r="T11" s="64">
        <f t="shared" si="5"/>
        <v>10.685355114113811</v>
      </c>
      <c r="U11" s="128"/>
      <c r="V11" s="36">
        <v>363.2</v>
      </c>
      <c r="W11" s="64">
        <f t="shared" si="6"/>
        <v>14.799119876130714</v>
      </c>
      <c r="X11" s="128"/>
      <c r="Y11" s="36">
        <v>55.5</v>
      </c>
      <c r="Z11" s="64">
        <f t="shared" si="7"/>
        <v>12.946116165150457</v>
      </c>
      <c r="AA11" s="128"/>
      <c r="AB11" s="36">
        <v>19.899999999999999</v>
      </c>
      <c r="AC11" s="64">
        <f t="shared" si="8"/>
        <v>92.129629629629633</v>
      </c>
      <c r="AD11" s="128"/>
      <c r="AE11" s="36"/>
      <c r="AF11" s="64">
        <f t="shared" si="9"/>
        <v>0</v>
      </c>
      <c r="AG11" s="128"/>
      <c r="AH11" s="36"/>
      <c r="AI11" s="64">
        <f t="shared" si="10"/>
        <v>0</v>
      </c>
      <c r="AJ11" s="128"/>
      <c r="AK11" s="36">
        <v>0</v>
      </c>
      <c r="AL11" s="64">
        <f t="shared" si="11"/>
        <v>0</v>
      </c>
      <c r="AM11" s="128"/>
      <c r="AN11" s="36">
        <v>0</v>
      </c>
      <c r="AO11" s="64">
        <f t="shared" si="12"/>
        <v>0</v>
      </c>
      <c r="AP11" s="128"/>
      <c r="AQ11" s="36">
        <v>0</v>
      </c>
      <c r="AR11" s="64">
        <f t="shared" si="13"/>
        <v>0</v>
      </c>
      <c r="AS11" s="128"/>
      <c r="AT11" s="36">
        <v>509.25045</v>
      </c>
      <c r="AU11" s="64">
        <f t="shared" si="14"/>
        <v>98.683394731048139</v>
      </c>
      <c r="AV11" s="128"/>
      <c r="AW11" s="36">
        <v>365.5</v>
      </c>
      <c r="AX11" s="64">
        <f t="shared" si="15"/>
        <v>98.997833152762738</v>
      </c>
      <c r="AY11" s="128"/>
      <c r="AZ11" s="36">
        <v>64.803517999999997</v>
      </c>
      <c r="BA11" s="64">
        <f t="shared" si="16"/>
        <v>88.486085137371759</v>
      </c>
      <c r="BB11" s="128"/>
      <c r="BC11" s="36">
        <v>258.036</v>
      </c>
      <c r="BD11" s="64">
        <f t="shared" si="17"/>
        <v>99.429787301730002</v>
      </c>
      <c r="BE11" s="128"/>
      <c r="BF11" s="36">
        <v>264.64962399999996</v>
      </c>
      <c r="BG11" s="64">
        <f t="shared" si="18"/>
        <v>81.27484216374053</v>
      </c>
      <c r="BH11" s="128"/>
      <c r="BI11" s="36">
        <v>1146.9000000000001</v>
      </c>
      <c r="BJ11" s="64">
        <f t="shared" si="19"/>
        <v>100.05094581249847</v>
      </c>
      <c r="BK11" s="128"/>
      <c r="BL11" s="36">
        <v>0</v>
      </c>
      <c r="BM11" s="64">
        <f t="shared" si="20"/>
        <v>0</v>
      </c>
      <c r="BN11" s="128"/>
      <c r="BO11" s="36">
        <v>0</v>
      </c>
      <c r="BP11" s="64">
        <f t="shared" si="21"/>
        <v>0</v>
      </c>
      <c r="BQ11" s="128"/>
      <c r="BR11" s="36">
        <v>0</v>
      </c>
      <c r="BS11" s="64">
        <f t="shared" si="22"/>
        <v>0</v>
      </c>
      <c r="BT11" s="128"/>
      <c r="BU11" s="36">
        <v>0</v>
      </c>
      <c r="BV11" s="64">
        <f t="shared" si="23"/>
        <v>0</v>
      </c>
      <c r="BW11" s="128"/>
      <c r="BX11" s="36">
        <v>0</v>
      </c>
      <c r="BY11" s="64">
        <f t="shared" si="24"/>
        <v>0</v>
      </c>
      <c r="BZ11" s="128"/>
      <c r="CA11" s="36">
        <v>0</v>
      </c>
      <c r="CB11" s="64">
        <f t="shared" si="25"/>
        <v>0</v>
      </c>
      <c r="CC11" s="128"/>
      <c r="CD11" s="36">
        <v>0</v>
      </c>
      <c r="CE11" s="64">
        <f t="shared" si="26"/>
        <v>0</v>
      </c>
      <c r="CF11" s="128"/>
      <c r="CG11" s="36">
        <v>0</v>
      </c>
      <c r="CH11" s="64">
        <f t="shared" si="27"/>
        <v>0</v>
      </c>
      <c r="CI11" s="128"/>
      <c r="CJ11" s="36">
        <v>0</v>
      </c>
      <c r="CK11" s="64">
        <f t="shared" si="28"/>
        <v>0</v>
      </c>
      <c r="CL11" s="128"/>
      <c r="CM11" s="36">
        <v>0</v>
      </c>
      <c r="CN11" s="64">
        <f t="shared" si="29"/>
        <v>0</v>
      </c>
      <c r="CO11" s="128"/>
      <c r="CP11" s="378">
        <v>1402</v>
      </c>
      <c r="CQ11" s="64">
        <f t="shared" si="30"/>
        <v>99.012070484534775</v>
      </c>
      <c r="CR11" s="128"/>
      <c r="CS11" s="36">
        <v>0</v>
      </c>
      <c r="CT11" s="64">
        <f t="shared" si="31"/>
        <v>0</v>
      </c>
      <c r="CU11" s="128"/>
      <c r="CV11" s="378">
        <v>0</v>
      </c>
      <c r="CW11" s="64">
        <f t="shared" si="32"/>
        <v>0</v>
      </c>
      <c r="CX11" s="128"/>
      <c r="CY11" s="36">
        <v>0</v>
      </c>
      <c r="CZ11" s="64">
        <f t="shared" si="33"/>
        <v>0</v>
      </c>
      <c r="DA11" s="128"/>
      <c r="DB11" s="36">
        <v>0</v>
      </c>
      <c r="DC11" s="64">
        <f t="shared" si="34"/>
        <v>0</v>
      </c>
      <c r="DD11" s="128"/>
      <c r="DE11" s="36">
        <v>0</v>
      </c>
      <c r="DF11" s="64">
        <f t="shared" si="35"/>
        <v>0</v>
      </c>
      <c r="DG11" s="128"/>
      <c r="DH11" s="36">
        <v>55.236809999999998</v>
      </c>
      <c r="DI11" s="64">
        <f t="shared" si="36"/>
        <v>94.220539285103868</v>
      </c>
      <c r="DJ11" s="128"/>
      <c r="DK11" s="36">
        <v>98.458792000000003</v>
      </c>
      <c r="DL11" s="64">
        <f t="shared" si="37"/>
        <v>99.972484383575306</v>
      </c>
      <c r="DM11" s="128"/>
      <c r="DN11" s="36"/>
      <c r="DO11" s="64">
        <f t="shared" si="38"/>
        <v>0</v>
      </c>
      <c r="DP11" s="128"/>
      <c r="DQ11" s="36"/>
      <c r="DR11" s="64">
        <f t="shared" si="39"/>
        <v>0</v>
      </c>
      <c r="DS11" s="128"/>
      <c r="DT11" s="36"/>
      <c r="DU11" s="64">
        <f t="shared" si="40"/>
        <v>0</v>
      </c>
      <c r="DV11" s="128"/>
      <c r="DW11" s="36"/>
      <c r="DX11" s="64">
        <f t="shared" si="41"/>
        <v>0</v>
      </c>
      <c r="DY11" s="128"/>
      <c r="DZ11" s="36"/>
      <c r="EA11" s="64">
        <f t="shared" si="42"/>
        <v>0</v>
      </c>
      <c r="EB11" s="128"/>
      <c r="EC11" s="36"/>
      <c r="ED11" s="64">
        <f t="shared" si="43"/>
        <v>0</v>
      </c>
      <c r="EE11" s="128"/>
      <c r="EF11" s="36"/>
      <c r="EG11" s="64">
        <f t="shared" si="44"/>
        <v>0</v>
      </c>
      <c r="EH11" s="128"/>
      <c r="EJ11" s="64">
        <f t="shared" si="45"/>
        <v>0</v>
      </c>
      <c r="EK11" s="128"/>
      <c r="EM11" s="64">
        <f t="shared" si="46"/>
        <v>0</v>
      </c>
      <c r="EN11" s="128"/>
      <c r="EP11" s="64">
        <f t="shared" si="47"/>
        <v>0</v>
      </c>
      <c r="EQ11" s="128"/>
      <c r="ES11" s="64">
        <f t="shared" si="48"/>
        <v>0</v>
      </c>
      <c r="ET11" s="128"/>
      <c r="EV11" s="64">
        <f t="shared" si="49"/>
        <v>0</v>
      </c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</row>
    <row r="12" spans="1:242" ht="12.75" customHeight="1" thickBot="1">
      <c r="A12" s="396" t="s">
        <v>1095</v>
      </c>
      <c r="B12" s="36">
        <f t="shared" si="0"/>
        <v>1.783971</v>
      </c>
      <c r="C12" s="128"/>
      <c r="D12" s="36">
        <v>0.54</v>
      </c>
      <c r="E12" s="64">
        <f t="shared" si="1"/>
        <v>9.3652445369406863</v>
      </c>
      <c r="F12" s="128"/>
      <c r="G12" s="36">
        <v>0.374</v>
      </c>
      <c r="H12" s="64">
        <f t="shared" si="2"/>
        <v>3.5741590214067274</v>
      </c>
      <c r="I12" s="128"/>
      <c r="J12" s="36">
        <v>0.377</v>
      </c>
      <c r="K12" s="64">
        <f t="shared" si="3"/>
        <v>3.6197791646663466</v>
      </c>
      <c r="L12" s="128"/>
      <c r="M12" s="36">
        <v>0</v>
      </c>
      <c r="N12" s="64"/>
      <c r="O12" s="128"/>
      <c r="P12" s="36">
        <v>0</v>
      </c>
      <c r="Q12" s="64">
        <f t="shared" si="4"/>
        <v>0</v>
      </c>
      <c r="R12" s="128"/>
      <c r="S12" s="36">
        <v>0</v>
      </c>
      <c r="T12" s="64">
        <f t="shared" si="5"/>
        <v>0</v>
      </c>
      <c r="U12" s="128"/>
      <c r="V12" s="36">
        <v>0</v>
      </c>
      <c r="W12" s="64">
        <f t="shared" si="6"/>
        <v>0</v>
      </c>
      <c r="X12" s="128"/>
      <c r="Y12" s="36">
        <v>0</v>
      </c>
      <c r="Z12" s="64">
        <f t="shared" si="7"/>
        <v>0</v>
      </c>
      <c r="AA12" s="128"/>
      <c r="AB12" s="36">
        <v>0</v>
      </c>
      <c r="AC12" s="64">
        <f t="shared" si="8"/>
        <v>0</v>
      </c>
      <c r="AD12" s="128"/>
      <c r="AE12" s="36"/>
      <c r="AF12" s="64">
        <f t="shared" si="9"/>
        <v>0</v>
      </c>
      <c r="AG12" s="128"/>
      <c r="AH12" s="36"/>
      <c r="AI12" s="64">
        <f t="shared" si="10"/>
        <v>0</v>
      </c>
      <c r="AJ12" s="128"/>
      <c r="AK12" s="36">
        <v>0</v>
      </c>
      <c r="AL12" s="64">
        <f t="shared" si="11"/>
        <v>0</v>
      </c>
      <c r="AM12" s="128"/>
      <c r="AN12" s="36">
        <v>0</v>
      </c>
      <c r="AO12" s="64">
        <f t="shared" si="12"/>
        <v>0</v>
      </c>
      <c r="AP12" s="128"/>
      <c r="AQ12" s="36">
        <v>0</v>
      </c>
      <c r="AR12" s="64">
        <f t="shared" si="13"/>
        <v>0</v>
      </c>
      <c r="AS12" s="128"/>
      <c r="AT12" s="36">
        <v>0</v>
      </c>
      <c r="AU12" s="64">
        <f t="shared" si="14"/>
        <v>0</v>
      </c>
      <c r="AV12" s="128"/>
      <c r="AW12" s="36"/>
      <c r="AX12" s="64">
        <f t="shared" si="15"/>
        <v>0</v>
      </c>
      <c r="AY12" s="128"/>
      <c r="AZ12" s="36">
        <v>0.49051800000000001</v>
      </c>
      <c r="BA12" s="64">
        <f t="shared" si="16"/>
        <v>0.66977872265226901</v>
      </c>
      <c r="BB12" s="128"/>
      <c r="BC12" s="36">
        <v>2.4529999999999999E-3</v>
      </c>
      <c r="BD12" s="64">
        <f t="shared" si="17"/>
        <v>9.4522186148887622E-4</v>
      </c>
      <c r="BE12" s="128"/>
      <c r="BF12" s="36">
        <v>0</v>
      </c>
      <c r="BG12" s="64">
        <f t="shared" si="18"/>
        <v>0</v>
      </c>
      <c r="BH12" s="128"/>
      <c r="BI12" s="36">
        <v>0</v>
      </c>
      <c r="BJ12" s="64">
        <f t="shared" si="19"/>
        <v>0</v>
      </c>
      <c r="BK12" s="128"/>
      <c r="BL12" s="36">
        <v>0</v>
      </c>
      <c r="BM12" s="64">
        <f t="shared" si="20"/>
        <v>0</v>
      </c>
      <c r="BN12" s="128"/>
      <c r="BO12" s="36">
        <v>0</v>
      </c>
      <c r="BP12" s="64">
        <f t="shared" si="21"/>
        <v>0</v>
      </c>
      <c r="BQ12" s="128"/>
      <c r="BR12" s="36">
        <v>0</v>
      </c>
      <c r="BS12" s="64">
        <f t="shared" si="22"/>
        <v>0</v>
      </c>
      <c r="BT12" s="128"/>
      <c r="BU12" s="36">
        <v>0</v>
      </c>
      <c r="BV12" s="64">
        <f t="shared" si="23"/>
        <v>0</v>
      </c>
      <c r="BW12" s="128"/>
      <c r="BX12" s="36">
        <v>0</v>
      </c>
      <c r="BY12" s="64">
        <f t="shared" si="24"/>
        <v>0</v>
      </c>
      <c r="BZ12" s="128"/>
      <c r="CA12" s="36">
        <v>0</v>
      </c>
      <c r="CB12" s="64">
        <f t="shared" si="25"/>
        <v>0</v>
      </c>
      <c r="CC12" s="128"/>
      <c r="CD12" s="36">
        <v>0</v>
      </c>
      <c r="CE12" s="64">
        <f t="shared" si="26"/>
        <v>0</v>
      </c>
      <c r="CF12" s="128"/>
      <c r="CG12" s="36">
        <v>0</v>
      </c>
      <c r="CH12" s="64">
        <f t="shared" si="27"/>
        <v>0</v>
      </c>
      <c r="CI12" s="128"/>
      <c r="CJ12" s="36">
        <v>0</v>
      </c>
      <c r="CK12" s="64">
        <f t="shared" si="28"/>
        <v>0</v>
      </c>
      <c r="CL12" s="128"/>
      <c r="CM12" s="36">
        <v>0</v>
      </c>
      <c r="CN12" s="64">
        <f t="shared" si="29"/>
        <v>0</v>
      </c>
      <c r="CO12" s="128"/>
      <c r="CP12" s="378">
        <v>0</v>
      </c>
      <c r="CQ12" s="64">
        <f t="shared" si="30"/>
        <v>0</v>
      </c>
      <c r="CR12" s="128"/>
      <c r="CS12" s="36">
        <v>0</v>
      </c>
      <c r="CT12" s="64">
        <f t="shared" si="31"/>
        <v>0</v>
      </c>
      <c r="CU12" s="128"/>
      <c r="CV12" s="378">
        <v>0</v>
      </c>
      <c r="CW12" s="64">
        <f t="shared" si="32"/>
        <v>0</v>
      </c>
      <c r="CX12" s="128"/>
      <c r="CY12" s="36">
        <v>0</v>
      </c>
      <c r="CZ12" s="64">
        <f t="shared" si="33"/>
        <v>0</v>
      </c>
      <c r="DA12" s="128"/>
      <c r="DB12" s="36">
        <v>0</v>
      </c>
      <c r="DC12" s="64">
        <f t="shared" si="34"/>
        <v>0</v>
      </c>
      <c r="DD12" s="128"/>
      <c r="DE12" s="36">
        <v>0</v>
      </c>
      <c r="DF12" s="64">
        <f t="shared" si="35"/>
        <v>0</v>
      </c>
      <c r="DG12" s="128"/>
      <c r="DH12" s="36">
        <v>0</v>
      </c>
      <c r="DI12" s="64">
        <f t="shared" si="36"/>
        <v>0</v>
      </c>
      <c r="DJ12" s="128"/>
      <c r="DK12" s="36">
        <v>0</v>
      </c>
      <c r="DL12" s="64">
        <f t="shared" si="37"/>
        <v>0</v>
      </c>
      <c r="DM12" s="128"/>
      <c r="DN12" s="36"/>
      <c r="DO12" s="64">
        <f t="shared" si="38"/>
        <v>0</v>
      </c>
      <c r="DP12" s="128"/>
      <c r="DQ12" s="36"/>
      <c r="DR12" s="64">
        <f t="shared" si="39"/>
        <v>0</v>
      </c>
      <c r="DS12" s="128"/>
      <c r="DT12" s="36"/>
      <c r="DU12" s="64">
        <f t="shared" si="40"/>
        <v>0</v>
      </c>
      <c r="DV12" s="128"/>
      <c r="DW12" s="36"/>
      <c r="DX12" s="64">
        <f t="shared" si="41"/>
        <v>0</v>
      </c>
      <c r="DY12" s="128"/>
      <c r="DZ12" s="36"/>
      <c r="EA12" s="64">
        <f t="shared" si="42"/>
        <v>0</v>
      </c>
      <c r="EB12" s="128"/>
      <c r="EC12" s="36"/>
      <c r="ED12" s="64">
        <f t="shared" si="43"/>
        <v>0</v>
      </c>
      <c r="EE12" s="128"/>
      <c r="EF12" s="36"/>
      <c r="EG12" s="64">
        <f t="shared" si="44"/>
        <v>0</v>
      </c>
      <c r="EH12" s="128"/>
      <c r="EJ12" s="64">
        <f t="shared" si="45"/>
        <v>0</v>
      </c>
      <c r="EK12" s="128"/>
      <c r="EM12" s="64">
        <f t="shared" si="46"/>
        <v>0</v>
      </c>
      <c r="EN12" s="128"/>
      <c r="EP12" s="64">
        <f t="shared" si="47"/>
        <v>0</v>
      </c>
      <c r="EQ12" s="128"/>
      <c r="ES12" s="64">
        <f t="shared" si="48"/>
        <v>0</v>
      </c>
      <c r="ET12" s="128"/>
      <c r="EV12" s="64">
        <f t="shared" si="49"/>
        <v>0</v>
      </c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</row>
    <row r="13" spans="1:242" ht="12.75" customHeight="1" thickBot="1">
      <c r="A13" s="397" t="s">
        <v>2</v>
      </c>
      <c r="B13" s="5">
        <f t="shared" si="0"/>
        <v>18615.538048270511</v>
      </c>
      <c r="C13" s="129"/>
      <c r="D13" s="5">
        <f>SUM(D7:D12)</f>
        <v>5.766</v>
      </c>
      <c r="E13" s="130">
        <f>SUM(E7:E12)</f>
        <v>100</v>
      </c>
      <c r="F13" s="129"/>
      <c r="G13" s="5">
        <f>SUM(G7:G12)</f>
        <v>10.464</v>
      </c>
      <c r="H13" s="130">
        <f>SUM(H7:H12)</f>
        <v>100</v>
      </c>
      <c r="I13" s="129"/>
      <c r="J13" s="5">
        <f>SUM(J7:J12)</f>
        <v>10.415000000000001</v>
      </c>
      <c r="K13" s="130">
        <f>SUM(K7:K12)</f>
        <v>100</v>
      </c>
      <c r="L13" s="129"/>
      <c r="M13" s="5">
        <f>SUM(M7:M12)</f>
        <v>50</v>
      </c>
      <c r="N13" s="130"/>
      <c r="O13" s="129"/>
      <c r="P13" s="5">
        <f>SUM(P7:P12)</f>
        <v>1610.5</v>
      </c>
      <c r="Q13" s="130">
        <f>SUM(Q7:Q12)</f>
        <v>100</v>
      </c>
      <c r="R13" s="129"/>
      <c r="S13" s="5">
        <f>SUM(S7:S12)</f>
        <v>2975.1</v>
      </c>
      <c r="T13" s="130">
        <f>SUM(T7:T12)</f>
        <v>100</v>
      </c>
      <c r="U13" s="129"/>
      <c r="V13" s="5">
        <f>SUM(V7:V12)</f>
        <v>2454.1999999999998</v>
      </c>
      <c r="W13" s="130">
        <f>SUM(W7:W12)</f>
        <v>100.00000000000001</v>
      </c>
      <c r="X13" s="129"/>
      <c r="Y13" s="5">
        <f>SUM(Y7:Y12)</f>
        <v>428.7</v>
      </c>
      <c r="Z13" s="130">
        <f>SUM(Z7:Z12)</f>
        <v>100.00000000000001</v>
      </c>
      <c r="AA13" s="129"/>
      <c r="AB13" s="5">
        <f>SUM(AB7:AB12)</f>
        <v>21.599999999999998</v>
      </c>
      <c r="AC13" s="130">
        <f>SUM(AC7:AC12)</f>
        <v>100</v>
      </c>
      <c r="AD13" s="129"/>
      <c r="AE13" s="5">
        <f>SUM(AE7:AE12)</f>
        <v>28.1</v>
      </c>
      <c r="AF13" s="130">
        <f>SUM(AF7:AF12)</f>
        <v>99.999999999999986</v>
      </c>
      <c r="AG13" s="129"/>
      <c r="AH13" s="5">
        <f>SUM(AH7:AH12)</f>
        <v>612.4</v>
      </c>
      <c r="AI13" s="130">
        <f>SUM(AI7:AI12)</f>
        <v>100.00000000000001</v>
      </c>
      <c r="AJ13" s="129"/>
      <c r="AK13" s="5">
        <f>SUM(AK7:AK12)</f>
        <v>32.858800000000002</v>
      </c>
      <c r="AL13" s="130">
        <f>SUM(AL7:AL12)</f>
        <v>99.999999999999986</v>
      </c>
      <c r="AM13" s="129"/>
      <c r="AN13" s="5">
        <f>SUM(AN7:AN12)</f>
        <v>380.2577</v>
      </c>
      <c r="AO13" s="130">
        <f>SUM(AO7:AO12)</f>
        <v>100</v>
      </c>
      <c r="AP13" s="129"/>
      <c r="AQ13" s="5">
        <f>SUM(AQ7:AQ12)</f>
        <v>234.80219999999997</v>
      </c>
      <c r="AR13" s="130">
        <f>SUM(AR7:AR12)</f>
        <v>100</v>
      </c>
      <c r="AS13" s="129"/>
      <c r="AT13" s="5">
        <f>SUM(AT7:AT12)</f>
        <v>516.04472199999998</v>
      </c>
      <c r="AU13" s="130">
        <f>SUM(AU7:AU12)</f>
        <v>100</v>
      </c>
      <c r="AV13" s="129"/>
      <c r="AW13" s="5">
        <f>SUM(AW7:AW12)</f>
        <v>369.2</v>
      </c>
      <c r="AX13" s="130">
        <f>SUM(AX7:AX12)</f>
        <v>100.00000000000001</v>
      </c>
      <c r="AY13" s="129"/>
      <c r="AZ13" s="5">
        <f>SUM(AZ7:AZ12)</f>
        <v>73.235828999999995</v>
      </c>
      <c r="BA13" s="130">
        <f>SUM(BA7:BA12)</f>
        <v>100</v>
      </c>
      <c r="BB13" s="129"/>
      <c r="BC13" s="5">
        <f>SUM(BC7:BC12)</f>
        <v>259.51579199999998</v>
      </c>
      <c r="BD13" s="130">
        <f>SUM(BD7:BD12)</f>
        <v>100.00000000000001</v>
      </c>
      <c r="BE13" s="129"/>
      <c r="BF13" s="5">
        <f>SUM(BF7:BF12)</f>
        <v>325.62305499999997</v>
      </c>
      <c r="BG13" s="130">
        <f>SUM(BG7:BG12)</f>
        <v>100</v>
      </c>
      <c r="BH13" s="129"/>
      <c r="BI13" s="5">
        <f>SUM(BI7:BI12)</f>
        <v>1146.316</v>
      </c>
      <c r="BJ13" s="130">
        <f>SUM(BJ7:BJ12)</f>
        <v>100</v>
      </c>
      <c r="BK13" s="129"/>
      <c r="BL13" s="5">
        <f>SUM(BL7:BL12)</f>
        <v>50.091999999999999</v>
      </c>
      <c r="BM13" s="130">
        <f>SUM(BM7:BM12)</f>
        <v>100</v>
      </c>
      <c r="BN13" s="129"/>
      <c r="BO13" s="5">
        <f>SUM(BO7:BO12)</f>
        <v>951.13100000000009</v>
      </c>
      <c r="BP13" s="130">
        <f>SUM(BP7:BP12)</f>
        <v>99.999999999999986</v>
      </c>
      <c r="BQ13" s="129"/>
      <c r="BR13" s="5">
        <f>SUM(BR7:BR12)</f>
        <v>94.556221000000008</v>
      </c>
      <c r="BS13" s="130">
        <f>SUM(BS7:BS12)</f>
        <v>100</v>
      </c>
      <c r="BT13" s="129"/>
      <c r="BU13" s="5">
        <f>SUM(BU7:BU12)</f>
        <v>212.43690000000001</v>
      </c>
      <c r="BV13" s="130">
        <f>SUM(BV7:BV12)</f>
        <v>100</v>
      </c>
      <c r="BW13" s="129"/>
      <c r="BX13" s="5">
        <f>SUM(BX7:BX12)</f>
        <v>593.97199999999998</v>
      </c>
      <c r="BY13" s="130">
        <f>SUM(BY7:BY12)</f>
        <v>100</v>
      </c>
      <c r="BZ13" s="129"/>
      <c r="CA13" s="5">
        <f>SUM(CA7:CA12)</f>
        <v>2.3572119999999998E-2</v>
      </c>
      <c r="CB13" s="130">
        <f>SUM(CB7:CB12)</f>
        <v>100</v>
      </c>
      <c r="CC13" s="129"/>
      <c r="CD13" s="5">
        <f>SUM(CD7:CD12)</f>
        <v>1.4935529999999999E-2</v>
      </c>
      <c r="CE13" s="130">
        <f>SUM(CE7:CE12)</f>
        <v>99.999999999999986</v>
      </c>
      <c r="CF13" s="129"/>
      <c r="CG13" s="5">
        <f>SUM(CG7:CG12)</f>
        <v>1.9934999999999998E-2</v>
      </c>
      <c r="CH13" s="130">
        <f>SUM(CH7:CH12)</f>
        <v>100</v>
      </c>
      <c r="CI13" s="129"/>
      <c r="CJ13" s="5">
        <f>SUM(CJ7:CJ12)</f>
        <v>2.0351000000000001E-2</v>
      </c>
      <c r="CK13" s="130">
        <f>SUM(CK7:CK12)</f>
        <v>100</v>
      </c>
      <c r="CL13" s="129"/>
      <c r="CM13" s="5">
        <f>SUM(CM7:CM12)</f>
        <v>1.7949E-2</v>
      </c>
      <c r="CN13" s="130">
        <f>SUM(CN7:CN12)</f>
        <v>100</v>
      </c>
      <c r="CO13" s="129"/>
      <c r="CP13" s="5">
        <f>SUM(CP7:CP12)</f>
        <v>1415.988973</v>
      </c>
      <c r="CQ13" s="130">
        <f>SUM(CQ7:CQ12)</f>
        <v>100</v>
      </c>
      <c r="CR13" s="129"/>
      <c r="CS13" s="5">
        <f>SUM(CS7:CS12)</f>
        <v>1140.4799999999998</v>
      </c>
      <c r="CT13" s="130">
        <f>SUM(CT7:CT12)</f>
        <v>100</v>
      </c>
      <c r="CU13" s="129"/>
      <c r="CV13" s="5">
        <f>SUM(CV7:CV12)</f>
        <v>319.07799999999997</v>
      </c>
      <c r="CW13" s="130">
        <f>SUM(CW7:CW12)</f>
        <v>99.999999999999986</v>
      </c>
      <c r="CX13" s="129"/>
      <c r="CY13" s="5">
        <f>SUM(CY7:CY12)</f>
        <v>166.28280000000001</v>
      </c>
      <c r="CZ13" s="130">
        <f>SUM(CZ7:CZ12)</f>
        <v>100</v>
      </c>
      <c r="DA13" s="129"/>
      <c r="DB13" s="5">
        <f>SUM(DB7:DB12)</f>
        <v>41.050600000000003</v>
      </c>
      <c r="DC13" s="130">
        <f>SUM(DC7:DC12)</f>
        <v>99.999999999999986</v>
      </c>
      <c r="DD13" s="129"/>
      <c r="DE13" s="5">
        <f>SUM(DE7:DE12)</f>
        <v>264.2706</v>
      </c>
      <c r="DF13" s="130">
        <f>SUM(DF7:DF12)</f>
        <v>100</v>
      </c>
      <c r="DG13" s="129"/>
      <c r="DH13" s="5">
        <f>SUM(DH7:DH12)</f>
        <v>58.625019999999999</v>
      </c>
      <c r="DI13" s="130">
        <f>SUM(DI7:DI12)</f>
        <v>100</v>
      </c>
      <c r="DJ13" s="129"/>
      <c r="DK13" s="5">
        <f>SUM(DK7:DK12)</f>
        <v>98.485891000000009</v>
      </c>
      <c r="DL13" s="130">
        <f>SUM(DL7:DL12)</f>
        <v>100</v>
      </c>
      <c r="DM13" s="129"/>
      <c r="DN13" s="5">
        <f>SUM(DN7:DN12)</f>
        <v>65.706999999999994</v>
      </c>
      <c r="DO13" s="130">
        <f>SUM(DO7:DO12)</f>
        <v>100.00000000000001</v>
      </c>
      <c r="DP13" s="129"/>
      <c r="DQ13" s="5">
        <f>SUM(DQ7:DQ12)</f>
        <v>164.36599999999999</v>
      </c>
      <c r="DR13" s="130">
        <f>SUM(DR7:DR12)</f>
        <v>100</v>
      </c>
      <c r="DS13" s="129"/>
      <c r="DT13" s="5">
        <f>SUM(DT7:DT12)</f>
        <v>1.2982805893313223</v>
      </c>
      <c r="DU13" s="130">
        <f>SUM(DU7:DU12)</f>
        <v>100</v>
      </c>
      <c r="DV13" s="129"/>
      <c r="DW13" s="5">
        <f>SUM(DW7:DW12)</f>
        <v>2.3579523276252954</v>
      </c>
      <c r="DX13" s="130">
        <f>SUM(DX7:DX12)</f>
        <v>100.00000000000001</v>
      </c>
      <c r="DY13" s="129"/>
      <c r="DZ13" s="5">
        <f>SUM(DZ7:DZ12)</f>
        <v>1.5529697035560563</v>
      </c>
      <c r="EA13" s="130">
        <f>SUM(EA7:EA12)</f>
        <v>100.00000000000001</v>
      </c>
      <c r="EB13" s="129"/>
      <c r="EC13" s="5">
        <f>SUM(EC7:EC12)</f>
        <v>138.90200000000002</v>
      </c>
      <c r="ED13" s="130">
        <f>SUM(ED7:ED12)</f>
        <v>99.999999999999986</v>
      </c>
      <c r="EE13" s="129"/>
      <c r="EF13" s="5">
        <f>SUM(EF7:EF12)</f>
        <v>191.81</v>
      </c>
      <c r="EG13" s="130">
        <f>SUM(EG7:EG12)</f>
        <v>100</v>
      </c>
      <c r="EH13" s="129"/>
      <c r="EI13" s="5">
        <f>SUM(EI7:EI12)</f>
        <v>88.986000000000004</v>
      </c>
      <c r="EJ13" s="130">
        <f>SUM(EJ7:EJ12)</f>
        <v>100.00000000000001</v>
      </c>
      <c r="EK13" s="129"/>
      <c r="EL13" s="5">
        <f>SUM(EL7:EL12)</f>
        <v>211.375</v>
      </c>
      <c r="EM13" s="130">
        <f>SUM(EM7:EM12)</f>
        <v>100</v>
      </c>
      <c r="EN13" s="129"/>
      <c r="EO13" s="5">
        <f>SUM(EO7:EO12)</f>
        <v>292.41299999999995</v>
      </c>
      <c r="EP13" s="130">
        <f>SUM(EP7:EP12)</f>
        <v>100.00000000000001</v>
      </c>
      <c r="EQ13" s="129"/>
      <c r="ER13" s="5">
        <f>SUM(ER7:ER12)</f>
        <v>325.96600000000001</v>
      </c>
      <c r="ES13" s="130">
        <f>SUM(ES7:ES12)</f>
        <v>100</v>
      </c>
      <c r="ET13" s="129"/>
      <c r="EU13" s="5">
        <f>SUM(EU7:EU12)</f>
        <v>179.15799999999999</v>
      </c>
      <c r="EV13" s="130">
        <f>SUM(EV7:EV12)</f>
        <v>100.00000000000001</v>
      </c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</row>
    <row r="14" spans="1:242" ht="12.75" customHeight="1">
      <c r="A14" s="398" t="s">
        <v>1096</v>
      </c>
      <c r="B14" s="36"/>
      <c r="C14" s="128"/>
      <c r="D14" s="36"/>
      <c r="E14" s="64"/>
      <c r="F14" s="128"/>
      <c r="G14" s="36"/>
      <c r="H14" s="64"/>
      <c r="I14" s="128"/>
      <c r="J14" s="36"/>
      <c r="K14" s="64"/>
      <c r="L14" s="128"/>
      <c r="M14" s="36"/>
      <c r="N14" s="64"/>
      <c r="O14" s="128"/>
      <c r="Q14" s="64"/>
      <c r="R14" s="128"/>
      <c r="T14" s="64"/>
      <c r="U14" s="128"/>
      <c r="W14" s="64"/>
      <c r="X14" s="128"/>
      <c r="Z14" s="64"/>
      <c r="AA14" s="128"/>
      <c r="AC14" s="64"/>
      <c r="AD14" s="128"/>
      <c r="AE14" s="36"/>
      <c r="AF14" s="64"/>
      <c r="AG14" s="128"/>
      <c r="AH14" s="36"/>
      <c r="AI14" s="64"/>
      <c r="AJ14" s="128"/>
      <c r="AK14" s="36"/>
      <c r="AL14" s="64"/>
      <c r="AM14" s="128"/>
      <c r="AN14" s="36"/>
      <c r="AO14" s="64"/>
      <c r="AP14" s="128"/>
      <c r="AQ14" s="36"/>
      <c r="AR14" s="64"/>
      <c r="AS14" s="128"/>
      <c r="AT14" s="36"/>
      <c r="AU14" s="64"/>
      <c r="AV14" s="128"/>
      <c r="AW14" s="36"/>
      <c r="AX14" s="64"/>
      <c r="AY14" s="128"/>
      <c r="AZ14" s="36"/>
      <c r="BA14" s="64"/>
      <c r="BB14" s="128"/>
      <c r="BC14" s="36"/>
      <c r="BD14" s="64"/>
      <c r="BE14" s="128"/>
      <c r="BF14" s="36"/>
      <c r="BG14" s="64"/>
      <c r="BH14" s="128"/>
      <c r="BI14" s="36"/>
      <c r="BJ14" s="64"/>
      <c r="BK14" s="128"/>
      <c r="BL14" s="36"/>
      <c r="BM14" s="64"/>
      <c r="BN14" s="128"/>
      <c r="BO14" s="36"/>
      <c r="BP14" s="64"/>
      <c r="BQ14" s="128"/>
      <c r="BR14" s="36"/>
      <c r="BS14" s="64"/>
      <c r="BT14" s="128"/>
      <c r="BU14" s="36"/>
      <c r="BV14" s="64"/>
      <c r="BW14" s="128"/>
      <c r="BX14" s="36"/>
      <c r="BY14" s="64"/>
      <c r="BZ14" s="128"/>
      <c r="CA14" s="36"/>
      <c r="CB14" s="64"/>
      <c r="CC14" s="128"/>
      <c r="CD14" s="36"/>
      <c r="CE14" s="64"/>
      <c r="CF14" s="128"/>
      <c r="CG14" s="36"/>
      <c r="CH14" s="64"/>
      <c r="CI14" s="128"/>
      <c r="CJ14" s="36"/>
      <c r="CK14" s="64"/>
      <c r="CL14" s="128"/>
      <c r="CM14" s="36"/>
      <c r="CN14" s="64"/>
      <c r="CO14" s="128"/>
      <c r="CP14" s="36"/>
      <c r="CQ14" s="64"/>
      <c r="CR14" s="128"/>
      <c r="CS14" s="36"/>
      <c r="CT14" s="64"/>
      <c r="CU14" s="128"/>
      <c r="CV14" s="36"/>
      <c r="CW14" s="64"/>
      <c r="CX14" s="128"/>
      <c r="CY14" s="36"/>
      <c r="CZ14" s="64"/>
      <c r="DA14" s="128"/>
      <c r="DB14" s="36"/>
      <c r="DC14" s="64"/>
      <c r="DD14" s="128"/>
      <c r="DE14" s="36"/>
      <c r="DF14" s="64"/>
      <c r="DG14" s="128"/>
      <c r="DH14" s="36"/>
      <c r="DI14" s="64"/>
      <c r="DJ14" s="128"/>
      <c r="DK14" s="36"/>
      <c r="DL14" s="64"/>
      <c r="DM14" s="128"/>
      <c r="DN14" s="36"/>
      <c r="DO14" s="64"/>
      <c r="DP14" s="128"/>
      <c r="DQ14" s="36"/>
      <c r="DR14" s="64"/>
      <c r="DS14" s="128"/>
      <c r="DT14" s="36"/>
      <c r="DU14" s="64"/>
      <c r="DV14" s="128"/>
      <c r="DW14" s="36"/>
      <c r="DX14" s="64"/>
      <c r="DY14" s="128"/>
      <c r="DZ14" s="36"/>
      <c r="EA14" s="64"/>
      <c r="EB14" s="128"/>
      <c r="EC14" s="36"/>
      <c r="ED14" s="64"/>
      <c r="EE14" s="128"/>
      <c r="EF14" s="36"/>
      <c r="EG14" s="64"/>
      <c r="EH14" s="128"/>
      <c r="EJ14" s="64"/>
      <c r="EK14" s="128"/>
      <c r="EM14" s="64"/>
      <c r="EN14" s="128"/>
      <c r="EP14" s="64"/>
      <c r="EQ14" s="128"/>
      <c r="ES14" s="64"/>
      <c r="ET14" s="128"/>
      <c r="EV14" s="64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</row>
    <row r="15" spans="1:242" ht="12.75" customHeight="1">
      <c r="A15" s="135"/>
      <c r="B15" s="100"/>
      <c r="C15" s="135"/>
      <c r="D15" s="100"/>
      <c r="E15" s="64"/>
      <c r="F15" s="135"/>
      <c r="G15" s="100"/>
      <c r="H15" s="64"/>
      <c r="I15" s="135"/>
      <c r="J15" s="100"/>
      <c r="K15" s="64"/>
      <c r="L15" s="135"/>
      <c r="M15" s="100"/>
      <c r="N15" s="64"/>
      <c r="O15" s="135"/>
      <c r="P15" s="100"/>
      <c r="Q15" s="64"/>
      <c r="R15" s="135"/>
      <c r="S15" s="100"/>
      <c r="T15" s="64"/>
      <c r="U15" s="135"/>
      <c r="V15" s="100"/>
      <c r="W15" s="64"/>
      <c r="X15" s="135"/>
      <c r="Y15" s="100"/>
      <c r="Z15" s="64"/>
      <c r="AA15" s="135"/>
      <c r="AB15" s="100"/>
      <c r="AC15" s="64"/>
      <c r="AD15" s="135"/>
      <c r="AE15" s="100"/>
      <c r="AF15" s="64"/>
      <c r="AG15" s="135"/>
      <c r="AH15" s="100"/>
      <c r="AI15" s="64"/>
      <c r="AJ15" s="135"/>
      <c r="AK15" s="100"/>
      <c r="AL15" s="64"/>
      <c r="AM15" s="135"/>
      <c r="AN15" s="100"/>
      <c r="AO15" s="64"/>
      <c r="AP15" s="135"/>
      <c r="AQ15" s="100"/>
      <c r="AR15" s="64"/>
      <c r="AS15" s="135"/>
      <c r="AT15" s="100"/>
      <c r="AU15" s="64"/>
      <c r="AV15" s="135"/>
      <c r="AW15" s="100"/>
      <c r="AX15" s="64"/>
      <c r="AY15" s="135"/>
      <c r="AZ15" s="100"/>
      <c r="BA15" s="64"/>
      <c r="BB15" s="135"/>
      <c r="BC15" s="100"/>
      <c r="BD15" s="64"/>
      <c r="BE15" s="135"/>
      <c r="BF15" s="100"/>
      <c r="BG15" s="64"/>
      <c r="BH15" s="135"/>
      <c r="BI15" s="100"/>
      <c r="BJ15" s="64"/>
      <c r="BK15" s="135"/>
      <c r="BL15" s="100"/>
      <c r="BM15" s="64"/>
      <c r="BN15" s="135"/>
      <c r="BO15" s="100"/>
      <c r="BP15" s="64"/>
      <c r="BQ15" s="135"/>
      <c r="BR15" s="100"/>
      <c r="BS15" s="64"/>
      <c r="BT15" s="135"/>
      <c r="BU15" s="100"/>
      <c r="BV15" s="64"/>
      <c r="BW15" s="135"/>
      <c r="BX15" s="100"/>
      <c r="BY15" s="64"/>
      <c r="BZ15" s="135"/>
      <c r="CA15" s="100"/>
      <c r="CB15" s="64"/>
      <c r="CC15" s="135"/>
      <c r="CD15" s="100"/>
      <c r="CE15" s="64"/>
      <c r="CF15" s="135"/>
      <c r="CG15" s="100"/>
      <c r="CH15" s="64"/>
      <c r="CI15" s="135"/>
      <c r="CJ15" s="100"/>
      <c r="CK15" s="64"/>
      <c r="CL15" s="135"/>
      <c r="CM15" s="100"/>
      <c r="CN15" s="64"/>
      <c r="CO15" s="135"/>
      <c r="CP15" s="100"/>
      <c r="CQ15" s="64"/>
      <c r="CR15" s="135"/>
      <c r="CS15" s="100"/>
      <c r="CT15" s="64"/>
      <c r="CU15" s="135"/>
      <c r="CV15" s="100"/>
      <c r="CW15" s="64"/>
      <c r="CX15" s="135"/>
      <c r="CY15" s="100"/>
      <c r="CZ15" s="64"/>
      <c r="DA15" s="135"/>
      <c r="DB15" s="100"/>
      <c r="DC15" s="64"/>
      <c r="DD15" s="135"/>
      <c r="DE15" s="100"/>
      <c r="DF15" s="64"/>
      <c r="DG15" s="135"/>
      <c r="DH15" s="100"/>
      <c r="DI15" s="64"/>
      <c r="DJ15" s="135"/>
      <c r="DK15" s="100"/>
      <c r="DL15" s="64"/>
      <c r="DM15" s="135"/>
      <c r="DN15" s="100"/>
      <c r="DO15" s="64"/>
      <c r="DP15" s="135"/>
      <c r="DQ15" s="100"/>
      <c r="DR15" s="64"/>
      <c r="DS15" s="135"/>
      <c r="DT15" s="100"/>
      <c r="DU15" s="64"/>
      <c r="DV15" s="135"/>
      <c r="DW15" s="100"/>
      <c r="DX15" s="64"/>
      <c r="DY15" s="135"/>
      <c r="DZ15" s="100"/>
      <c r="EA15" s="64"/>
      <c r="EB15" s="135"/>
      <c r="EC15" s="100"/>
      <c r="ED15" s="64"/>
      <c r="EE15" s="135"/>
      <c r="EF15" s="100"/>
      <c r="EG15" s="64"/>
      <c r="EH15" s="135"/>
      <c r="EI15" s="100"/>
      <c r="EJ15" s="64"/>
      <c r="EK15" s="135"/>
      <c r="EL15" s="100"/>
      <c r="EM15" s="64"/>
      <c r="EN15" s="135"/>
      <c r="EO15" s="100"/>
      <c r="EP15" s="64"/>
      <c r="EQ15" s="135"/>
      <c r="ER15" s="100"/>
      <c r="ES15" s="64"/>
      <c r="ET15" s="135"/>
      <c r="EU15" s="100"/>
      <c r="EV15" s="64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</row>
    <row r="16" spans="1:242" ht="12.75" customHeight="1">
      <c r="A16" s="135"/>
      <c r="B16" s="100"/>
      <c r="C16" s="135" t="s">
        <v>1724</v>
      </c>
      <c r="D16" s="100">
        <v>1.4</v>
      </c>
      <c r="E16" s="616">
        <f>D16/D$13*100</f>
        <v>24.280263614290668</v>
      </c>
      <c r="F16" s="135" t="s">
        <v>1725</v>
      </c>
      <c r="G16" s="100">
        <v>3.8</v>
      </c>
      <c r="H16" s="616">
        <f>G16/G$13*100</f>
        <v>36.314984709480122</v>
      </c>
      <c r="I16" s="135" t="s">
        <v>1725</v>
      </c>
      <c r="J16" s="100">
        <v>1.6</v>
      </c>
      <c r="K16" s="616">
        <f t="shared" ref="K16:K21" si="50">J16/J$13*100</f>
        <v>15.362457993278925</v>
      </c>
      <c r="L16" s="135" t="s">
        <v>1726</v>
      </c>
      <c r="M16" s="100">
        <v>0</v>
      </c>
      <c r="N16" s="616">
        <f>M16/M$13*100</f>
        <v>0</v>
      </c>
      <c r="O16" s="135" t="s">
        <v>1727</v>
      </c>
      <c r="P16" s="100">
        <v>134.6</v>
      </c>
      <c r="Q16" s="616">
        <f>P16/P$13*100</f>
        <v>8.35765290282521</v>
      </c>
      <c r="R16" s="135" t="s">
        <v>1727</v>
      </c>
      <c r="S16" s="100">
        <v>147.4</v>
      </c>
      <c r="T16" s="616">
        <f>S16/S$13*100</f>
        <v>4.9544553124264734</v>
      </c>
      <c r="U16" s="135" t="s">
        <v>1726</v>
      </c>
      <c r="V16" s="100">
        <v>745.7</v>
      </c>
      <c r="W16" s="616">
        <f>V16/V$13*100</f>
        <v>30.38464672805803</v>
      </c>
      <c r="X16" s="135" t="s">
        <v>1726</v>
      </c>
      <c r="Y16" s="100">
        <v>152.6</v>
      </c>
      <c r="Z16" s="616">
        <f>Y16/Y$13*100</f>
        <v>35.595987870305571</v>
      </c>
      <c r="AA16" s="135"/>
      <c r="AB16" s="100"/>
      <c r="AC16" s="616"/>
      <c r="AD16" s="135" t="s">
        <v>1728</v>
      </c>
      <c r="AE16" s="100">
        <v>2.8</v>
      </c>
      <c r="AF16" s="616">
        <f t="shared" ref="AF16:AF21" si="51">AE16/AE$13*100</f>
        <v>9.9644128113878985</v>
      </c>
      <c r="AG16" s="135" t="s">
        <v>1729</v>
      </c>
      <c r="AH16" s="100">
        <v>63.6</v>
      </c>
      <c r="AI16" s="616">
        <f>AH16/AH$13*100</f>
        <v>10.385369039843241</v>
      </c>
      <c r="AJ16" s="135"/>
      <c r="AK16" s="100"/>
      <c r="AL16" s="616"/>
      <c r="AM16" s="135"/>
      <c r="AN16" s="100"/>
      <c r="AO16" s="616"/>
      <c r="AP16" s="135" t="s">
        <v>1730</v>
      </c>
      <c r="AQ16" s="100">
        <v>44.747999999999998</v>
      </c>
      <c r="AR16" s="616">
        <f>AQ16/AQ$13*100</f>
        <v>19.057743070550448</v>
      </c>
      <c r="AS16" s="135"/>
      <c r="AT16" s="100"/>
      <c r="AU16" s="616"/>
      <c r="AV16" s="135"/>
      <c r="AW16" s="100"/>
      <c r="AX16" s="616"/>
      <c r="AY16" s="135"/>
      <c r="AZ16" s="100"/>
      <c r="BA16" s="616"/>
      <c r="BB16" s="135"/>
      <c r="BC16" s="100"/>
      <c r="BD16" s="616"/>
      <c r="BE16" s="135"/>
      <c r="BF16" s="100"/>
      <c r="BG16" s="616"/>
      <c r="BH16" s="135"/>
      <c r="BI16" s="100"/>
      <c r="BJ16" s="616"/>
      <c r="BK16" s="135" t="s">
        <v>1731</v>
      </c>
      <c r="BL16" s="100">
        <v>49.896000000000001</v>
      </c>
      <c r="BM16" s="616">
        <f>BL16/BL$13*100</f>
        <v>99.608719955282282</v>
      </c>
      <c r="BN16" s="135" t="s">
        <v>1732</v>
      </c>
      <c r="BO16" s="100">
        <v>949.96500000000003</v>
      </c>
      <c r="BP16" s="616">
        <f>BO16/BO$13*100</f>
        <v>99.877409105580611</v>
      </c>
      <c r="BQ16" s="135" t="s">
        <v>1733</v>
      </c>
      <c r="BR16" s="100">
        <v>2.387</v>
      </c>
      <c r="BS16" s="616">
        <f t="shared" ref="BS16:BS21" si="52">BR16/BR$13*100</f>
        <v>2.5244240672435501</v>
      </c>
      <c r="BT16" s="135" t="s">
        <v>1734</v>
      </c>
      <c r="BU16" s="100">
        <v>211.71090000000001</v>
      </c>
      <c r="BV16" s="616">
        <f>BU16/BU$13*100</f>
        <v>99.65825146196353</v>
      </c>
      <c r="BW16" s="135" t="s">
        <v>1735</v>
      </c>
      <c r="BX16" s="100">
        <v>298.47000000000003</v>
      </c>
      <c r="BY16" s="616">
        <f t="shared" ref="BY16:BY21" si="53">BX16/BX$13*100</f>
        <v>50.24984342696289</v>
      </c>
      <c r="BZ16" s="135" t="s">
        <v>1735</v>
      </c>
      <c r="CA16" s="100">
        <v>1.8095449999999999E-2</v>
      </c>
      <c r="CB16" s="616">
        <f>CA16/CA$13*100</f>
        <v>76.766323945406683</v>
      </c>
      <c r="CC16" s="135" t="s">
        <v>1736</v>
      </c>
      <c r="CD16" s="100">
        <v>3.1749999999999999E-3</v>
      </c>
      <c r="CE16" s="616">
        <f>CD16/CD$13*100</f>
        <v>21.258033695489882</v>
      </c>
      <c r="CF16" s="135" t="s">
        <v>1735</v>
      </c>
      <c r="CG16" s="100">
        <v>1.3408E-2</v>
      </c>
      <c r="CH16" s="616">
        <f>CG16/CG$13*100</f>
        <v>67.258590418861303</v>
      </c>
      <c r="CI16" s="135" t="s">
        <v>1735</v>
      </c>
      <c r="CJ16" s="100">
        <v>1.4467000000000001E-2</v>
      </c>
      <c r="CK16" s="616">
        <f>CJ16/CJ$13*100</f>
        <v>71.087415851800898</v>
      </c>
      <c r="CL16" s="135" t="s">
        <v>1735</v>
      </c>
      <c r="CM16" s="100">
        <v>8.8190000000000004E-3</v>
      </c>
      <c r="CN16" s="616">
        <f>CM16/CM$13*100</f>
        <v>49.133656471112602</v>
      </c>
      <c r="CO16" s="135"/>
      <c r="CP16" s="100"/>
      <c r="CQ16" s="616"/>
      <c r="CR16" s="135" t="s">
        <v>1737</v>
      </c>
      <c r="CS16" s="100">
        <v>484.74599999999998</v>
      </c>
      <c r="CT16" s="616">
        <f t="shared" ref="CT16:CT21" si="54">CS16/CS$13*100</f>
        <v>42.503682659932664</v>
      </c>
      <c r="CU16" s="135" t="s">
        <v>1738</v>
      </c>
      <c r="CV16" s="100">
        <v>318.25099999999998</v>
      </c>
      <c r="CW16" s="616">
        <f>CV16/CV$13*100</f>
        <v>99.740815725308536</v>
      </c>
      <c r="CX16" s="135" t="s">
        <v>1739</v>
      </c>
      <c r="CY16" s="100">
        <v>1</v>
      </c>
      <c r="CZ16" s="616">
        <f>CY16/CY$13*100</f>
        <v>0.60138511018577989</v>
      </c>
      <c r="DA16" s="135" t="s">
        <v>1739</v>
      </c>
      <c r="DB16" s="100">
        <v>1</v>
      </c>
      <c r="DC16" s="616">
        <f>DB16/DB$13*100</f>
        <v>2.43601798755682</v>
      </c>
      <c r="DD16" s="135" t="s">
        <v>1730</v>
      </c>
      <c r="DE16" s="100">
        <v>50.143000000000001</v>
      </c>
      <c r="DF16" s="616">
        <f>DE16/DE$13*100</f>
        <v>18.974112141115963</v>
      </c>
      <c r="DG16" s="135"/>
      <c r="DH16" s="100"/>
      <c r="DI16" s="616"/>
      <c r="DJ16" s="135"/>
      <c r="DK16" s="100"/>
      <c r="DL16" s="616"/>
      <c r="DM16" s="135" t="s">
        <v>1097</v>
      </c>
      <c r="DN16" s="100">
        <v>15.467000000000001</v>
      </c>
      <c r="DO16" s="616">
        <f>DN16/DN$13*100</f>
        <v>23.539348927815912</v>
      </c>
      <c r="DP16" s="135" t="s">
        <v>1117</v>
      </c>
      <c r="DQ16" s="100">
        <v>48.692999999999998</v>
      </c>
      <c r="DR16" s="616">
        <f>DQ16/DQ$13*100</f>
        <v>29.624739909713689</v>
      </c>
      <c r="DS16" s="135" t="s">
        <v>1740</v>
      </c>
      <c r="DT16" s="100">
        <v>0.66516048172810505</v>
      </c>
      <c r="DU16" s="616">
        <f>DT16/DT$13*100</f>
        <v>51.233954138580707</v>
      </c>
      <c r="DV16" s="135" t="s">
        <v>1740</v>
      </c>
      <c r="DW16" s="100">
        <v>1.7712708770024104</v>
      </c>
      <c r="DX16" s="616">
        <f>DW16/DW$13*100</f>
        <v>75.119028330240482</v>
      </c>
      <c r="DY16" s="135" t="s">
        <v>1740</v>
      </c>
      <c r="DZ16" s="100">
        <v>0.40339690852586296</v>
      </c>
      <c r="EA16" s="616">
        <f>DZ16/DZ$13*100</f>
        <v>25.975838910581935</v>
      </c>
      <c r="EB16" s="135" t="s">
        <v>1132</v>
      </c>
      <c r="EC16" s="100">
        <v>63.155999999999999</v>
      </c>
      <c r="ED16" s="616">
        <f>EC16/EC$13*100</f>
        <v>45.468027818173958</v>
      </c>
      <c r="EE16" s="135" t="s">
        <v>1132</v>
      </c>
      <c r="EF16" s="100">
        <v>115.443</v>
      </c>
      <c r="EG16" s="616">
        <f>EF16/EF$13*100</f>
        <v>60.186121682915385</v>
      </c>
      <c r="EH16" s="135" t="s">
        <v>1741</v>
      </c>
      <c r="EI16" s="100">
        <v>23.393999999999998</v>
      </c>
      <c r="EJ16" s="616">
        <f>EI16/EI$13*100</f>
        <v>26.289528689906273</v>
      </c>
      <c r="EK16" s="135" t="s">
        <v>1741</v>
      </c>
      <c r="EL16" s="100">
        <v>33.619</v>
      </c>
      <c r="EM16" s="616">
        <f>EL16/EL$13*100</f>
        <v>15.904908338261384</v>
      </c>
      <c r="EN16" s="135" t="s">
        <v>1741</v>
      </c>
      <c r="EO16" s="100">
        <v>46.314999999999998</v>
      </c>
      <c r="EP16" s="616">
        <f>EO16/EO$13*100</f>
        <v>15.838899091353669</v>
      </c>
      <c r="EQ16" s="135" t="s">
        <v>1741</v>
      </c>
      <c r="ER16" s="100">
        <v>25.978000000000002</v>
      </c>
      <c r="ES16" s="616">
        <f>ER16/ER$13*100</f>
        <v>7.9695428357558775</v>
      </c>
      <c r="ET16" s="135" t="s">
        <v>1741</v>
      </c>
      <c r="EU16" s="100">
        <v>14.262</v>
      </c>
      <c r="EV16" s="616">
        <f>EU16/EU$13*100</f>
        <v>7.96057111599817</v>
      </c>
      <c r="EW16" s="135"/>
      <c r="EX16" s="100"/>
      <c r="EY16" s="617"/>
      <c r="EZ16" s="30"/>
      <c r="FA16" s="100"/>
      <c r="FB16" s="617"/>
      <c r="FC16" s="30"/>
      <c r="FD16" s="100"/>
      <c r="FE16" s="617"/>
      <c r="FF16" s="30"/>
      <c r="FG16" s="100"/>
      <c r="FH16" s="617"/>
      <c r="FI16" s="30"/>
      <c r="FJ16" s="100"/>
      <c r="FK16" s="617"/>
      <c r="FL16" s="30"/>
      <c r="FM16" s="100"/>
      <c r="FN16" s="617"/>
      <c r="FO16" s="30"/>
      <c r="FP16" s="100"/>
      <c r="FQ16" s="617"/>
      <c r="FR16" s="30"/>
      <c r="FS16" s="100"/>
      <c r="FT16" s="617"/>
      <c r="FU16" s="30"/>
      <c r="FV16" s="100"/>
      <c r="FW16" s="617"/>
      <c r="FX16" s="30"/>
      <c r="FY16" s="100"/>
      <c r="FZ16" s="617"/>
      <c r="GA16" s="30"/>
      <c r="GB16" s="100"/>
      <c r="GC16" s="617"/>
      <c r="GD16" s="30"/>
      <c r="GE16" s="100"/>
      <c r="GF16" s="617"/>
      <c r="GG16" s="30"/>
      <c r="GH16" s="100"/>
      <c r="GI16" s="617"/>
      <c r="GJ16" s="30"/>
      <c r="GK16" s="100"/>
      <c r="GL16" s="617"/>
      <c r="GM16" s="30"/>
      <c r="GN16" s="100"/>
      <c r="GO16" s="617"/>
      <c r="GP16" s="30"/>
      <c r="GQ16" s="100"/>
      <c r="GR16" s="617"/>
      <c r="GS16" s="30"/>
      <c r="GT16" s="100"/>
      <c r="GU16" s="617"/>
      <c r="GV16" s="30"/>
      <c r="GW16" s="100"/>
      <c r="GX16" s="617"/>
      <c r="GY16" s="30"/>
      <c r="GZ16" s="100"/>
      <c r="HA16" s="617"/>
      <c r="HB16" s="30"/>
      <c r="HC16" s="100"/>
      <c r="HD16" s="617"/>
      <c r="HE16" s="30"/>
      <c r="HF16" s="100"/>
      <c r="HG16" s="617"/>
      <c r="HH16" s="30"/>
      <c r="HI16" s="100"/>
      <c r="HJ16" s="617"/>
      <c r="HK16" s="30"/>
      <c r="HL16" s="100"/>
      <c r="HM16" s="617"/>
      <c r="HN16" s="30"/>
      <c r="HO16" s="100"/>
      <c r="HP16" s="617"/>
      <c r="HQ16" s="30"/>
      <c r="HR16" s="100"/>
      <c r="HS16" s="617"/>
      <c r="HT16" s="30"/>
      <c r="HU16" s="100"/>
      <c r="HV16" s="617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</row>
    <row r="17" spans="1:242" ht="12.75" customHeight="1">
      <c r="A17" s="135"/>
      <c r="B17" s="100"/>
      <c r="C17" s="135" t="s">
        <v>1742</v>
      </c>
      <c r="D17" s="100">
        <v>1.9</v>
      </c>
      <c r="E17" s="616">
        <f>D17/D$13*100</f>
        <v>32.951786333680197</v>
      </c>
      <c r="F17" s="135" t="s">
        <v>1743</v>
      </c>
      <c r="G17" s="100">
        <v>1</v>
      </c>
      <c r="H17" s="616">
        <f>G17/G$13*100</f>
        <v>9.5565749235474016</v>
      </c>
      <c r="I17" s="135" t="s">
        <v>1743</v>
      </c>
      <c r="J17" s="100">
        <v>1.7</v>
      </c>
      <c r="K17" s="616">
        <f t="shared" si="50"/>
        <v>16.322611617858858</v>
      </c>
      <c r="L17" s="135" t="s">
        <v>1744</v>
      </c>
      <c r="M17" s="100">
        <v>20.5</v>
      </c>
      <c r="N17" s="616">
        <f>M17/M$13*100</f>
        <v>41</v>
      </c>
      <c r="O17" s="135" t="s">
        <v>1726</v>
      </c>
      <c r="P17" s="100">
        <v>219.6</v>
      </c>
      <c r="Q17" s="616">
        <f>P17/P$13*100</f>
        <v>13.635516920211114</v>
      </c>
      <c r="R17" s="135" t="s">
        <v>1726</v>
      </c>
      <c r="S17" s="100">
        <v>632.4</v>
      </c>
      <c r="T17" s="616">
        <f>S17/S$13*100</f>
        <v>21.256428355349399</v>
      </c>
      <c r="U17" s="135" t="s">
        <v>1744</v>
      </c>
      <c r="V17" s="100">
        <v>252.8</v>
      </c>
      <c r="W17" s="616">
        <f>V17/V$13*100</f>
        <v>10.300708988672481</v>
      </c>
      <c r="X17" s="135" t="s">
        <v>1744</v>
      </c>
      <c r="Y17" s="100">
        <v>35.9</v>
      </c>
      <c r="Z17" s="616">
        <f>Y17/Y$13*100</f>
        <v>8.3741544203405649</v>
      </c>
      <c r="AA17" s="135"/>
      <c r="AB17" s="100"/>
      <c r="AC17" s="616"/>
      <c r="AD17" s="135" t="s">
        <v>1745</v>
      </c>
      <c r="AE17" s="100">
        <v>2.5</v>
      </c>
      <c r="AF17" s="616">
        <f t="shared" si="51"/>
        <v>8.8967971530249095</v>
      </c>
      <c r="AG17" s="135" t="s">
        <v>1746</v>
      </c>
      <c r="AH17" s="100">
        <v>76.2</v>
      </c>
      <c r="AI17" s="616">
        <f t="shared" ref="AI17:AI23" si="55">AH17/AH$13*100</f>
        <v>12.442847811887656</v>
      </c>
      <c r="AJ17" s="135"/>
      <c r="AK17" s="100"/>
      <c r="AL17" s="616"/>
      <c r="AM17" s="135"/>
      <c r="AN17" s="100"/>
      <c r="AO17" s="616"/>
      <c r="AP17" s="135" t="s">
        <v>1747</v>
      </c>
      <c r="AQ17" s="100">
        <v>25.652000000000001</v>
      </c>
      <c r="AR17" s="616">
        <f t="shared" ref="AR17:AR24" si="56">AQ17/AQ$13*100</f>
        <v>10.924940226284082</v>
      </c>
      <c r="AS17" s="135"/>
      <c r="AT17" s="100"/>
      <c r="AU17" s="616"/>
      <c r="AV17" s="135"/>
      <c r="AW17" s="100"/>
      <c r="AX17" s="616"/>
      <c r="AY17" s="135"/>
      <c r="AZ17" s="100"/>
      <c r="BA17" s="616"/>
      <c r="BB17" s="135"/>
      <c r="BC17" s="100"/>
      <c r="BD17" s="616"/>
      <c r="BE17" s="135"/>
      <c r="BF17" s="100"/>
      <c r="BG17" s="616"/>
      <c r="BH17" s="135"/>
      <c r="BI17" s="100"/>
      <c r="BJ17" s="616"/>
      <c r="BK17" s="135"/>
      <c r="BL17" s="100"/>
      <c r="BM17" s="616"/>
      <c r="BN17" s="135"/>
      <c r="BO17" s="100"/>
      <c r="BP17" s="616"/>
      <c r="BQ17" s="135" t="s">
        <v>1735</v>
      </c>
      <c r="BR17" s="100">
        <v>66.572000000000003</v>
      </c>
      <c r="BS17" s="616">
        <f t="shared" si="52"/>
        <v>70.404674907640398</v>
      </c>
      <c r="BT17" s="135"/>
      <c r="BU17" s="100"/>
      <c r="BV17" s="616"/>
      <c r="BW17" s="135" t="s">
        <v>1748</v>
      </c>
      <c r="BX17" s="100">
        <v>88.489000000000004</v>
      </c>
      <c r="BY17" s="616">
        <f t="shared" si="53"/>
        <v>14.897840302236471</v>
      </c>
      <c r="BZ17" s="135" t="s">
        <v>1748</v>
      </c>
      <c r="CA17" s="100">
        <v>1.7048599999999999E-3</v>
      </c>
      <c r="CB17" s="616">
        <f>CA17/CA$13*100</f>
        <v>7.2325272398070268</v>
      </c>
      <c r="CC17" s="135" t="s">
        <v>1735</v>
      </c>
      <c r="CD17" s="100">
        <v>3.2795300000000001E-3</v>
      </c>
      <c r="CE17" s="616">
        <f>CD17/CD$13*100</f>
        <v>21.957908423738566</v>
      </c>
      <c r="CF17" s="135" t="s">
        <v>1748</v>
      </c>
      <c r="CG17" s="100">
        <v>3.8869999999999998E-3</v>
      </c>
      <c r="CH17" s="616">
        <f>CG17/CG$13*100</f>
        <v>19.498369701529974</v>
      </c>
      <c r="CI17" s="135" t="s">
        <v>1748</v>
      </c>
      <c r="CJ17" s="100">
        <v>5.3660000000000001E-3</v>
      </c>
      <c r="CK17" s="616">
        <f>CJ17/CJ$13*100</f>
        <v>26.367254680359686</v>
      </c>
      <c r="CL17" s="135" t="s">
        <v>1748</v>
      </c>
      <c r="CM17" s="100">
        <v>4.0379999999999999E-3</v>
      </c>
      <c r="CN17" s="616">
        <f>CM17/CM$13*100</f>
        <v>22.497075045963562</v>
      </c>
      <c r="CO17" s="135"/>
      <c r="CP17" s="100"/>
      <c r="CQ17" s="616"/>
      <c r="CR17" s="135" t="s">
        <v>1735</v>
      </c>
      <c r="CS17" s="100">
        <v>288.09199999999998</v>
      </c>
      <c r="CT17" s="616">
        <f t="shared" si="54"/>
        <v>25.260592031425368</v>
      </c>
      <c r="CU17" s="135"/>
      <c r="CV17" s="100"/>
      <c r="CW17" s="616"/>
      <c r="CX17" s="135"/>
      <c r="CY17" s="100"/>
      <c r="CZ17" s="616"/>
      <c r="DA17" s="135"/>
      <c r="DB17" s="100"/>
      <c r="DC17" s="616"/>
      <c r="DD17" s="135" t="s">
        <v>1749</v>
      </c>
      <c r="DE17" s="100">
        <v>36.841000000000001</v>
      </c>
      <c r="DF17" s="616">
        <f t="shared" ref="DF17:DF24" si="57">DE17/DE$13*100</f>
        <v>13.9406350914555</v>
      </c>
      <c r="DG17" s="135"/>
      <c r="DH17" s="100"/>
      <c r="DI17" s="616"/>
      <c r="DJ17" s="135"/>
      <c r="DK17" s="100"/>
      <c r="DL17" s="616"/>
      <c r="DM17" s="135" t="s">
        <v>1447</v>
      </c>
      <c r="DN17" s="100">
        <v>7.71</v>
      </c>
      <c r="DO17" s="616">
        <f t="shared" ref="DO17:DO26" si="58">DN17/DN$13*100</f>
        <v>11.733909629111054</v>
      </c>
      <c r="DP17" s="135" t="s">
        <v>1132</v>
      </c>
      <c r="DQ17" s="100">
        <v>21.15</v>
      </c>
      <c r="DR17" s="616">
        <f t="shared" ref="DR17:DR25" si="59">DQ17/DQ$13*100</f>
        <v>12.867624691237847</v>
      </c>
      <c r="DS17" s="135" t="s">
        <v>1750</v>
      </c>
      <c r="DT17" s="100">
        <v>0.62034068760321737</v>
      </c>
      <c r="DU17" s="616">
        <f>DT17/DT$13*100</f>
        <v>47.781711650077355</v>
      </c>
      <c r="DV17" s="135" t="s">
        <v>1750</v>
      </c>
      <c r="DW17" s="100">
        <v>0.56168406062288545</v>
      </c>
      <c r="DX17" s="616">
        <f>DW17/DW$13*100</f>
        <v>23.820840397929505</v>
      </c>
      <c r="DY17" s="135" t="s">
        <v>1750</v>
      </c>
      <c r="DZ17" s="100">
        <v>1.1328657050301933</v>
      </c>
      <c r="EA17" s="616">
        <f>DZ17/DZ$13*100</f>
        <v>72.948345510933606</v>
      </c>
      <c r="EB17" s="135" t="s">
        <v>1450</v>
      </c>
      <c r="EC17" s="100">
        <v>34.085000000000001</v>
      </c>
      <c r="ED17" s="616"/>
      <c r="EE17" s="135" t="s">
        <v>1751</v>
      </c>
      <c r="EF17" s="100">
        <v>47.192</v>
      </c>
      <c r="EG17" s="616">
        <f>EF17/EF$13*100</f>
        <v>24.603513893957562</v>
      </c>
      <c r="EH17" s="135" t="s">
        <v>1752</v>
      </c>
      <c r="EI17" s="100">
        <v>21.667999999999999</v>
      </c>
      <c r="EJ17" s="616">
        <f t="shared" ref="EJ17:EJ22" si="60">EI17/EI$13*100</f>
        <v>24.349897736722628</v>
      </c>
      <c r="EK17" s="135" t="s">
        <v>1752</v>
      </c>
      <c r="EL17" s="100">
        <v>51.712000000000003</v>
      </c>
      <c r="EM17" s="616">
        <f t="shared" ref="EM17:EM22" si="61">EL17/EL$13*100</f>
        <v>24.464577173270253</v>
      </c>
      <c r="EN17" s="135" t="s">
        <v>1752</v>
      </c>
      <c r="EO17" s="100">
        <v>72.046999999999997</v>
      </c>
      <c r="EP17" s="616">
        <f t="shared" ref="EP17:EP22" si="62">EO17/EO$13*100</f>
        <v>24.638781449525162</v>
      </c>
      <c r="EQ17" s="135" t="s">
        <v>1752</v>
      </c>
      <c r="ER17" s="100">
        <v>70.474000000000004</v>
      </c>
      <c r="ES17" s="616">
        <f t="shared" ref="ES17:ES22" si="63">ER17/ER$13*100</f>
        <v>21.620046262493638</v>
      </c>
      <c r="ET17" s="135" t="s">
        <v>1752</v>
      </c>
      <c r="EU17" s="100">
        <v>38.807000000000002</v>
      </c>
      <c r="EV17" s="616">
        <f t="shared" ref="EV17:EV23" si="64">EU17/EU$13*100</f>
        <v>21.660768706951409</v>
      </c>
      <c r="EW17" s="135"/>
      <c r="EX17" s="100"/>
      <c r="EY17" s="617"/>
      <c r="EZ17" s="30"/>
      <c r="FA17" s="100"/>
      <c r="FB17" s="617"/>
      <c r="FC17" s="30"/>
      <c r="FD17" s="100"/>
      <c r="FE17" s="617"/>
      <c r="FF17" s="30"/>
      <c r="FG17" s="100"/>
      <c r="FH17" s="617"/>
      <c r="FI17" s="30"/>
      <c r="FJ17" s="100"/>
      <c r="FK17" s="617"/>
      <c r="FL17" s="30"/>
      <c r="FM17" s="100"/>
      <c r="FN17" s="617"/>
      <c r="FO17" s="30"/>
      <c r="FP17" s="100"/>
      <c r="FQ17" s="617"/>
      <c r="FR17" s="30"/>
      <c r="FS17" s="100"/>
      <c r="FT17" s="617"/>
      <c r="FU17" s="30"/>
      <c r="FV17" s="100"/>
      <c r="FW17" s="617"/>
      <c r="FX17" s="30"/>
      <c r="FY17" s="100"/>
      <c r="FZ17" s="617"/>
      <c r="GA17" s="30"/>
      <c r="GB17" s="100"/>
      <c r="GC17" s="617"/>
      <c r="GD17" s="30"/>
      <c r="GE17" s="100"/>
      <c r="GF17" s="617"/>
      <c r="GG17" s="30"/>
      <c r="GH17" s="100"/>
      <c r="GI17" s="617"/>
      <c r="GJ17" s="30"/>
      <c r="GK17" s="100"/>
      <c r="GL17" s="617"/>
      <c r="GM17" s="30"/>
      <c r="GN17" s="100"/>
      <c r="GO17" s="617"/>
      <c r="GP17" s="30"/>
      <c r="GQ17" s="100"/>
      <c r="GR17" s="617"/>
      <c r="GS17" s="30"/>
      <c r="GT17" s="100"/>
      <c r="GU17" s="617"/>
      <c r="GV17" s="30"/>
      <c r="GW17" s="100"/>
      <c r="GX17" s="617"/>
      <c r="GY17" s="30"/>
      <c r="GZ17" s="100"/>
      <c r="HA17" s="617"/>
      <c r="HB17" s="30"/>
      <c r="HC17" s="100"/>
      <c r="HD17" s="617"/>
      <c r="HE17" s="30"/>
      <c r="HF17" s="100"/>
      <c r="HG17" s="617"/>
      <c r="HH17" s="30"/>
      <c r="HI17" s="100"/>
      <c r="HJ17" s="617"/>
      <c r="HK17" s="30"/>
      <c r="HL17" s="100"/>
      <c r="HM17" s="617"/>
      <c r="HN17" s="30"/>
      <c r="HO17" s="100"/>
      <c r="HP17" s="617"/>
      <c r="HQ17" s="30"/>
      <c r="HR17" s="100"/>
      <c r="HS17" s="617"/>
      <c r="HT17" s="30"/>
      <c r="HU17" s="100"/>
      <c r="HV17" s="617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</row>
    <row r="18" spans="1:242" ht="12.75" customHeight="1">
      <c r="A18" s="135"/>
      <c r="B18" s="100"/>
      <c r="C18" s="135" t="s">
        <v>1753</v>
      </c>
      <c r="D18" s="100">
        <v>1.1000000000000001</v>
      </c>
      <c r="E18" s="616">
        <f>D18/D$13*100</f>
        <v>19.077349982656955</v>
      </c>
      <c r="F18" s="135" t="s">
        <v>1754</v>
      </c>
      <c r="G18" s="100">
        <v>0.89</v>
      </c>
      <c r="H18" s="616">
        <f>G18/G$13*100</f>
        <v>8.5053516819571868</v>
      </c>
      <c r="I18" s="135" t="s">
        <v>1754</v>
      </c>
      <c r="J18" s="100">
        <v>0.44700000000000001</v>
      </c>
      <c r="K18" s="616">
        <f t="shared" si="50"/>
        <v>4.2918867018722997</v>
      </c>
      <c r="L18" s="135" t="s">
        <v>1755</v>
      </c>
      <c r="M18" s="100">
        <v>2.5</v>
      </c>
      <c r="N18" s="616">
        <f>M18/M$13*100</f>
        <v>5</v>
      </c>
      <c r="O18" s="135" t="s">
        <v>1744</v>
      </c>
      <c r="P18" s="100">
        <v>317.39999999999998</v>
      </c>
      <c r="Q18" s="616">
        <f>P18/P$13*100</f>
        <v>19.708165166097483</v>
      </c>
      <c r="R18" s="135" t="s">
        <v>1744</v>
      </c>
      <c r="S18" s="100">
        <v>443.6</v>
      </c>
      <c r="T18" s="616">
        <f>S18/S$13*100</f>
        <v>14.910423179052806</v>
      </c>
      <c r="U18" s="135" t="s">
        <v>1755</v>
      </c>
      <c r="V18" s="100">
        <v>122.9</v>
      </c>
      <c r="W18" s="616">
        <f>V18/V$13*100</f>
        <v>5.0077418303316765</v>
      </c>
      <c r="X18" s="135" t="s">
        <v>1755</v>
      </c>
      <c r="Y18" s="100">
        <v>23.5</v>
      </c>
      <c r="Z18" s="616">
        <f>Y18/Y$13*100</f>
        <v>5.4816888266853274</v>
      </c>
      <c r="AA18" s="135"/>
      <c r="AB18" s="100"/>
      <c r="AC18" s="616"/>
      <c r="AD18" s="135" t="s">
        <v>1756</v>
      </c>
      <c r="AE18" s="100">
        <v>8</v>
      </c>
      <c r="AF18" s="616">
        <f t="shared" si="51"/>
        <v>28.469750889679712</v>
      </c>
      <c r="AG18" s="135" t="s">
        <v>1757</v>
      </c>
      <c r="AH18" s="100">
        <v>123.3</v>
      </c>
      <c r="AI18" s="616">
        <f t="shared" si="55"/>
        <v>20.133899412148924</v>
      </c>
      <c r="AJ18" s="135"/>
      <c r="AK18" s="100"/>
      <c r="AL18" s="616"/>
      <c r="AM18" s="135"/>
      <c r="AN18" s="100"/>
      <c r="AO18" s="616"/>
      <c r="AP18" s="135" t="s">
        <v>1749</v>
      </c>
      <c r="AQ18" s="100">
        <v>14.893700000000001</v>
      </c>
      <c r="AR18" s="616">
        <f t="shared" si="56"/>
        <v>6.3430836678702338</v>
      </c>
      <c r="AS18" s="135"/>
      <c r="AT18" s="100"/>
      <c r="AU18" s="616"/>
      <c r="AV18" s="135"/>
      <c r="AW18" s="100"/>
      <c r="AX18" s="616"/>
      <c r="AY18" s="135"/>
      <c r="AZ18" s="100"/>
      <c r="BA18" s="616"/>
      <c r="BB18" s="135"/>
      <c r="BC18" s="100"/>
      <c r="BD18" s="616"/>
      <c r="BE18" s="135"/>
      <c r="BF18" s="100"/>
      <c r="BG18" s="616"/>
      <c r="BH18" s="135"/>
      <c r="BI18" s="100"/>
      <c r="BJ18" s="616"/>
      <c r="BK18" s="135"/>
      <c r="BL18" s="100"/>
      <c r="BM18" s="616"/>
      <c r="BN18" s="135"/>
      <c r="BO18" s="100"/>
      <c r="BP18" s="616"/>
      <c r="BQ18" s="135" t="s">
        <v>1748</v>
      </c>
      <c r="BR18" s="100">
        <v>11.416600000000001</v>
      </c>
      <c r="BS18" s="616">
        <f t="shared" si="52"/>
        <v>12.073875075866241</v>
      </c>
      <c r="BT18" s="135"/>
      <c r="BU18" s="100"/>
      <c r="BV18" s="616"/>
      <c r="BW18" s="135" t="s">
        <v>1737</v>
      </c>
      <c r="BX18" s="100">
        <v>59.555</v>
      </c>
      <c r="BY18" s="616">
        <f t="shared" si="53"/>
        <v>10.026566908877859</v>
      </c>
      <c r="BZ18" s="135" t="s">
        <v>1758</v>
      </c>
      <c r="CA18" s="100">
        <v>3.1166399999999999E-3</v>
      </c>
      <c r="CB18" s="616">
        <f>CA18/CA$13*100</f>
        <v>13.221721253752314</v>
      </c>
      <c r="CC18" s="135" t="s">
        <v>1759</v>
      </c>
      <c r="CD18" s="100">
        <v>3.7590000000000002E-3</v>
      </c>
      <c r="CE18" s="616">
        <f>CD18/CD$13*100</f>
        <v>25.168172806723298</v>
      </c>
      <c r="CF18" s="135" t="s">
        <v>1736</v>
      </c>
      <c r="CG18" s="100">
        <v>1.9599999999999999E-3</v>
      </c>
      <c r="CH18" s="616">
        <f>CG18/CG$13*100</f>
        <v>9.8319538500125407</v>
      </c>
      <c r="CI18" s="135"/>
      <c r="CJ18" s="100"/>
      <c r="CK18" s="616"/>
      <c r="CL18" s="135" t="s">
        <v>1736</v>
      </c>
      <c r="CM18" s="100">
        <v>2.715E-3</v>
      </c>
      <c r="CN18" s="616">
        <f>CM18/CM$13*100</f>
        <v>15.126190874143406</v>
      </c>
      <c r="CO18" s="135"/>
      <c r="CP18" s="100"/>
      <c r="CQ18" s="616"/>
      <c r="CR18" s="135" t="s">
        <v>1748</v>
      </c>
      <c r="CS18" s="100">
        <v>114.92400000000001</v>
      </c>
      <c r="CT18" s="616">
        <f t="shared" si="54"/>
        <v>10.076809764309766</v>
      </c>
      <c r="CU18" s="135"/>
      <c r="CV18" s="100"/>
      <c r="CW18" s="616"/>
      <c r="CX18" s="135"/>
      <c r="CY18" s="100"/>
      <c r="CZ18" s="616"/>
      <c r="DA18" s="135"/>
      <c r="DB18" s="100"/>
      <c r="DC18" s="616"/>
      <c r="DD18" s="135" t="s">
        <v>1747</v>
      </c>
      <c r="DE18" s="100">
        <v>27.155000000000001</v>
      </c>
      <c r="DF18" s="616">
        <f t="shared" si="57"/>
        <v>10.275452509662445</v>
      </c>
      <c r="DG18" s="135"/>
      <c r="DH18" s="100"/>
      <c r="DI18" s="616"/>
      <c r="DJ18" s="135"/>
      <c r="DK18" s="100"/>
      <c r="DL18" s="616"/>
      <c r="DM18" s="135" t="s">
        <v>1111</v>
      </c>
      <c r="DN18" s="100">
        <v>6.5439999999999996</v>
      </c>
      <c r="DO18" s="616">
        <f t="shared" si="58"/>
        <v>9.959365060039266</v>
      </c>
      <c r="DP18" s="135" t="s">
        <v>1689</v>
      </c>
      <c r="DQ18" s="100">
        <v>21.134</v>
      </c>
      <c r="DR18" s="616">
        <f t="shared" si="59"/>
        <v>12.85789031794897</v>
      </c>
      <c r="DS18" s="135"/>
      <c r="DT18" s="100"/>
      <c r="DU18" s="616"/>
      <c r="DV18" s="135"/>
      <c r="DW18" s="100"/>
      <c r="DX18" s="616"/>
      <c r="DY18" s="135"/>
      <c r="DZ18" s="100"/>
      <c r="EA18" s="616"/>
      <c r="EB18" s="135" t="s">
        <v>1703</v>
      </c>
      <c r="EC18" s="100">
        <v>25.064</v>
      </c>
      <c r="ED18" s="616"/>
      <c r="EE18" s="135" t="s">
        <v>1257</v>
      </c>
      <c r="EF18" s="100">
        <v>28.53</v>
      </c>
      <c r="EG18" s="616">
        <f>EF18/EF$13*100</f>
        <v>14.874094155674886</v>
      </c>
      <c r="EH18" s="135" t="s">
        <v>1760</v>
      </c>
      <c r="EI18" s="100">
        <v>8.0380000000000003</v>
      </c>
      <c r="EJ18" s="616">
        <f t="shared" si="60"/>
        <v>9.0328815768772603</v>
      </c>
      <c r="EK18" s="135" t="s">
        <v>1760</v>
      </c>
      <c r="EL18" s="100">
        <v>11.927</v>
      </c>
      <c r="EM18" s="616">
        <f t="shared" si="61"/>
        <v>5.6425783560023657</v>
      </c>
      <c r="EN18" s="135" t="s">
        <v>1760</v>
      </c>
      <c r="EO18" s="100">
        <v>15.706</v>
      </c>
      <c r="EP18" s="616">
        <f t="shared" si="62"/>
        <v>5.3711702284098184</v>
      </c>
      <c r="EQ18" s="135" t="s">
        <v>1760</v>
      </c>
      <c r="ER18" s="100">
        <v>8.8059999999999992</v>
      </c>
      <c r="ES18" s="616">
        <f t="shared" si="63"/>
        <v>2.7015087463109646</v>
      </c>
      <c r="ET18" s="135" t="s">
        <v>1760</v>
      </c>
      <c r="EU18" s="100">
        <v>5.077</v>
      </c>
      <c r="EV18" s="616">
        <f t="shared" si="64"/>
        <v>2.8338114959979461</v>
      </c>
      <c r="EW18" s="135"/>
      <c r="EX18" s="100"/>
      <c r="EY18" s="617"/>
      <c r="EZ18" s="30"/>
      <c r="FA18" s="100"/>
      <c r="FB18" s="617"/>
      <c r="FC18" s="30"/>
      <c r="FD18" s="100"/>
      <c r="FE18" s="617"/>
      <c r="FF18" s="30"/>
      <c r="FG18" s="100"/>
      <c r="FH18" s="617"/>
      <c r="FI18" s="30"/>
      <c r="FJ18" s="100"/>
      <c r="FK18" s="617"/>
      <c r="FL18" s="30"/>
      <c r="FM18" s="100"/>
      <c r="FN18" s="617"/>
      <c r="FO18" s="30"/>
      <c r="FP18" s="100"/>
      <c r="FQ18" s="617"/>
      <c r="FR18" s="30"/>
      <c r="FS18" s="100"/>
      <c r="FT18" s="617"/>
      <c r="FU18" s="30"/>
      <c r="FV18" s="100"/>
      <c r="FW18" s="617"/>
      <c r="FX18" s="30"/>
      <c r="FY18" s="100"/>
      <c r="FZ18" s="617"/>
      <c r="GA18" s="30"/>
      <c r="GB18" s="100"/>
      <c r="GC18" s="617"/>
      <c r="GD18" s="30"/>
      <c r="GE18" s="100"/>
      <c r="GF18" s="617"/>
      <c r="GG18" s="30"/>
      <c r="GH18" s="100"/>
      <c r="GI18" s="617"/>
      <c r="GJ18" s="30"/>
      <c r="GK18" s="100"/>
      <c r="GL18" s="617"/>
      <c r="GM18" s="30"/>
      <c r="GN18" s="100"/>
      <c r="GO18" s="617"/>
      <c r="GP18" s="30"/>
      <c r="GQ18" s="100"/>
      <c r="GR18" s="617"/>
      <c r="GS18" s="30"/>
      <c r="GT18" s="100"/>
      <c r="GU18" s="617"/>
      <c r="GV18" s="30"/>
      <c r="GW18" s="100"/>
      <c r="GX18" s="617"/>
      <c r="GY18" s="30"/>
      <c r="GZ18" s="100"/>
      <c r="HA18" s="617"/>
      <c r="HB18" s="30"/>
      <c r="HC18" s="100"/>
      <c r="HD18" s="617"/>
      <c r="HE18" s="30"/>
      <c r="HF18" s="100"/>
      <c r="HG18" s="617"/>
      <c r="HH18" s="30"/>
      <c r="HI18" s="100"/>
      <c r="HJ18" s="617"/>
      <c r="HK18" s="30"/>
      <c r="HL18" s="100"/>
      <c r="HM18" s="617"/>
      <c r="HN18" s="30"/>
      <c r="HO18" s="100"/>
      <c r="HP18" s="617"/>
      <c r="HQ18" s="30"/>
      <c r="HR18" s="100"/>
      <c r="HS18" s="617"/>
      <c r="HT18" s="30"/>
      <c r="HU18" s="100"/>
      <c r="HV18" s="617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</row>
    <row r="19" spans="1:242" ht="12.75" customHeight="1">
      <c r="A19" s="135"/>
      <c r="B19" s="100"/>
      <c r="C19" s="135" t="s">
        <v>1761</v>
      </c>
      <c r="D19" s="100">
        <v>0.27200000000000002</v>
      </c>
      <c r="E19" s="616">
        <f>D19/D$13*100</f>
        <v>4.7173083593479017</v>
      </c>
      <c r="F19" s="135" t="s">
        <v>1762</v>
      </c>
      <c r="G19" s="100">
        <v>2.1</v>
      </c>
      <c r="H19" s="616">
        <f>G19/G$13*100</f>
        <v>20.068807339449542</v>
      </c>
      <c r="I19" s="135" t="s">
        <v>1742</v>
      </c>
      <c r="J19" s="100">
        <v>4.2</v>
      </c>
      <c r="K19" s="616">
        <f t="shared" si="50"/>
        <v>40.326452232357177</v>
      </c>
      <c r="L19" s="135"/>
      <c r="M19" s="100"/>
      <c r="N19" s="616"/>
      <c r="O19" s="135" t="s">
        <v>1755</v>
      </c>
      <c r="P19" s="100">
        <v>88</v>
      </c>
      <c r="Q19" s="616">
        <f>P19/P$13*100</f>
        <v>5.4641415709407015</v>
      </c>
      <c r="R19" s="135" t="s">
        <v>1755</v>
      </c>
      <c r="S19" s="100">
        <v>148.4</v>
      </c>
      <c r="T19" s="616">
        <f>S19/S$13*100</f>
        <v>4.988067627978892</v>
      </c>
      <c r="U19" s="135" t="s">
        <v>1763</v>
      </c>
      <c r="V19" s="100">
        <v>694.4</v>
      </c>
      <c r="W19" s="616">
        <f>V19/V$13*100</f>
        <v>28.294352538505418</v>
      </c>
      <c r="X19" s="135" t="s">
        <v>1763</v>
      </c>
      <c r="Y19" s="100">
        <v>142.19999999999999</v>
      </c>
      <c r="Z19" s="616">
        <f>Y19/Y$13*100</f>
        <v>33.170048985304405</v>
      </c>
      <c r="AA19" s="135"/>
      <c r="AB19" s="100"/>
      <c r="AC19" s="616"/>
      <c r="AD19" s="135" t="s">
        <v>1764</v>
      </c>
      <c r="AE19" s="100">
        <v>8</v>
      </c>
      <c r="AF19" s="616">
        <f t="shared" si="51"/>
        <v>28.469750889679712</v>
      </c>
      <c r="AG19" s="135" t="s">
        <v>1765</v>
      </c>
      <c r="AH19" s="100">
        <v>55.2</v>
      </c>
      <c r="AI19" s="616">
        <f t="shared" si="55"/>
        <v>9.0137165251469646</v>
      </c>
      <c r="AJ19" s="135"/>
      <c r="AK19" s="100"/>
      <c r="AL19" s="616"/>
      <c r="AM19" s="135"/>
      <c r="AN19" s="100"/>
      <c r="AO19" s="616"/>
      <c r="AP19" s="135" t="s">
        <v>1766</v>
      </c>
      <c r="AQ19" s="100">
        <v>5.5590000000000002</v>
      </c>
      <c r="AR19" s="616">
        <f t="shared" si="56"/>
        <v>2.3675246654418061</v>
      </c>
      <c r="AS19" s="135"/>
      <c r="AT19" s="100"/>
      <c r="AU19" s="616"/>
      <c r="AV19" s="135"/>
      <c r="AW19" s="100"/>
      <c r="AX19" s="616"/>
      <c r="AY19" s="135"/>
      <c r="AZ19" s="100"/>
      <c r="BA19" s="616"/>
      <c r="BB19" s="135"/>
      <c r="BC19" s="100"/>
      <c r="BD19" s="616"/>
      <c r="BE19" s="135"/>
      <c r="BF19" s="100"/>
      <c r="BG19" s="616"/>
      <c r="BH19" s="135"/>
      <c r="BI19" s="100"/>
      <c r="BJ19" s="616"/>
      <c r="BK19" s="135"/>
      <c r="BL19" s="100"/>
      <c r="BM19" s="616"/>
      <c r="BN19" s="135"/>
      <c r="BO19" s="100"/>
      <c r="BP19" s="616"/>
      <c r="BQ19" s="135" t="s">
        <v>1737</v>
      </c>
      <c r="BR19" s="100">
        <v>2.387</v>
      </c>
      <c r="BS19" s="616">
        <f t="shared" si="52"/>
        <v>2.5244240672435501</v>
      </c>
      <c r="BT19" s="135"/>
      <c r="BU19" s="100"/>
      <c r="BV19" s="616"/>
      <c r="BW19" s="135" t="s">
        <v>1767</v>
      </c>
      <c r="BX19" s="100">
        <v>57.406999999999996</v>
      </c>
      <c r="BY19" s="616">
        <f t="shared" si="53"/>
        <v>9.6649337005784783</v>
      </c>
      <c r="BZ19" s="135"/>
      <c r="CA19" s="100"/>
      <c r="CB19" s="616"/>
      <c r="CC19" s="135" t="s">
        <v>1748</v>
      </c>
      <c r="CD19" s="100">
        <v>3.9449999999999997E-3</v>
      </c>
      <c r="CE19" s="616">
        <f>CD19/CD$13*100</f>
        <v>26.413525331876404</v>
      </c>
      <c r="CF19" s="135"/>
      <c r="CG19" s="100"/>
      <c r="CH19" s="616"/>
      <c r="CI19" s="135"/>
      <c r="CJ19" s="100"/>
      <c r="CK19" s="616"/>
      <c r="CL19" s="135" t="s">
        <v>1759</v>
      </c>
      <c r="CM19" s="100">
        <v>1.7149999999999999E-3</v>
      </c>
      <c r="CN19" s="616">
        <f>CM19/CM$13*100</f>
        <v>9.554849852359462</v>
      </c>
      <c r="CO19" s="135"/>
      <c r="CP19" s="100"/>
      <c r="CQ19" s="616"/>
      <c r="CR19" s="135" t="s">
        <v>1734</v>
      </c>
      <c r="CS19" s="100">
        <v>114.128</v>
      </c>
      <c r="CT19" s="616">
        <f t="shared" si="54"/>
        <v>10.007014590347925</v>
      </c>
      <c r="CU19" s="135"/>
      <c r="CV19" s="100"/>
      <c r="CW19" s="616"/>
      <c r="CX19" s="135"/>
      <c r="CY19" s="100"/>
      <c r="CZ19" s="616"/>
      <c r="DA19" s="135"/>
      <c r="DB19" s="100"/>
      <c r="DC19" s="616"/>
      <c r="DD19" s="135" t="s">
        <v>1768</v>
      </c>
      <c r="DE19" s="100">
        <v>14.462999999999999</v>
      </c>
      <c r="DF19" s="616">
        <f t="shared" si="57"/>
        <v>5.4727994714508537</v>
      </c>
      <c r="DG19" s="135"/>
      <c r="DH19" s="100"/>
      <c r="DI19" s="616"/>
      <c r="DJ19" s="135"/>
      <c r="DK19" s="100"/>
      <c r="DL19" s="616"/>
      <c r="DM19" s="135" t="s">
        <v>1769</v>
      </c>
      <c r="DN19" s="100">
        <v>6.4640000000000004</v>
      </c>
      <c r="DO19" s="616">
        <f t="shared" si="58"/>
        <v>9.8376124309434321</v>
      </c>
      <c r="DP19" s="135" t="s">
        <v>1555</v>
      </c>
      <c r="DQ19" s="100">
        <v>17.074000000000002</v>
      </c>
      <c r="DR19" s="616">
        <f t="shared" si="59"/>
        <v>10.387793095895747</v>
      </c>
      <c r="DS19" s="135"/>
      <c r="DT19" s="100"/>
      <c r="DU19" s="616"/>
      <c r="DV19" s="135"/>
      <c r="DW19" s="100"/>
      <c r="DX19" s="616"/>
      <c r="DY19" s="135"/>
      <c r="DZ19" s="100"/>
      <c r="EA19" s="616"/>
      <c r="EB19" s="135" t="s">
        <v>1257</v>
      </c>
      <c r="EC19" s="100">
        <v>15.590999999999999</v>
      </c>
      <c r="ED19" s="616"/>
      <c r="EE19" s="135"/>
      <c r="EF19" s="100"/>
      <c r="EG19" s="616"/>
      <c r="EH19" s="135" t="s">
        <v>1770</v>
      </c>
      <c r="EI19" s="100">
        <v>3.677</v>
      </c>
      <c r="EJ19" s="616">
        <f t="shared" si="60"/>
        <v>4.1321106690940148</v>
      </c>
      <c r="EK19" s="135" t="s">
        <v>1770</v>
      </c>
      <c r="EL19" s="100">
        <v>8.734</v>
      </c>
      <c r="EM19" s="616">
        <f t="shared" si="61"/>
        <v>4.1319929036073333</v>
      </c>
      <c r="EN19" s="135" t="s">
        <v>1770</v>
      </c>
      <c r="EO19" s="100">
        <v>18.041</v>
      </c>
      <c r="EP19" s="616">
        <f t="shared" si="62"/>
        <v>6.1696983376252099</v>
      </c>
      <c r="EQ19" s="135" t="s">
        <v>1770</v>
      </c>
      <c r="ER19" s="100">
        <v>26.843</v>
      </c>
      <c r="ES19" s="616">
        <f t="shared" si="63"/>
        <v>8.2349079351834238</v>
      </c>
      <c r="ET19" s="135" t="s">
        <v>1770</v>
      </c>
      <c r="EU19" s="100">
        <v>9.0609999999999999</v>
      </c>
      <c r="EV19" s="616">
        <f t="shared" si="64"/>
        <v>5.0575469697138846</v>
      </c>
      <c r="EW19" s="135"/>
      <c r="EX19" s="100"/>
      <c r="EY19" s="617"/>
      <c r="EZ19" s="30"/>
      <c r="FA19" s="100"/>
      <c r="FB19" s="617"/>
      <c r="FC19" s="30"/>
      <c r="FD19" s="100"/>
      <c r="FE19" s="617"/>
      <c r="FF19" s="30"/>
      <c r="FG19" s="100"/>
      <c r="FH19" s="617"/>
      <c r="FI19" s="30"/>
      <c r="FJ19" s="100"/>
      <c r="FK19" s="617"/>
      <c r="FL19" s="30"/>
      <c r="FM19" s="100"/>
      <c r="FN19" s="617"/>
      <c r="FO19" s="30"/>
      <c r="FP19" s="100"/>
      <c r="FQ19" s="617"/>
      <c r="FR19" s="30"/>
      <c r="FS19" s="100"/>
      <c r="FT19" s="617"/>
      <c r="FU19" s="30"/>
      <c r="FV19" s="100"/>
      <c r="FW19" s="617"/>
      <c r="FX19" s="30"/>
      <c r="FY19" s="100"/>
      <c r="FZ19" s="617"/>
      <c r="GA19" s="30"/>
      <c r="GB19" s="100"/>
      <c r="GC19" s="617"/>
      <c r="GD19" s="30"/>
      <c r="GE19" s="100"/>
      <c r="GF19" s="617"/>
      <c r="GG19" s="30"/>
      <c r="GH19" s="100"/>
      <c r="GI19" s="617"/>
      <c r="GJ19" s="30"/>
      <c r="GK19" s="100"/>
      <c r="GL19" s="617"/>
      <c r="GM19" s="30"/>
      <c r="GN19" s="100"/>
      <c r="GO19" s="617"/>
      <c r="GP19" s="30"/>
      <c r="GQ19" s="100"/>
      <c r="GR19" s="617"/>
      <c r="GS19" s="30"/>
      <c r="GT19" s="100"/>
      <c r="GU19" s="617"/>
      <c r="GV19" s="30"/>
      <c r="GW19" s="100"/>
      <c r="GX19" s="617"/>
      <c r="GY19" s="30"/>
      <c r="GZ19" s="100"/>
      <c r="HA19" s="617"/>
      <c r="HB19" s="30"/>
      <c r="HC19" s="100"/>
      <c r="HD19" s="617"/>
      <c r="HE19" s="30"/>
      <c r="HF19" s="100"/>
      <c r="HG19" s="617"/>
      <c r="HH19" s="30"/>
      <c r="HI19" s="100"/>
      <c r="HJ19" s="617"/>
      <c r="HK19" s="30"/>
      <c r="HL19" s="100"/>
      <c r="HM19" s="617"/>
      <c r="HN19" s="30"/>
      <c r="HO19" s="100"/>
      <c r="HP19" s="617"/>
      <c r="HQ19" s="30"/>
      <c r="HR19" s="100"/>
      <c r="HS19" s="617"/>
      <c r="HT19" s="30"/>
      <c r="HU19" s="100"/>
      <c r="HV19" s="617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</row>
    <row r="20" spans="1:242" ht="12.75" customHeight="1">
      <c r="A20" s="135"/>
      <c r="B20" s="100"/>
      <c r="C20" s="135" t="s">
        <v>1771</v>
      </c>
      <c r="D20" s="100">
        <v>0.27500000000000002</v>
      </c>
      <c r="E20" s="616">
        <f>D20/D$13*100</f>
        <v>4.7693374956642387</v>
      </c>
      <c r="F20" s="135" t="s">
        <v>1761</v>
      </c>
      <c r="G20" s="100">
        <v>1</v>
      </c>
      <c r="H20" s="616">
        <f>G20/G$13*100</f>
        <v>9.5565749235474016</v>
      </c>
      <c r="I20" s="135" t="s">
        <v>1761</v>
      </c>
      <c r="J20" s="100">
        <v>0.54400000000000004</v>
      </c>
      <c r="K20" s="616">
        <f t="shared" si="50"/>
        <v>5.2232357177148341</v>
      </c>
      <c r="L20" s="135"/>
      <c r="M20" s="100"/>
      <c r="N20" s="616"/>
      <c r="O20" s="135" t="s">
        <v>1763</v>
      </c>
      <c r="P20" s="100">
        <v>184.6</v>
      </c>
      <c r="Q20" s="616">
        <f>P20/P$13*100</f>
        <v>11.462278795405153</v>
      </c>
      <c r="R20" s="135" t="s">
        <v>1763</v>
      </c>
      <c r="S20" s="100">
        <v>594.1</v>
      </c>
      <c r="T20" s="616">
        <f>S20/S$13*100</f>
        <v>19.969076669691777</v>
      </c>
      <c r="U20" s="135"/>
      <c r="V20" s="100"/>
      <c r="W20" s="616"/>
      <c r="X20" s="135"/>
      <c r="Y20" s="100"/>
      <c r="Z20" s="616"/>
      <c r="AA20" s="135"/>
      <c r="AB20" s="100"/>
      <c r="AC20" s="616"/>
      <c r="AD20" s="135" t="s">
        <v>1772</v>
      </c>
      <c r="AE20" s="100">
        <v>2.2000000000000002</v>
      </c>
      <c r="AF20" s="616">
        <f t="shared" si="51"/>
        <v>7.8291814946619214</v>
      </c>
      <c r="AG20" s="135" t="s">
        <v>1773</v>
      </c>
      <c r="AH20" s="100">
        <v>107.5</v>
      </c>
      <c r="AI20" s="616">
        <f t="shared" si="55"/>
        <v>17.553886348791639</v>
      </c>
      <c r="AJ20" s="135"/>
      <c r="AK20" s="100"/>
      <c r="AL20" s="616"/>
      <c r="AM20" s="135"/>
      <c r="AN20" s="100"/>
      <c r="AO20" s="616"/>
      <c r="AP20" s="135" t="s">
        <v>1768</v>
      </c>
      <c r="AQ20" s="100">
        <v>5.5434999999999999</v>
      </c>
      <c r="AR20" s="616">
        <f t="shared" si="56"/>
        <v>2.3609233644318497</v>
      </c>
      <c r="AS20" s="135"/>
      <c r="AT20" s="100"/>
      <c r="AU20" s="616"/>
      <c r="AV20" s="135"/>
      <c r="AW20" s="100"/>
      <c r="AX20" s="616"/>
      <c r="AY20" s="135"/>
      <c r="AZ20" s="100"/>
      <c r="BA20" s="616"/>
      <c r="BB20" s="135"/>
      <c r="BC20" s="100"/>
      <c r="BD20" s="616"/>
      <c r="BE20" s="135"/>
      <c r="BF20" s="100"/>
      <c r="BG20" s="616"/>
      <c r="BH20" s="135"/>
      <c r="BI20" s="100"/>
      <c r="BJ20" s="616"/>
      <c r="BK20" s="135"/>
      <c r="BL20" s="100"/>
      <c r="BM20" s="616"/>
      <c r="BN20" s="135"/>
      <c r="BO20" s="100"/>
      <c r="BP20" s="616"/>
      <c r="BQ20" s="135" t="s">
        <v>1736</v>
      </c>
      <c r="BR20" s="100">
        <v>7.0797999999999996</v>
      </c>
      <c r="BS20" s="616">
        <f t="shared" si="52"/>
        <v>7.4873973654255908</v>
      </c>
      <c r="BT20" s="135"/>
      <c r="BU20" s="100"/>
      <c r="BV20" s="616"/>
      <c r="BW20" s="135" t="s">
        <v>1759</v>
      </c>
      <c r="BX20" s="100">
        <v>44.854999999999997</v>
      </c>
      <c r="BY20" s="616">
        <f t="shared" si="53"/>
        <v>7.5517027738681284</v>
      </c>
      <c r="BZ20" s="135"/>
      <c r="CA20" s="100"/>
      <c r="CB20" s="616"/>
      <c r="CC20" s="135"/>
      <c r="CD20" s="100"/>
      <c r="CE20" s="616"/>
      <c r="CF20" s="135"/>
      <c r="CG20" s="100"/>
      <c r="CH20" s="616"/>
      <c r="CI20" s="135"/>
      <c r="CJ20" s="100"/>
      <c r="CK20" s="616"/>
      <c r="CL20" s="135"/>
      <c r="CM20" s="100"/>
      <c r="CN20" s="616"/>
      <c r="CO20" s="135"/>
      <c r="CP20" s="100"/>
      <c r="CQ20" s="616"/>
      <c r="CR20" s="135" t="s">
        <v>1767</v>
      </c>
      <c r="CS20" s="100">
        <v>84.971000000000004</v>
      </c>
      <c r="CT20" s="616">
        <f t="shared" si="54"/>
        <v>7.4504594556677901</v>
      </c>
      <c r="CU20" s="135"/>
      <c r="CV20" s="100"/>
      <c r="CW20" s="616"/>
      <c r="CX20" s="135"/>
      <c r="CY20" s="100"/>
      <c r="CZ20" s="616"/>
      <c r="DA20" s="135"/>
      <c r="DB20" s="100"/>
      <c r="DC20" s="616"/>
      <c r="DD20" s="135" t="s">
        <v>1766</v>
      </c>
      <c r="DE20" s="100">
        <v>13.900700000000001</v>
      </c>
      <c r="DF20" s="616">
        <f t="shared" si="57"/>
        <v>5.2600251408972474</v>
      </c>
      <c r="DG20" s="135"/>
      <c r="DH20" s="100"/>
      <c r="DI20" s="616"/>
      <c r="DJ20" s="135"/>
      <c r="DK20" s="100"/>
      <c r="DL20" s="616"/>
      <c r="DM20" s="135" t="s">
        <v>1098</v>
      </c>
      <c r="DN20" s="100">
        <v>5.2549999999999999</v>
      </c>
      <c r="DO20" s="616">
        <f t="shared" si="58"/>
        <v>7.9976258237326316</v>
      </c>
      <c r="DP20" s="135" t="s">
        <v>1774</v>
      </c>
      <c r="DQ20" s="100">
        <v>14.961</v>
      </c>
      <c r="DR20" s="616">
        <f t="shared" si="59"/>
        <v>9.1022474234330719</v>
      </c>
      <c r="DS20" s="135"/>
      <c r="DT20" s="100"/>
      <c r="DU20" s="616"/>
      <c r="DV20" s="135"/>
      <c r="DW20" s="100"/>
      <c r="DX20" s="616"/>
      <c r="DY20" s="135"/>
      <c r="DZ20" s="100"/>
      <c r="EA20" s="616"/>
      <c r="EB20" s="135" t="s">
        <v>1751</v>
      </c>
      <c r="EC20" s="100">
        <v>0.38200000000000001</v>
      </c>
      <c r="ED20" s="616"/>
      <c r="EE20" s="135"/>
      <c r="EF20" s="100"/>
      <c r="EG20" s="616"/>
      <c r="EH20" s="135" t="s">
        <v>1775</v>
      </c>
      <c r="EI20" s="100">
        <v>1.1930000000000001</v>
      </c>
      <c r="EJ20" s="616">
        <f t="shared" si="60"/>
        <v>1.3406603285910141</v>
      </c>
      <c r="EK20" s="135" t="s">
        <v>1775</v>
      </c>
      <c r="EL20" s="100">
        <v>3.37</v>
      </c>
      <c r="EM20" s="616">
        <f t="shared" si="61"/>
        <v>1.5943228858663512</v>
      </c>
      <c r="EN20" s="135" t="s">
        <v>1775</v>
      </c>
      <c r="EO20" s="100">
        <v>5.36</v>
      </c>
      <c r="EP20" s="616">
        <f t="shared" si="62"/>
        <v>1.8330238395693765</v>
      </c>
      <c r="EQ20" s="135" t="s">
        <v>1775</v>
      </c>
      <c r="ER20" s="100">
        <v>4.6639999999999997</v>
      </c>
      <c r="ES20" s="616">
        <f t="shared" si="63"/>
        <v>1.4308240736763955</v>
      </c>
      <c r="ET20" s="135" t="s">
        <v>1775</v>
      </c>
      <c r="EU20" s="100">
        <v>2.3839999999999999</v>
      </c>
      <c r="EV20" s="616">
        <f t="shared" si="64"/>
        <v>1.3306690184083323</v>
      </c>
      <c r="EW20" s="135"/>
      <c r="EX20" s="100"/>
      <c r="EY20" s="617"/>
      <c r="EZ20" s="30"/>
      <c r="FA20" s="100"/>
      <c r="FB20" s="617"/>
      <c r="FC20" s="30"/>
      <c r="FD20" s="100"/>
      <c r="FE20" s="617"/>
      <c r="FF20" s="30"/>
      <c r="FG20" s="100"/>
      <c r="FH20" s="617"/>
      <c r="FI20" s="30"/>
      <c r="FJ20" s="100"/>
      <c r="FK20" s="617"/>
      <c r="FL20" s="30"/>
      <c r="FM20" s="100"/>
      <c r="FN20" s="617"/>
      <c r="FO20" s="30"/>
      <c r="FP20" s="100"/>
      <c r="FQ20" s="617"/>
      <c r="FR20" s="30"/>
      <c r="FS20" s="100"/>
      <c r="FT20" s="617"/>
      <c r="FU20" s="30"/>
      <c r="FV20" s="100"/>
      <c r="FW20" s="617"/>
      <c r="FX20" s="30"/>
      <c r="FY20" s="100"/>
      <c r="FZ20" s="617"/>
      <c r="GA20" s="30"/>
      <c r="GB20" s="100"/>
      <c r="GC20" s="617"/>
      <c r="GD20" s="30"/>
      <c r="GE20" s="100"/>
      <c r="GF20" s="617"/>
      <c r="GG20" s="30"/>
      <c r="GH20" s="100"/>
      <c r="GI20" s="617"/>
      <c r="GJ20" s="30"/>
      <c r="GK20" s="100"/>
      <c r="GL20" s="617"/>
      <c r="GM20" s="30"/>
      <c r="GN20" s="100"/>
      <c r="GO20" s="617"/>
      <c r="GP20" s="30"/>
      <c r="GQ20" s="100"/>
      <c r="GR20" s="617"/>
      <c r="GS20" s="30"/>
      <c r="GT20" s="100"/>
      <c r="GU20" s="617"/>
      <c r="GV20" s="30"/>
      <c r="GW20" s="100"/>
      <c r="GX20" s="617"/>
      <c r="GY20" s="30"/>
      <c r="GZ20" s="100"/>
      <c r="HA20" s="617"/>
      <c r="HB20" s="30"/>
      <c r="HC20" s="100"/>
      <c r="HD20" s="617"/>
      <c r="HE20" s="30"/>
      <c r="HF20" s="100"/>
      <c r="HG20" s="617"/>
      <c r="HH20" s="30"/>
      <c r="HI20" s="100"/>
      <c r="HJ20" s="617"/>
      <c r="HK20" s="30"/>
      <c r="HL20" s="100"/>
      <c r="HM20" s="617"/>
      <c r="HN20" s="30"/>
      <c r="HO20" s="100"/>
      <c r="HP20" s="617"/>
      <c r="HQ20" s="30"/>
      <c r="HR20" s="100"/>
      <c r="HS20" s="617"/>
      <c r="HT20" s="30"/>
      <c r="HU20" s="100"/>
      <c r="HV20" s="617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</row>
    <row r="21" spans="1:242" ht="12.75" customHeight="1">
      <c r="A21" s="135"/>
      <c r="B21" s="100"/>
      <c r="C21" s="135"/>
      <c r="D21" s="100"/>
      <c r="E21" s="616"/>
      <c r="F21" s="135"/>
      <c r="G21" s="100"/>
      <c r="H21" s="616"/>
      <c r="I21" s="135" t="s">
        <v>1771</v>
      </c>
      <c r="J21" s="100">
        <v>0.54700000000000004</v>
      </c>
      <c r="K21" s="616">
        <f t="shared" si="50"/>
        <v>5.2520403264522324</v>
      </c>
      <c r="L21" s="135"/>
      <c r="M21" s="100"/>
      <c r="N21" s="616"/>
      <c r="O21" s="135"/>
      <c r="P21" s="100"/>
      <c r="Q21" s="616"/>
      <c r="R21" s="135"/>
      <c r="S21" s="100"/>
      <c r="T21" s="616"/>
      <c r="U21" s="135"/>
      <c r="V21" s="100"/>
      <c r="W21" s="616"/>
      <c r="X21" s="135"/>
      <c r="Y21" s="100"/>
      <c r="Z21" s="616"/>
      <c r="AA21" s="135"/>
      <c r="AB21" s="100"/>
      <c r="AC21" s="616"/>
      <c r="AD21" s="135" t="s">
        <v>1649</v>
      </c>
      <c r="AE21" s="100">
        <v>2.1</v>
      </c>
      <c r="AF21" s="616">
        <f t="shared" si="51"/>
        <v>7.4733096085409247</v>
      </c>
      <c r="AG21" s="135" t="s">
        <v>1649</v>
      </c>
      <c r="AH21" s="100">
        <v>55.7</v>
      </c>
      <c r="AI21" s="616">
        <f t="shared" si="55"/>
        <v>9.0953625081645999</v>
      </c>
      <c r="AJ21" s="135"/>
      <c r="AK21" s="100"/>
      <c r="AL21" s="616"/>
      <c r="AM21" s="135"/>
      <c r="AN21" s="100"/>
      <c r="AO21" s="616"/>
      <c r="AP21" s="135" t="s">
        <v>1776</v>
      </c>
      <c r="AQ21" s="100">
        <v>4.3330000000000002</v>
      </c>
      <c r="AR21" s="616">
        <f t="shared" si="56"/>
        <v>1.8453830500736366</v>
      </c>
      <c r="AS21" s="135"/>
      <c r="AT21" s="100"/>
      <c r="AU21" s="616"/>
      <c r="AV21" s="135"/>
      <c r="AW21" s="100"/>
      <c r="AX21" s="616"/>
      <c r="AY21" s="135"/>
      <c r="AZ21" s="100"/>
      <c r="BA21" s="616"/>
      <c r="BB21" s="135"/>
      <c r="BC21" s="100"/>
      <c r="BD21" s="616"/>
      <c r="BE21" s="135"/>
      <c r="BF21" s="100"/>
      <c r="BG21" s="616"/>
      <c r="BH21" s="135"/>
      <c r="BI21" s="100"/>
      <c r="BJ21" s="616"/>
      <c r="BK21" s="135"/>
      <c r="BL21" s="100"/>
      <c r="BM21" s="616"/>
      <c r="BN21" s="135"/>
      <c r="BO21" s="100"/>
      <c r="BP21" s="616"/>
      <c r="BQ21" s="135" t="s">
        <v>1767</v>
      </c>
      <c r="BR21" s="100">
        <v>4.43</v>
      </c>
      <c r="BS21" s="616">
        <f t="shared" si="52"/>
        <v>4.6850434092538435</v>
      </c>
      <c r="BT21" s="135"/>
      <c r="BU21" s="100"/>
      <c r="BV21" s="616"/>
      <c r="BW21" s="135" t="s">
        <v>1736</v>
      </c>
      <c r="BX21" s="100">
        <v>41.954000000000001</v>
      </c>
      <c r="BY21" s="616">
        <f t="shared" si="53"/>
        <v>7.0632959129386581</v>
      </c>
      <c r="BZ21" s="135"/>
      <c r="CA21" s="100"/>
      <c r="CB21" s="616"/>
      <c r="CC21" s="135"/>
      <c r="CD21" s="100"/>
      <c r="CE21" s="616"/>
      <c r="CF21" s="135"/>
      <c r="CG21" s="100"/>
      <c r="CH21" s="616"/>
      <c r="CI21" s="135"/>
      <c r="CJ21" s="100"/>
      <c r="CK21" s="616"/>
      <c r="CL21" s="135"/>
      <c r="CM21" s="100"/>
      <c r="CN21" s="616"/>
      <c r="CO21" s="135"/>
      <c r="CP21" s="100"/>
      <c r="CQ21" s="616"/>
      <c r="CR21" s="135" t="s">
        <v>1736</v>
      </c>
      <c r="CS21" s="100">
        <v>49.628</v>
      </c>
      <c r="CT21" s="616">
        <f t="shared" si="54"/>
        <v>4.3515011223344562</v>
      </c>
      <c r="CU21" s="135"/>
      <c r="CV21" s="100"/>
      <c r="CW21" s="616"/>
      <c r="CX21" s="135"/>
      <c r="CY21" s="100"/>
      <c r="CZ21" s="616"/>
      <c r="DA21" s="135"/>
      <c r="DB21" s="100"/>
      <c r="DC21" s="616"/>
      <c r="DD21" s="135" t="s">
        <v>1777</v>
      </c>
      <c r="DE21" s="100">
        <v>9.8119999999999994</v>
      </c>
      <c r="DF21" s="616">
        <f t="shared" si="57"/>
        <v>3.7128609841579041</v>
      </c>
      <c r="DG21" s="135"/>
      <c r="DH21" s="100"/>
      <c r="DI21" s="616"/>
      <c r="DJ21" s="135"/>
      <c r="DK21" s="100"/>
      <c r="DL21" s="616"/>
      <c r="DM21" s="135" t="s">
        <v>1142</v>
      </c>
      <c r="DN21" s="100">
        <v>5.1950000000000003</v>
      </c>
      <c r="DO21" s="616">
        <f t="shared" si="58"/>
        <v>7.9063113519107571</v>
      </c>
      <c r="DP21" s="135" t="s">
        <v>1170</v>
      </c>
      <c r="DQ21" s="100">
        <v>9.7759999999999998</v>
      </c>
      <c r="DR21" s="616">
        <f t="shared" si="59"/>
        <v>5.9477020795054942</v>
      </c>
      <c r="DS21" s="135"/>
      <c r="DT21" s="100"/>
      <c r="DU21" s="616"/>
      <c r="DV21" s="135"/>
      <c r="DW21" s="100"/>
      <c r="DX21" s="616"/>
      <c r="DY21" s="135"/>
      <c r="DZ21" s="100"/>
      <c r="EA21" s="616"/>
      <c r="EB21" s="135"/>
      <c r="EC21" s="100"/>
      <c r="ED21" s="616"/>
      <c r="EE21" s="135"/>
      <c r="EF21" s="100"/>
      <c r="EG21" s="616"/>
      <c r="EH21" s="135" t="s">
        <v>1778</v>
      </c>
      <c r="EI21" s="100">
        <v>2.613</v>
      </c>
      <c r="EJ21" s="616">
        <f t="shared" si="60"/>
        <v>2.9364169644663205</v>
      </c>
      <c r="EK21" s="135" t="s">
        <v>1778</v>
      </c>
      <c r="EL21" s="100">
        <v>56.201000000000001</v>
      </c>
      <c r="EM21" s="616">
        <f t="shared" si="61"/>
        <v>26.588290952099346</v>
      </c>
      <c r="EN21" s="135" t="s">
        <v>1779</v>
      </c>
      <c r="EO21" s="100">
        <v>72.073999999999998</v>
      </c>
      <c r="EP21" s="616">
        <f t="shared" si="62"/>
        <v>24.64801496513493</v>
      </c>
      <c r="EQ21" s="135" t="s">
        <v>1779</v>
      </c>
      <c r="ER21" s="100">
        <v>174.61199999999999</v>
      </c>
      <c r="ES21" s="616">
        <f t="shared" si="63"/>
        <v>53.567549989876241</v>
      </c>
      <c r="ET21" s="135" t="s">
        <v>1778</v>
      </c>
      <c r="EU21" s="100">
        <v>79.507999999999996</v>
      </c>
      <c r="EV21" s="616">
        <f t="shared" si="64"/>
        <v>44.378704830373188</v>
      </c>
      <c r="EW21" s="135"/>
      <c r="EX21" s="100"/>
      <c r="EY21" s="617"/>
      <c r="EZ21" s="30"/>
      <c r="FA21" s="100"/>
      <c r="FB21" s="617"/>
      <c r="FC21" s="30"/>
      <c r="FD21" s="100"/>
      <c r="FE21" s="617"/>
      <c r="FF21" s="30"/>
      <c r="FG21" s="100"/>
      <c r="FH21" s="617"/>
      <c r="FI21" s="30"/>
      <c r="FJ21" s="100"/>
      <c r="FK21" s="617"/>
      <c r="FL21" s="30"/>
      <c r="FM21" s="100"/>
      <c r="FN21" s="617"/>
      <c r="FO21" s="30"/>
      <c r="FP21" s="100"/>
      <c r="FQ21" s="617"/>
      <c r="FR21" s="30"/>
      <c r="FS21" s="100"/>
      <c r="FT21" s="617"/>
      <c r="FU21" s="30"/>
      <c r="FV21" s="100"/>
      <c r="FW21" s="617"/>
      <c r="FX21" s="30"/>
      <c r="FY21" s="100"/>
      <c r="FZ21" s="617"/>
      <c r="GA21" s="30"/>
      <c r="GB21" s="100"/>
      <c r="GC21" s="617"/>
      <c r="GD21" s="30"/>
      <c r="GE21" s="100"/>
      <c r="GF21" s="617"/>
      <c r="GG21" s="30"/>
      <c r="GH21" s="100"/>
      <c r="GI21" s="617"/>
      <c r="GJ21" s="30"/>
      <c r="GK21" s="100"/>
      <c r="GL21" s="617"/>
      <c r="GM21" s="30"/>
      <c r="GN21" s="100"/>
      <c r="GO21" s="617"/>
      <c r="GP21" s="30"/>
      <c r="GQ21" s="100"/>
      <c r="GR21" s="617"/>
      <c r="GS21" s="30"/>
      <c r="GT21" s="100"/>
      <c r="GU21" s="617"/>
      <c r="GV21" s="30"/>
      <c r="GW21" s="100"/>
      <c r="GX21" s="617"/>
      <c r="GY21" s="30"/>
      <c r="GZ21" s="100"/>
      <c r="HA21" s="617"/>
      <c r="HB21" s="30"/>
      <c r="HC21" s="100"/>
      <c r="HD21" s="617"/>
      <c r="HE21" s="30"/>
      <c r="HF21" s="100"/>
      <c r="HG21" s="617"/>
      <c r="HH21" s="30"/>
      <c r="HI21" s="100"/>
      <c r="HJ21" s="617"/>
      <c r="HK21" s="30"/>
      <c r="HL21" s="100"/>
      <c r="HM21" s="617"/>
      <c r="HN21" s="30"/>
      <c r="HO21" s="100"/>
      <c r="HP21" s="617"/>
      <c r="HQ21" s="30"/>
      <c r="HR21" s="100"/>
      <c r="HS21" s="617"/>
      <c r="HT21" s="30"/>
      <c r="HU21" s="100"/>
      <c r="HV21" s="617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</row>
    <row r="22" spans="1:242" ht="12.75" customHeight="1">
      <c r="A22" s="128"/>
      <c r="B22" s="36"/>
      <c r="C22" s="128"/>
      <c r="D22" s="36"/>
      <c r="E22" s="616"/>
      <c r="F22" s="128"/>
      <c r="G22" s="36"/>
      <c r="H22" s="616"/>
      <c r="I22" s="128"/>
      <c r="J22" s="36"/>
      <c r="K22" s="616"/>
      <c r="L22" s="128"/>
      <c r="M22" s="36"/>
      <c r="N22" s="616"/>
      <c r="O22" s="128"/>
      <c r="Q22" s="616"/>
      <c r="R22" s="128"/>
      <c r="T22" s="616"/>
      <c r="U22" s="128"/>
      <c r="W22" s="616"/>
      <c r="X22" s="128"/>
      <c r="Z22" s="616"/>
      <c r="AA22" s="128"/>
      <c r="AC22" s="616"/>
      <c r="AD22" s="128"/>
      <c r="AE22" s="36"/>
      <c r="AF22" s="616"/>
      <c r="AG22" s="128" t="s">
        <v>1651</v>
      </c>
      <c r="AH22" s="36">
        <v>78.8</v>
      </c>
      <c r="AI22" s="616">
        <f t="shared" si="55"/>
        <v>12.867406923579361</v>
      </c>
      <c r="AJ22" s="128"/>
      <c r="AK22" s="36"/>
      <c r="AL22" s="616"/>
      <c r="AM22" s="128"/>
      <c r="AN22" s="36"/>
      <c r="AO22" s="616"/>
      <c r="AP22" s="128" t="s">
        <v>1777</v>
      </c>
      <c r="AQ22" s="36">
        <v>3.5739999999999998</v>
      </c>
      <c r="AR22" s="616">
        <f t="shared" si="56"/>
        <v>1.5221322457796393</v>
      </c>
      <c r="AS22" s="128"/>
      <c r="AT22" s="36"/>
      <c r="AU22" s="616"/>
      <c r="AV22" s="128"/>
      <c r="AW22" s="36"/>
      <c r="AX22" s="616"/>
      <c r="AY22" s="128"/>
      <c r="AZ22" s="36"/>
      <c r="BA22" s="616"/>
      <c r="BB22" s="128"/>
      <c r="BC22" s="36"/>
      <c r="BD22" s="616"/>
      <c r="BE22" s="128"/>
      <c r="BF22" s="36"/>
      <c r="BG22" s="616"/>
      <c r="BH22" s="128"/>
      <c r="BI22" s="36"/>
      <c r="BJ22" s="616"/>
      <c r="BK22" s="128"/>
      <c r="BL22" s="36"/>
      <c r="BM22" s="616"/>
      <c r="BN22" s="128"/>
      <c r="BO22" s="36"/>
      <c r="BP22" s="616"/>
      <c r="BQ22" s="128"/>
      <c r="BR22" s="36"/>
      <c r="BS22" s="616"/>
      <c r="BT22" s="128"/>
      <c r="BU22" s="36"/>
      <c r="BV22" s="616"/>
      <c r="BW22" s="128"/>
      <c r="BX22" s="36"/>
      <c r="BY22" s="616"/>
      <c r="BZ22" s="128"/>
      <c r="CA22" s="36"/>
      <c r="CB22" s="616"/>
      <c r="CC22" s="128"/>
      <c r="CD22" s="36"/>
      <c r="CE22" s="616"/>
      <c r="CF22" s="128"/>
      <c r="CG22" s="36"/>
      <c r="CH22" s="616"/>
      <c r="CI22" s="128"/>
      <c r="CJ22" s="36"/>
      <c r="CK22" s="616"/>
      <c r="CL22" s="128"/>
      <c r="CM22" s="36"/>
      <c r="CN22" s="616"/>
      <c r="CO22" s="128"/>
      <c r="CP22" s="36"/>
      <c r="CQ22" s="616"/>
      <c r="CR22" s="128"/>
      <c r="CS22" s="36"/>
      <c r="CT22" s="616"/>
      <c r="CU22" s="128"/>
      <c r="CV22" s="36"/>
      <c r="CW22" s="616"/>
      <c r="CX22" s="128"/>
      <c r="CY22" s="36"/>
      <c r="CZ22" s="616"/>
      <c r="DA22" s="128"/>
      <c r="DB22" s="36"/>
      <c r="DC22" s="616"/>
      <c r="DD22" s="128" t="s">
        <v>1776</v>
      </c>
      <c r="DE22" s="36">
        <v>9.6709999999999994</v>
      </c>
      <c r="DF22" s="616">
        <f t="shared" si="57"/>
        <v>3.6595065815115264</v>
      </c>
      <c r="DG22" s="128"/>
      <c r="DH22" s="36"/>
      <c r="DI22" s="616"/>
      <c r="DJ22" s="128"/>
      <c r="DK22" s="36"/>
      <c r="DL22" s="616"/>
      <c r="DM22" s="128" t="s">
        <v>1412</v>
      </c>
      <c r="DN22" s="36">
        <v>5.1539999999999999</v>
      </c>
      <c r="DO22" s="616">
        <f t="shared" si="58"/>
        <v>7.84391312949914</v>
      </c>
      <c r="DP22" s="128" t="s">
        <v>1265</v>
      </c>
      <c r="DQ22" s="36">
        <v>8.4860000000000007</v>
      </c>
      <c r="DR22" s="616">
        <f t="shared" si="59"/>
        <v>5.1628682330895694</v>
      </c>
      <c r="DS22" s="128"/>
      <c r="DT22" s="36"/>
      <c r="DU22" s="616"/>
      <c r="DV22" s="128"/>
      <c r="DW22" s="36"/>
      <c r="DX22" s="616"/>
      <c r="DY22" s="128"/>
      <c r="DZ22" s="36"/>
      <c r="EA22" s="616"/>
      <c r="EB22" s="128"/>
      <c r="EC22" s="36"/>
      <c r="ED22" s="616"/>
      <c r="EE22" s="128"/>
      <c r="EF22" s="36"/>
      <c r="EG22" s="616"/>
      <c r="EH22" s="128" t="s">
        <v>1303</v>
      </c>
      <c r="EI22" s="36">
        <v>27.565999999999999</v>
      </c>
      <c r="EJ22" s="616">
        <f t="shared" si="60"/>
        <v>30.977906636999077</v>
      </c>
      <c r="EK22" s="128" t="s">
        <v>1303</v>
      </c>
      <c r="EL22" s="36">
        <v>43.801000000000002</v>
      </c>
      <c r="EM22" s="616">
        <f t="shared" si="61"/>
        <v>20.721939680662331</v>
      </c>
      <c r="EN22" s="128" t="s">
        <v>1303</v>
      </c>
      <c r="EO22" s="36">
        <v>60.470999999999997</v>
      </c>
      <c r="EP22" s="616">
        <f t="shared" si="62"/>
        <v>20.679997127350703</v>
      </c>
      <c r="EQ22" s="128" t="s">
        <v>1303</v>
      </c>
      <c r="ER22" s="36">
        <v>11.269</v>
      </c>
      <c r="ES22" s="616">
        <f t="shared" si="63"/>
        <v>3.4571090236405024</v>
      </c>
      <c r="ET22" s="128" t="s">
        <v>1780</v>
      </c>
      <c r="EU22" s="36">
        <v>21.751000000000001</v>
      </c>
      <c r="EV22" s="616">
        <f t="shared" si="64"/>
        <v>12.140680293372332</v>
      </c>
      <c r="EW22" s="128"/>
      <c r="EX22" s="36"/>
      <c r="EY22" s="617"/>
      <c r="EZ22" s="36"/>
      <c r="FA22" s="36"/>
      <c r="FB22" s="617"/>
      <c r="FC22" s="36"/>
      <c r="FD22" s="36"/>
      <c r="FE22" s="617"/>
      <c r="FF22" s="36"/>
      <c r="FG22" s="36"/>
      <c r="FH22" s="617"/>
      <c r="FI22" s="36"/>
      <c r="FJ22" s="36"/>
      <c r="FK22" s="617"/>
      <c r="FL22" s="36"/>
      <c r="FM22" s="36"/>
      <c r="FN22" s="617"/>
      <c r="FO22" s="36"/>
      <c r="FP22" s="36"/>
      <c r="FQ22" s="617"/>
      <c r="FR22" s="36"/>
      <c r="FS22" s="36"/>
      <c r="FT22" s="617"/>
      <c r="FU22" s="36"/>
      <c r="FV22" s="36"/>
      <c r="FW22" s="617"/>
      <c r="FX22" s="36"/>
      <c r="FY22" s="36"/>
      <c r="FZ22" s="617"/>
      <c r="GA22" s="36"/>
      <c r="GB22" s="36"/>
      <c r="GC22" s="617"/>
      <c r="GD22" s="36"/>
      <c r="GE22" s="36"/>
      <c r="GF22" s="617"/>
      <c r="GG22" s="36"/>
      <c r="GH22" s="36"/>
      <c r="GI22" s="617"/>
      <c r="GJ22" s="36"/>
      <c r="GK22" s="36"/>
      <c r="GL22" s="617"/>
      <c r="GM22" s="36"/>
      <c r="GN22" s="36"/>
      <c r="GO22" s="617"/>
      <c r="GP22" s="36"/>
      <c r="GQ22" s="36"/>
      <c r="GR22" s="617"/>
      <c r="GS22" s="36"/>
      <c r="GT22" s="36"/>
      <c r="GU22" s="617"/>
      <c r="GV22" s="36"/>
      <c r="GW22" s="36"/>
      <c r="GX22" s="617"/>
      <c r="GY22" s="36"/>
      <c r="GZ22" s="36"/>
      <c r="HA22" s="617"/>
      <c r="HB22" s="36"/>
      <c r="HC22" s="36"/>
      <c r="HD22" s="617"/>
      <c r="HE22" s="36"/>
      <c r="HF22" s="36"/>
      <c r="HG22" s="617"/>
      <c r="HH22" s="36"/>
      <c r="HI22" s="36"/>
      <c r="HJ22" s="617"/>
      <c r="HK22" s="36"/>
      <c r="HL22" s="36"/>
      <c r="HM22" s="617"/>
      <c r="HN22" s="36"/>
      <c r="HO22" s="36"/>
      <c r="HP22" s="617"/>
      <c r="HQ22" s="36"/>
      <c r="HR22" s="36"/>
      <c r="HS22" s="617"/>
      <c r="HT22" s="36"/>
      <c r="HU22" s="36"/>
      <c r="HV22" s="617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</row>
    <row r="23" spans="1:242" ht="12.75" customHeight="1">
      <c r="A23" s="128"/>
      <c r="B23" s="36"/>
      <c r="C23" s="128"/>
      <c r="D23" s="36"/>
      <c r="E23" s="616"/>
      <c r="F23" s="128"/>
      <c r="G23" s="36"/>
      <c r="H23" s="616"/>
      <c r="I23" s="128"/>
      <c r="J23" s="36"/>
      <c r="K23" s="616"/>
      <c r="L23" s="128"/>
      <c r="M23" s="36"/>
      <c r="N23" s="616"/>
      <c r="O23" s="128"/>
      <c r="Q23" s="616"/>
      <c r="R23" s="128"/>
      <c r="T23" s="616"/>
      <c r="U23" s="128"/>
      <c r="W23" s="616"/>
      <c r="X23" s="128"/>
      <c r="Z23" s="616"/>
      <c r="AA23" s="128"/>
      <c r="AC23" s="616"/>
      <c r="AD23" s="128"/>
      <c r="AE23" s="36"/>
      <c r="AF23" s="616"/>
      <c r="AG23" s="128" t="s">
        <v>1781</v>
      </c>
      <c r="AH23" s="36">
        <v>30.8</v>
      </c>
      <c r="AI23" s="616">
        <f t="shared" si="55"/>
        <v>5.0293925538863489</v>
      </c>
      <c r="AJ23" s="128"/>
      <c r="AK23" s="36"/>
      <c r="AL23" s="616"/>
      <c r="AM23" s="128"/>
      <c r="AN23" s="36"/>
      <c r="AO23" s="616"/>
      <c r="AP23" s="128" t="s">
        <v>1782</v>
      </c>
      <c r="AQ23" s="36">
        <v>1.976</v>
      </c>
      <c r="AR23" s="616">
        <f t="shared" si="56"/>
        <v>0.84155940617251457</v>
      </c>
      <c r="AS23" s="128"/>
      <c r="AT23" s="36"/>
      <c r="AU23" s="616"/>
      <c r="AV23" s="128"/>
      <c r="AW23" s="36"/>
      <c r="AX23" s="616"/>
      <c r="AY23" s="128"/>
      <c r="AZ23" s="36"/>
      <c r="BA23" s="616"/>
      <c r="BB23" s="128"/>
      <c r="BC23" s="36"/>
      <c r="BD23" s="616"/>
      <c r="BE23" s="128"/>
      <c r="BF23" s="36"/>
      <c r="BG23" s="616"/>
      <c r="BH23" s="128"/>
      <c r="BI23" s="36"/>
      <c r="BJ23" s="616"/>
      <c r="BK23" s="128"/>
      <c r="BL23" s="36"/>
      <c r="BM23" s="616"/>
      <c r="BN23" s="128"/>
      <c r="BO23" s="36"/>
      <c r="BP23" s="616"/>
      <c r="BQ23" s="128"/>
      <c r="BR23" s="36"/>
      <c r="BS23" s="616"/>
      <c r="BT23" s="128"/>
      <c r="BU23" s="36"/>
      <c r="BV23" s="616"/>
      <c r="BW23" s="128"/>
      <c r="BX23" s="36"/>
      <c r="BY23" s="616"/>
      <c r="BZ23" s="128"/>
      <c r="CA23" s="36"/>
      <c r="CB23" s="616"/>
      <c r="CC23" s="128"/>
      <c r="CD23" s="36"/>
      <c r="CE23" s="616"/>
      <c r="CF23" s="128"/>
      <c r="CG23" s="36"/>
      <c r="CH23" s="616"/>
      <c r="CI23" s="128"/>
      <c r="CJ23" s="36"/>
      <c r="CK23" s="616"/>
      <c r="CL23" s="128"/>
      <c r="CM23" s="36"/>
      <c r="CN23" s="616"/>
      <c r="CO23" s="128"/>
      <c r="CP23" s="36"/>
      <c r="CQ23" s="616"/>
      <c r="CR23" s="128"/>
      <c r="CS23" s="36"/>
      <c r="CT23" s="616"/>
      <c r="CU23" s="128"/>
      <c r="CV23" s="36"/>
      <c r="CW23" s="616"/>
      <c r="CX23" s="128"/>
      <c r="CY23" s="36"/>
      <c r="CZ23" s="616"/>
      <c r="DA23" s="128"/>
      <c r="DB23" s="36"/>
      <c r="DC23" s="616"/>
      <c r="DD23" s="128" t="s">
        <v>1783</v>
      </c>
      <c r="DE23" s="36">
        <v>5.5190000000000001</v>
      </c>
      <c r="DF23" s="616">
        <f t="shared" si="57"/>
        <v>2.0883897035841295</v>
      </c>
      <c r="DG23" s="128"/>
      <c r="DH23" s="36"/>
      <c r="DI23" s="616"/>
      <c r="DJ23" s="128"/>
      <c r="DK23" s="36"/>
      <c r="DL23" s="616"/>
      <c r="DM23" s="128" t="s">
        <v>1784</v>
      </c>
      <c r="DN23" s="36">
        <v>4.7300000000000004</v>
      </c>
      <c r="DO23" s="616">
        <f t="shared" si="58"/>
        <v>7.1986241952912184</v>
      </c>
      <c r="DP23" s="128" t="s">
        <v>1260</v>
      </c>
      <c r="DQ23" s="36">
        <v>7.8070000000000004</v>
      </c>
      <c r="DR23" s="616">
        <f t="shared" si="59"/>
        <v>4.7497657666427369</v>
      </c>
      <c r="DS23" s="128"/>
      <c r="DT23" s="36"/>
      <c r="DU23" s="616"/>
      <c r="DV23" s="128"/>
      <c r="DW23" s="36"/>
      <c r="DX23" s="616"/>
      <c r="DY23" s="128"/>
      <c r="DZ23" s="36"/>
      <c r="EA23" s="616"/>
      <c r="EB23" s="128"/>
      <c r="EC23" s="36"/>
      <c r="ED23" s="616"/>
      <c r="EE23" s="128"/>
      <c r="EF23" s="36"/>
      <c r="EG23" s="616"/>
      <c r="EH23" s="128"/>
      <c r="EJ23" s="616"/>
      <c r="EK23" s="128"/>
      <c r="EM23" s="616"/>
      <c r="EN23" s="128"/>
      <c r="EP23" s="616"/>
      <c r="EQ23" s="128"/>
      <c r="ES23" s="616"/>
      <c r="ET23" s="128" t="s">
        <v>1303</v>
      </c>
      <c r="EU23" s="36">
        <v>6.2069999999999999</v>
      </c>
      <c r="EV23" s="616">
        <f t="shared" si="64"/>
        <v>3.4645396800589423</v>
      </c>
      <c r="EW23" s="128"/>
      <c r="EX23" s="36"/>
      <c r="EY23" s="617"/>
      <c r="EZ23" s="36"/>
      <c r="FA23" s="36"/>
      <c r="FB23" s="617"/>
      <c r="FC23" s="36"/>
      <c r="FD23" s="36"/>
      <c r="FE23" s="617"/>
      <c r="FF23" s="36"/>
      <c r="FG23" s="36"/>
      <c r="FH23" s="617"/>
      <c r="FI23" s="36"/>
      <c r="FJ23" s="36"/>
      <c r="FK23" s="617"/>
      <c r="FL23" s="36"/>
      <c r="FM23" s="36"/>
      <c r="FN23" s="617"/>
      <c r="FO23" s="36"/>
      <c r="FP23" s="36"/>
      <c r="FQ23" s="617"/>
      <c r="FR23" s="36"/>
      <c r="FS23" s="36"/>
      <c r="FT23" s="617"/>
      <c r="FU23" s="36"/>
      <c r="FV23" s="36"/>
      <c r="FW23" s="617"/>
      <c r="FX23" s="36"/>
      <c r="FY23" s="36"/>
      <c r="FZ23" s="617"/>
      <c r="GA23" s="36"/>
      <c r="GB23" s="36"/>
      <c r="GC23" s="617"/>
      <c r="GD23" s="36"/>
      <c r="GE23" s="36"/>
      <c r="GF23" s="617"/>
      <c r="GG23" s="36"/>
      <c r="GH23" s="36"/>
      <c r="GI23" s="617"/>
      <c r="GJ23" s="36"/>
      <c r="GK23" s="36"/>
      <c r="GL23" s="617"/>
      <c r="GM23" s="36"/>
      <c r="GN23" s="36"/>
      <c r="GO23" s="617"/>
      <c r="GP23" s="36"/>
      <c r="GQ23" s="36"/>
      <c r="GR23" s="617"/>
      <c r="GS23" s="36"/>
      <c r="GT23" s="36"/>
      <c r="GU23" s="617"/>
      <c r="GV23" s="36"/>
      <c r="GW23" s="36"/>
      <c r="GX23" s="617"/>
      <c r="GY23" s="36"/>
      <c r="GZ23" s="36"/>
      <c r="HA23" s="617"/>
      <c r="HB23" s="36"/>
      <c r="HC23" s="36"/>
      <c r="HD23" s="617"/>
      <c r="HE23" s="36"/>
      <c r="HF23" s="36"/>
      <c r="HG23" s="617"/>
      <c r="HH23" s="36"/>
      <c r="HI23" s="36"/>
      <c r="HJ23" s="617"/>
      <c r="HK23" s="36"/>
      <c r="HL23" s="36"/>
      <c r="HM23" s="617"/>
      <c r="HN23" s="36"/>
      <c r="HO23" s="36"/>
      <c r="HP23" s="617"/>
      <c r="HQ23" s="36"/>
      <c r="HR23" s="36"/>
      <c r="HS23" s="617"/>
      <c r="HT23" s="36"/>
      <c r="HU23" s="36"/>
      <c r="HV23" s="617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</row>
    <row r="24" spans="1:242" ht="12.75" customHeight="1">
      <c r="A24" s="128"/>
      <c r="B24" s="36"/>
      <c r="C24" s="128"/>
      <c r="D24" s="36"/>
      <c r="E24" s="616"/>
      <c r="F24" s="128"/>
      <c r="G24" s="36"/>
      <c r="H24" s="616"/>
      <c r="I24" s="128"/>
      <c r="J24" s="36"/>
      <c r="K24" s="616"/>
      <c r="L24" s="128"/>
      <c r="M24" s="36"/>
      <c r="N24" s="616"/>
      <c r="O24" s="128"/>
      <c r="Q24" s="616"/>
      <c r="R24" s="128"/>
      <c r="T24" s="616"/>
      <c r="U24" s="128"/>
      <c r="W24" s="616"/>
      <c r="X24" s="128"/>
      <c r="Z24" s="616"/>
      <c r="AA24" s="128"/>
      <c r="AC24" s="616"/>
      <c r="AD24" s="128"/>
      <c r="AE24" s="36"/>
      <c r="AF24" s="616"/>
      <c r="AG24" s="128"/>
      <c r="AH24" s="36"/>
      <c r="AI24" s="616"/>
      <c r="AJ24" s="128"/>
      <c r="AK24" s="36"/>
      <c r="AL24" s="616"/>
      <c r="AM24" s="128"/>
      <c r="AN24" s="36"/>
      <c r="AO24" s="616"/>
      <c r="AP24" s="128" t="s">
        <v>1783</v>
      </c>
      <c r="AQ24" s="36">
        <v>1.8720000000000001</v>
      </c>
      <c r="AR24" s="616">
        <f t="shared" si="56"/>
        <v>0.79726680584764553</v>
      </c>
      <c r="AS24" s="128"/>
      <c r="AT24" s="36"/>
      <c r="AU24" s="616"/>
      <c r="AV24" s="128"/>
      <c r="AW24" s="36"/>
      <c r="AX24" s="616"/>
      <c r="AY24" s="128"/>
      <c r="AZ24" s="36"/>
      <c r="BA24" s="616"/>
      <c r="BB24" s="128"/>
      <c r="BC24" s="36"/>
      <c r="BD24" s="616"/>
      <c r="BE24" s="128"/>
      <c r="BF24" s="36"/>
      <c r="BG24" s="616"/>
      <c r="BH24" s="128"/>
      <c r="BI24" s="36"/>
      <c r="BJ24" s="616"/>
      <c r="BK24" s="128"/>
      <c r="BL24" s="36"/>
      <c r="BM24" s="616"/>
      <c r="BN24" s="128"/>
      <c r="BO24" s="36"/>
      <c r="BP24" s="616"/>
      <c r="BQ24" s="128"/>
      <c r="BR24" s="36"/>
      <c r="BS24" s="616"/>
      <c r="BT24" s="128"/>
      <c r="BU24" s="36"/>
      <c r="BV24" s="616"/>
      <c r="BW24" s="128"/>
      <c r="BX24" s="36"/>
      <c r="BY24" s="616"/>
      <c r="BZ24" s="128"/>
      <c r="CA24" s="36"/>
      <c r="CB24" s="616"/>
      <c r="CC24" s="128"/>
      <c r="CD24" s="36"/>
      <c r="CE24" s="616"/>
      <c r="CF24" s="128"/>
      <c r="CG24" s="36"/>
      <c r="CH24" s="616"/>
      <c r="CI24" s="128"/>
      <c r="CJ24" s="36"/>
      <c r="CK24" s="616"/>
      <c r="CL24" s="128"/>
      <c r="CM24" s="36"/>
      <c r="CN24" s="616"/>
      <c r="CO24" s="128"/>
      <c r="CP24" s="36"/>
      <c r="CQ24" s="616"/>
      <c r="CR24" s="128"/>
      <c r="CS24" s="36"/>
      <c r="CT24" s="616"/>
      <c r="CU24" s="128"/>
      <c r="CV24" s="36"/>
      <c r="CW24" s="616"/>
      <c r="CX24" s="128"/>
      <c r="CY24" s="36"/>
      <c r="CZ24" s="616"/>
      <c r="DA24" s="128"/>
      <c r="DB24" s="36"/>
      <c r="DC24" s="616"/>
      <c r="DD24" s="128" t="s">
        <v>1782</v>
      </c>
      <c r="DE24" s="36">
        <v>5.2698999999999998</v>
      </c>
      <c r="DF24" s="616">
        <f t="shared" si="57"/>
        <v>1.994130258908861</v>
      </c>
      <c r="DG24" s="128"/>
      <c r="DH24" s="36"/>
      <c r="DI24" s="616"/>
      <c r="DJ24" s="128"/>
      <c r="DK24" s="36"/>
      <c r="DL24" s="616"/>
      <c r="DM24" s="128" t="s">
        <v>1785</v>
      </c>
      <c r="DN24" s="36">
        <v>4.2640000000000002</v>
      </c>
      <c r="DO24" s="616">
        <f t="shared" si="58"/>
        <v>6.4894151308079824</v>
      </c>
      <c r="DP24" s="128" t="s">
        <v>1109</v>
      </c>
      <c r="DQ24" s="36">
        <v>2.5000000000000001E-2</v>
      </c>
      <c r="DR24" s="616">
        <f t="shared" si="59"/>
        <v>1.5209958263874527E-2</v>
      </c>
      <c r="DS24" s="128"/>
      <c r="DT24" s="36"/>
      <c r="DU24" s="616"/>
      <c r="DV24" s="128"/>
      <c r="DW24" s="36"/>
      <c r="DX24" s="616"/>
      <c r="DY24" s="128"/>
      <c r="DZ24" s="36"/>
      <c r="EA24" s="616"/>
      <c r="EB24" s="128"/>
      <c r="EC24" s="36"/>
      <c r="ED24" s="616"/>
      <c r="EE24" s="128"/>
      <c r="EF24" s="36"/>
      <c r="EG24" s="616"/>
      <c r="EH24" s="128"/>
      <c r="EJ24" s="616"/>
      <c r="EK24" s="128"/>
      <c r="EM24" s="616"/>
      <c r="EN24" s="128"/>
      <c r="EP24" s="616"/>
      <c r="EQ24" s="128"/>
      <c r="ES24" s="616"/>
      <c r="ET24" s="128"/>
      <c r="EV24" s="616"/>
      <c r="EW24" s="128"/>
      <c r="EX24" s="36"/>
      <c r="EY24" s="617"/>
      <c r="EZ24" s="36"/>
      <c r="FA24" s="36"/>
      <c r="FB24" s="617"/>
      <c r="FC24" s="36"/>
      <c r="FD24" s="36"/>
      <c r="FE24" s="617"/>
      <c r="FF24" s="36"/>
      <c r="FG24" s="36"/>
      <c r="FH24" s="617"/>
      <c r="FI24" s="36"/>
      <c r="FJ24" s="36"/>
      <c r="FK24" s="617"/>
      <c r="FL24" s="36"/>
      <c r="FM24" s="36"/>
      <c r="FN24" s="617"/>
      <c r="FO24" s="36"/>
      <c r="FP24" s="36"/>
      <c r="FQ24" s="617"/>
      <c r="FR24" s="36"/>
      <c r="FS24" s="36"/>
      <c r="FT24" s="617"/>
      <c r="FU24" s="36"/>
      <c r="FV24" s="36"/>
      <c r="FW24" s="617"/>
      <c r="FX24" s="36"/>
      <c r="FY24" s="36"/>
      <c r="FZ24" s="617"/>
      <c r="GA24" s="36"/>
      <c r="GB24" s="36"/>
      <c r="GC24" s="617"/>
      <c r="GD24" s="36"/>
      <c r="GE24" s="36"/>
      <c r="GF24" s="617"/>
      <c r="GG24" s="36"/>
      <c r="GH24" s="36"/>
      <c r="GI24" s="617"/>
      <c r="GJ24" s="36"/>
      <c r="GK24" s="36"/>
      <c r="GL24" s="617"/>
      <c r="GM24" s="36"/>
      <c r="GN24" s="36"/>
      <c r="GO24" s="617"/>
      <c r="GP24" s="36"/>
      <c r="GQ24" s="36"/>
      <c r="GR24" s="617"/>
      <c r="GS24" s="36"/>
      <c r="GT24" s="36"/>
      <c r="GU24" s="617"/>
      <c r="GV24" s="36"/>
      <c r="GW24" s="36"/>
      <c r="GX24" s="617"/>
      <c r="GY24" s="36"/>
      <c r="GZ24" s="36"/>
      <c r="HA24" s="617"/>
      <c r="HB24" s="36"/>
      <c r="HC24" s="36"/>
      <c r="HD24" s="617"/>
      <c r="HE24" s="36"/>
      <c r="HF24" s="36"/>
      <c r="HG24" s="617"/>
      <c r="HH24" s="36"/>
      <c r="HI24" s="36"/>
      <c r="HJ24" s="617"/>
      <c r="HK24" s="36"/>
      <c r="HL24" s="36"/>
      <c r="HM24" s="617"/>
      <c r="HN24" s="36"/>
      <c r="HO24" s="36"/>
      <c r="HP24" s="617"/>
      <c r="HQ24" s="36"/>
      <c r="HR24" s="36"/>
      <c r="HS24" s="617"/>
      <c r="HT24" s="36"/>
      <c r="HU24" s="36"/>
      <c r="HV24" s="617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</row>
    <row r="25" spans="1:242" ht="12.75" customHeight="1">
      <c r="A25" s="128"/>
      <c r="B25" s="36"/>
      <c r="C25" s="128"/>
      <c r="D25" s="36"/>
      <c r="E25" s="616"/>
      <c r="F25" s="128"/>
      <c r="G25" s="36"/>
      <c r="H25" s="616"/>
      <c r="I25" s="128"/>
      <c r="J25" s="36"/>
      <c r="K25" s="616"/>
      <c r="L25" s="128"/>
      <c r="M25" s="36"/>
      <c r="N25" s="616"/>
      <c r="O25" s="128"/>
      <c r="Q25" s="616"/>
      <c r="R25" s="128"/>
      <c r="T25" s="616"/>
      <c r="U25" s="128"/>
      <c r="W25" s="616"/>
      <c r="X25" s="128"/>
      <c r="Z25" s="616"/>
      <c r="AA25" s="128"/>
      <c r="AC25" s="616"/>
      <c r="AD25" s="128"/>
      <c r="AE25" s="36"/>
      <c r="AF25" s="616"/>
      <c r="AG25" s="128"/>
      <c r="AH25" s="36"/>
      <c r="AI25" s="616"/>
      <c r="AJ25" s="128"/>
      <c r="AK25" s="36"/>
      <c r="AL25" s="616"/>
      <c r="AM25" s="128"/>
      <c r="AN25" s="36"/>
      <c r="AO25" s="616"/>
      <c r="AP25" s="128"/>
      <c r="AQ25" s="36"/>
      <c r="AR25" s="616"/>
      <c r="AS25" s="128"/>
      <c r="AT25" s="36"/>
      <c r="AU25" s="616"/>
      <c r="AV25" s="128"/>
      <c r="AW25" s="36"/>
      <c r="AX25" s="616"/>
      <c r="AY25" s="128"/>
      <c r="AZ25" s="36"/>
      <c r="BA25" s="616"/>
      <c r="BB25" s="128"/>
      <c r="BC25" s="36"/>
      <c r="BD25" s="616"/>
      <c r="BE25" s="128"/>
      <c r="BF25" s="36"/>
      <c r="BG25" s="616"/>
      <c r="BH25" s="128"/>
      <c r="BI25" s="36"/>
      <c r="BJ25" s="616"/>
      <c r="BK25" s="128"/>
      <c r="BL25" s="36"/>
      <c r="BM25" s="616"/>
      <c r="BN25" s="128"/>
      <c r="BO25" s="36"/>
      <c r="BP25" s="616"/>
      <c r="BQ25" s="128"/>
      <c r="BR25" s="36"/>
      <c r="BS25" s="616"/>
      <c r="BT25" s="128"/>
      <c r="BU25" s="36"/>
      <c r="BV25" s="616"/>
      <c r="BW25" s="128"/>
      <c r="BX25" s="36"/>
      <c r="BY25" s="616"/>
      <c r="BZ25" s="128"/>
      <c r="CA25" s="36"/>
      <c r="CB25" s="616"/>
      <c r="CC25" s="128"/>
      <c r="CD25" s="36"/>
      <c r="CE25" s="616"/>
      <c r="CF25" s="128"/>
      <c r="CG25" s="36"/>
      <c r="CH25" s="616"/>
      <c r="CI25" s="128"/>
      <c r="CJ25" s="36"/>
      <c r="CK25" s="616"/>
      <c r="CL25" s="128"/>
      <c r="CM25" s="36"/>
      <c r="CN25" s="616"/>
      <c r="CO25" s="128"/>
      <c r="CP25" s="36"/>
      <c r="CQ25" s="616"/>
      <c r="CR25" s="128"/>
      <c r="CS25" s="36"/>
      <c r="CT25" s="616"/>
      <c r="CU25" s="128"/>
      <c r="CV25" s="36"/>
      <c r="CW25" s="616"/>
      <c r="CX25" s="128"/>
      <c r="CY25" s="36"/>
      <c r="CZ25" s="616"/>
      <c r="DA25" s="128"/>
      <c r="DB25" s="36"/>
      <c r="DC25" s="616"/>
      <c r="DD25" s="128"/>
      <c r="DE25" s="36"/>
      <c r="DF25" s="616"/>
      <c r="DG25" s="128"/>
      <c r="DH25" s="36"/>
      <c r="DI25" s="616"/>
      <c r="DJ25" s="128"/>
      <c r="DK25" s="36"/>
      <c r="DL25" s="616"/>
      <c r="DM25" s="128" t="s">
        <v>1178</v>
      </c>
      <c r="DN25" s="36">
        <v>3.9009999999999998</v>
      </c>
      <c r="DO25" s="616">
        <f t="shared" si="58"/>
        <v>5.936962576285632</v>
      </c>
      <c r="DP25" s="128" t="s">
        <v>1450</v>
      </c>
      <c r="DQ25" s="36">
        <v>2.1000000000000001E-2</v>
      </c>
      <c r="DR25" s="616">
        <f t="shared" si="59"/>
        <v>1.2776364941654602E-2</v>
      </c>
      <c r="DS25" s="128"/>
      <c r="DT25" s="36"/>
      <c r="DU25" s="616"/>
      <c r="DV25" s="128"/>
      <c r="DW25" s="36"/>
      <c r="DX25" s="616"/>
      <c r="DY25" s="128"/>
      <c r="DZ25" s="36"/>
      <c r="EA25" s="616"/>
      <c r="EB25" s="128"/>
      <c r="EC25" s="36"/>
      <c r="ED25" s="616"/>
      <c r="EE25" s="128"/>
      <c r="EF25" s="36"/>
      <c r="EG25" s="616"/>
      <c r="EH25" s="128"/>
      <c r="EJ25" s="616"/>
      <c r="EK25" s="128"/>
      <c r="EM25" s="616"/>
      <c r="EN25" s="128"/>
      <c r="EP25" s="616"/>
      <c r="EQ25" s="128"/>
      <c r="ES25" s="616"/>
      <c r="ET25" s="128"/>
      <c r="EV25" s="616"/>
      <c r="EW25" s="128"/>
      <c r="EX25" s="36"/>
      <c r="EY25" s="617"/>
      <c r="EZ25" s="36"/>
      <c r="FA25" s="36"/>
      <c r="FB25" s="617"/>
      <c r="FC25" s="36"/>
      <c r="FD25" s="36"/>
      <c r="FE25" s="617"/>
      <c r="FF25" s="36"/>
      <c r="FG25" s="36"/>
      <c r="FH25" s="617"/>
      <c r="FI25" s="36"/>
      <c r="FJ25" s="36"/>
      <c r="FK25" s="617"/>
      <c r="FL25" s="36"/>
      <c r="FM25" s="36"/>
      <c r="FN25" s="617"/>
      <c r="FO25" s="36"/>
      <c r="FP25" s="36"/>
      <c r="FQ25" s="617"/>
      <c r="FR25" s="36"/>
      <c r="FS25" s="36"/>
      <c r="FT25" s="617"/>
      <c r="FU25" s="36"/>
      <c r="FV25" s="36"/>
      <c r="FW25" s="617"/>
      <c r="FX25" s="36"/>
      <c r="FY25" s="36"/>
      <c r="FZ25" s="617"/>
      <c r="GA25" s="36"/>
      <c r="GB25" s="36"/>
      <c r="GC25" s="617"/>
      <c r="GD25" s="36"/>
      <c r="GE25" s="36"/>
      <c r="GF25" s="617"/>
      <c r="GG25" s="36"/>
      <c r="GH25" s="36"/>
      <c r="GI25" s="617"/>
      <c r="GJ25" s="36"/>
      <c r="GK25" s="36"/>
      <c r="GL25" s="617"/>
      <c r="GM25" s="36"/>
      <c r="GN25" s="36"/>
      <c r="GO25" s="617"/>
      <c r="GP25" s="36"/>
      <c r="GQ25" s="36"/>
      <c r="GR25" s="617"/>
      <c r="GS25" s="36"/>
      <c r="GT25" s="36"/>
      <c r="GU25" s="617"/>
      <c r="GV25" s="36"/>
      <c r="GW25" s="36"/>
      <c r="GX25" s="617"/>
      <c r="GY25" s="36"/>
      <c r="GZ25" s="36"/>
      <c r="HA25" s="617"/>
      <c r="HB25" s="36"/>
      <c r="HC25" s="36"/>
      <c r="HD25" s="617"/>
      <c r="HE25" s="36"/>
      <c r="HF25" s="36"/>
      <c r="HG25" s="617"/>
      <c r="HH25" s="36"/>
      <c r="HI25" s="36"/>
      <c r="HJ25" s="617"/>
      <c r="HK25" s="36"/>
      <c r="HL25" s="36"/>
      <c r="HM25" s="617"/>
      <c r="HN25" s="36"/>
      <c r="HO25" s="36"/>
      <c r="HP25" s="617"/>
      <c r="HQ25" s="36"/>
      <c r="HR25" s="36"/>
      <c r="HS25" s="617"/>
      <c r="HT25" s="36"/>
      <c r="HU25" s="36"/>
      <c r="HV25" s="617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</row>
    <row r="26" spans="1:242" ht="12.75" customHeight="1">
      <c r="A26" s="128"/>
      <c r="B26" s="36"/>
      <c r="C26" s="128"/>
      <c r="D26" s="36"/>
      <c r="E26" s="616"/>
      <c r="F26" s="128"/>
      <c r="G26" s="36"/>
      <c r="H26" s="616"/>
      <c r="I26" s="128"/>
      <c r="J26" s="36"/>
      <c r="K26" s="616"/>
      <c r="L26" s="128"/>
      <c r="M26" s="36"/>
      <c r="N26" s="616"/>
      <c r="O26" s="128"/>
      <c r="Q26" s="616"/>
      <c r="R26" s="128"/>
      <c r="T26" s="616"/>
      <c r="U26" s="128"/>
      <c r="W26" s="616"/>
      <c r="X26" s="128"/>
      <c r="Z26" s="616"/>
      <c r="AA26" s="128"/>
      <c r="AC26" s="616"/>
      <c r="AD26" s="128"/>
      <c r="AE26" s="36"/>
      <c r="AF26" s="616"/>
      <c r="AG26" s="128"/>
      <c r="AH26" s="36"/>
      <c r="AI26" s="616"/>
      <c r="AJ26" s="128"/>
      <c r="AK26" s="36"/>
      <c r="AL26" s="616"/>
      <c r="AM26" s="128"/>
      <c r="AN26" s="36"/>
      <c r="AO26" s="616"/>
      <c r="AP26" s="128"/>
      <c r="AQ26" s="36"/>
      <c r="AR26" s="616"/>
      <c r="AS26" s="128"/>
      <c r="AT26" s="36"/>
      <c r="AU26" s="616"/>
      <c r="AV26" s="128"/>
      <c r="AW26" s="36"/>
      <c r="AX26" s="616"/>
      <c r="AY26" s="128"/>
      <c r="AZ26" s="36"/>
      <c r="BA26" s="616"/>
      <c r="BB26" s="128"/>
      <c r="BC26" s="36"/>
      <c r="BD26" s="616"/>
      <c r="BE26" s="128"/>
      <c r="BF26" s="36"/>
      <c r="BG26" s="616"/>
      <c r="BH26" s="128"/>
      <c r="BI26" s="36"/>
      <c r="BJ26" s="616"/>
      <c r="BK26" s="128"/>
      <c r="BL26" s="36"/>
      <c r="BM26" s="616"/>
      <c r="BN26" s="128"/>
      <c r="BO26" s="36"/>
      <c r="BP26" s="616"/>
      <c r="BQ26" s="128"/>
      <c r="BR26" s="36"/>
      <c r="BS26" s="616"/>
      <c r="BT26" s="128"/>
      <c r="BU26" s="36"/>
      <c r="BV26" s="616"/>
      <c r="BW26" s="128"/>
      <c r="BX26" s="36"/>
      <c r="BY26" s="616"/>
      <c r="BZ26" s="128"/>
      <c r="CA26" s="36"/>
      <c r="CB26" s="616"/>
      <c r="CC26" s="128"/>
      <c r="CD26" s="36"/>
      <c r="CE26" s="616"/>
      <c r="CF26" s="128"/>
      <c r="CG26" s="36"/>
      <c r="CH26" s="616"/>
      <c r="CI26" s="128"/>
      <c r="CJ26" s="36"/>
      <c r="CK26" s="616"/>
      <c r="CL26" s="128"/>
      <c r="CM26" s="36"/>
      <c r="CN26" s="616"/>
      <c r="CO26" s="128"/>
      <c r="CP26" s="36"/>
      <c r="CQ26" s="616"/>
      <c r="CR26" s="128"/>
      <c r="CS26" s="36"/>
      <c r="CT26" s="616"/>
      <c r="CU26" s="128"/>
      <c r="CV26" s="36"/>
      <c r="CW26" s="616"/>
      <c r="CX26" s="128"/>
      <c r="CY26" s="36"/>
      <c r="CZ26" s="616"/>
      <c r="DA26" s="128"/>
      <c r="DB26" s="36"/>
      <c r="DC26" s="616"/>
      <c r="DD26" s="128"/>
      <c r="DE26" s="36"/>
      <c r="DF26" s="616"/>
      <c r="DG26" s="128"/>
      <c r="DH26" s="36"/>
      <c r="DI26" s="616"/>
      <c r="DJ26" s="128"/>
      <c r="DK26" s="36"/>
      <c r="DL26" s="616"/>
      <c r="DM26" s="128" t="s">
        <v>1117</v>
      </c>
      <c r="DN26" s="36">
        <v>3.6999999999999998E-2</v>
      </c>
      <c r="DO26" s="616">
        <f t="shared" si="58"/>
        <v>5.6310590956823482E-2</v>
      </c>
      <c r="DP26" s="128"/>
      <c r="DQ26" s="36"/>
      <c r="DR26" s="616"/>
      <c r="DS26" s="128"/>
      <c r="DT26" s="36"/>
      <c r="DU26" s="616"/>
      <c r="DV26" s="128"/>
      <c r="DW26" s="36"/>
      <c r="DX26" s="616"/>
      <c r="DY26" s="128"/>
      <c r="DZ26" s="36"/>
      <c r="EA26" s="616"/>
      <c r="EB26" s="128"/>
      <c r="EC26" s="36"/>
      <c r="ED26" s="616"/>
      <c r="EE26" s="128"/>
      <c r="EF26" s="36"/>
      <c r="EG26" s="616"/>
      <c r="EH26" s="128"/>
      <c r="EJ26" s="616"/>
      <c r="EK26" s="128"/>
      <c r="EM26" s="616"/>
      <c r="EN26" s="128"/>
      <c r="EP26" s="616"/>
      <c r="EQ26" s="128"/>
      <c r="ES26" s="616"/>
      <c r="ET26" s="128"/>
      <c r="EV26" s="616"/>
      <c r="EW26" s="128"/>
      <c r="EX26" s="36"/>
      <c r="EY26" s="617"/>
      <c r="EZ26" s="36"/>
      <c r="FA26" s="36"/>
      <c r="FB26" s="617"/>
      <c r="FC26" s="36"/>
      <c r="FD26" s="36"/>
      <c r="FE26" s="617"/>
      <c r="FF26" s="36"/>
      <c r="FG26" s="36"/>
      <c r="FH26" s="617"/>
      <c r="FI26" s="36"/>
      <c r="FJ26" s="36"/>
      <c r="FK26" s="617"/>
      <c r="FL26" s="36"/>
      <c r="FM26" s="36"/>
      <c r="FN26" s="617"/>
      <c r="FO26" s="36"/>
      <c r="FP26" s="36"/>
      <c r="FQ26" s="617"/>
      <c r="FR26" s="36"/>
      <c r="FS26" s="36"/>
      <c r="FT26" s="617"/>
      <c r="FU26" s="36"/>
      <c r="FV26" s="36"/>
      <c r="FW26" s="617"/>
      <c r="FX26" s="36"/>
      <c r="FY26" s="36"/>
      <c r="FZ26" s="617"/>
      <c r="GA26" s="36"/>
      <c r="GB26" s="36"/>
      <c r="GC26" s="617"/>
      <c r="GD26" s="36"/>
      <c r="GE26" s="36"/>
      <c r="GF26" s="617"/>
      <c r="GG26" s="36"/>
      <c r="GH26" s="36"/>
      <c r="GI26" s="617"/>
      <c r="GJ26" s="36"/>
      <c r="GK26" s="36"/>
      <c r="GL26" s="617"/>
      <c r="GM26" s="36"/>
      <c r="GN26" s="36"/>
      <c r="GO26" s="617"/>
      <c r="GP26" s="36"/>
      <c r="GQ26" s="36"/>
      <c r="GR26" s="617"/>
      <c r="GS26" s="36"/>
      <c r="GT26" s="36"/>
      <c r="GU26" s="617"/>
      <c r="GV26" s="36"/>
      <c r="GW26" s="36"/>
      <c r="GX26" s="617"/>
      <c r="GY26" s="36"/>
      <c r="GZ26" s="36"/>
      <c r="HA26" s="617"/>
      <c r="HB26" s="36"/>
      <c r="HC26" s="36"/>
      <c r="HD26" s="617"/>
      <c r="HE26" s="36"/>
      <c r="HF26" s="36"/>
      <c r="HG26" s="617"/>
      <c r="HH26" s="36"/>
      <c r="HI26" s="36"/>
      <c r="HJ26" s="617"/>
      <c r="HK26" s="36"/>
      <c r="HL26" s="36"/>
      <c r="HM26" s="617"/>
      <c r="HN26" s="36"/>
      <c r="HO26" s="36"/>
      <c r="HP26" s="617"/>
      <c r="HQ26" s="36"/>
      <c r="HR26" s="36"/>
      <c r="HS26" s="617"/>
      <c r="HT26" s="36"/>
      <c r="HU26" s="36"/>
      <c r="HV26" s="617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</row>
    <row r="27" spans="1:242" ht="12.75" customHeight="1">
      <c r="A27" s="128"/>
      <c r="B27" s="36"/>
      <c r="C27" s="128"/>
      <c r="D27" s="36"/>
      <c r="E27" s="616"/>
      <c r="F27" s="128"/>
      <c r="G27" s="36"/>
      <c r="H27" s="616"/>
      <c r="I27" s="128"/>
      <c r="J27" s="36"/>
      <c r="K27" s="616"/>
      <c r="L27" s="128"/>
      <c r="M27" s="36"/>
      <c r="N27" s="616"/>
      <c r="O27" s="128"/>
      <c r="Q27" s="616"/>
      <c r="R27" s="128"/>
      <c r="T27" s="616"/>
      <c r="U27" s="128"/>
      <c r="W27" s="616"/>
      <c r="X27" s="128"/>
      <c r="Z27" s="616"/>
      <c r="AA27" s="128"/>
      <c r="AC27" s="616"/>
      <c r="AD27" s="128"/>
      <c r="AE27" s="36"/>
      <c r="AF27" s="616"/>
      <c r="AG27" s="128"/>
      <c r="AH27" s="36"/>
      <c r="AI27" s="616"/>
      <c r="AJ27" s="128"/>
      <c r="AK27" s="36"/>
      <c r="AL27" s="616"/>
      <c r="AM27" s="128"/>
      <c r="AN27" s="36"/>
      <c r="AO27" s="616"/>
      <c r="AP27" s="128"/>
      <c r="AQ27" s="36"/>
      <c r="AR27" s="616"/>
      <c r="AS27" s="128"/>
      <c r="AT27" s="36"/>
      <c r="AU27" s="616"/>
      <c r="AV27" s="128"/>
      <c r="AW27" s="36"/>
      <c r="AX27" s="616"/>
      <c r="AY27" s="128"/>
      <c r="AZ27" s="36"/>
      <c r="BA27" s="616"/>
      <c r="BB27" s="128"/>
      <c r="BC27" s="36"/>
      <c r="BD27" s="616"/>
      <c r="BE27" s="128"/>
      <c r="BF27" s="36"/>
      <c r="BG27" s="616"/>
      <c r="BH27" s="128"/>
      <c r="BI27" s="36"/>
      <c r="BJ27" s="616"/>
      <c r="BK27" s="128"/>
      <c r="BL27" s="36"/>
      <c r="BM27" s="616"/>
      <c r="BN27" s="128"/>
      <c r="BO27" s="36"/>
      <c r="BP27" s="616"/>
      <c r="BQ27" s="128"/>
      <c r="BR27" s="36"/>
      <c r="BS27" s="616"/>
      <c r="BT27" s="128"/>
      <c r="BU27" s="36"/>
      <c r="BV27" s="616"/>
      <c r="BW27" s="128"/>
      <c r="BX27" s="36"/>
      <c r="BY27" s="616"/>
      <c r="BZ27" s="128"/>
      <c r="CA27" s="36"/>
      <c r="CB27" s="616"/>
      <c r="CC27" s="128"/>
      <c r="CD27" s="36"/>
      <c r="CE27" s="616"/>
      <c r="CF27" s="128"/>
      <c r="CG27" s="36"/>
      <c r="CH27" s="616"/>
      <c r="CI27" s="128"/>
      <c r="CJ27" s="36"/>
      <c r="CK27" s="616"/>
      <c r="CL27" s="128"/>
      <c r="CM27" s="36"/>
      <c r="CN27" s="616"/>
      <c r="CO27" s="128"/>
      <c r="CP27" s="36"/>
      <c r="CQ27" s="616"/>
      <c r="CR27" s="128"/>
      <c r="CS27" s="36"/>
      <c r="CT27" s="616"/>
      <c r="CU27" s="128"/>
      <c r="CV27" s="36"/>
      <c r="CW27" s="616"/>
      <c r="CX27" s="128"/>
      <c r="CY27" s="36"/>
      <c r="CZ27" s="616"/>
      <c r="DA27" s="128"/>
      <c r="DB27" s="36"/>
      <c r="DC27" s="616"/>
      <c r="DD27" s="128"/>
      <c r="DE27" s="36"/>
      <c r="DF27" s="616"/>
      <c r="DG27" s="128"/>
      <c r="DH27" s="36"/>
      <c r="DI27" s="616"/>
      <c r="DJ27" s="128"/>
      <c r="DK27" s="36"/>
      <c r="DL27" s="616"/>
      <c r="DM27" s="128"/>
      <c r="DN27" s="36"/>
      <c r="DO27" s="616"/>
      <c r="DP27" s="128"/>
      <c r="DQ27" s="36"/>
      <c r="DR27" s="616"/>
      <c r="DS27" s="128"/>
      <c r="DT27" s="36"/>
      <c r="DU27" s="616"/>
      <c r="DV27" s="128"/>
      <c r="DW27" s="36"/>
      <c r="DX27" s="616"/>
      <c r="DY27" s="128"/>
      <c r="DZ27" s="36"/>
      <c r="EA27" s="616"/>
      <c r="EB27" s="128"/>
      <c r="EC27" s="36"/>
      <c r="ED27" s="616"/>
      <c r="EE27" s="128"/>
      <c r="EF27" s="36"/>
      <c r="EG27" s="616"/>
      <c r="EH27" s="128"/>
      <c r="EJ27" s="616"/>
      <c r="EK27" s="128"/>
      <c r="EM27" s="616"/>
      <c r="EN27" s="128"/>
      <c r="EP27" s="616"/>
      <c r="EQ27" s="128"/>
      <c r="ES27" s="616"/>
      <c r="ET27" s="128"/>
      <c r="EV27" s="616"/>
      <c r="EW27" s="128"/>
      <c r="EX27" s="36"/>
      <c r="EY27" s="617"/>
      <c r="EZ27" s="36"/>
      <c r="FA27" s="36"/>
      <c r="FB27" s="617"/>
      <c r="FC27" s="36"/>
      <c r="FD27" s="36"/>
      <c r="FE27" s="617"/>
      <c r="FF27" s="36"/>
      <c r="FG27" s="36"/>
      <c r="FH27" s="617"/>
      <c r="FI27" s="36"/>
      <c r="FJ27" s="36"/>
      <c r="FK27" s="617"/>
      <c r="FL27" s="36"/>
      <c r="FM27" s="36"/>
      <c r="FN27" s="617"/>
      <c r="FO27" s="36"/>
      <c r="FP27" s="36"/>
      <c r="FQ27" s="617"/>
      <c r="FR27" s="36"/>
      <c r="FS27" s="36"/>
      <c r="FT27" s="617"/>
      <c r="FU27" s="36"/>
      <c r="FV27" s="36"/>
      <c r="FW27" s="617"/>
      <c r="FX27" s="36"/>
      <c r="FY27" s="36"/>
      <c r="FZ27" s="617"/>
      <c r="GA27" s="36"/>
      <c r="GB27" s="36"/>
      <c r="GC27" s="617"/>
      <c r="GD27" s="36"/>
      <c r="GE27" s="36"/>
      <c r="GF27" s="617"/>
      <c r="GG27" s="36"/>
      <c r="GH27" s="36"/>
      <c r="GI27" s="617"/>
      <c r="GJ27" s="36"/>
      <c r="GK27" s="36"/>
      <c r="GL27" s="617"/>
      <c r="GM27" s="36"/>
      <c r="GN27" s="36"/>
      <c r="GO27" s="617"/>
      <c r="GP27" s="36"/>
      <c r="GQ27" s="36"/>
      <c r="GR27" s="617"/>
      <c r="GS27" s="36"/>
      <c r="GT27" s="36"/>
      <c r="GU27" s="617"/>
      <c r="GV27" s="36"/>
      <c r="GW27" s="36"/>
      <c r="GX27" s="617"/>
      <c r="GY27" s="36"/>
      <c r="GZ27" s="36"/>
      <c r="HA27" s="617"/>
      <c r="HB27" s="36"/>
      <c r="HC27" s="36"/>
      <c r="HD27" s="617"/>
      <c r="HE27" s="36"/>
      <c r="HF27" s="36"/>
      <c r="HG27" s="617"/>
      <c r="HH27" s="36"/>
      <c r="HI27" s="36"/>
      <c r="HJ27" s="617"/>
      <c r="HK27" s="36"/>
      <c r="HL27" s="36"/>
      <c r="HM27" s="617"/>
      <c r="HN27" s="36"/>
      <c r="HO27" s="36"/>
      <c r="HP27" s="617"/>
      <c r="HQ27" s="36"/>
      <c r="HR27" s="36"/>
      <c r="HS27" s="617"/>
      <c r="HT27" s="36"/>
      <c r="HU27" s="36"/>
      <c r="HV27" s="617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</row>
    <row r="28" spans="1:242" ht="12.75" customHeight="1">
      <c r="A28" s="128"/>
      <c r="B28" s="36"/>
      <c r="C28" s="128"/>
      <c r="D28" s="36"/>
      <c r="E28" s="616"/>
      <c r="F28" s="128"/>
      <c r="G28" s="36"/>
      <c r="H28" s="616"/>
      <c r="I28" s="128"/>
      <c r="J28" s="36"/>
      <c r="K28" s="616"/>
      <c r="L28" s="128"/>
      <c r="M28" s="36"/>
      <c r="N28" s="616"/>
      <c r="O28" s="128"/>
      <c r="Q28" s="616"/>
      <c r="R28" s="128"/>
      <c r="T28" s="616"/>
      <c r="U28" s="128"/>
      <c r="W28" s="616"/>
      <c r="X28" s="128"/>
      <c r="Z28" s="616"/>
      <c r="AA28" s="128"/>
      <c r="AC28" s="616"/>
      <c r="AD28" s="128"/>
      <c r="AE28" s="36"/>
      <c r="AF28" s="616"/>
      <c r="AG28" s="128"/>
      <c r="AH28" s="36"/>
      <c r="AI28" s="616"/>
      <c r="AJ28" s="128"/>
      <c r="AK28" s="36"/>
      <c r="AL28" s="616"/>
      <c r="AM28" s="128"/>
      <c r="AN28" s="36"/>
      <c r="AO28" s="616"/>
      <c r="AP28" s="128"/>
      <c r="AQ28" s="36"/>
      <c r="AR28" s="616"/>
      <c r="AS28" s="128"/>
      <c r="AT28" s="36"/>
      <c r="AU28" s="616"/>
      <c r="AV28" s="128"/>
      <c r="AW28" s="36"/>
      <c r="AX28" s="616"/>
      <c r="AY28" s="128"/>
      <c r="AZ28" s="36"/>
      <c r="BA28" s="616"/>
      <c r="BB28" s="128"/>
      <c r="BC28" s="36"/>
      <c r="BD28" s="616"/>
      <c r="BE28" s="128"/>
      <c r="BF28" s="36"/>
      <c r="BG28" s="616"/>
      <c r="BH28" s="128"/>
      <c r="BI28" s="36"/>
      <c r="BJ28" s="616"/>
      <c r="BK28" s="128"/>
      <c r="BL28" s="36"/>
      <c r="BM28" s="616"/>
      <c r="BN28" s="128"/>
      <c r="BO28" s="36"/>
      <c r="BP28" s="616"/>
      <c r="BQ28" s="128"/>
      <c r="BR28" s="36"/>
      <c r="BS28" s="616"/>
      <c r="BT28" s="128"/>
      <c r="BU28" s="36"/>
      <c r="BV28" s="616"/>
      <c r="BW28" s="128"/>
      <c r="BX28" s="36"/>
      <c r="BY28" s="616"/>
      <c r="BZ28" s="128"/>
      <c r="CA28" s="36"/>
      <c r="CB28" s="616"/>
      <c r="CC28" s="128"/>
      <c r="CD28" s="36"/>
      <c r="CE28" s="616"/>
      <c r="CF28" s="128"/>
      <c r="CG28" s="36"/>
      <c r="CH28" s="616"/>
      <c r="CI28" s="128"/>
      <c r="CJ28" s="36"/>
      <c r="CK28" s="616"/>
      <c r="CL28" s="128"/>
      <c r="CM28" s="36"/>
      <c r="CN28" s="616"/>
      <c r="CO28" s="128"/>
      <c r="CP28" s="36"/>
      <c r="CQ28" s="616"/>
      <c r="CR28" s="128"/>
      <c r="CS28" s="36"/>
      <c r="CT28" s="616"/>
      <c r="CU28" s="128"/>
      <c r="CV28" s="36"/>
      <c r="CW28" s="616"/>
      <c r="CX28" s="128"/>
      <c r="CY28" s="36"/>
      <c r="CZ28" s="616"/>
      <c r="DA28" s="128"/>
      <c r="DB28" s="36"/>
      <c r="DC28" s="616"/>
      <c r="DD28" s="128"/>
      <c r="DE28" s="36"/>
      <c r="DF28" s="616"/>
      <c r="DG28" s="128"/>
      <c r="DH28" s="36"/>
      <c r="DI28" s="616"/>
      <c r="DJ28" s="128"/>
      <c r="DK28" s="36"/>
      <c r="DL28" s="616"/>
      <c r="DM28" s="128"/>
      <c r="DN28" s="36"/>
      <c r="DO28" s="616"/>
      <c r="DP28" s="128"/>
      <c r="DQ28" s="36"/>
      <c r="DR28" s="616"/>
      <c r="DS28" s="128"/>
      <c r="DT28" s="36"/>
      <c r="DU28" s="616"/>
      <c r="DV28" s="128"/>
      <c r="DW28" s="36"/>
      <c r="DX28" s="616"/>
      <c r="DY28" s="128"/>
      <c r="DZ28" s="36"/>
      <c r="EA28" s="616"/>
      <c r="EB28" s="128"/>
      <c r="EC28" s="36"/>
      <c r="ED28" s="616"/>
      <c r="EE28" s="128"/>
      <c r="EF28" s="36"/>
      <c r="EG28" s="616"/>
      <c r="EH28" s="128"/>
      <c r="EJ28" s="616"/>
      <c r="EK28" s="128"/>
      <c r="EM28" s="616"/>
      <c r="EN28" s="128"/>
      <c r="EP28" s="616"/>
      <c r="EQ28" s="128"/>
      <c r="ES28" s="616"/>
      <c r="ET28" s="128"/>
      <c r="EV28" s="616"/>
      <c r="EW28" s="128"/>
      <c r="EX28" s="36"/>
      <c r="EY28" s="617"/>
      <c r="EZ28" s="36"/>
      <c r="FA28" s="36"/>
      <c r="FB28" s="617"/>
      <c r="FC28" s="36"/>
      <c r="FD28" s="36"/>
      <c r="FE28" s="617"/>
      <c r="FF28" s="36"/>
      <c r="FG28" s="36"/>
      <c r="FH28" s="617"/>
      <c r="FI28" s="36"/>
      <c r="FJ28" s="36"/>
      <c r="FK28" s="617"/>
      <c r="FL28" s="36"/>
      <c r="FM28" s="36"/>
      <c r="FN28" s="617"/>
      <c r="FO28" s="36"/>
      <c r="FP28" s="36"/>
      <c r="FQ28" s="617"/>
      <c r="FR28" s="36"/>
      <c r="FS28" s="36"/>
      <c r="FT28" s="617"/>
      <c r="FU28" s="36"/>
      <c r="FV28" s="36"/>
      <c r="FW28" s="617"/>
      <c r="FX28" s="36"/>
      <c r="FY28" s="36"/>
      <c r="FZ28" s="617"/>
      <c r="GA28" s="36"/>
      <c r="GB28" s="36"/>
      <c r="GC28" s="617"/>
      <c r="GD28" s="36"/>
      <c r="GE28" s="36"/>
      <c r="GF28" s="617"/>
      <c r="GG28" s="36"/>
      <c r="GH28" s="36"/>
      <c r="GI28" s="617"/>
      <c r="GJ28" s="36"/>
      <c r="GK28" s="36"/>
      <c r="GL28" s="617"/>
      <c r="GM28" s="36"/>
      <c r="GN28" s="36"/>
      <c r="GO28" s="617"/>
      <c r="GP28" s="36"/>
      <c r="GQ28" s="36"/>
      <c r="GR28" s="617"/>
      <c r="GS28" s="36"/>
      <c r="GT28" s="36"/>
      <c r="GU28" s="617"/>
      <c r="GV28" s="36"/>
      <c r="GW28" s="36"/>
      <c r="GX28" s="617"/>
      <c r="GY28" s="36"/>
      <c r="GZ28" s="36"/>
      <c r="HA28" s="617"/>
      <c r="HB28" s="36"/>
      <c r="HC28" s="36"/>
      <c r="HD28" s="617"/>
      <c r="HE28" s="36"/>
      <c r="HF28" s="36"/>
      <c r="HG28" s="617"/>
      <c r="HH28" s="36"/>
      <c r="HI28" s="36"/>
      <c r="HJ28" s="617"/>
      <c r="HK28" s="36"/>
      <c r="HL28" s="36"/>
      <c r="HM28" s="617"/>
      <c r="HN28" s="36"/>
      <c r="HO28" s="36"/>
      <c r="HP28" s="617"/>
      <c r="HQ28" s="36"/>
      <c r="HR28" s="36"/>
      <c r="HS28" s="617"/>
      <c r="HT28" s="36"/>
      <c r="HU28" s="36"/>
      <c r="HV28" s="617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</row>
    <row r="29" spans="1:242" ht="12.75" customHeight="1">
      <c r="A29" s="128"/>
      <c r="B29" s="36"/>
      <c r="C29" s="128"/>
      <c r="D29" s="36"/>
      <c r="E29" s="616"/>
      <c r="F29" s="128"/>
      <c r="G29" s="36"/>
      <c r="H29" s="616"/>
      <c r="I29" s="128"/>
      <c r="J29" s="36"/>
      <c r="K29" s="616"/>
      <c r="L29" s="128"/>
      <c r="M29" s="36"/>
      <c r="N29" s="616"/>
      <c r="O29" s="128"/>
      <c r="Q29" s="616"/>
      <c r="R29" s="128"/>
      <c r="T29" s="616"/>
      <c r="U29" s="128"/>
      <c r="W29" s="616"/>
      <c r="X29" s="128"/>
      <c r="Z29" s="616"/>
      <c r="AA29" s="128"/>
      <c r="AC29" s="616"/>
      <c r="AD29" s="128"/>
      <c r="AE29" s="36"/>
      <c r="AF29" s="616"/>
      <c r="AG29" s="128"/>
      <c r="AH29" s="36"/>
      <c r="AI29" s="616"/>
      <c r="AJ29" s="128"/>
      <c r="AK29" s="36"/>
      <c r="AL29" s="616"/>
      <c r="AM29" s="128"/>
      <c r="AN29" s="36"/>
      <c r="AO29" s="616"/>
      <c r="AP29" s="128"/>
      <c r="AQ29" s="36"/>
      <c r="AR29" s="616"/>
      <c r="AS29" s="128"/>
      <c r="AT29" s="36"/>
      <c r="AU29" s="616"/>
      <c r="AV29" s="128"/>
      <c r="AW29" s="36"/>
      <c r="AX29" s="616"/>
      <c r="AY29" s="128"/>
      <c r="AZ29" s="36"/>
      <c r="BA29" s="616"/>
      <c r="BB29" s="128"/>
      <c r="BC29" s="36"/>
      <c r="BD29" s="616"/>
      <c r="BE29" s="128"/>
      <c r="BF29" s="36"/>
      <c r="BG29" s="616"/>
      <c r="BH29" s="128"/>
      <c r="BI29" s="36"/>
      <c r="BJ29" s="616"/>
      <c r="BK29" s="128"/>
      <c r="BL29" s="36"/>
      <c r="BM29" s="616"/>
      <c r="BN29" s="128"/>
      <c r="BO29" s="36"/>
      <c r="BP29" s="616"/>
      <c r="BQ29" s="128"/>
      <c r="BR29" s="36"/>
      <c r="BS29" s="616"/>
      <c r="BT29" s="128"/>
      <c r="BU29" s="36"/>
      <c r="BV29" s="616"/>
      <c r="BW29" s="128"/>
      <c r="BX29" s="36"/>
      <c r="BY29" s="616"/>
      <c r="BZ29" s="128"/>
      <c r="CA29" s="36"/>
      <c r="CB29" s="616"/>
      <c r="CC29" s="128"/>
      <c r="CD29" s="36"/>
      <c r="CE29" s="616"/>
      <c r="CF29" s="128"/>
      <c r="CG29" s="36"/>
      <c r="CH29" s="616"/>
      <c r="CI29" s="128"/>
      <c r="CJ29" s="36"/>
      <c r="CK29" s="616"/>
      <c r="CL29" s="128"/>
      <c r="CM29" s="36"/>
      <c r="CN29" s="616"/>
      <c r="CO29" s="128"/>
      <c r="CP29" s="36"/>
      <c r="CQ29" s="616"/>
      <c r="CR29" s="128"/>
      <c r="CS29" s="36"/>
      <c r="CT29" s="616"/>
      <c r="CU29" s="128"/>
      <c r="CV29" s="36"/>
      <c r="CW29" s="616"/>
      <c r="CX29" s="128"/>
      <c r="CY29" s="36"/>
      <c r="CZ29" s="616"/>
      <c r="DA29" s="128"/>
      <c r="DB29" s="36"/>
      <c r="DC29" s="616"/>
      <c r="DD29" s="128"/>
      <c r="DE29" s="36"/>
      <c r="DF29" s="616"/>
      <c r="DG29" s="128"/>
      <c r="DH29" s="36"/>
      <c r="DI29" s="616"/>
      <c r="DJ29" s="128"/>
      <c r="DK29" s="36"/>
      <c r="DL29" s="616"/>
      <c r="DM29" s="128"/>
      <c r="DN29" s="36"/>
      <c r="DO29" s="616"/>
      <c r="DP29" s="128"/>
      <c r="DQ29" s="36"/>
      <c r="DR29" s="616"/>
      <c r="DS29" s="128"/>
      <c r="DT29" s="36"/>
      <c r="DU29" s="616"/>
      <c r="DV29" s="128"/>
      <c r="DW29" s="36"/>
      <c r="DX29" s="616"/>
      <c r="DY29" s="128"/>
      <c r="DZ29" s="36"/>
      <c r="EA29" s="616"/>
      <c r="EB29" s="128"/>
      <c r="EC29" s="36"/>
      <c r="ED29" s="616"/>
      <c r="EE29" s="128"/>
      <c r="EF29" s="36"/>
      <c r="EG29" s="616"/>
      <c r="EH29" s="128"/>
      <c r="EJ29" s="616"/>
      <c r="EK29" s="128"/>
      <c r="EM29" s="616"/>
      <c r="EN29" s="128"/>
      <c r="EP29" s="616"/>
      <c r="EQ29" s="128"/>
      <c r="ES29" s="616"/>
      <c r="ET29" s="128"/>
      <c r="EV29" s="616"/>
      <c r="EW29" s="128"/>
      <c r="EX29" s="36"/>
      <c r="EY29" s="617"/>
      <c r="EZ29" s="36"/>
      <c r="FA29" s="36"/>
      <c r="FB29" s="617"/>
      <c r="FC29" s="36"/>
      <c r="FD29" s="36"/>
      <c r="FE29" s="617"/>
      <c r="FF29" s="36"/>
      <c r="FG29" s="36"/>
      <c r="FH29" s="617"/>
      <c r="FI29" s="36"/>
      <c r="FJ29" s="36"/>
      <c r="FK29" s="617"/>
      <c r="FL29" s="36"/>
      <c r="FM29" s="36"/>
      <c r="FN29" s="617"/>
      <c r="FO29" s="36"/>
      <c r="FP29" s="36"/>
      <c r="FQ29" s="617"/>
      <c r="FR29" s="36"/>
      <c r="FS29" s="36"/>
      <c r="FT29" s="617"/>
      <c r="FU29" s="36"/>
      <c r="FV29" s="36"/>
      <c r="FW29" s="617"/>
      <c r="FX29" s="36"/>
      <c r="FY29" s="36"/>
      <c r="FZ29" s="617"/>
      <c r="GA29" s="36"/>
      <c r="GB29" s="36"/>
      <c r="GC29" s="617"/>
      <c r="GD29" s="36"/>
      <c r="GE29" s="36"/>
      <c r="GF29" s="617"/>
      <c r="GG29" s="36"/>
      <c r="GH29" s="36"/>
      <c r="GI29" s="617"/>
      <c r="GJ29" s="36"/>
      <c r="GK29" s="36"/>
      <c r="GL29" s="617"/>
      <c r="GM29" s="36"/>
      <c r="GN29" s="36"/>
      <c r="GO29" s="617"/>
      <c r="GP29" s="36"/>
      <c r="GQ29" s="36"/>
      <c r="GR29" s="617"/>
      <c r="GS29" s="36"/>
      <c r="GT29" s="36"/>
      <c r="GU29" s="617"/>
      <c r="GV29" s="36"/>
      <c r="GW29" s="36"/>
      <c r="GX29" s="617"/>
      <c r="GY29" s="36"/>
      <c r="GZ29" s="36"/>
      <c r="HA29" s="617"/>
      <c r="HB29" s="36"/>
      <c r="HC29" s="36"/>
      <c r="HD29" s="617"/>
      <c r="HE29" s="36"/>
      <c r="HF29" s="36"/>
      <c r="HG29" s="617"/>
      <c r="HH29" s="36"/>
      <c r="HI29" s="36"/>
      <c r="HJ29" s="617"/>
      <c r="HK29" s="36"/>
      <c r="HL29" s="36"/>
      <c r="HM29" s="617"/>
      <c r="HN29" s="36"/>
      <c r="HO29" s="36"/>
      <c r="HP29" s="617"/>
      <c r="HQ29" s="36"/>
      <c r="HR29" s="36"/>
      <c r="HS29" s="617"/>
      <c r="HT29" s="36"/>
      <c r="HU29" s="36"/>
      <c r="HV29" s="617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</row>
    <row r="30" spans="1:242" ht="12.75" customHeight="1">
      <c r="A30" s="128"/>
      <c r="B30" s="36"/>
      <c r="C30" s="128"/>
      <c r="D30" s="36"/>
      <c r="E30" s="616"/>
      <c r="F30" s="128"/>
      <c r="G30" s="36"/>
      <c r="H30" s="616"/>
      <c r="I30" s="128"/>
      <c r="J30" s="36"/>
      <c r="K30" s="616"/>
      <c r="L30" s="128"/>
      <c r="M30" s="36"/>
      <c r="N30" s="616"/>
      <c r="O30" s="128"/>
      <c r="Q30" s="616"/>
      <c r="R30" s="128"/>
      <c r="T30" s="616"/>
      <c r="U30" s="128"/>
      <c r="W30" s="616"/>
      <c r="X30" s="128"/>
      <c r="Z30" s="616"/>
      <c r="AA30" s="128"/>
      <c r="AC30" s="616"/>
      <c r="AD30" s="128"/>
      <c r="AE30" s="36"/>
      <c r="AF30" s="616"/>
      <c r="AG30" s="128"/>
      <c r="AH30" s="36"/>
      <c r="AI30" s="616"/>
      <c r="AJ30" s="128"/>
      <c r="AK30" s="36"/>
      <c r="AL30" s="616"/>
      <c r="AM30" s="128"/>
      <c r="AN30" s="36"/>
      <c r="AO30" s="616"/>
      <c r="AP30" s="128"/>
      <c r="AQ30" s="36"/>
      <c r="AR30" s="616"/>
      <c r="AS30" s="128"/>
      <c r="AT30" s="36"/>
      <c r="AU30" s="616"/>
      <c r="AV30" s="128"/>
      <c r="AW30" s="36"/>
      <c r="AX30" s="616"/>
      <c r="AY30" s="128"/>
      <c r="AZ30" s="36"/>
      <c r="BA30" s="616"/>
      <c r="BB30" s="128"/>
      <c r="BC30" s="36"/>
      <c r="BD30" s="616"/>
      <c r="BE30" s="128"/>
      <c r="BF30" s="36"/>
      <c r="BG30" s="616"/>
      <c r="BH30" s="128"/>
      <c r="BI30" s="36"/>
      <c r="BJ30" s="616"/>
      <c r="BK30" s="128"/>
      <c r="BL30" s="36"/>
      <c r="BM30" s="616"/>
      <c r="BN30" s="128"/>
      <c r="BO30" s="36"/>
      <c r="BP30" s="616"/>
      <c r="BQ30" s="128"/>
      <c r="BR30" s="36"/>
      <c r="BS30" s="616"/>
      <c r="BT30" s="128"/>
      <c r="BU30" s="36"/>
      <c r="BV30" s="616"/>
      <c r="BW30" s="128"/>
      <c r="BX30" s="36"/>
      <c r="BY30" s="616"/>
      <c r="BZ30" s="128"/>
      <c r="CA30" s="36"/>
      <c r="CB30" s="616"/>
      <c r="CC30" s="128"/>
      <c r="CD30" s="36"/>
      <c r="CE30" s="616"/>
      <c r="CF30" s="128"/>
      <c r="CG30" s="36"/>
      <c r="CH30" s="616"/>
      <c r="CI30" s="128"/>
      <c r="CJ30" s="36"/>
      <c r="CK30" s="616"/>
      <c r="CL30" s="128"/>
      <c r="CM30" s="36"/>
      <c r="CN30" s="616"/>
      <c r="CO30" s="128"/>
      <c r="CP30" s="36"/>
      <c r="CQ30" s="616"/>
      <c r="CR30" s="128"/>
      <c r="CS30" s="36"/>
      <c r="CT30" s="616"/>
      <c r="CU30" s="128"/>
      <c r="CV30" s="36"/>
      <c r="CW30" s="616"/>
      <c r="CX30" s="128"/>
      <c r="CY30" s="36"/>
      <c r="CZ30" s="616"/>
      <c r="DA30" s="128"/>
      <c r="DB30" s="36"/>
      <c r="DC30" s="616"/>
      <c r="DD30" s="128"/>
      <c r="DE30" s="36"/>
      <c r="DF30" s="616"/>
      <c r="DG30" s="128"/>
      <c r="DH30" s="36"/>
      <c r="DI30" s="616"/>
      <c r="DJ30" s="128"/>
      <c r="DK30" s="36"/>
      <c r="DL30" s="616"/>
      <c r="DM30" s="128"/>
      <c r="DN30" s="36"/>
      <c r="DO30" s="616"/>
      <c r="DP30" s="128"/>
      <c r="DQ30" s="36"/>
      <c r="DR30" s="616"/>
      <c r="DS30" s="128"/>
      <c r="DT30" s="36"/>
      <c r="DU30" s="616"/>
      <c r="DV30" s="128"/>
      <c r="DW30" s="36"/>
      <c r="DX30" s="616"/>
      <c r="DY30" s="128"/>
      <c r="DZ30" s="36"/>
      <c r="EA30" s="616"/>
      <c r="EB30" s="128"/>
      <c r="EC30" s="36"/>
      <c r="ED30" s="616"/>
      <c r="EE30" s="128"/>
      <c r="EF30" s="36"/>
      <c r="EG30" s="616"/>
      <c r="EH30" s="128"/>
      <c r="EJ30" s="616"/>
      <c r="EK30" s="128"/>
      <c r="EM30" s="616"/>
      <c r="EN30" s="128"/>
      <c r="EP30" s="616"/>
      <c r="EQ30" s="128"/>
      <c r="ES30" s="616"/>
      <c r="ET30" s="128"/>
      <c r="EV30" s="616"/>
      <c r="EW30" s="128"/>
      <c r="EX30" s="36"/>
      <c r="EY30" s="617"/>
      <c r="EZ30" s="36"/>
      <c r="FA30" s="36"/>
      <c r="FB30" s="617"/>
      <c r="FC30" s="36"/>
      <c r="FD30" s="36"/>
      <c r="FE30" s="617"/>
      <c r="FF30" s="36"/>
      <c r="FG30" s="36"/>
      <c r="FH30" s="617"/>
      <c r="FI30" s="36"/>
      <c r="FJ30" s="36"/>
      <c r="FK30" s="617"/>
      <c r="FL30" s="36"/>
      <c r="FM30" s="36"/>
      <c r="FN30" s="617"/>
      <c r="FO30" s="36"/>
      <c r="FP30" s="36"/>
      <c r="FQ30" s="617"/>
      <c r="FR30" s="36"/>
      <c r="FS30" s="36"/>
      <c r="FT30" s="617"/>
      <c r="FU30" s="36"/>
      <c r="FV30" s="36"/>
      <c r="FW30" s="617"/>
      <c r="FX30" s="36"/>
      <c r="FY30" s="36"/>
      <c r="FZ30" s="617"/>
      <c r="GA30" s="36"/>
      <c r="GB30" s="36"/>
      <c r="GC30" s="617"/>
      <c r="GD30" s="36"/>
      <c r="GE30" s="36"/>
      <c r="GF30" s="617"/>
      <c r="GG30" s="36"/>
      <c r="GH30" s="36"/>
      <c r="GI30" s="617"/>
      <c r="GJ30" s="36"/>
      <c r="GK30" s="36"/>
      <c r="GL30" s="617"/>
      <c r="GM30" s="36"/>
      <c r="GN30" s="36"/>
      <c r="GO30" s="617"/>
      <c r="GP30" s="36"/>
      <c r="GQ30" s="36"/>
      <c r="GR30" s="617"/>
      <c r="GS30" s="36"/>
      <c r="GT30" s="36"/>
      <c r="GU30" s="617"/>
      <c r="GV30" s="36"/>
      <c r="GW30" s="36"/>
      <c r="GX30" s="617"/>
      <c r="GY30" s="36"/>
      <c r="GZ30" s="36"/>
      <c r="HA30" s="617"/>
      <c r="HB30" s="36"/>
      <c r="HC30" s="36"/>
      <c r="HD30" s="617"/>
      <c r="HE30" s="36"/>
      <c r="HF30" s="36"/>
      <c r="HG30" s="617"/>
      <c r="HH30" s="36"/>
      <c r="HI30" s="36"/>
      <c r="HJ30" s="617"/>
      <c r="HK30" s="36"/>
      <c r="HL30" s="36"/>
      <c r="HM30" s="617"/>
      <c r="HN30" s="36"/>
      <c r="HO30" s="36"/>
      <c r="HP30" s="617"/>
      <c r="HQ30" s="36"/>
      <c r="HR30" s="36"/>
      <c r="HS30" s="617"/>
      <c r="HT30" s="36"/>
      <c r="HU30" s="36"/>
      <c r="HV30" s="617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</row>
    <row r="31" spans="1:242" ht="12.75" customHeight="1">
      <c r="A31" s="128"/>
      <c r="B31" s="36"/>
      <c r="C31" s="128"/>
      <c r="D31" s="36"/>
      <c r="E31" s="616"/>
      <c r="F31" s="128"/>
      <c r="G31" s="36"/>
      <c r="H31" s="616"/>
      <c r="I31" s="128"/>
      <c r="J31" s="36"/>
      <c r="K31" s="616"/>
      <c r="L31" s="128"/>
      <c r="M31" s="36"/>
      <c r="N31" s="616"/>
      <c r="O31" s="128"/>
      <c r="Q31" s="616"/>
      <c r="R31" s="128"/>
      <c r="T31" s="616"/>
      <c r="U31" s="128"/>
      <c r="W31" s="616"/>
      <c r="X31" s="128"/>
      <c r="Z31" s="616"/>
      <c r="AA31" s="128"/>
      <c r="AC31" s="616"/>
      <c r="AD31" s="128"/>
      <c r="AE31" s="36"/>
      <c r="AF31" s="616"/>
      <c r="AG31" s="128"/>
      <c r="AH31" s="36"/>
      <c r="AI31" s="616"/>
      <c r="AJ31" s="128"/>
      <c r="AK31" s="36"/>
      <c r="AL31" s="616"/>
      <c r="AM31" s="128"/>
      <c r="AN31" s="36"/>
      <c r="AO31" s="616"/>
      <c r="AP31" s="128"/>
      <c r="AQ31" s="36"/>
      <c r="AR31" s="616"/>
      <c r="AS31" s="128"/>
      <c r="AT31" s="36"/>
      <c r="AU31" s="616"/>
      <c r="AV31" s="128"/>
      <c r="AW31" s="36"/>
      <c r="AX31" s="616"/>
      <c r="AY31" s="128"/>
      <c r="AZ31" s="36"/>
      <c r="BA31" s="616"/>
      <c r="BB31" s="128"/>
      <c r="BC31" s="36"/>
      <c r="BD31" s="616"/>
      <c r="BE31" s="128"/>
      <c r="BF31" s="36"/>
      <c r="BG31" s="616"/>
      <c r="BH31" s="128"/>
      <c r="BI31" s="36"/>
      <c r="BJ31" s="616"/>
      <c r="BK31" s="128"/>
      <c r="BL31" s="36"/>
      <c r="BM31" s="616"/>
      <c r="BN31" s="128"/>
      <c r="BO31" s="36"/>
      <c r="BP31" s="616"/>
      <c r="BQ31" s="128"/>
      <c r="BR31" s="36"/>
      <c r="BS31" s="616"/>
      <c r="BT31" s="128"/>
      <c r="BU31" s="36"/>
      <c r="BV31" s="616"/>
      <c r="BW31" s="128"/>
      <c r="BX31" s="36"/>
      <c r="BY31" s="616"/>
      <c r="BZ31" s="128"/>
      <c r="CA31" s="36"/>
      <c r="CB31" s="616"/>
      <c r="CC31" s="128"/>
      <c r="CD31" s="36"/>
      <c r="CE31" s="616"/>
      <c r="CF31" s="128"/>
      <c r="CG31" s="36"/>
      <c r="CH31" s="616"/>
      <c r="CI31" s="128"/>
      <c r="CJ31" s="36"/>
      <c r="CK31" s="616"/>
      <c r="CL31" s="128"/>
      <c r="CM31" s="36"/>
      <c r="CN31" s="616"/>
      <c r="CO31" s="128"/>
      <c r="CP31" s="36"/>
      <c r="CQ31" s="616"/>
      <c r="CR31" s="128"/>
      <c r="CS31" s="36"/>
      <c r="CT31" s="616"/>
      <c r="CU31" s="128"/>
      <c r="CV31" s="36"/>
      <c r="CW31" s="616"/>
      <c r="CX31" s="128"/>
      <c r="CY31" s="36"/>
      <c r="CZ31" s="616"/>
      <c r="DA31" s="128"/>
      <c r="DB31" s="36"/>
      <c r="DC31" s="616"/>
      <c r="DD31" s="128"/>
      <c r="DE31" s="36"/>
      <c r="DF31" s="616"/>
      <c r="DG31" s="128"/>
      <c r="DH31" s="36"/>
      <c r="DI31" s="616"/>
      <c r="DJ31" s="128"/>
      <c r="DK31" s="36"/>
      <c r="DL31" s="616"/>
      <c r="DM31" s="128"/>
      <c r="DN31" s="36"/>
      <c r="DO31" s="616"/>
      <c r="DP31" s="128"/>
      <c r="DQ31" s="36"/>
      <c r="DR31" s="616"/>
      <c r="DS31" s="128"/>
      <c r="DT31" s="36"/>
      <c r="DU31" s="616"/>
      <c r="DV31" s="128"/>
      <c r="DW31" s="36"/>
      <c r="DX31" s="616"/>
      <c r="DY31" s="128"/>
      <c r="DZ31" s="36"/>
      <c r="EA31" s="616"/>
      <c r="EB31" s="128"/>
      <c r="EC31" s="36"/>
      <c r="ED31" s="616"/>
      <c r="EE31" s="128"/>
      <c r="EF31" s="36"/>
      <c r="EG31" s="616"/>
      <c r="EH31" s="128"/>
      <c r="EJ31" s="616"/>
      <c r="EK31" s="128"/>
      <c r="EM31" s="616"/>
      <c r="EN31" s="128"/>
      <c r="EP31" s="616"/>
      <c r="EQ31" s="128"/>
      <c r="ES31" s="616"/>
      <c r="ET31" s="128"/>
      <c r="EV31" s="616"/>
      <c r="EW31" s="128"/>
      <c r="EX31" s="36"/>
      <c r="EY31" s="617"/>
      <c r="EZ31" s="36"/>
      <c r="FA31" s="36"/>
      <c r="FB31" s="617"/>
      <c r="FC31" s="36"/>
      <c r="FD31" s="36"/>
      <c r="FE31" s="617"/>
      <c r="FF31" s="36"/>
      <c r="FG31" s="36"/>
      <c r="FH31" s="617"/>
      <c r="FI31" s="36"/>
      <c r="FJ31" s="36"/>
      <c r="FK31" s="617"/>
      <c r="FL31" s="36"/>
      <c r="FM31" s="36"/>
      <c r="FN31" s="617"/>
      <c r="FO31" s="36"/>
      <c r="FP31" s="36"/>
      <c r="FQ31" s="617"/>
      <c r="FR31" s="36"/>
      <c r="FS31" s="36"/>
      <c r="FT31" s="617"/>
      <c r="FU31" s="36"/>
      <c r="FV31" s="36"/>
      <c r="FW31" s="617"/>
      <c r="FX31" s="36"/>
      <c r="FY31" s="36"/>
      <c r="FZ31" s="617"/>
      <c r="GA31" s="36"/>
      <c r="GB31" s="36"/>
      <c r="GC31" s="617"/>
      <c r="GD31" s="36"/>
      <c r="GE31" s="36"/>
      <c r="GF31" s="617"/>
      <c r="GG31" s="36"/>
      <c r="GH31" s="36"/>
      <c r="GI31" s="617"/>
      <c r="GJ31" s="36"/>
      <c r="GK31" s="36"/>
      <c r="GL31" s="617"/>
      <c r="GM31" s="36"/>
      <c r="GN31" s="36"/>
      <c r="GO31" s="617"/>
      <c r="GP31" s="36"/>
      <c r="GQ31" s="36"/>
      <c r="GR31" s="617"/>
      <c r="GS31" s="36"/>
      <c r="GT31" s="36"/>
      <c r="GU31" s="617"/>
      <c r="GV31" s="36"/>
      <c r="GW31" s="36"/>
      <c r="GX31" s="617"/>
      <c r="GY31" s="36"/>
      <c r="GZ31" s="36"/>
      <c r="HA31" s="617"/>
      <c r="HB31" s="36"/>
      <c r="HC31" s="36"/>
      <c r="HD31" s="617"/>
      <c r="HE31" s="36"/>
      <c r="HF31" s="36"/>
      <c r="HG31" s="617"/>
      <c r="HH31" s="36"/>
      <c r="HI31" s="36"/>
      <c r="HJ31" s="617"/>
      <c r="HK31" s="36"/>
      <c r="HL31" s="36"/>
      <c r="HM31" s="617"/>
      <c r="HN31" s="36"/>
      <c r="HO31" s="36"/>
      <c r="HP31" s="617"/>
      <c r="HQ31" s="36"/>
      <c r="HR31" s="36"/>
      <c r="HS31" s="617"/>
      <c r="HT31" s="36"/>
      <c r="HU31" s="36"/>
      <c r="HV31" s="617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</row>
    <row r="32" spans="1:242" ht="12.75" customHeight="1">
      <c r="A32" s="128"/>
      <c r="B32" s="36"/>
      <c r="C32" s="128"/>
      <c r="D32" s="36"/>
      <c r="E32" s="616"/>
      <c r="F32" s="128"/>
      <c r="G32" s="36"/>
      <c r="H32" s="616"/>
      <c r="I32" s="128"/>
      <c r="J32" s="36"/>
      <c r="K32" s="616"/>
      <c r="L32" s="128"/>
      <c r="M32" s="36"/>
      <c r="N32" s="616"/>
      <c r="O32" s="128"/>
      <c r="Q32" s="616"/>
      <c r="R32" s="128"/>
      <c r="T32" s="616"/>
      <c r="U32" s="128"/>
      <c r="W32" s="616"/>
      <c r="X32" s="128"/>
      <c r="Z32" s="616"/>
      <c r="AA32" s="128"/>
      <c r="AC32" s="616"/>
      <c r="AD32" s="128"/>
      <c r="AE32" s="36"/>
      <c r="AF32" s="616"/>
      <c r="AG32" s="128"/>
      <c r="AH32" s="36"/>
      <c r="AI32" s="616"/>
      <c r="AJ32" s="128"/>
      <c r="AK32" s="36"/>
      <c r="AL32" s="616"/>
      <c r="AM32" s="128"/>
      <c r="AN32" s="36"/>
      <c r="AO32" s="616"/>
      <c r="AP32" s="128"/>
      <c r="AQ32" s="36"/>
      <c r="AR32" s="616"/>
      <c r="AS32" s="128"/>
      <c r="AT32" s="36"/>
      <c r="AU32" s="616"/>
      <c r="AV32" s="128"/>
      <c r="AW32" s="36"/>
      <c r="AX32" s="616"/>
      <c r="AY32" s="128"/>
      <c r="AZ32" s="36"/>
      <c r="BA32" s="616"/>
      <c r="BB32" s="128"/>
      <c r="BC32" s="36"/>
      <c r="BD32" s="616"/>
      <c r="BE32" s="128"/>
      <c r="BF32" s="36"/>
      <c r="BG32" s="616"/>
      <c r="BH32" s="128"/>
      <c r="BI32" s="36"/>
      <c r="BJ32" s="616"/>
      <c r="BK32" s="128"/>
      <c r="BL32" s="36"/>
      <c r="BM32" s="616"/>
      <c r="BN32" s="128"/>
      <c r="BO32" s="36"/>
      <c r="BP32" s="616"/>
      <c r="BQ32" s="128"/>
      <c r="BR32" s="36"/>
      <c r="BS32" s="616"/>
      <c r="BT32" s="128"/>
      <c r="BU32" s="36"/>
      <c r="BV32" s="616"/>
      <c r="BW32" s="128"/>
      <c r="BX32" s="36"/>
      <c r="BY32" s="616"/>
      <c r="BZ32" s="128"/>
      <c r="CA32" s="36"/>
      <c r="CB32" s="616"/>
      <c r="CC32" s="128"/>
      <c r="CD32" s="36"/>
      <c r="CE32" s="616"/>
      <c r="CF32" s="128"/>
      <c r="CG32" s="36"/>
      <c r="CH32" s="616"/>
      <c r="CI32" s="128"/>
      <c r="CJ32" s="36"/>
      <c r="CK32" s="616"/>
      <c r="CL32" s="128"/>
      <c r="CM32" s="36"/>
      <c r="CN32" s="616"/>
      <c r="CO32" s="128"/>
      <c r="CP32" s="36"/>
      <c r="CQ32" s="616"/>
      <c r="CR32" s="128"/>
      <c r="CS32" s="36"/>
      <c r="CT32" s="616"/>
      <c r="CU32" s="128"/>
      <c r="CV32" s="36"/>
      <c r="CW32" s="616"/>
      <c r="CX32" s="128"/>
      <c r="CY32" s="36"/>
      <c r="CZ32" s="616"/>
      <c r="DA32" s="128"/>
      <c r="DB32" s="36"/>
      <c r="DC32" s="616"/>
      <c r="DD32" s="128"/>
      <c r="DE32" s="36"/>
      <c r="DF32" s="616"/>
      <c r="DG32" s="128"/>
      <c r="DH32" s="36"/>
      <c r="DI32" s="616"/>
      <c r="DJ32" s="128"/>
      <c r="DK32" s="36"/>
      <c r="DL32" s="616"/>
      <c r="DM32" s="128"/>
      <c r="DN32" s="36"/>
      <c r="DO32" s="616"/>
      <c r="DP32" s="128"/>
      <c r="DQ32" s="36"/>
      <c r="DR32" s="616"/>
      <c r="DS32" s="128"/>
      <c r="DT32" s="36"/>
      <c r="DU32" s="616"/>
      <c r="DV32" s="128"/>
      <c r="DW32" s="36"/>
      <c r="DX32" s="616"/>
      <c r="DY32" s="128"/>
      <c r="DZ32" s="36"/>
      <c r="EA32" s="616"/>
      <c r="EB32" s="128"/>
      <c r="EC32" s="36"/>
      <c r="ED32" s="616"/>
      <c r="EE32" s="128"/>
      <c r="EF32" s="36"/>
      <c r="EG32" s="616"/>
      <c r="EH32" s="128"/>
      <c r="EJ32" s="616"/>
      <c r="EK32" s="128"/>
      <c r="EM32" s="616"/>
      <c r="EN32" s="128"/>
      <c r="EP32" s="616"/>
      <c r="EQ32" s="128"/>
      <c r="ES32" s="616"/>
      <c r="ET32" s="128"/>
      <c r="EV32" s="616"/>
      <c r="EW32" s="128"/>
      <c r="EX32" s="36"/>
      <c r="EY32" s="617"/>
      <c r="EZ32" s="36"/>
      <c r="FA32" s="36"/>
      <c r="FB32" s="617"/>
      <c r="FC32" s="36"/>
      <c r="FD32" s="36"/>
      <c r="FE32" s="617"/>
      <c r="FF32" s="36"/>
      <c r="FG32" s="36"/>
      <c r="FH32" s="617"/>
      <c r="FI32" s="36"/>
      <c r="FJ32" s="36"/>
      <c r="FK32" s="617"/>
      <c r="FL32" s="36"/>
      <c r="FM32" s="36"/>
      <c r="FN32" s="617"/>
      <c r="FO32" s="36"/>
      <c r="FP32" s="36"/>
      <c r="FQ32" s="617"/>
      <c r="FR32" s="36"/>
      <c r="FS32" s="36"/>
      <c r="FT32" s="617"/>
      <c r="FU32" s="36"/>
      <c r="FV32" s="36"/>
      <c r="FW32" s="617"/>
      <c r="FX32" s="36"/>
      <c r="FY32" s="36"/>
      <c r="FZ32" s="617"/>
      <c r="GA32" s="36"/>
      <c r="GB32" s="36"/>
      <c r="GC32" s="617"/>
      <c r="GD32" s="36"/>
      <c r="GE32" s="36"/>
      <c r="GF32" s="617"/>
      <c r="GG32" s="36"/>
      <c r="GH32" s="36"/>
      <c r="GI32" s="617"/>
      <c r="GJ32" s="36"/>
      <c r="GK32" s="36"/>
      <c r="GL32" s="617"/>
      <c r="GM32" s="36"/>
      <c r="GN32" s="36"/>
      <c r="GO32" s="617"/>
      <c r="GP32" s="36"/>
      <c r="GQ32" s="36"/>
      <c r="GR32" s="617"/>
      <c r="GS32" s="36"/>
      <c r="GT32" s="36"/>
      <c r="GU32" s="617"/>
      <c r="GV32" s="36"/>
      <c r="GW32" s="36"/>
      <c r="GX32" s="617"/>
      <c r="GY32" s="36"/>
      <c r="GZ32" s="36"/>
      <c r="HA32" s="617"/>
      <c r="HB32" s="36"/>
      <c r="HC32" s="36"/>
      <c r="HD32" s="617"/>
      <c r="HE32" s="36"/>
      <c r="HF32" s="36"/>
      <c r="HG32" s="617"/>
      <c r="HH32" s="36"/>
      <c r="HI32" s="36"/>
      <c r="HJ32" s="617"/>
      <c r="HK32" s="36"/>
      <c r="HL32" s="36"/>
      <c r="HM32" s="617"/>
      <c r="HN32" s="36"/>
      <c r="HO32" s="36"/>
      <c r="HP32" s="617"/>
      <c r="HQ32" s="36"/>
      <c r="HR32" s="36"/>
      <c r="HS32" s="617"/>
      <c r="HT32" s="36"/>
      <c r="HU32" s="36"/>
      <c r="HV32" s="617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</row>
    <row r="33" spans="1:242" ht="12.75" customHeight="1">
      <c r="A33" s="128"/>
      <c r="B33" s="36"/>
      <c r="C33" s="128"/>
      <c r="D33" s="36"/>
      <c r="E33" s="616"/>
      <c r="F33" s="128"/>
      <c r="G33" s="36"/>
      <c r="H33" s="616"/>
      <c r="I33" s="128"/>
      <c r="J33" s="36"/>
      <c r="K33" s="616"/>
      <c r="L33" s="128"/>
      <c r="M33" s="36"/>
      <c r="N33" s="616"/>
      <c r="O33" s="128"/>
      <c r="Q33" s="616"/>
      <c r="R33" s="128"/>
      <c r="T33" s="616"/>
      <c r="U33" s="128"/>
      <c r="W33" s="616"/>
      <c r="X33" s="128"/>
      <c r="Z33" s="616"/>
      <c r="AA33" s="128"/>
      <c r="AC33" s="616"/>
      <c r="AD33" s="128"/>
      <c r="AE33" s="36"/>
      <c r="AF33" s="616"/>
      <c r="AG33" s="128"/>
      <c r="AH33" s="36"/>
      <c r="AI33" s="616"/>
      <c r="AJ33" s="128"/>
      <c r="AK33" s="36"/>
      <c r="AL33" s="616"/>
      <c r="AM33" s="128"/>
      <c r="AN33" s="36"/>
      <c r="AO33" s="616"/>
      <c r="AP33" s="128"/>
      <c r="AQ33" s="36"/>
      <c r="AR33" s="616"/>
      <c r="AS33" s="128"/>
      <c r="AT33" s="36"/>
      <c r="AU33" s="616"/>
      <c r="AV33" s="128"/>
      <c r="AW33" s="36"/>
      <c r="AX33" s="616"/>
      <c r="AY33" s="128"/>
      <c r="AZ33" s="36"/>
      <c r="BA33" s="616"/>
      <c r="BB33" s="128"/>
      <c r="BC33" s="36"/>
      <c r="BD33" s="616"/>
      <c r="BE33" s="128"/>
      <c r="BF33" s="36"/>
      <c r="BG33" s="616"/>
      <c r="BH33" s="128"/>
      <c r="BI33" s="36"/>
      <c r="BJ33" s="616"/>
      <c r="BK33" s="128"/>
      <c r="BL33" s="36"/>
      <c r="BM33" s="616"/>
      <c r="BN33" s="128"/>
      <c r="BO33" s="36"/>
      <c r="BP33" s="616"/>
      <c r="BQ33" s="128"/>
      <c r="BR33" s="36"/>
      <c r="BS33" s="616"/>
      <c r="BT33" s="128"/>
      <c r="BU33" s="36"/>
      <c r="BV33" s="616"/>
      <c r="BW33" s="128"/>
      <c r="BX33" s="36"/>
      <c r="BY33" s="616"/>
      <c r="BZ33" s="128"/>
      <c r="CA33" s="36"/>
      <c r="CB33" s="616"/>
      <c r="CC33" s="128"/>
      <c r="CD33" s="36"/>
      <c r="CE33" s="616"/>
      <c r="CF33" s="128"/>
      <c r="CG33" s="36"/>
      <c r="CH33" s="616"/>
      <c r="CI33" s="128"/>
      <c r="CJ33" s="36"/>
      <c r="CK33" s="616"/>
      <c r="CL33" s="128"/>
      <c r="CM33" s="36"/>
      <c r="CN33" s="616"/>
      <c r="CO33" s="128"/>
      <c r="CP33" s="36"/>
      <c r="CQ33" s="616"/>
      <c r="CR33" s="128"/>
      <c r="CS33" s="36"/>
      <c r="CT33" s="616"/>
      <c r="CU33" s="128"/>
      <c r="CV33" s="36"/>
      <c r="CW33" s="616"/>
      <c r="CX33" s="128"/>
      <c r="CY33" s="36"/>
      <c r="CZ33" s="616"/>
      <c r="DA33" s="128"/>
      <c r="DB33" s="36"/>
      <c r="DC33" s="616"/>
      <c r="DD33" s="128"/>
      <c r="DE33" s="36"/>
      <c r="DF33" s="616"/>
      <c r="DG33" s="128"/>
      <c r="DH33" s="36"/>
      <c r="DI33" s="616"/>
      <c r="DJ33" s="128"/>
      <c r="DK33" s="36"/>
      <c r="DL33" s="616"/>
      <c r="DM33" s="128"/>
      <c r="DN33" s="36"/>
      <c r="DO33" s="616"/>
      <c r="DP33" s="128"/>
      <c r="DQ33" s="36"/>
      <c r="DR33" s="616"/>
      <c r="DS33" s="128"/>
      <c r="DT33" s="36"/>
      <c r="DU33" s="616"/>
      <c r="DV33" s="128"/>
      <c r="DW33" s="36"/>
      <c r="DX33" s="616"/>
      <c r="DY33" s="128"/>
      <c r="DZ33" s="36"/>
      <c r="EA33" s="616"/>
      <c r="EB33" s="128"/>
      <c r="EC33" s="36"/>
      <c r="ED33" s="616"/>
      <c r="EE33" s="128"/>
      <c r="EF33" s="36"/>
      <c r="EG33" s="616"/>
      <c r="EH33" s="128"/>
      <c r="EJ33" s="616"/>
      <c r="EK33" s="128"/>
      <c r="EM33" s="616"/>
      <c r="EN33" s="128"/>
      <c r="EP33" s="616"/>
      <c r="EQ33" s="128"/>
      <c r="ES33" s="616"/>
      <c r="ET33" s="128"/>
      <c r="EV33" s="616"/>
      <c r="EW33" s="128"/>
      <c r="EX33" s="36"/>
      <c r="EY33" s="617"/>
      <c r="EZ33" s="36"/>
      <c r="FA33" s="36"/>
      <c r="FB33" s="617"/>
      <c r="FC33" s="36"/>
      <c r="FD33" s="36"/>
      <c r="FE33" s="617"/>
      <c r="FF33" s="36"/>
      <c r="FG33" s="36"/>
      <c r="FH33" s="617"/>
      <c r="FI33" s="36"/>
      <c r="FJ33" s="36"/>
      <c r="FK33" s="617"/>
      <c r="FL33" s="36"/>
      <c r="FM33" s="36"/>
      <c r="FN33" s="617"/>
      <c r="FO33" s="36"/>
      <c r="FP33" s="36"/>
      <c r="FQ33" s="617"/>
      <c r="FR33" s="36"/>
      <c r="FS33" s="36"/>
      <c r="FT33" s="617"/>
      <c r="FU33" s="36"/>
      <c r="FV33" s="36"/>
      <c r="FW33" s="617"/>
      <c r="FX33" s="36"/>
      <c r="FY33" s="36"/>
      <c r="FZ33" s="617"/>
      <c r="GA33" s="36"/>
      <c r="GB33" s="36"/>
      <c r="GC33" s="617"/>
      <c r="GD33" s="36"/>
      <c r="GE33" s="36"/>
      <c r="GF33" s="617"/>
      <c r="GG33" s="36"/>
      <c r="GH33" s="36"/>
      <c r="GI33" s="617"/>
      <c r="GJ33" s="36"/>
      <c r="GK33" s="36"/>
      <c r="GL33" s="617"/>
      <c r="GM33" s="36"/>
      <c r="GN33" s="36"/>
      <c r="GO33" s="617"/>
      <c r="GP33" s="36"/>
      <c r="GQ33" s="36"/>
      <c r="GR33" s="617"/>
      <c r="GS33" s="36"/>
      <c r="GT33" s="36"/>
      <c r="GU33" s="617"/>
      <c r="GV33" s="36"/>
      <c r="GW33" s="36"/>
      <c r="GX33" s="617"/>
      <c r="GY33" s="36"/>
      <c r="GZ33" s="36"/>
      <c r="HA33" s="617"/>
      <c r="HB33" s="36"/>
      <c r="HC33" s="36"/>
      <c r="HD33" s="617"/>
      <c r="HE33" s="36"/>
      <c r="HF33" s="36"/>
      <c r="HG33" s="617"/>
      <c r="HH33" s="36"/>
      <c r="HI33" s="36"/>
      <c r="HJ33" s="617"/>
      <c r="HK33" s="36"/>
      <c r="HL33" s="36"/>
      <c r="HM33" s="617"/>
      <c r="HN33" s="36"/>
      <c r="HO33" s="36"/>
      <c r="HP33" s="617"/>
      <c r="HQ33" s="36"/>
      <c r="HR33" s="36"/>
      <c r="HS33" s="617"/>
      <c r="HT33" s="36"/>
      <c r="HU33" s="36"/>
      <c r="HV33" s="617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</row>
    <row r="34" spans="1:242" ht="12.75" customHeight="1" thickBot="1">
      <c r="A34" s="128"/>
      <c r="B34" s="36"/>
      <c r="C34" s="128"/>
      <c r="D34" s="36"/>
      <c r="E34" s="616"/>
      <c r="F34" s="128"/>
      <c r="G34" s="36"/>
      <c r="H34" s="616"/>
      <c r="I34" s="128"/>
      <c r="J34" s="36"/>
      <c r="K34" s="616"/>
      <c r="L34" s="128"/>
      <c r="M34" s="36"/>
      <c r="N34" s="616"/>
      <c r="O34" s="128"/>
      <c r="Q34" s="616"/>
      <c r="R34" s="128"/>
      <c r="T34" s="616"/>
      <c r="U34" s="128"/>
      <c r="W34" s="616"/>
      <c r="X34" s="128"/>
      <c r="Z34" s="616"/>
      <c r="AA34" s="128"/>
      <c r="AC34" s="616"/>
      <c r="AD34" s="128"/>
      <c r="AE34" s="36"/>
      <c r="AF34" s="616"/>
      <c r="AG34" s="128"/>
      <c r="AH34" s="36"/>
      <c r="AI34" s="616"/>
      <c r="AJ34" s="128"/>
      <c r="AK34" s="36"/>
      <c r="AL34" s="616"/>
      <c r="AM34" s="128"/>
      <c r="AN34" s="36"/>
      <c r="AO34" s="616"/>
      <c r="AP34" s="128"/>
      <c r="AQ34" s="36"/>
      <c r="AR34" s="616"/>
      <c r="AS34" s="128"/>
      <c r="AT34" s="36"/>
      <c r="AU34" s="616"/>
      <c r="AV34" s="128"/>
      <c r="AW34" s="36"/>
      <c r="AX34" s="616"/>
      <c r="AY34" s="128"/>
      <c r="AZ34" s="36"/>
      <c r="BA34" s="616"/>
      <c r="BB34" s="128"/>
      <c r="BC34" s="36"/>
      <c r="BD34" s="616"/>
      <c r="BE34" s="128"/>
      <c r="BF34" s="36"/>
      <c r="BG34" s="616"/>
      <c r="BH34" s="128"/>
      <c r="BI34" s="36"/>
      <c r="BJ34" s="616"/>
      <c r="BK34" s="128"/>
      <c r="BL34" s="36"/>
      <c r="BM34" s="616"/>
      <c r="BN34" s="128"/>
      <c r="BO34" s="36"/>
      <c r="BP34" s="616"/>
      <c r="BQ34" s="128"/>
      <c r="BR34" s="36"/>
      <c r="BS34" s="616"/>
      <c r="BT34" s="128"/>
      <c r="BU34" s="36"/>
      <c r="BV34" s="616"/>
      <c r="BW34" s="128"/>
      <c r="BX34" s="36"/>
      <c r="BY34" s="616"/>
      <c r="BZ34" s="128"/>
      <c r="CA34" s="36"/>
      <c r="CB34" s="616"/>
      <c r="CC34" s="128"/>
      <c r="CD34" s="36"/>
      <c r="CE34" s="616"/>
      <c r="CF34" s="128"/>
      <c r="CG34" s="36"/>
      <c r="CH34" s="616"/>
      <c r="CI34" s="128"/>
      <c r="CJ34" s="36"/>
      <c r="CK34" s="616"/>
      <c r="CL34" s="128"/>
      <c r="CM34" s="36"/>
      <c r="CN34" s="616"/>
      <c r="CO34" s="128"/>
      <c r="CP34" s="36"/>
      <c r="CQ34" s="616"/>
      <c r="CR34" s="128"/>
      <c r="CS34" s="36"/>
      <c r="CT34" s="616"/>
      <c r="CU34" s="128"/>
      <c r="CV34" s="36"/>
      <c r="CW34" s="616"/>
      <c r="CX34" s="128"/>
      <c r="CY34" s="36"/>
      <c r="CZ34" s="616"/>
      <c r="DA34" s="128"/>
      <c r="DB34" s="36"/>
      <c r="DC34" s="616"/>
      <c r="DD34" s="128"/>
      <c r="DE34" s="36"/>
      <c r="DF34" s="616"/>
      <c r="DG34" s="128"/>
      <c r="DH34" s="36"/>
      <c r="DI34" s="616"/>
      <c r="DJ34" s="128"/>
      <c r="DK34" s="36"/>
      <c r="DL34" s="616"/>
      <c r="DM34" s="128"/>
      <c r="DN34" s="36"/>
      <c r="DO34" s="616"/>
      <c r="DP34" s="128"/>
      <c r="DQ34" s="36"/>
      <c r="DR34" s="616"/>
      <c r="DS34" s="128"/>
      <c r="DT34" s="36"/>
      <c r="DU34" s="616"/>
      <c r="DV34" s="128"/>
      <c r="DW34" s="36"/>
      <c r="DX34" s="616"/>
      <c r="DY34" s="128"/>
      <c r="DZ34" s="36"/>
      <c r="EA34" s="616"/>
      <c r="EB34" s="128"/>
      <c r="EC34" s="36"/>
      <c r="ED34" s="616"/>
      <c r="EE34" s="128"/>
      <c r="EF34" s="36"/>
      <c r="EG34" s="616"/>
      <c r="EH34" s="128"/>
      <c r="EJ34" s="616"/>
      <c r="EK34" s="128"/>
      <c r="EM34" s="616"/>
      <c r="EN34" s="128"/>
      <c r="EP34" s="616"/>
      <c r="EQ34" s="128"/>
      <c r="ES34" s="616"/>
      <c r="ET34" s="128"/>
      <c r="EV34" s="616"/>
      <c r="EW34" s="128"/>
      <c r="EX34" s="36"/>
      <c r="EY34" s="617"/>
      <c r="EZ34" s="36"/>
      <c r="FA34" s="36"/>
      <c r="FB34" s="617"/>
      <c r="FC34" s="36"/>
      <c r="FD34" s="36"/>
      <c r="FE34" s="617"/>
      <c r="FF34" s="36"/>
      <c r="FG34" s="36"/>
      <c r="FH34" s="617"/>
      <c r="FI34" s="36"/>
      <c r="FJ34" s="36"/>
      <c r="FK34" s="617"/>
      <c r="FL34" s="36"/>
      <c r="FM34" s="36"/>
      <c r="FN34" s="617"/>
      <c r="FO34" s="36"/>
      <c r="FP34" s="36"/>
      <c r="FQ34" s="617"/>
      <c r="FR34" s="36"/>
      <c r="FS34" s="36"/>
      <c r="FT34" s="617"/>
      <c r="FU34" s="36"/>
      <c r="FV34" s="36"/>
      <c r="FW34" s="617"/>
      <c r="FX34" s="36"/>
      <c r="FY34" s="36"/>
      <c r="FZ34" s="617"/>
      <c r="GA34" s="36"/>
      <c r="GB34" s="36"/>
      <c r="GC34" s="617"/>
      <c r="GD34" s="36"/>
      <c r="GE34" s="36"/>
      <c r="GF34" s="617"/>
      <c r="GG34" s="36"/>
      <c r="GH34" s="36"/>
      <c r="GI34" s="617"/>
      <c r="GJ34" s="36"/>
      <c r="GK34" s="36"/>
      <c r="GL34" s="617"/>
      <c r="GM34" s="36"/>
      <c r="GN34" s="36"/>
      <c r="GO34" s="617"/>
      <c r="GP34" s="36"/>
      <c r="GQ34" s="36"/>
      <c r="GR34" s="617"/>
      <c r="GS34" s="36"/>
      <c r="GT34" s="36"/>
      <c r="GU34" s="617"/>
      <c r="GV34" s="36"/>
      <c r="GW34" s="36"/>
      <c r="GX34" s="617"/>
      <c r="GY34" s="36"/>
      <c r="GZ34" s="36"/>
      <c r="HA34" s="617"/>
      <c r="HB34" s="36"/>
      <c r="HC34" s="36"/>
      <c r="HD34" s="617"/>
      <c r="HE34" s="36"/>
      <c r="HF34" s="36"/>
      <c r="HG34" s="617"/>
      <c r="HH34" s="36"/>
      <c r="HI34" s="36"/>
      <c r="HJ34" s="617"/>
      <c r="HK34" s="36"/>
      <c r="HL34" s="36"/>
      <c r="HM34" s="617"/>
      <c r="HN34" s="36"/>
      <c r="HO34" s="36"/>
      <c r="HP34" s="617"/>
      <c r="HQ34" s="36"/>
      <c r="HR34" s="36"/>
      <c r="HS34" s="617"/>
      <c r="HT34" s="36"/>
      <c r="HU34" s="36"/>
      <c r="HV34" s="617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</row>
    <row r="35" spans="1:242" ht="12.75" customHeight="1" thickBot="1">
      <c r="A35" s="397" t="s">
        <v>1353</v>
      </c>
      <c r="B35" s="5">
        <f>D35+G35+J35+M35+P35+S35+V35+Y35+AB35+AE35+AH35+AK35+AN35+AQ35+AT35+AW35+AZ35+BC35+BF35+BI35+BL35+BO35+BR35+BU35+BX35+CA35+CD35+CG35+CJ35+CM35+CP35+CS35+CV35+CY35+DB35+DE35+DH35+DK35+DN35+DQ35+DT35+DW35+DZ35+EC35+EF35+EI35+EL35+EO35+ER35+EU35</f>
        <v>11445.170358200516</v>
      </c>
      <c r="C35" s="129"/>
      <c r="D35" s="5">
        <f>D7</f>
        <v>4.4000000000000004</v>
      </c>
      <c r="E35" s="130">
        <f>D35/D$13*100</f>
        <v>76.309399930627819</v>
      </c>
      <c r="F35" s="129"/>
      <c r="G35" s="5">
        <f>G7</f>
        <v>7.79</v>
      </c>
      <c r="H35" s="130">
        <f>G35/G$13*100</f>
        <v>74.445718654434245</v>
      </c>
      <c r="I35" s="129"/>
      <c r="J35" s="5">
        <f>J7</f>
        <v>7.9470000000000001</v>
      </c>
      <c r="K35" s="130">
        <f>J35/J$13*100</f>
        <v>76.303408545367262</v>
      </c>
      <c r="L35" s="129"/>
      <c r="M35" s="5">
        <f>M7</f>
        <v>23</v>
      </c>
      <c r="N35" s="130">
        <f>M35/M$13*100</f>
        <v>46</v>
      </c>
      <c r="O35" s="129"/>
      <c r="P35" s="5">
        <f>P7</f>
        <v>944.2</v>
      </c>
      <c r="Q35" s="130">
        <f>P35/P$13*100</f>
        <v>58.627755355479671</v>
      </c>
      <c r="R35" s="129"/>
      <c r="S35" s="5">
        <f>S7</f>
        <v>1965.9</v>
      </c>
      <c r="T35" s="130">
        <f>S35/S$13*100</f>
        <v>66.078451144499354</v>
      </c>
      <c r="U35" s="129"/>
      <c r="V35" s="5">
        <f>V7</f>
        <v>1815.8</v>
      </c>
      <c r="W35" s="130">
        <f>V35/V$13*100</f>
        <v>73.987450085567602</v>
      </c>
      <c r="X35" s="129"/>
      <c r="Y35" s="5">
        <f>Y7</f>
        <v>354.2</v>
      </c>
      <c r="Z35" s="130">
        <f>Y35/Y$13*100</f>
        <v>82.621880102635885</v>
      </c>
      <c r="AA35" s="129"/>
      <c r="AB35" s="5">
        <f>AB7</f>
        <v>0</v>
      </c>
      <c r="AC35" s="130">
        <f>AB35/AB$13*100</f>
        <v>0</v>
      </c>
      <c r="AD35" s="129"/>
      <c r="AE35" s="5">
        <f>AE7</f>
        <v>25.6</v>
      </c>
      <c r="AF35" s="130">
        <f>AE35/AE$13*100</f>
        <v>91.10320284697508</v>
      </c>
      <c r="AG35" s="129"/>
      <c r="AH35" s="5">
        <f>AH7</f>
        <v>591.1</v>
      </c>
      <c r="AI35" s="130">
        <f>AH35/AH$13*100</f>
        <v>96.521881123448736</v>
      </c>
      <c r="AJ35" s="129"/>
      <c r="AK35" s="5">
        <f>AK7</f>
        <v>29.940799999999999</v>
      </c>
      <c r="AL35" s="130">
        <f>AK35/AK$13*100</f>
        <v>91.119578316919657</v>
      </c>
      <c r="AM35" s="129"/>
      <c r="AN35" s="5">
        <f>AN7</f>
        <v>191.45070000000001</v>
      </c>
      <c r="AO35" s="130">
        <f>AN35/AN$13*100</f>
        <v>50.347619522234531</v>
      </c>
      <c r="AP35" s="129"/>
      <c r="AQ35" s="5">
        <f>AQ7</f>
        <v>108.15119999999999</v>
      </c>
      <c r="AR35" s="130">
        <f>AQ35/AQ$13*100</f>
        <v>46.060556502451853</v>
      </c>
      <c r="AS35" s="129"/>
      <c r="AT35" s="5">
        <f>AT7</f>
        <v>0</v>
      </c>
      <c r="AU35" s="130">
        <f>AT35/AT$13*100</f>
        <v>0</v>
      </c>
      <c r="AV35" s="129"/>
      <c r="AW35" s="5">
        <f>AW7</f>
        <v>0</v>
      </c>
      <c r="AX35" s="130">
        <f>AW35/AW$13*100</f>
        <v>0</v>
      </c>
      <c r="AY35" s="129"/>
      <c r="AZ35" s="5">
        <f>AZ7</f>
        <v>0.60369499999999998</v>
      </c>
      <c r="BA35" s="130">
        <f>AZ35/AZ$13*100</f>
        <v>0.82431646947015502</v>
      </c>
      <c r="BB35" s="129"/>
      <c r="BC35" s="5">
        <f>BC7</f>
        <v>0.83631</v>
      </c>
      <c r="BD35" s="130">
        <f>BC35/BC$13*100</f>
        <v>0.32225784548787695</v>
      </c>
      <c r="BE35" s="129"/>
      <c r="BF35" s="5">
        <f>BF7</f>
        <v>56.384183999999998</v>
      </c>
      <c r="BG35" s="130">
        <f>BF35/BF$13*100</f>
        <v>17.315783736504777</v>
      </c>
      <c r="BH35" s="129"/>
      <c r="BI35" s="5">
        <f>BI7</f>
        <v>0</v>
      </c>
      <c r="BJ35" s="130">
        <f>BI35/BI$13*100</f>
        <v>0</v>
      </c>
      <c r="BK35" s="129"/>
      <c r="BL35" s="5">
        <f>BL7</f>
        <v>49.896000000000001</v>
      </c>
      <c r="BM35" s="130">
        <f>BL35/BL$13*100</f>
        <v>99.608719955282282</v>
      </c>
      <c r="BN35" s="129"/>
      <c r="BO35" s="5">
        <f>BO7</f>
        <v>949.96500000000003</v>
      </c>
      <c r="BP35" s="130">
        <f>BO35/BO$13*100</f>
        <v>99.877409105580611</v>
      </c>
      <c r="BQ35" s="129"/>
      <c r="BR35" s="5">
        <f>BR7</f>
        <v>94.272400000000005</v>
      </c>
      <c r="BS35" s="130">
        <f>BR35/BR$13*100</f>
        <v>99.699838892673171</v>
      </c>
      <c r="BT35" s="129"/>
      <c r="BU35" s="5">
        <f>BU7</f>
        <v>211.71090000000001</v>
      </c>
      <c r="BV35" s="130">
        <f>BU35/BU$13*100</f>
        <v>99.65825146196353</v>
      </c>
      <c r="BW35" s="129"/>
      <c r="BX35" s="5">
        <f>BX7</f>
        <v>590.73</v>
      </c>
      <c r="BY35" s="130">
        <f>BX35/BX$13*100</f>
        <v>99.454183025462484</v>
      </c>
      <c r="BZ35" s="129"/>
      <c r="CA35" s="5">
        <f>CA7</f>
        <v>2.2916949999999998E-2</v>
      </c>
      <c r="CB35" s="130">
        <f>CA35/CA$13*100</f>
        <v>97.22057243896603</v>
      </c>
      <c r="CC35" s="129"/>
      <c r="CD35" s="5">
        <f>CD7</f>
        <v>1.4158529999999999E-2</v>
      </c>
      <c r="CE35" s="130">
        <f>CD35/CD$13*100</f>
        <v>94.797640257828135</v>
      </c>
      <c r="CF35" s="129"/>
      <c r="CG35" s="5">
        <f>CG7</f>
        <v>1.9254999999999998E-2</v>
      </c>
      <c r="CH35" s="130">
        <f>CG35/CG$13*100</f>
        <v>96.588913970403809</v>
      </c>
      <c r="CI35" s="129"/>
      <c r="CJ35" s="5">
        <f>CJ7</f>
        <v>1.9833E-2</v>
      </c>
      <c r="CK35" s="130">
        <f>CJ35/CJ$13*100</f>
        <v>97.454670532160577</v>
      </c>
      <c r="CL35" s="129"/>
      <c r="CM35" s="5">
        <f>CM7</f>
        <v>1.7287E-2</v>
      </c>
      <c r="CN35" s="130">
        <f>CM35/CM$13*100</f>
        <v>96.311772243579028</v>
      </c>
      <c r="CO35" s="129"/>
      <c r="CP35" s="5">
        <f>CP7</f>
        <v>0</v>
      </c>
      <c r="CQ35" s="130">
        <f>CP35/CP$13*100</f>
        <v>0</v>
      </c>
      <c r="CR35" s="129"/>
      <c r="CS35" s="5">
        <f>CS7</f>
        <v>1136.4889999999998</v>
      </c>
      <c r="CT35" s="130">
        <f>CS35/CS$13*100</f>
        <v>99.650059624017956</v>
      </c>
      <c r="CU35" s="129"/>
      <c r="CV35" s="5">
        <f>CV7</f>
        <v>318.25099999999998</v>
      </c>
      <c r="CW35" s="130">
        <f>CV35/CV$13*100</f>
        <v>99.740815725308536</v>
      </c>
      <c r="CX35" s="129"/>
      <c r="CY35" s="5">
        <f>CY7</f>
        <v>123.21080000000001</v>
      </c>
      <c r="CZ35" s="130">
        <f>CY35/CY$13*100</f>
        <v>74.097140534078093</v>
      </c>
      <c r="DA35" s="129"/>
      <c r="DB35" s="5">
        <f>DB7</f>
        <v>34.7806</v>
      </c>
      <c r="DC35" s="130">
        <f>DB35/DB$13*100</f>
        <v>84.72616721801873</v>
      </c>
      <c r="DD35" s="129"/>
      <c r="DE35" s="5">
        <f>DE7</f>
        <v>172.77460000000002</v>
      </c>
      <c r="DF35" s="130">
        <f>DE35/DE$13*100</f>
        <v>65.377911882744428</v>
      </c>
      <c r="DG35" s="129"/>
      <c r="DH35" s="5">
        <f>DH7</f>
        <v>0</v>
      </c>
      <c r="DI35" s="130">
        <f>DH35/DH$13*100</f>
        <v>0</v>
      </c>
      <c r="DJ35" s="129"/>
      <c r="DK35" s="5">
        <f>DK7</f>
        <v>0</v>
      </c>
      <c r="DL35" s="130">
        <f>DK35/DK$13*100</f>
        <v>0</v>
      </c>
      <c r="DM35" s="129"/>
      <c r="DN35" s="5">
        <f>DN7</f>
        <v>64.725999999999999</v>
      </c>
      <c r="DO35" s="130">
        <f>DN35/DN$13*100</f>
        <v>98.507008385712339</v>
      </c>
      <c r="DP35" s="129"/>
      <c r="DQ35" s="5">
        <f>DQ7</f>
        <v>149.13399999999999</v>
      </c>
      <c r="DR35" s="130">
        <f>DQ35/DQ$13*100</f>
        <v>90.732876628986531</v>
      </c>
      <c r="DS35" s="129"/>
      <c r="DT35" s="5">
        <f>DT7</f>
        <v>1.2855011693313223</v>
      </c>
      <c r="DU35" s="130">
        <f>DT35/DT$13*100</f>
        <v>99.015665788658055</v>
      </c>
      <c r="DV35" s="129"/>
      <c r="DW35" s="5">
        <f>DW7</f>
        <v>2.3329549376252956</v>
      </c>
      <c r="DX35" s="130">
        <f>DW35/DW$13*100</f>
        <v>98.939868728169984</v>
      </c>
      <c r="DY35" s="129"/>
      <c r="DZ35" s="5">
        <f>DZ7</f>
        <v>1.5362626135560564</v>
      </c>
      <c r="EA35" s="130">
        <f>DZ35/DZ$13*100</f>
        <v>98.924184421515548</v>
      </c>
      <c r="EB35" s="129"/>
      <c r="EC35" s="5">
        <f>EC7</f>
        <v>138.28</v>
      </c>
      <c r="ED35" s="130">
        <f>EC35/EC$13*100</f>
        <v>99.552202272105504</v>
      </c>
      <c r="EE35" s="129"/>
      <c r="EF35" s="5">
        <f>EF7</f>
        <v>191.166</v>
      </c>
      <c r="EG35" s="130">
        <f>EF35/EF$13*100</f>
        <v>99.664251081799691</v>
      </c>
      <c r="EH35" s="129"/>
      <c r="EI35" s="5">
        <f>EI7</f>
        <v>88.15</v>
      </c>
      <c r="EJ35" s="130">
        <f>EI35/EI$13*100</f>
        <v>99.060526374935392</v>
      </c>
      <c r="EK35" s="129"/>
      <c r="EL35" s="5">
        <f>EL7</f>
        <v>209.364</v>
      </c>
      <c r="EM35" s="130">
        <f>EL35/EL$13*100</f>
        <v>99.048610289769371</v>
      </c>
      <c r="EN35" s="129"/>
      <c r="EO35" s="5">
        <f>EO7</f>
        <v>290.01299999999998</v>
      </c>
      <c r="EP35" s="130">
        <f>EO35/EO$13*100</f>
        <v>99.179243056909243</v>
      </c>
      <c r="EQ35" s="129"/>
      <c r="ER35" s="5">
        <f>ER7</f>
        <v>322.64600000000002</v>
      </c>
      <c r="ES35" s="130">
        <f>ER35/ER$13*100</f>
        <v>98.981488866937042</v>
      </c>
      <c r="ET35" s="129"/>
      <c r="EU35" s="5">
        <f>EU7</f>
        <v>177.059</v>
      </c>
      <c r="EV35" s="130">
        <f>EU35/EU$13*100</f>
        <v>98.828408443943346</v>
      </c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</row>
    <row r="36" spans="1:242" ht="12.75" customHeight="1" thickBot="1">
      <c r="A36" s="397" t="s">
        <v>1354</v>
      </c>
      <c r="B36" s="5">
        <f>D36+G36+J36+M36+P36+S36+V36+Y36+AB36+AE36+AH36+AK36+AN36+AQ36+AT36+AW36+AZ36+BC36+BF36+BI36+BL36+BO36+BR36+BU36+BX36+CA36+CD36+CG36+CJ36+CM36+CP36+CS36+CV36+CY36+DB36+DE36+DH36+DK36+DN36+DQ36+DT36+DW36+DZ36+EC36+EF36+EI36+EL36+EO36+ER36+EU36</f>
        <v>4923.9731940000011</v>
      </c>
      <c r="C36" s="129"/>
      <c r="D36" s="5">
        <f>D11</f>
        <v>0.54700000000000004</v>
      </c>
      <c r="E36" s="130">
        <f>D36/D$13*100</f>
        <v>9.4866458550121404</v>
      </c>
      <c r="F36" s="129"/>
      <c r="G36" s="5">
        <f>G11</f>
        <v>1</v>
      </c>
      <c r="H36" s="130">
        <f>G36/G$13*100</f>
        <v>9.5565749235474016</v>
      </c>
      <c r="I36" s="129"/>
      <c r="J36" s="5">
        <f>J11</f>
        <v>1.0910000000000002</v>
      </c>
      <c r="K36" s="130">
        <f>J36/J$13*100</f>
        <v>10.475276044167067</v>
      </c>
      <c r="L36" s="129"/>
      <c r="M36" s="5">
        <f>M11</f>
        <v>0</v>
      </c>
      <c r="N36" s="130">
        <f>M36/M$13*100</f>
        <v>0</v>
      </c>
      <c r="O36" s="129"/>
      <c r="P36" s="5">
        <f>P11</f>
        <v>0</v>
      </c>
      <c r="Q36" s="130">
        <f>P36/P$13*100</f>
        <v>0</v>
      </c>
      <c r="R36" s="129"/>
      <c r="S36" s="5">
        <f>S11</f>
        <v>317.89999999999998</v>
      </c>
      <c r="T36" s="130">
        <f>S36/S$13*100</f>
        <v>10.685355114113811</v>
      </c>
      <c r="U36" s="129"/>
      <c r="V36" s="5">
        <f>V11</f>
        <v>363.2</v>
      </c>
      <c r="W36" s="130">
        <f>V36/V$13*100</f>
        <v>14.799119876130714</v>
      </c>
      <c r="X36" s="129"/>
      <c r="Y36" s="5">
        <f>Y11</f>
        <v>55.5</v>
      </c>
      <c r="Z36" s="130">
        <f>Y36/Y$13*100</f>
        <v>12.946116165150457</v>
      </c>
      <c r="AA36" s="129"/>
      <c r="AB36" s="5">
        <f>AB11</f>
        <v>19.899999999999999</v>
      </c>
      <c r="AC36" s="130">
        <f>AB36/AB$13*100</f>
        <v>92.129629629629633</v>
      </c>
      <c r="AD36" s="129"/>
      <c r="AE36" s="5">
        <f>AE11</f>
        <v>0</v>
      </c>
      <c r="AF36" s="130">
        <f>AE36/AE$13*100</f>
        <v>0</v>
      </c>
      <c r="AG36" s="129"/>
      <c r="AH36" s="5">
        <f>AH11</f>
        <v>0</v>
      </c>
      <c r="AI36" s="130">
        <f>AH36/AH$13*100</f>
        <v>0</v>
      </c>
      <c r="AJ36" s="129"/>
      <c r="AK36" s="5">
        <f>AK11</f>
        <v>0</v>
      </c>
      <c r="AL36" s="130">
        <f>AK36/AK$13*100</f>
        <v>0</v>
      </c>
      <c r="AM36" s="129"/>
      <c r="AN36" s="5">
        <f>AN11</f>
        <v>0</v>
      </c>
      <c r="AO36" s="130">
        <f>AN36/AN$13*100</f>
        <v>0</v>
      </c>
      <c r="AP36" s="129"/>
      <c r="AQ36" s="5">
        <f>AQ11</f>
        <v>0</v>
      </c>
      <c r="AR36" s="130">
        <f>AQ36/AQ$13*100</f>
        <v>0</v>
      </c>
      <c r="AS36" s="129"/>
      <c r="AT36" s="5">
        <f>AT11</f>
        <v>509.25045</v>
      </c>
      <c r="AU36" s="130">
        <f>AT36/AT$13*100</f>
        <v>98.683394731048139</v>
      </c>
      <c r="AV36" s="129"/>
      <c r="AW36" s="5">
        <f>AW11</f>
        <v>365.5</v>
      </c>
      <c r="AX36" s="130">
        <f>AW36/AW$13*100</f>
        <v>98.997833152762738</v>
      </c>
      <c r="AY36" s="129"/>
      <c r="AZ36" s="5">
        <f>AZ11</f>
        <v>64.803517999999997</v>
      </c>
      <c r="BA36" s="130">
        <f>AZ36/AZ$13*100</f>
        <v>88.486085137371759</v>
      </c>
      <c r="BB36" s="129"/>
      <c r="BC36" s="5">
        <f>BC11</f>
        <v>258.036</v>
      </c>
      <c r="BD36" s="130">
        <f>BC36/BC$13*100</f>
        <v>99.429787301730002</v>
      </c>
      <c r="BE36" s="129"/>
      <c r="BF36" s="5">
        <f>BF11</f>
        <v>264.64962399999996</v>
      </c>
      <c r="BG36" s="130">
        <f>BF36/BF$13*100</f>
        <v>81.27484216374053</v>
      </c>
      <c r="BH36" s="129"/>
      <c r="BI36" s="5">
        <f>BI11</f>
        <v>1146.9000000000001</v>
      </c>
      <c r="BJ36" s="130">
        <f>BI36/BI$13*100</f>
        <v>100.05094581249847</v>
      </c>
      <c r="BK36" s="129"/>
      <c r="BL36" s="5">
        <f>BL11</f>
        <v>0</v>
      </c>
      <c r="BM36" s="130">
        <f>BL36/BL$13*100</f>
        <v>0</v>
      </c>
      <c r="BN36" s="129"/>
      <c r="BO36" s="5">
        <f>BO11</f>
        <v>0</v>
      </c>
      <c r="BP36" s="130">
        <f>BO36/BO$13*100</f>
        <v>0</v>
      </c>
      <c r="BQ36" s="129"/>
      <c r="BR36" s="5">
        <f>BR11</f>
        <v>0</v>
      </c>
      <c r="BS36" s="130">
        <f>BR36/BR$13*100</f>
        <v>0</v>
      </c>
      <c r="BT36" s="129"/>
      <c r="BU36" s="5">
        <f>BU11</f>
        <v>0</v>
      </c>
      <c r="BV36" s="130">
        <f>BU36/BU$13*100</f>
        <v>0</v>
      </c>
      <c r="BW36" s="129"/>
      <c r="BX36" s="5">
        <f>BX11</f>
        <v>0</v>
      </c>
      <c r="BY36" s="130">
        <f>BX36/BX$13*100</f>
        <v>0</v>
      </c>
      <c r="BZ36" s="129"/>
      <c r="CA36" s="5">
        <f>CA11</f>
        <v>0</v>
      </c>
      <c r="CB36" s="130">
        <f>CA36/CA$13*100</f>
        <v>0</v>
      </c>
      <c r="CC36" s="129"/>
      <c r="CD36" s="5">
        <f>CD11</f>
        <v>0</v>
      </c>
      <c r="CE36" s="130">
        <f>CD36/CD$13*100</f>
        <v>0</v>
      </c>
      <c r="CF36" s="129"/>
      <c r="CG36" s="5">
        <f>CG11</f>
        <v>0</v>
      </c>
      <c r="CH36" s="130">
        <f>CG36/CG$13*100</f>
        <v>0</v>
      </c>
      <c r="CI36" s="129"/>
      <c r="CJ36" s="5">
        <f>CJ11</f>
        <v>0</v>
      </c>
      <c r="CK36" s="130">
        <f>CJ36/CJ$13*100</f>
        <v>0</v>
      </c>
      <c r="CL36" s="129"/>
      <c r="CM36" s="5">
        <f>CM11</f>
        <v>0</v>
      </c>
      <c r="CN36" s="130">
        <f>CM36/CM$13*100</f>
        <v>0</v>
      </c>
      <c r="CO36" s="129"/>
      <c r="CP36" s="5">
        <f>CP11</f>
        <v>1402</v>
      </c>
      <c r="CQ36" s="130">
        <f>CP36/CP$13*100</f>
        <v>99.012070484534775</v>
      </c>
      <c r="CR36" s="129"/>
      <c r="CS36" s="5">
        <f>CS11</f>
        <v>0</v>
      </c>
      <c r="CT36" s="130">
        <f>CS36/CS$13*100</f>
        <v>0</v>
      </c>
      <c r="CU36" s="129"/>
      <c r="CV36" s="5">
        <f>CV11</f>
        <v>0</v>
      </c>
      <c r="CW36" s="130">
        <f>CV36/CV$13*100</f>
        <v>0</v>
      </c>
      <c r="CX36" s="129"/>
      <c r="CY36" s="5">
        <f>CY11</f>
        <v>0</v>
      </c>
      <c r="CZ36" s="130">
        <f>CY36/CY$13*100</f>
        <v>0</v>
      </c>
      <c r="DA36" s="129"/>
      <c r="DB36" s="5">
        <f>DB11</f>
        <v>0</v>
      </c>
      <c r="DC36" s="130">
        <f>DB36/DB$13*100</f>
        <v>0</v>
      </c>
      <c r="DD36" s="129"/>
      <c r="DE36" s="5">
        <f>DE11</f>
        <v>0</v>
      </c>
      <c r="DF36" s="130">
        <f>DE36/DE$13*100</f>
        <v>0</v>
      </c>
      <c r="DG36" s="129"/>
      <c r="DH36" s="5">
        <f>DH11</f>
        <v>55.236809999999998</v>
      </c>
      <c r="DI36" s="130">
        <f>DH36/DH$13*100</f>
        <v>94.220539285103868</v>
      </c>
      <c r="DJ36" s="129"/>
      <c r="DK36" s="5">
        <f>DK11</f>
        <v>98.458792000000003</v>
      </c>
      <c r="DL36" s="130">
        <f>DK36/DK$13*100</f>
        <v>99.972484383575306</v>
      </c>
      <c r="DM36" s="129"/>
      <c r="DN36" s="5">
        <f>DN11</f>
        <v>0</v>
      </c>
      <c r="DO36" s="130">
        <f>DN36/DN$13*100</f>
        <v>0</v>
      </c>
      <c r="DP36" s="129"/>
      <c r="DQ36" s="5">
        <f>DQ11</f>
        <v>0</v>
      </c>
      <c r="DR36" s="130">
        <f>DQ36/DQ$13*100</f>
        <v>0</v>
      </c>
      <c r="DS36" s="129"/>
      <c r="DT36" s="5">
        <f>DT11</f>
        <v>0</v>
      </c>
      <c r="DU36" s="130">
        <f>DT36/DT$13*100</f>
        <v>0</v>
      </c>
      <c r="DV36" s="129"/>
      <c r="DW36" s="5">
        <f>DW11</f>
        <v>0</v>
      </c>
      <c r="DX36" s="130">
        <f>DW36/DW$13*100</f>
        <v>0</v>
      </c>
      <c r="DY36" s="129"/>
      <c r="DZ36" s="5">
        <f>DZ11</f>
        <v>0</v>
      </c>
      <c r="EA36" s="130">
        <f>DZ36/DZ$13*100</f>
        <v>0</v>
      </c>
      <c r="EB36" s="129"/>
      <c r="EC36" s="5">
        <f>EC11</f>
        <v>0</v>
      </c>
      <c r="ED36" s="130">
        <f>EC36/EC$13*100</f>
        <v>0</v>
      </c>
      <c r="EE36" s="129"/>
      <c r="EF36" s="5">
        <f>EF11</f>
        <v>0</v>
      </c>
      <c r="EG36" s="130">
        <f>EF36/EF$13*100</f>
        <v>0</v>
      </c>
      <c r="EH36" s="129"/>
      <c r="EI36" s="5">
        <f>EI11</f>
        <v>0</v>
      </c>
      <c r="EJ36" s="130">
        <f>EI36/EI$13*100</f>
        <v>0</v>
      </c>
      <c r="EK36" s="129"/>
      <c r="EL36" s="5">
        <f>EL11</f>
        <v>0</v>
      </c>
      <c r="EM36" s="130">
        <f>EL36/EL$13*100</f>
        <v>0</v>
      </c>
      <c r="EN36" s="129"/>
      <c r="EO36" s="5">
        <f>EO11</f>
        <v>0</v>
      </c>
      <c r="EP36" s="130">
        <f>EO36/EO$13*100</f>
        <v>0</v>
      </c>
      <c r="EQ36" s="129"/>
      <c r="ER36" s="5">
        <f>ER11</f>
        <v>0</v>
      </c>
      <c r="ES36" s="130">
        <f>ER36/ER$13*100</f>
        <v>0</v>
      </c>
      <c r="ET36" s="129"/>
      <c r="EU36" s="5">
        <f>EU11</f>
        <v>0</v>
      </c>
      <c r="EV36" s="130">
        <f>EU36/EU$13*100</f>
        <v>0</v>
      </c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</row>
    <row r="37" spans="1:242" ht="12.75" customHeight="1" thickBot="1">
      <c r="A37" s="397" t="s">
        <v>1355</v>
      </c>
      <c r="B37" s="5">
        <f>D37+G37+J37+M37+P37+S37+V37+Y37+AB37+AE37+AH37+AK37+AN37+AQ37+AT37+AW37+AZ37+BC37+BF37+BI37+BL37+BO37+BR37+BU37+BX37+CA37+CD37+CG37+CJ37+CM37+CP37+CS37+CV37+CY37+DB37+DE37+DH37+DK37+DN37+DQ37+DT37+DW37+DZ37+EC37+EF37+EI37+EL37+EO37+ER37+EU37</f>
        <v>16369.143552200514</v>
      </c>
      <c r="C37" s="129"/>
      <c r="D37" s="5">
        <f>SUM(D35:D36)</f>
        <v>4.9470000000000001</v>
      </c>
      <c r="E37" s="130">
        <f>D37/D$13*100</f>
        <v>85.796045785639961</v>
      </c>
      <c r="F37" s="129"/>
      <c r="G37" s="5">
        <f>SUM(G35:G36)</f>
        <v>8.7899999999999991</v>
      </c>
      <c r="H37" s="130">
        <f>G37/G$13*100</f>
        <v>84.002293577981632</v>
      </c>
      <c r="I37" s="129"/>
      <c r="J37" s="5">
        <f>SUM(J35:J36)</f>
        <v>9.0380000000000003</v>
      </c>
      <c r="K37" s="130">
        <f>J37/J$13*100</f>
        <v>86.778684589534322</v>
      </c>
      <c r="L37" s="129"/>
      <c r="M37" s="5">
        <f>SUM(M35:M36)</f>
        <v>23</v>
      </c>
      <c r="N37" s="130">
        <f>M37/M$13*100</f>
        <v>46</v>
      </c>
      <c r="O37" s="129"/>
      <c r="P37" s="5">
        <f>SUM(P35:P36)</f>
        <v>944.2</v>
      </c>
      <c r="Q37" s="130">
        <f>P37/P$13*100</f>
        <v>58.627755355479671</v>
      </c>
      <c r="R37" s="129"/>
      <c r="S37" s="5">
        <f>SUM(S35:S36)</f>
        <v>2283.8000000000002</v>
      </c>
      <c r="T37" s="130">
        <f>S37/S$13*100</f>
        <v>76.763806258613158</v>
      </c>
      <c r="U37" s="129"/>
      <c r="V37" s="5">
        <f>SUM(V35:V36)</f>
        <v>2179</v>
      </c>
      <c r="W37" s="130">
        <f>V37/V$13*100</f>
        <v>88.786569961698319</v>
      </c>
      <c r="X37" s="129"/>
      <c r="Y37" s="5">
        <f>SUM(Y35:Y36)</f>
        <v>409.7</v>
      </c>
      <c r="Z37" s="130">
        <f>Y37/Y$13*100</f>
        <v>95.567996267786327</v>
      </c>
      <c r="AA37" s="129"/>
      <c r="AB37" s="5">
        <f>SUM(AB35:AB36)</f>
        <v>19.899999999999999</v>
      </c>
      <c r="AC37" s="130">
        <f>AB37/AB$13*100</f>
        <v>92.129629629629633</v>
      </c>
      <c r="AD37" s="129"/>
      <c r="AE37" s="5">
        <f>SUM(AE35:AE36)</f>
        <v>25.6</v>
      </c>
      <c r="AF37" s="130">
        <f>AE37/AE$13*100</f>
        <v>91.10320284697508</v>
      </c>
      <c r="AG37" s="129"/>
      <c r="AH37" s="5">
        <f>SUM(AH35:AH36)</f>
        <v>591.1</v>
      </c>
      <c r="AI37" s="130">
        <f>AH37/AH$13*100</f>
        <v>96.521881123448736</v>
      </c>
      <c r="AJ37" s="129"/>
      <c r="AK37" s="5">
        <f>SUM(AK35:AK36)</f>
        <v>29.940799999999999</v>
      </c>
      <c r="AL37" s="130">
        <f>AK37/AK$13*100</f>
        <v>91.119578316919657</v>
      </c>
      <c r="AM37" s="129"/>
      <c r="AN37" s="5">
        <f>SUM(AN35:AN36)</f>
        <v>191.45070000000001</v>
      </c>
      <c r="AO37" s="130">
        <f>AN37/AN$13*100</f>
        <v>50.347619522234531</v>
      </c>
      <c r="AP37" s="129"/>
      <c r="AQ37" s="5">
        <f>SUM(AQ35:AQ36)</f>
        <v>108.15119999999999</v>
      </c>
      <c r="AR37" s="130">
        <f>AQ37/AQ$13*100</f>
        <v>46.060556502451853</v>
      </c>
      <c r="AS37" s="129"/>
      <c r="AT37" s="5">
        <f>SUM(AT35:AT36)</f>
        <v>509.25045</v>
      </c>
      <c r="AU37" s="130">
        <f>AT37/AT$13*100</f>
        <v>98.683394731048139</v>
      </c>
      <c r="AV37" s="129"/>
      <c r="AW37" s="5">
        <f>SUM(AW35:AW36)</f>
        <v>365.5</v>
      </c>
      <c r="AX37" s="130">
        <f>AW37/AW$13*100</f>
        <v>98.997833152762738</v>
      </c>
      <c r="AY37" s="129"/>
      <c r="AZ37" s="5">
        <f>SUM(AZ35:AZ36)</f>
        <v>65.407212999999999</v>
      </c>
      <c r="BA37" s="130">
        <f>AZ37/AZ$13*100</f>
        <v>89.310401606841921</v>
      </c>
      <c r="BB37" s="129"/>
      <c r="BC37" s="5">
        <f>SUM(BC35:BC36)</f>
        <v>258.87231000000003</v>
      </c>
      <c r="BD37" s="130">
        <f>BC37/BC$13*100</f>
        <v>99.752045147217885</v>
      </c>
      <c r="BE37" s="129"/>
      <c r="BF37" s="5">
        <f>SUM(BF35:BF36)</f>
        <v>321.03380799999996</v>
      </c>
      <c r="BG37" s="130">
        <f>BF37/BF$13*100</f>
        <v>98.5906259002453</v>
      </c>
      <c r="BH37" s="129"/>
      <c r="BI37" s="5">
        <f>SUM(BI35:BI36)</f>
        <v>1146.9000000000001</v>
      </c>
      <c r="BJ37" s="130">
        <f>BI37/BI$13*100</f>
        <v>100.05094581249847</v>
      </c>
      <c r="BK37" s="129"/>
      <c r="BL37" s="5">
        <f>SUM(BL35:BL36)</f>
        <v>49.896000000000001</v>
      </c>
      <c r="BM37" s="130">
        <f>BL37/BL$13*100</f>
        <v>99.608719955282282</v>
      </c>
      <c r="BN37" s="129"/>
      <c r="BO37" s="5">
        <f>SUM(BO35:BO36)</f>
        <v>949.96500000000003</v>
      </c>
      <c r="BP37" s="130">
        <f>BO37/BO$13*100</f>
        <v>99.877409105580611</v>
      </c>
      <c r="BQ37" s="129"/>
      <c r="BR37" s="5">
        <f>SUM(BR35:BR36)</f>
        <v>94.272400000000005</v>
      </c>
      <c r="BS37" s="130">
        <f>BR37/BR$13*100</f>
        <v>99.699838892673171</v>
      </c>
      <c r="BT37" s="129"/>
      <c r="BU37" s="5">
        <f>SUM(BU35:BU36)</f>
        <v>211.71090000000001</v>
      </c>
      <c r="BV37" s="130">
        <f>BU37/BU$13*100</f>
        <v>99.65825146196353</v>
      </c>
      <c r="BW37" s="129"/>
      <c r="BX37" s="5">
        <f>SUM(BX35:BX36)</f>
        <v>590.73</v>
      </c>
      <c r="BY37" s="130">
        <f>BX37/BX$13*100</f>
        <v>99.454183025462484</v>
      </c>
      <c r="BZ37" s="129"/>
      <c r="CA37" s="5">
        <f>SUM(CA35:CA36)</f>
        <v>2.2916949999999998E-2</v>
      </c>
      <c r="CB37" s="130">
        <f>CA37/CA$13*100</f>
        <v>97.22057243896603</v>
      </c>
      <c r="CC37" s="129"/>
      <c r="CD37" s="5">
        <f>SUM(CD35:CD36)</f>
        <v>1.4158529999999999E-2</v>
      </c>
      <c r="CE37" s="130">
        <f>CD37/CD$13*100</f>
        <v>94.797640257828135</v>
      </c>
      <c r="CF37" s="129"/>
      <c r="CG37" s="5">
        <f>SUM(CG35:CG36)</f>
        <v>1.9254999999999998E-2</v>
      </c>
      <c r="CH37" s="130">
        <f>CG37/CG$13*100</f>
        <v>96.588913970403809</v>
      </c>
      <c r="CI37" s="129"/>
      <c r="CJ37" s="5">
        <f>SUM(CJ35:CJ36)</f>
        <v>1.9833E-2</v>
      </c>
      <c r="CK37" s="130">
        <f>CJ37/CJ$13*100</f>
        <v>97.454670532160577</v>
      </c>
      <c r="CL37" s="129"/>
      <c r="CM37" s="5">
        <f>SUM(CM35:CM36)</f>
        <v>1.7287E-2</v>
      </c>
      <c r="CN37" s="130">
        <f>CM37/CM$13*100</f>
        <v>96.311772243579028</v>
      </c>
      <c r="CO37" s="129"/>
      <c r="CP37" s="5">
        <f>SUM(CP35:CP36)</f>
        <v>1402</v>
      </c>
      <c r="CQ37" s="130">
        <f>CP37/CP$13*100</f>
        <v>99.012070484534775</v>
      </c>
      <c r="CR37" s="129"/>
      <c r="CS37" s="5">
        <f>SUM(CS35:CS36)</f>
        <v>1136.4889999999998</v>
      </c>
      <c r="CT37" s="130">
        <f>CS37/CS$13*100</f>
        <v>99.650059624017956</v>
      </c>
      <c r="CU37" s="129"/>
      <c r="CV37" s="5">
        <f>SUM(CV35:CV36)</f>
        <v>318.25099999999998</v>
      </c>
      <c r="CW37" s="130">
        <f>CV37/CV$13*100</f>
        <v>99.740815725308536</v>
      </c>
      <c r="CX37" s="129"/>
      <c r="CY37" s="5">
        <f>SUM(CY35:CY36)</f>
        <v>123.21080000000001</v>
      </c>
      <c r="CZ37" s="130">
        <f>CY37/CY$13*100</f>
        <v>74.097140534078093</v>
      </c>
      <c r="DA37" s="129"/>
      <c r="DB37" s="5">
        <f>SUM(DB35:DB36)</f>
        <v>34.7806</v>
      </c>
      <c r="DC37" s="130">
        <f>DB37/DB$13*100</f>
        <v>84.72616721801873</v>
      </c>
      <c r="DD37" s="129"/>
      <c r="DE37" s="5">
        <f>SUM(DE35:DE36)</f>
        <v>172.77460000000002</v>
      </c>
      <c r="DF37" s="130">
        <f>DE37/DE$13*100</f>
        <v>65.377911882744428</v>
      </c>
      <c r="DG37" s="129"/>
      <c r="DH37" s="5">
        <f>SUM(DH35:DH36)</f>
        <v>55.236809999999998</v>
      </c>
      <c r="DI37" s="130">
        <f>DH37/DH$13*100</f>
        <v>94.220539285103868</v>
      </c>
      <c r="DJ37" s="129"/>
      <c r="DK37" s="5">
        <f>SUM(DK35:DK36)</f>
        <v>98.458792000000003</v>
      </c>
      <c r="DL37" s="130">
        <f>DK37/DK$13*100</f>
        <v>99.972484383575306</v>
      </c>
      <c r="DM37" s="129"/>
      <c r="DN37" s="5">
        <f>SUM(DN35:DN36)</f>
        <v>64.725999999999999</v>
      </c>
      <c r="DO37" s="130">
        <f>DN37/DN$13*100</f>
        <v>98.507008385712339</v>
      </c>
      <c r="DP37" s="129"/>
      <c r="DQ37" s="5">
        <f>SUM(DQ35:DQ36)</f>
        <v>149.13399999999999</v>
      </c>
      <c r="DR37" s="130">
        <f>DQ37/DQ$13*100</f>
        <v>90.732876628986531</v>
      </c>
      <c r="DS37" s="129"/>
      <c r="DT37" s="5">
        <f>SUM(DT35:DT36)</f>
        <v>1.2855011693313223</v>
      </c>
      <c r="DU37" s="130">
        <f>DT37/DT$13*100</f>
        <v>99.015665788658055</v>
      </c>
      <c r="DV37" s="129"/>
      <c r="DW37" s="5">
        <f>SUM(DW35:DW36)</f>
        <v>2.3329549376252956</v>
      </c>
      <c r="DX37" s="130">
        <f>DW37/DW$13*100</f>
        <v>98.939868728169984</v>
      </c>
      <c r="DY37" s="129"/>
      <c r="DZ37" s="5">
        <f>SUM(DZ35:DZ36)</f>
        <v>1.5362626135560564</v>
      </c>
      <c r="EA37" s="130">
        <f>DZ37/DZ$13*100</f>
        <v>98.924184421515548</v>
      </c>
      <c r="EB37" s="129"/>
      <c r="EC37" s="5">
        <f>SUM(EC35:EC36)</f>
        <v>138.28</v>
      </c>
      <c r="ED37" s="130">
        <f>EC37/EC$13*100</f>
        <v>99.552202272105504</v>
      </c>
      <c r="EE37" s="129"/>
      <c r="EF37" s="5">
        <f>SUM(EF35:EF36)</f>
        <v>191.166</v>
      </c>
      <c r="EG37" s="130">
        <f>EF37/EF$13*100</f>
        <v>99.664251081799691</v>
      </c>
      <c r="EH37" s="129"/>
      <c r="EI37" s="5">
        <f>SUM(EI35:EI36)</f>
        <v>88.15</v>
      </c>
      <c r="EJ37" s="130">
        <f>EI37/EI$13*100</f>
        <v>99.060526374935392</v>
      </c>
      <c r="EK37" s="129"/>
      <c r="EL37" s="5">
        <f>SUM(EL35:EL36)</f>
        <v>209.364</v>
      </c>
      <c r="EM37" s="130">
        <f>EL37/EL$13*100</f>
        <v>99.048610289769371</v>
      </c>
      <c r="EN37" s="129"/>
      <c r="EO37" s="5">
        <f>SUM(EO35:EO36)</f>
        <v>290.01299999999998</v>
      </c>
      <c r="EP37" s="130">
        <f>EO37/EO$13*100</f>
        <v>99.179243056909243</v>
      </c>
      <c r="EQ37" s="129"/>
      <c r="ER37" s="5">
        <f>SUM(ER35:ER36)</f>
        <v>322.64600000000002</v>
      </c>
      <c r="ES37" s="130">
        <f>ER37/ER$13*100</f>
        <v>98.981488866937042</v>
      </c>
      <c r="ET37" s="129"/>
      <c r="EU37" s="5">
        <f>SUM(EU35:EU36)</f>
        <v>177.059</v>
      </c>
      <c r="EV37" s="130">
        <f>EU37/EU$13*100</f>
        <v>98.828408443943346</v>
      </c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</row>
    <row r="38" spans="1:242" ht="12.75" customHeight="1" thickBot="1">
      <c r="A38" s="128"/>
      <c r="B38" s="36"/>
      <c r="C38" s="36"/>
      <c r="D38" s="36"/>
      <c r="E38" s="37"/>
      <c r="F38" s="36"/>
      <c r="G38" s="36"/>
      <c r="H38" s="37"/>
      <c r="I38" s="36"/>
      <c r="J38" s="36"/>
      <c r="K38" s="37"/>
      <c r="L38" s="36"/>
      <c r="M38" s="36"/>
      <c r="N38" s="37"/>
      <c r="Q38" s="37"/>
      <c r="T38" s="37"/>
      <c r="W38" s="37"/>
      <c r="Z38" s="37"/>
      <c r="AC38" s="37"/>
      <c r="AD38" s="36"/>
      <c r="AE38" s="36"/>
      <c r="AF38" s="37"/>
      <c r="AG38" s="36"/>
      <c r="AH38" s="36"/>
      <c r="AI38" s="37"/>
      <c r="AJ38" s="36"/>
      <c r="AK38" s="36"/>
      <c r="AL38" s="37"/>
      <c r="AM38" s="36"/>
      <c r="AN38" s="36"/>
      <c r="AO38" s="37"/>
      <c r="AP38" s="36"/>
      <c r="AQ38" s="36"/>
      <c r="AR38" s="37"/>
      <c r="AS38" s="36"/>
      <c r="AT38" s="36"/>
      <c r="AU38" s="37"/>
      <c r="AV38" s="36"/>
      <c r="AW38" s="36"/>
      <c r="AX38" s="37"/>
      <c r="AY38" s="36"/>
      <c r="AZ38" s="36"/>
      <c r="BA38" s="37"/>
      <c r="BB38" s="36"/>
      <c r="BC38" s="36"/>
      <c r="BD38" s="37"/>
      <c r="BE38" s="36"/>
      <c r="BF38" s="36"/>
      <c r="BG38" s="37"/>
      <c r="BH38" s="36"/>
      <c r="BI38" s="36"/>
      <c r="BJ38" s="37"/>
      <c r="BK38" s="36"/>
      <c r="BL38" s="36"/>
      <c r="BM38" s="37"/>
      <c r="BN38" s="36"/>
      <c r="BO38" s="36"/>
      <c r="BP38" s="37"/>
      <c r="BQ38" s="36"/>
      <c r="BR38" s="36"/>
      <c r="BS38" s="37"/>
      <c r="BT38" s="36"/>
      <c r="BU38" s="36"/>
      <c r="BV38" s="37"/>
      <c r="BW38" s="36"/>
      <c r="BX38" s="36"/>
      <c r="BY38" s="37"/>
      <c r="BZ38" s="36"/>
      <c r="CA38" s="36"/>
      <c r="CB38" s="37"/>
      <c r="CC38" s="36"/>
      <c r="CD38" s="36"/>
      <c r="CE38" s="37"/>
      <c r="CF38" s="36"/>
      <c r="CG38" s="36"/>
      <c r="CH38" s="37"/>
      <c r="CI38" s="36"/>
      <c r="CJ38" s="36"/>
      <c r="CK38" s="37"/>
      <c r="CL38" s="36"/>
      <c r="CM38" s="36"/>
      <c r="CN38" s="37"/>
      <c r="CO38" s="36"/>
      <c r="CP38" s="36"/>
      <c r="CQ38" s="37"/>
      <c r="CR38" s="36"/>
      <c r="CS38" s="36"/>
      <c r="CT38" s="37"/>
      <c r="CU38" s="36"/>
      <c r="CV38" s="36"/>
      <c r="CW38" s="37"/>
      <c r="CX38" s="36"/>
      <c r="CY38" s="36"/>
      <c r="CZ38" s="37"/>
      <c r="DA38" s="36"/>
      <c r="DB38" s="36"/>
      <c r="DC38" s="37"/>
      <c r="DD38" s="36"/>
      <c r="DE38" s="36"/>
      <c r="DF38" s="37"/>
      <c r="DG38" s="36"/>
      <c r="DH38" s="36"/>
      <c r="DI38" s="37"/>
      <c r="DJ38" s="36"/>
      <c r="DK38" s="36"/>
      <c r="DL38" s="37"/>
      <c r="DM38" s="36"/>
      <c r="DN38" s="36"/>
      <c r="DO38" s="37"/>
      <c r="DP38" s="36"/>
      <c r="DQ38" s="36"/>
      <c r="DR38" s="37"/>
      <c r="DS38" s="36"/>
      <c r="DT38" s="36"/>
      <c r="DU38" s="37"/>
      <c r="DV38" s="36"/>
      <c r="DW38" s="36"/>
      <c r="DX38" s="37"/>
      <c r="DY38" s="36"/>
      <c r="DZ38" s="36"/>
      <c r="EA38" s="37"/>
      <c r="EB38" s="36"/>
      <c r="EC38" s="36"/>
      <c r="ED38" s="37"/>
      <c r="EE38" s="36"/>
      <c r="EF38" s="36"/>
      <c r="EG38" s="37"/>
      <c r="EJ38" s="37"/>
      <c r="EM38" s="37"/>
      <c r="EP38" s="37"/>
      <c r="ES38" s="37"/>
      <c r="EV38" s="37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</row>
    <row r="39" spans="1:242" ht="12.75" customHeight="1">
      <c r="A39" s="131" t="s">
        <v>152</v>
      </c>
      <c r="B39" s="41">
        <f>D39+G39+J39+M39+P39+S39+V39+Y39+AB39+AE39+AH39+AK39+AN39+AQ39+AT39+AW39+AZ39+BC39+BF39+BI39+BL39+BO39+BR39+BU39+BX39+CA39+CD39+CG39+CJ39+CM39+CP39+CS39+CV39+CY39+DB39+DE39+DH39+DK39+DN39+DQ39+DT39+DW39+DZ39+EC39+EF39+EI39+EL39+EO39+ER39+EU39</f>
        <v>44994</v>
      </c>
      <c r="C39" s="131"/>
      <c r="D39" s="41">
        <v>7</v>
      </c>
      <c r="E39" s="362"/>
      <c r="F39" s="131"/>
      <c r="G39" s="41">
        <v>8</v>
      </c>
      <c r="H39" s="362"/>
      <c r="I39" s="131"/>
      <c r="J39" s="41">
        <v>10</v>
      </c>
      <c r="K39" s="362"/>
      <c r="L39" s="131"/>
      <c r="M39" s="41">
        <v>9</v>
      </c>
      <c r="N39" s="362"/>
      <c r="O39" s="131"/>
      <c r="P39" s="41">
        <v>68</v>
      </c>
      <c r="Q39" s="362"/>
      <c r="R39" s="131"/>
      <c r="S39" s="41">
        <v>114</v>
      </c>
      <c r="T39" s="362"/>
      <c r="U39" s="131"/>
      <c r="V39" s="41">
        <v>172</v>
      </c>
      <c r="W39" s="362"/>
      <c r="X39" s="131"/>
      <c r="Y39" s="41">
        <v>38</v>
      </c>
      <c r="Z39" s="362"/>
      <c r="AA39" s="131"/>
      <c r="AB39" s="41">
        <v>26</v>
      </c>
      <c r="AC39" s="362"/>
      <c r="AD39" s="131"/>
      <c r="AE39" s="41">
        <v>2</v>
      </c>
      <c r="AF39" s="362"/>
      <c r="AG39" s="131"/>
      <c r="AH39" s="41">
        <v>5</v>
      </c>
      <c r="AI39" s="362"/>
      <c r="AJ39" s="131"/>
      <c r="AK39" s="41">
        <v>199</v>
      </c>
      <c r="AL39" s="362"/>
      <c r="AM39" s="131"/>
      <c r="AN39" s="41">
        <v>1218</v>
      </c>
      <c r="AO39" s="362"/>
      <c r="AP39" s="131"/>
      <c r="AQ39" s="41">
        <v>723</v>
      </c>
      <c r="AR39" s="362"/>
      <c r="AS39" s="131"/>
      <c r="AT39" s="41">
        <v>153</v>
      </c>
      <c r="AU39" s="362"/>
      <c r="AV39" s="131"/>
      <c r="AW39" s="41">
        <v>2359</v>
      </c>
      <c r="AX39" s="362"/>
      <c r="AY39" s="131"/>
      <c r="AZ39" s="41">
        <v>253</v>
      </c>
      <c r="BA39" s="362"/>
      <c r="BB39" s="131"/>
      <c r="BC39" s="41">
        <v>422</v>
      </c>
      <c r="BD39" s="362"/>
      <c r="BE39" s="131"/>
      <c r="BF39" s="41">
        <v>311</v>
      </c>
      <c r="BG39" s="362"/>
      <c r="BH39" s="131"/>
      <c r="BI39" s="41">
        <v>15299</v>
      </c>
      <c r="BJ39" s="362"/>
      <c r="BK39" s="131"/>
      <c r="BL39" s="41">
        <v>68</v>
      </c>
      <c r="BM39" s="362"/>
      <c r="BN39" s="131"/>
      <c r="BO39" s="41">
        <v>2742</v>
      </c>
      <c r="BP39" s="362"/>
      <c r="BQ39" s="131"/>
      <c r="BR39" s="41">
        <v>689</v>
      </c>
      <c r="BS39" s="362"/>
      <c r="BT39" s="131"/>
      <c r="BU39" s="41">
        <v>155</v>
      </c>
      <c r="BV39" s="362"/>
      <c r="BW39" s="131"/>
      <c r="BX39" s="41">
        <v>3008</v>
      </c>
      <c r="BY39" s="362"/>
      <c r="BZ39" s="131"/>
      <c r="CA39" s="41">
        <v>1</v>
      </c>
      <c r="CB39" s="362"/>
      <c r="CC39" s="131"/>
      <c r="CD39" s="41">
        <v>1</v>
      </c>
      <c r="CE39" s="362"/>
      <c r="CF39" s="131"/>
      <c r="CG39" s="41">
        <v>1</v>
      </c>
      <c r="CH39" s="362"/>
      <c r="CI39" s="131"/>
      <c r="CJ39" s="41">
        <v>1</v>
      </c>
      <c r="CK39" s="362"/>
      <c r="CL39" s="131"/>
      <c r="CM39" s="41">
        <v>1</v>
      </c>
      <c r="CN39" s="362"/>
      <c r="CO39" s="131"/>
      <c r="CP39" s="41">
        <v>8155</v>
      </c>
      <c r="CQ39" s="362"/>
      <c r="CR39" s="131"/>
      <c r="CS39" s="41">
        <v>5386</v>
      </c>
      <c r="CT39" s="362"/>
      <c r="CU39" s="131"/>
      <c r="CV39" s="41">
        <v>1097</v>
      </c>
      <c r="CW39" s="362"/>
      <c r="CX39" s="131"/>
      <c r="CY39" s="41">
        <v>836</v>
      </c>
      <c r="CZ39" s="362"/>
      <c r="DA39" s="131"/>
      <c r="DB39" s="41">
        <v>398</v>
      </c>
      <c r="DC39" s="362"/>
      <c r="DD39" s="131"/>
      <c r="DE39" s="41">
        <v>715</v>
      </c>
      <c r="DF39" s="362"/>
      <c r="DG39" s="131"/>
      <c r="DH39" s="41">
        <v>153</v>
      </c>
      <c r="DI39" s="362"/>
      <c r="DJ39" s="131"/>
      <c r="DK39" s="41">
        <v>122</v>
      </c>
      <c r="DL39" s="362"/>
      <c r="DM39" s="131"/>
      <c r="DN39" s="41">
        <v>1</v>
      </c>
      <c r="DO39" s="362"/>
      <c r="DP39" s="131"/>
      <c r="DQ39" s="41">
        <v>1</v>
      </c>
      <c r="DR39" s="362"/>
      <c r="DS39" s="131"/>
      <c r="DT39" s="41">
        <v>3</v>
      </c>
      <c r="DU39" s="362"/>
      <c r="DV39" s="131"/>
      <c r="DW39" s="41">
        <v>3</v>
      </c>
      <c r="DX39" s="362"/>
      <c r="DY39" s="131"/>
      <c r="DZ39" s="41">
        <v>3</v>
      </c>
      <c r="EA39" s="362"/>
      <c r="EB39" s="131"/>
      <c r="EC39" s="41">
        <v>7</v>
      </c>
      <c r="ED39" s="362"/>
      <c r="EE39" s="131"/>
      <c r="EF39" s="41">
        <v>17</v>
      </c>
      <c r="EG39" s="362"/>
      <c r="EH39" s="131"/>
      <c r="EI39" s="41">
        <v>7</v>
      </c>
      <c r="EJ39" s="362"/>
      <c r="EK39" s="131"/>
      <c r="EL39" s="41">
        <v>7</v>
      </c>
      <c r="EM39" s="362"/>
      <c r="EN39" s="131"/>
      <c r="EO39" s="41">
        <v>7</v>
      </c>
      <c r="EP39" s="362"/>
      <c r="EQ39" s="131"/>
      <c r="ER39" s="41">
        <v>6</v>
      </c>
      <c r="ES39" s="362"/>
      <c r="ET39" s="131"/>
      <c r="EU39" s="41">
        <v>7</v>
      </c>
      <c r="EV39" s="362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</row>
    <row r="40" spans="1:242" ht="12.75" customHeight="1" thickBot="1">
      <c r="A40" s="133" t="s">
        <v>154</v>
      </c>
      <c r="B40" s="42">
        <f>B13/B39*1000000</f>
        <v>413733.78779994027</v>
      </c>
      <c r="C40" s="133"/>
      <c r="D40" s="42">
        <f>D13/D39*1000000</f>
        <v>823714.28571428568</v>
      </c>
      <c r="E40" s="132"/>
      <c r="F40" s="133"/>
      <c r="G40" s="42">
        <f>G13/G39*1000000</f>
        <v>1308000</v>
      </c>
      <c r="H40" s="132"/>
      <c r="I40" s="133"/>
      <c r="J40" s="42">
        <f>J13/J39*1000000</f>
        <v>1041500.0000000001</v>
      </c>
      <c r="K40" s="132"/>
      <c r="L40" s="133"/>
      <c r="M40" s="42">
        <f>M13/M39*1000000</f>
        <v>5555555.555555555</v>
      </c>
      <c r="N40" s="132"/>
      <c r="O40" s="133"/>
      <c r="P40" s="42">
        <f>P13/P39*1000000</f>
        <v>23683823.529411763</v>
      </c>
      <c r="Q40" s="132"/>
      <c r="R40" s="133"/>
      <c r="S40" s="42">
        <f>S13/S39*1000000</f>
        <v>26097368.421052631</v>
      </c>
      <c r="T40" s="132"/>
      <c r="U40" s="133"/>
      <c r="V40" s="42">
        <f>V13/V39*1000000</f>
        <v>14268604.65116279</v>
      </c>
      <c r="W40" s="132"/>
      <c r="X40" s="133"/>
      <c r="Y40" s="42">
        <f>Y13/Y39*1000000</f>
        <v>11281578.947368423</v>
      </c>
      <c r="Z40" s="132"/>
      <c r="AA40" s="133"/>
      <c r="AB40" s="42">
        <f>AB13/AB39*1000000</f>
        <v>830769.23076923075</v>
      </c>
      <c r="AC40" s="132"/>
      <c r="AD40" s="133"/>
      <c r="AE40" s="42">
        <f>AE13/AE39*1000000</f>
        <v>14050000</v>
      </c>
      <c r="AF40" s="132"/>
      <c r="AG40" s="133"/>
      <c r="AH40" s="42">
        <f>AH13/AH39*1000000</f>
        <v>122479999.99999999</v>
      </c>
      <c r="AI40" s="132"/>
      <c r="AJ40" s="133"/>
      <c r="AK40" s="42">
        <f>AK13/AK39*1000000</f>
        <v>165119.59798994978</v>
      </c>
      <c r="AL40" s="132"/>
      <c r="AM40" s="133"/>
      <c r="AN40" s="42">
        <f>AN13/AN39*1000000</f>
        <v>312198.44006568141</v>
      </c>
      <c r="AO40" s="132"/>
      <c r="AP40" s="133"/>
      <c r="AQ40" s="42">
        <f>AQ13/AQ39*1000000</f>
        <v>324760.99585062236</v>
      </c>
      <c r="AR40" s="132"/>
      <c r="AS40" s="133"/>
      <c r="AT40" s="42">
        <f>AT13/AT39*1000000</f>
        <v>3372841.3202614374</v>
      </c>
      <c r="AU40" s="132"/>
      <c r="AV40" s="133"/>
      <c r="AW40" s="42">
        <f>AW13/AW39*1000000</f>
        <v>156506.99448919034</v>
      </c>
      <c r="AX40" s="132"/>
      <c r="AY40" s="133"/>
      <c r="AZ40" s="42">
        <f>AZ13/AZ39*1000000</f>
        <v>289469.67984189722</v>
      </c>
      <c r="BA40" s="132"/>
      <c r="BB40" s="133"/>
      <c r="BC40" s="42">
        <f>BC13/BC39*1000000</f>
        <v>614966.3317535544</v>
      </c>
      <c r="BD40" s="132"/>
      <c r="BE40" s="133"/>
      <c r="BF40" s="42">
        <f>BF13/BF39*1000000</f>
        <v>1047019.4694533761</v>
      </c>
      <c r="BG40" s="132"/>
      <c r="BH40" s="133"/>
      <c r="BI40" s="42">
        <f>BI13/BI39*1000000</f>
        <v>74927.511602065497</v>
      </c>
      <c r="BJ40" s="132"/>
      <c r="BK40" s="133"/>
      <c r="BL40" s="42">
        <f>BL13/BL39*1000000</f>
        <v>736647.0588235294</v>
      </c>
      <c r="BM40" s="132"/>
      <c r="BN40" s="133"/>
      <c r="BO40" s="42">
        <f>BO13/BO39*1000000</f>
        <v>346874.90882567473</v>
      </c>
      <c r="BP40" s="132"/>
      <c r="BQ40" s="133"/>
      <c r="BR40" s="42">
        <f>BR13/BR39*1000000</f>
        <v>137236.89550072572</v>
      </c>
      <c r="BS40" s="132"/>
      <c r="BT40" s="133"/>
      <c r="BU40" s="42">
        <f>BU13/BU39*1000000</f>
        <v>1370560.6451612904</v>
      </c>
      <c r="BV40" s="132"/>
      <c r="BW40" s="133"/>
      <c r="BX40" s="42">
        <f>BX13/BX39*1000000</f>
        <v>197464.09574468085</v>
      </c>
      <c r="BY40" s="132"/>
      <c r="BZ40" s="133"/>
      <c r="CA40" s="42">
        <f>CA13/CA39*1000000</f>
        <v>23572.12</v>
      </c>
      <c r="CB40" s="132"/>
      <c r="CC40" s="133"/>
      <c r="CD40" s="42">
        <f>CD13/CD39*1000000</f>
        <v>14935.529999999999</v>
      </c>
      <c r="CE40" s="132"/>
      <c r="CF40" s="133"/>
      <c r="CG40" s="42">
        <f>CG13/CG39*1000000</f>
        <v>19934.999999999996</v>
      </c>
      <c r="CH40" s="132"/>
      <c r="CI40" s="133"/>
      <c r="CJ40" s="42">
        <f>CJ13/CJ39*1000000</f>
        <v>20351</v>
      </c>
      <c r="CK40" s="132"/>
      <c r="CL40" s="133"/>
      <c r="CM40" s="42">
        <f>CM13/CM39*1000000</f>
        <v>17949</v>
      </c>
      <c r="CN40" s="132"/>
      <c r="CO40" s="133"/>
      <c r="CP40" s="42">
        <f>CP13/CP39*1000000</f>
        <v>173634.45407725323</v>
      </c>
      <c r="CQ40" s="132"/>
      <c r="CR40" s="133"/>
      <c r="CS40" s="42">
        <f>CS13/CS39*1000000</f>
        <v>211748.97883401409</v>
      </c>
      <c r="CT40" s="132"/>
      <c r="CU40" s="133"/>
      <c r="CV40" s="42">
        <f>CV13/CV39*1000000</f>
        <v>290864.17502278939</v>
      </c>
      <c r="CW40" s="132"/>
      <c r="CX40" s="133"/>
      <c r="CY40" s="42">
        <f>CY13/CY39*1000000</f>
        <v>198902.87081339714</v>
      </c>
      <c r="CZ40" s="132"/>
      <c r="DA40" s="133"/>
      <c r="DB40" s="42">
        <f>DB13/DB39*1000000</f>
        <v>103142.21105527639</v>
      </c>
      <c r="DC40" s="132"/>
      <c r="DD40" s="133"/>
      <c r="DE40" s="42">
        <f>DE13/DE39*1000000</f>
        <v>369609.23076923075</v>
      </c>
      <c r="DF40" s="132"/>
      <c r="DG40" s="133"/>
      <c r="DH40" s="42">
        <f>DH13/DH39*1000000</f>
        <v>383170.06535947713</v>
      </c>
      <c r="DI40" s="132"/>
      <c r="DJ40" s="133"/>
      <c r="DK40" s="42">
        <f>DK13/DK39*1000000</f>
        <v>807261.40163934429</v>
      </c>
      <c r="DL40" s="132"/>
      <c r="DM40" s="133"/>
      <c r="DN40" s="42">
        <f>DN13/DN39*1000000</f>
        <v>65706999.999999993</v>
      </c>
      <c r="DO40" s="132"/>
      <c r="DP40" s="133"/>
      <c r="DQ40" s="42">
        <f>DQ13/DQ39*1000000</f>
        <v>164366000</v>
      </c>
      <c r="DR40" s="132"/>
      <c r="DS40" s="133"/>
      <c r="DT40" s="42">
        <f>DT13/DT39*1000000</f>
        <v>432760.1964437741</v>
      </c>
      <c r="DU40" s="132"/>
      <c r="DV40" s="133"/>
      <c r="DW40" s="42">
        <f>DW13/DW39*1000000</f>
        <v>785984.10920843179</v>
      </c>
      <c r="DX40" s="132"/>
      <c r="DY40" s="133"/>
      <c r="DZ40" s="42">
        <f>DZ13/DZ39*1000000</f>
        <v>517656.56785201875</v>
      </c>
      <c r="EA40" s="132"/>
      <c r="EB40" s="133"/>
      <c r="EC40" s="42">
        <f>EC13/EC39*1000000</f>
        <v>19843142.857142858</v>
      </c>
      <c r="ED40" s="132"/>
      <c r="EE40" s="133"/>
      <c r="EF40" s="42">
        <f>EF13/EF39*1000000</f>
        <v>11282941.176470589</v>
      </c>
      <c r="EG40" s="132"/>
      <c r="EH40" s="133"/>
      <c r="EI40" s="42">
        <f>EI13/EI39*1000000</f>
        <v>12712285.714285715</v>
      </c>
      <c r="EJ40" s="132"/>
      <c r="EK40" s="133"/>
      <c r="EL40" s="42">
        <f>EL13/EL39*1000000</f>
        <v>30196428.571428575</v>
      </c>
      <c r="EM40" s="132"/>
      <c r="EN40" s="133"/>
      <c r="EO40" s="42">
        <f>EO13/EO39*1000000</f>
        <v>41773285.714285709</v>
      </c>
      <c r="EP40" s="132"/>
      <c r="EQ40" s="133"/>
      <c r="ER40" s="42">
        <f>ER13/ER39*1000000</f>
        <v>54327666.666666664</v>
      </c>
      <c r="ES40" s="132"/>
      <c r="ET40" s="133"/>
      <c r="EU40" s="42">
        <f>EU13/EU39*1000000</f>
        <v>25593999.999999996</v>
      </c>
      <c r="EV40" s="132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</row>
    <row r="41" spans="1:242" ht="12.75" customHeight="1">
      <c r="A41" s="81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</row>
    <row r="42" spans="1:242" s="30" customFormat="1" ht="12.75" customHeight="1"/>
    <row r="43" spans="1:242" s="30" customFormat="1" ht="12.75" customHeight="1"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Q43"/>
      <c r="BR43"/>
      <c r="BS43"/>
      <c r="BW43"/>
      <c r="BX43"/>
      <c r="BY43"/>
      <c r="CF43"/>
      <c r="CG43"/>
      <c r="CH43"/>
      <c r="CI43"/>
      <c r="CJ43"/>
      <c r="CK43"/>
      <c r="CX43"/>
      <c r="CY43"/>
      <c r="CZ43"/>
      <c r="DA43"/>
      <c r="DB43"/>
      <c r="DC43"/>
      <c r="DD43"/>
      <c r="DE43"/>
      <c r="DF43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</row>
    <row r="44" spans="1:242" s="30" customFormat="1" ht="12.75" customHeight="1"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Q44"/>
      <c r="BR44"/>
      <c r="BS44"/>
      <c r="BW44"/>
      <c r="BX44"/>
      <c r="BY44"/>
      <c r="CF44"/>
      <c r="CG44"/>
      <c r="CH44"/>
      <c r="CI44"/>
      <c r="CJ44"/>
      <c r="CK44"/>
      <c r="CX44"/>
      <c r="CY44"/>
      <c r="CZ44"/>
      <c r="DA44"/>
      <c r="DB44"/>
      <c r="DC44"/>
      <c r="DD44"/>
      <c r="DE44"/>
      <c r="DF44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</row>
    <row r="45" spans="1:242" s="30" customFormat="1" ht="12.75" customHeight="1"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Q45"/>
      <c r="BR45"/>
      <c r="BS45"/>
      <c r="BW45"/>
      <c r="BX45"/>
      <c r="BY45"/>
      <c r="CF45"/>
      <c r="CG45"/>
      <c r="CH45"/>
      <c r="CI45"/>
      <c r="CJ45"/>
      <c r="CK45"/>
      <c r="CX45"/>
      <c r="CY45"/>
      <c r="CZ45"/>
      <c r="DA45"/>
      <c r="DB45"/>
      <c r="DC45"/>
      <c r="DD45"/>
      <c r="DE45"/>
      <c r="DF45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</row>
    <row r="46" spans="1:242" s="30" customFormat="1" ht="12.75" customHeight="1"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Q46"/>
      <c r="BR46"/>
      <c r="BS46"/>
      <c r="BW46"/>
      <c r="BX46"/>
      <c r="BY46"/>
      <c r="CF46"/>
      <c r="CG46"/>
      <c r="CH46"/>
      <c r="CI46"/>
      <c r="CJ46"/>
      <c r="CK46"/>
      <c r="CX46"/>
      <c r="CY46"/>
      <c r="CZ46"/>
      <c r="DA46"/>
      <c r="DB46"/>
      <c r="DC46"/>
      <c r="DD46"/>
      <c r="DE46"/>
      <c r="DF4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</row>
    <row r="47" spans="1:242" s="30" customFormat="1" ht="12.75" customHeight="1">
      <c r="B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Q47"/>
      <c r="BR47"/>
      <c r="BS47"/>
      <c r="BW47"/>
      <c r="BX47"/>
      <c r="BY47"/>
      <c r="CF47"/>
      <c r="CG47"/>
      <c r="CH47"/>
      <c r="CI47"/>
      <c r="CJ47"/>
      <c r="CK47"/>
      <c r="CX47"/>
      <c r="CY47"/>
      <c r="CZ47"/>
      <c r="DA47"/>
      <c r="DB47"/>
      <c r="DC47"/>
      <c r="DD47"/>
      <c r="DE47"/>
      <c r="DF47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</row>
    <row r="48" spans="1:242" s="30" customFormat="1" ht="12.75" customHeight="1">
      <c r="B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Q48"/>
      <c r="BR48"/>
      <c r="BS48"/>
      <c r="BW48"/>
      <c r="BX48"/>
      <c r="BY48"/>
      <c r="CF48"/>
      <c r="CG48"/>
      <c r="CH48"/>
      <c r="CI48"/>
      <c r="CJ48"/>
      <c r="CK48"/>
      <c r="CX48"/>
      <c r="CY48"/>
      <c r="CZ48"/>
      <c r="DA48"/>
      <c r="DB48"/>
      <c r="DC48"/>
      <c r="DD48"/>
      <c r="DE48"/>
      <c r="DF48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</row>
    <row r="49" spans="2:152" s="30" customFormat="1" ht="12.75" customHeight="1">
      <c r="B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Q49"/>
      <c r="BR49"/>
      <c r="BS49"/>
      <c r="BW49"/>
      <c r="BX49"/>
      <c r="BY49"/>
      <c r="CF49"/>
      <c r="CG49"/>
      <c r="CH49"/>
      <c r="CI49"/>
      <c r="CJ49"/>
      <c r="CK49"/>
      <c r="CX49"/>
      <c r="CY49"/>
      <c r="CZ49"/>
      <c r="DA49"/>
      <c r="DB49"/>
      <c r="DC49"/>
      <c r="DD49"/>
      <c r="DE49"/>
      <c r="DF49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</row>
    <row r="50" spans="2:152" s="30" customFormat="1" ht="12.75" customHeight="1">
      <c r="B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Q50"/>
      <c r="BR50"/>
      <c r="BS50"/>
      <c r="BW50"/>
      <c r="BX50"/>
      <c r="BY50"/>
      <c r="CF50"/>
      <c r="CG50"/>
      <c r="CH50"/>
      <c r="CI50"/>
      <c r="CJ50"/>
      <c r="CK50"/>
      <c r="CX50"/>
      <c r="CY50"/>
      <c r="CZ50"/>
      <c r="DA50"/>
      <c r="DB50"/>
      <c r="DC50"/>
      <c r="DD50"/>
      <c r="DE50"/>
      <c r="DF50"/>
      <c r="EB50" s="71"/>
      <c r="EC50" s="36"/>
      <c r="ED50" s="37"/>
      <c r="EE50" s="71"/>
      <c r="EF50" s="36"/>
      <c r="EG50" s="37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</row>
    <row r="51" spans="2:152" s="30" customFormat="1" ht="12.75" customHeight="1">
      <c r="B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Q51"/>
      <c r="BR51"/>
      <c r="BS51"/>
      <c r="BW51"/>
      <c r="BX51"/>
      <c r="BY51"/>
      <c r="CF51"/>
      <c r="CG51"/>
      <c r="CH51"/>
      <c r="CI51"/>
      <c r="CJ51"/>
      <c r="CK51"/>
      <c r="CX51"/>
      <c r="CY51"/>
      <c r="CZ51"/>
      <c r="DA51"/>
      <c r="DB51"/>
      <c r="DC51"/>
      <c r="DD51"/>
      <c r="DE51"/>
      <c r="DF51"/>
      <c r="EB51" s="2"/>
      <c r="EC51" s="36"/>
      <c r="ED51" s="37"/>
      <c r="EE51" s="2"/>
      <c r="EF51" s="36"/>
      <c r="EG51" s="37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</row>
    <row r="52" spans="2:152" s="30" customFormat="1" ht="12.75" customHeight="1">
      <c r="B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Q52"/>
      <c r="BR52"/>
      <c r="BS52"/>
      <c r="BW52"/>
      <c r="BX52"/>
      <c r="BY52"/>
      <c r="CF52"/>
      <c r="CG52"/>
      <c r="CH52"/>
      <c r="CI52"/>
      <c r="CJ52"/>
      <c r="CK52"/>
      <c r="CX52"/>
      <c r="CY52"/>
      <c r="CZ52"/>
      <c r="DA52"/>
      <c r="DB52"/>
      <c r="DC52"/>
      <c r="DD52"/>
      <c r="DE52"/>
      <c r="DF52"/>
      <c r="EB52" s="2"/>
      <c r="EC52" s="36"/>
      <c r="ED52" s="37"/>
      <c r="EE52" s="2"/>
      <c r="EF52" s="36"/>
      <c r="EG52" s="37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</row>
    <row r="53" spans="2:152" s="30" customFormat="1" ht="12.75" customHeight="1">
      <c r="B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Q53"/>
      <c r="BR53"/>
      <c r="BS53"/>
      <c r="BW53"/>
      <c r="BX53"/>
      <c r="BY53"/>
      <c r="CF53"/>
      <c r="CG53"/>
      <c r="CH53"/>
      <c r="CI53"/>
      <c r="CJ53"/>
      <c r="CK53"/>
      <c r="CX53"/>
      <c r="CY53"/>
      <c r="CZ53"/>
      <c r="DA53"/>
      <c r="DB53"/>
      <c r="DC53"/>
      <c r="DD53"/>
      <c r="DE53"/>
      <c r="DF53"/>
      <c r="EC53" s="139"/>
      <c r="ED53" s="37"/>
      <c r="EF53" s="139"/>
      <c r="EG53" s="37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</row>
    <row r="54" spans="2:152" s="30" customFormat="1" ht="12.75" customHeight="1">
      <c r="B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Q54"/>
      <c r="BR54"/>
      <c r="BS54"/>
      <c r="BW54"/>
      <c r="BX54"/>
      <c r="BY54"/>
      <c r="CF54"/>
      <c r="CG54"/>
      <c r="CH54"/>
      <c r="CI54"/>
      <c r="CJ54"/>
      <c r="CK54"/>
      <c r="CX54"/>
      <c r="CY54"/>
      <c r="CZ54"/>
      <c r="DA54"/>
      <c r="DB54"/>
      <c r="DC54"/>
      <c r="DD54"/>
      <c r="DE54"/>
      <c r="DF54"/>
      <c r="EC54" s="139"/>
      <c r="ED54" s="37"/>
      <c r="EF54" s="139"/>
      <c r="EG54" s="37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</row>
    <row r="55" spans="2:152" s="30" customFormat="1" ht="12.75" customHeight="1">
      <c r="B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Q55"/>
      <c r="BR55"/>
      <c r="BS55"/>
      <c r="BW55"/>
      <c r="BX55"/>
      <c r="BY55"/>
      <c r="CF55"/>
      <c r="CG55"/>
      <c r="CH55"/>
      <c r="CI55"/>
      <c r="CJ55"/>
      <c r="CK55"/>
      <c r="CX55"/>
      <c r="CY55"/>
      <c r="CZ55"/>
      <c r="DA55"/>
      <c r="DB55"/>
      <c r="DC55"/>
      <c r="DD55"/>
      <c r="DE55"/>
      <c r="DF55"/>
      <c r="EC55" s="139"/>
      <c r="ED55" s="37"/>
      <c r="EF55" s="139"/>
      <c r="EG55" s="37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</row>
    <row r="56" spans="2:152" s="30" customFormat="1" ht="12.75" customHeight="1">
      <c r="B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Q56"/>
      <c r="BR56"/>
      <c r="BS56"/>
      <c r="BW56"/>
      <c r="BX56"/>
      <c r="BY56"/>
      <c r="CF56"/>
      <c r="CG56"/>
      <c r="CH56"/>
      <c r="CI56"/>
      <c r="CJ56"/>
      <c r="CK56"/>
      <c r="CX56"/>
      <c r="CY56"/>
      <c r="CZ56"/>
      <c r="DA56"/>
      <c r="DB56"/>
      <c r="DC56"/>
      <c r="DD56"/>
      <c r="DE56"/>
      <c r="DF56"/>
      <c r="EC56" s="139"/>
      <c r="ED56" s="37"/>
      <c r="EF56" s="139"/>
      <c r="EG56" s="37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</row>
    <row r="57" spans="2:152" s="30" customFormat="1" ht="12.75" customHeight="1">
      <c r="B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Q57"/>
      <c r="BR57"/>
      <c r="BS57"/>
      <c r="BW57"/>
      <c r="BX57"/>
      <c r="BY57"/>
      <c r="CF57"/>
      <c r="CG57"/>
      <c r="CH57"/>
      <c r="CI57"/>
      <c r="CJ57"/>
      <c r="CK57"/>
      <c r="CX57"/>
      <c r="CY57"/>
      <c r="CZ57"/>
      <c r="DA57"/>
      <c r="DB57"/>
      <c r="DC57"/>
      <c r="DD57"/>
      <c r="DE57"/>
      <c r="DF57"/>
      <c r="EC57" s="139"/>
      <c r="ED57" s="37"/>
      <c r="EF57" s="139"/>
      <c r="EG57" s="37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</row>
    <row r="58" spans="2:152" s="30" customFormat="1" ht="12.75" customHeight="1">
      <c r="B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Q58"/>
      <c r="BR58"/>
      <c r="BS58"/>
      <c r="BW58"/>
      <c r="BX58"/>
      <c r="BY58"/>
      <c r="CF58"/>
      <c r="CG58"/>
      <c r="CH58"/>
      <c r="CI58"/>
      <c r="CJ58"/>
      <c r="CK58"/>
      <c r="CX58"/>
      <c r="CY58"/>
      <c r="CZ58"/>
      <c r="DA58"/>
      <c r="DB58"/>
      <c r="DC58"/>
      <c r="DD58"/>
      <c r="DE58"/>
      <c r="DF58"/>
      <c r="EC58" s="139"/>
      <c r="ED58" s="37"/>
      <c r="EF58" s="139"/>
      <c r="EG58" s="37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</row>
    <row r="59" spans="2:152" s="30" customFormat="1" ht="12.75" customHeight="1">
      <c r="B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Q59"/>
      <c r="BR59"/>
      <c r="BS59"/>
      <c r="BW59"/>
      <c r="BX59"/>
      <c r="BY59"/>
      <c r="CF59"/>
      <c r="CG59"/>
      <c r="CH59"/>
      <c r="CI59"/>
      <c r="CJ59"/>
      <c r="CK59"/>
      <c r="CX59"/>
      <c r="CY59"/>
      <c r="CZ59"/>
      <c r="DA59"/>
      <c r="DB59"/>
      <c r="DC59"/>
      <c r="DD59"/>
      <c r="DE59"/>
      <c r="DF59"/>
      <c r="EC59" s="139"/>
      <c r="ED59" s="37"/>
      <c r="EF59" s="139"/>
      <c r="EG59" s="37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</row>
    <row r="60" spans="2:152" s="30" customFormat="1" ht="12.75" customHeight="1">
      <c r="B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Q60"/>
      <c r="BR60"/>
      <c r="BS60"/>
      <c r="BW60"/>
      <c r="BX60"/>
      <c r="BY60"/>
      <c r="CF60"/>
      <c r="CG60"/>
      <c r="CH60"/>
      <c r="CI60"/>
      <c r="CJ60"/>
      <c r="CK60"/>
      <c r="CX60"/>
      <c r="CY60"/>
      <c r="CZ60"/>
      <c r="DA60"/>
      <c r="DB60"/>
      <c r="DC60"/>
      <c r="DD60"/>
      <c r="DE60"/>
      <c r="DF60"/>
      <c r="EC60" s="139"/>
      <c r="ED60" s="37"/>
      <c r="EF60" s="139"/>
      <c r="EG60" s="37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</row>
    <row r="61" spans="2:152" s="30" customFormat="1" ht="12.75" customHeight="1">
      <c r="B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Q61"/>
      <c r="BR61"/>
      <c r="BS61"/>
      <c r="BW61"/>
      <c r="BX61"/>
      <c r="BY61"/>
      <c r="CF61"/>
      <c r="CG61"/>
      <c r="CH61"/>
      <c r="CI61"/>
      <c r="CJ61"/>
      <c r="CK61"/>
      <c r="CX61"/>
      <c r="CY61"/>
      <c r="CZ61"/>
      <c r="DA61"/>
      <c r="DB61"/>
      <c r="DC61"/>
      <c r="DD61"/>
      <c r="DE61"/>
      <c r="DF61"/>
      <c r="EC61" s="139"/>
      <c r="ED61" s="37"/>
      <c r="EF61" s="139"/>
      <c r="EG61" s="37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</row>
    <row r="62" spans="2:152" s="30" customFormat="1" ht="12.75" customHeight="1">
      <c r="B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Q62"/>
      <c r="BR62"/>
      <c r="BS62"/>
      <c r="BW62"/>
      <c r="BX62"/>
      <c r="BY62"/>
      <c r="CF62"/>
      <c r="CG62"/>
      <c r="CH62"/>
      <c r="CI62"/>
      <c r="CJ62"/>
      <c r="CK62"/>
      <c r="CX62"/>
      <c r="CY62"/>
      <c r="CZ62"/>
      <c r="DA62"/>
      <c r="DB62"/>
      <c r="DC62"/>
      <c r="DD62"/>
      <c r="DE62"/>
      <c r="DF62"/>
      <c r="EB62" s="36"/>
      <c r="EC62" s="36"/>
      <c r="ED62" s="37"/>
      <c r="EE62" s="36"/>
      <c r="EF62" s="36"/>
      <c r="EG62" s="37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</row>
    <row r="63" spans="2:152" s="30" customFormat="1" ht="12.75" customHeight="1">
      <c r="B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Q63"/>
      <c r="BR63"/>
      <c r="BS63"/>
      <c r="BW63"/>
      <c r="BX63"/>
      <c r="BY63"/>
      <c r="CF63"/>
      <c r="CG63"/>
      <c r="CH63"/>
      <c r="CI63"/>
      <c r="CJ63"/>
      <c r="CK63"/>
      <c r="CX63"/>
      <c r="CY63"/>
      <c r="CZ63"/>
      <c r="DA63"/>
      <c r="DB63"/>
      <c r="DC63"/>
      <c r="DD63"/>
      <c r="DE63"/>
      <c r="DF63"/>
      <c r="EB63" s="36"/>
      <c r="EC63" s="36"/>
      <c r="ED63" s="37"/>
      <c r="EE63" s="36"/>
      <c r="EF63" s="36"/>
      <c r="EG63" s="37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</row>
    <row r="64" spans="2:152" s="30" customFormat="1" ht="12.75" customHeight="1">
      <c r="B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Q64"/>
      <c r="BR64"/>
      <c r="BS64"/>
      <c r="BW64"/>
      <c r="BX64"/>
      <c r="BY64"/>
      <c r="CF64"/>
      <c r="CG64"/>
      <c r="CH64"/>
      <c r="CI64"/>
      <c r="CJ64"/>
      <c r="CK64"/>
      <c r="CX64"/>
      <c r="CY64"/>
      <c r="CZ64"/>
      <c r="DA64"/>
      <c r="DB64"/>
      <c r="DC64"/>
      <c r="DD64"/>
      <c r="DE64"/>
      <c r="DF64"/>
      <c r="EB64" s="36"/>
      <c r="EC64" s="36"/>
      <c r="ED64" s="37"/>
      <c r="EE64" s="36"/>
      <c r="EF64" s="36"/>
      <c r="EG64" s="37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</row>
    <row r="65" spans="2:152" s="30" customFormat="1" ht="12.75" customHeight="1">
      <c r="B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Q65"/>
      <c r="BR65"/>
      <c r="BS65"/>
      <c r="BW65"/>
      <c r="BX65"/>
      <c r="BY65"/>
      <c r="CF65"/>
      <c r="CG65"/>
      <c r="CH65"/>
      <c r="CI65"/>
      <c r="CJ65"/>
      <c r="CK65"/>
      <c r="CX65"/>
      <c r="CY65"/>
      <c r="CZ65"/>
      <c r="DA65"/>
      <c r="DB65"/>
      <c r="DC65"/>
      <c r="DD65"/>
      <c r="DE65"/>
      <c r="DF65"/>
      <c r="EB65" s="36"/>
      <c r="EC65" s="36"/>
      <c r="ED65" s="37"/>
      <c r="EE65" s="36"/>
      <c r="EF65" s="36"/>
      <c r="EG65" s="37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</row>
    <row r="66" spans="2:152" s="30" customFormat="1" ht="12.75" customHeight="1">
      <c r="B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Q66"/>
      <c r="BR66"/>
      <c r="BS66"/>
      <c r="BW66"/>
      <c r="BX66"/>
      <c r="BY66"/>
      <c r="CF66"/>
      <c r="CG66"/>
      <c r="CH66"/>
      <c r="CI66"/>
      <c r="CJ66"/>
      <c r="CK66"/>
      <c r="CX66"/>
      <c r="CY66"/>
      <c r="CZ66"/>
      <c r="DA66"/>
      <c r="DB66"/>
      <c r="DC66"/>
      <c r="DD66"/>
      <c r="DE66"/>
      <c r="DF66"/>
      <c r="EB66" s="36"/>
      <c r="EC66" s="36"/>
      <c r="ED66" s="37"/>
      <c r="EE66" s="36"/>
      <c r="EF66" s="36"/>
      <c r="EG66" s="37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</row>
    <row r="67" spans="2:152" s="30" customFormat="1" ht="12.75" customHeight="1">
      <c r="B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Q67"/>
      <c r="BR67"/>
      <c r="BS67"/>
      <c r="BW67"/>
      <c r="BX67"/>
      <c r="BY67"/>
      <c r="CF67"/>
      <c r="CG67"/>
      <c r="CH67"/>
      <c r="CI67"/>
      <c r="CJ67"/>
      <c r="CK67"/>
      <c r="CX67"/>
      <c r="CY67"/>
      <c r="CZ67"/>
      <c r="DA67"/>
      <c r="DB67"/>
      <c r="DC67"/>
      <c r="DD67"/>
      <c r="DE67"/>
      <c r="DF67"/>
      <c r="EB67" s="36"/>
      <c r="EC67" s="36"/>
      <c r="ED67" s="37"/>
      <c r="EE67" s="36"/>
      <c r="EF67" s="36"/>
      <c r="EG67" s="37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</row>
    <row r="68" spans="2:152" s="30" customFormat="1" ht="12.75" customHeight="1">
      <c r="B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Q68"/>
      <c r="BR68"/>
      <c r="BS68"/>
      <c r="BW68"/>
      <c r="BX68"/>
      <c r="BY68"/>
      <c r="CF68"/>
      <c r="CG68"/>
      <c r="CH68"/>
      <c r="CI68"/>
      <c r="CJ68"/>
      <c r="CK68"/>
      <c r="CX68"/>
      <c r="CY68"/>
      <c r="CZ68"/>
      <c r="DA68"/>
      <c r="DB68"/>
      <c r="DC68"/>
      <c r="DD68"/>
      <c r="DE68"/>
      <c r="DF68"/>
      <c r="EB68" s="36"/>
      <c r="EC68" s="36"/>
      <c r="ED68" s="37"/>
      <c r="EE68" s="36"/>
      <c r="EF68" s="36"/>
      <c r="EG68" s="37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</row>
    <row r="69" spans="2:152" s="30" customFormat="1" ht="12.75" customHeight="1">
      <c r="B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Q69"/>
      <c r="BR69"/>
      <c r="BS69"/>
      <c r="BW69"/>
      <c r="BX69"/>
      <c r="BY69"/>
      <c r="CF69"/>
      <c r="CG69"/>
      <c r="CH69"/>
      <c r="CI69"/>
      <c r="CJ69"/>
      <c r="CK69"/>
      <c r="CX69"/>
      <c r="CY69"/>
      <c r="CZ69"/>
      <c r="DA69"/>
      <c r="DB69"/>
      <c r="DC69"/>
      <c r="DD69"/>
      <c r="DE69"/>
      <c r="DF69"/>
      <c r="EB69" s="36"/>
      <c r="EC69" s="36"/>
      <c r="ED69" s="37"/>
      <c r="EE69" s="36"/>
      <c r="EF69" s="36"/>
      <c r="EG69" s="37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</row>
    <row r="70" spans="2:152" s="30" customFormat="1" ht="12.75" customHeight="1">
      <c r="B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Q70"/>
      <c r="BR70"/>
      <c r="BS70"/>
      <c r="BW70"/>
      <c r="BX70"/>
      <c r="BY70"/>
      <c r="CF70"/>
      <c r="CG70"/>
      <c r="CH70"/>
      <c r="CI70"/>
      <c r="CJ70"/>
      <c r="CK70"/>
      <c r="CX70"/>
      <c r="CY70"/>
      <c r="CZ70"/>
      <c r="DA70"/>
      <c r="DB70"/>
      <c r="DC70"/>
      <c r="DD70"/>
      <c r="DE70"/>
      <c r="DF70"/>
      <c r="EB70" s="36"/>
      <c r="EC70" s="36"/>
      <c r="ED70" s="37"/>
      <c r="EE70" s="36"/>
      <c r="EF70" s="36"/>
      <c r="EG70" s="37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</row>
    <row r="71" spans="2:152" s="30" customFormat="1" ht="12.75" customHeight="1">
      <c r="B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Q71"/>
      <c r="BR71"/>
      <c r="BS71"/>
      <c r="BW71"/>
      <c r="BX71"/>
      <c r="BY71"/>
      <c r="CF71"/>
      <c r="CG71"/>
      <c r="CH71"/>
      <c r="CI71"/>
      <c r="CJ71"/>
      <c r="CK71"/>
      <c r="CX71"/>
      <c r="CY71"/>
      <c r="CZ71"/>
      <c r="DA71"/>
      <c r="DB71"/>
      <c r="DC71"/>
      <c r="DD71"/>
      <c r="DE71"/>
      <c r="DF71"/>
      <c r="EB71" s="36"/>
      <c r="EC71" s="36"/>
      <c r="ED71" s="37"/>
      <c r="EE71" s="36"/>
      <c r="EF71" s="36"/>
      <c r="EG71" s="37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</row>
    <row r="72" spans="2:152" s="30" customFormat="1" ht="12.75" customHeight="1">
      <c r="B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Q72"/>
      <c r="BR72"/>
      <c r="BS72"/>
      <c r="BW72"/>
      <c r="BX72"/>
      <c r="BY72"/>
      <c r="CF72"/>
      <c r="CG72"/>
      <c r="CH72"/>
      <c r="CI72"/>
      <c r="CJ72"/>
      <c r="CK72"/>
      <c r="CX72"/>
      <c r="CY72"/>
      <c r="CZ72"/>
      <c r="DA72"/>
      <c r="DB72"/>
      <c r="DC72"/>
      <c r="DD72"/>
      <c r="DE72"/>
      <c r="DF72"/>
      <c r="EB72" s="36"/>
      <c r="EC72" s="36"/>
      <c r="ED72" s="37"/>
      <c r="EE72" s="36"/>
      <c r="EF72" s="36"/>
      <c r="EG72" s="37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</row>
    <row r="73" spans="2:152" s="30" customFormat="1" ht="12.75" customHeight="1">
      <c r="B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Q73"/>
      <c r="BR73"/>
      <c r="BS73"/>
      <c r="BW73"/>
      <c r="BX73"/>
      <c r="BY73"/>
      <c r="CF73"/>
      <c r="CG73"/>
      <c r="CH73"/>
      <c r="CI73"/>
      <c r="CJ73"/>
      <c r="CK73"/>
      <c r="CX73"/>
      <c r="CY73"/>
      <c r="CZ73"/>
      <c r="DA73"/>
      <c r="DB73"/>
      <c r="DC73"/>
      <c r="DD73"/>
      <c r="DE73"/>
      <c r="DF73"/>
      <c r="EB73" s="2"/>
      <c r="EC73" s="36"/>
      <c r="ED73" s="37"/>
      <c r="EE73" s="2"/>
      <c r="EF73" s="36"/>
      <c r="EG73" s="37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</row>
    <row r="74" spans="2:152" s="30" customFormat="1" ht="12.75" customHeight="1">
      <c r="B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Q74"/>
      <c r="BR74"/>
      <c r="BS74"/>
      <c r="BW74"/>
      <c r="BX74"/>
      <c r="BY74"/>
      <c r="CF74"/>
      <c r="CG74"/>
      <c r="CH74"/>
      <c r="CI74"/>
      <c r="CJ74"/>
      <c r="CK74"/>
      <c r="CX74"/>
      <c r="CY74"/>
      <c r="CZ74"/>
      <c r="DA74"/>
      <c r="DB74"/>
      <c r="DC74"/>
      <c r="DD74"/>
      <c r="DE74"/>
      <c r="DF74"/>
      <c r="EB74" s="2"/>
      <c r="EC74" s="36"/>
      <c r="ED74" s="37"/>
      <c r="EE74" s="2"/>
      <c r="EF74" s="36"/>
      <c r="EG74" s="37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</row>
    <row r="75" spans="2:152" s="30" customFormat="1" ht="12.75" customHeight="1">
      <c r="B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Q75"/>
      <c r="BR75"/>
      <c r="BS75"/>
      <c r="BW75"/>
      <c r="BX75"/>
      <c r="BY75"/>
      <c r="CF75"/>
      <c r="CG75"/>
      <c r="CH75"/>
      <c r="CI75"/>
      <c r="CJ75"/>
      <c r="CK75"/>
      <c r="CX75"/>
      <c r="CY75"/>
      <c r="CZ75"/>
      <c r="DA75"/>
      <c r="DB75"/>
      <c r="DC75"/>
      <c r="DD75"/>
      <c r="DE75"/>
      <c r="DF75"/>
      <c r="EB75" s="2"/>
      <c r="EC75" s="36"/>
      <c r="ED75" s="37"/>
      <c r="EE75" s="2"/>
      <c r="EF75" s="36"/>
      <c r="EG75" s="37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</row>
    <row r="76" spans="2:152" s="30" customFormat="1" ht="12.75" customHeight="1">
      <c r="B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Q76"/>
      <c r="BR76"/>
      <c r="BS76"/>
      <c r="BW76"/>
      <c r="BX76"/>
      <c r="BY76"/>
      <c r="CF76"/>
      <c r="CG76"/>
      <c r="CH76"/>
      <c r="CI76"/>
      <c r="CJ76"/>
      <c r="CK76"/>
      <c r="CX76"/>
      <c r="CY76"/>
      <c r="CZ76"/>
      <c r="DA76"/>
      <c r="DB76"/>
      <c r="DC76"/>
      <c r="DD76"/>
      <c r="DE76"/>
      <c r="DF76"/>
      <c r="EB76" s="36"/>
      <c r="EC76" s="36"/>
      <c r="ED76" s="37"/>
      <c r="EE76" s="36"/>
      <c r="EF76" s="36"/>
      <c r="EG76" s="37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</row>
    <row r="77" spans="2:152" s="30" customFormat="1" ht="12.75" customHeight="1">
      <c r="B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Q77"/>
      <c r="BR77"/>
      <c r="BS77"/>
      <c r="BW77"/>
      <c r="BX77"/>
      <c r="BY77"/>
      <c r="CF77"/>
      <c r="CG77"/>
      <c r="CH77"/>
      <c r="CI77"/>
      <c r="CJ77"/>
      <c r="CK77"/>
      <c r="CX77"/>
      <c r="CY77"/>
      <c r="CZ77"/>
      <c r="DA77"/>
      <c r="DB77"/>
      <c r="DC77"/>
      <c r="DD77"/>
      <c r="DE77"/>
      <c r="DF77"/>
      <c r="EB77" s="81"/>
      <c r="EC77" s="81"/>
      <c r="ED77" s="37"/>
      <c r="EE77" s="81"/>
      <c r="EF77" s="81"/>
      <c r="EG77" s="37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</row>
    <row r="78" spans="2:152" s="30" customFormat="1" ht="12.75" customHeight="1">
      <c r="B78" s="81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Q78"/>
      <c r="BR78"/>
      <c r="BS78"/>
      <c r="BW78"/>
      <c r="BX78"/>
      <c r="BY78"/>
      <c r="CF78"/>
      <c r="CG78"/>
      <c r="CH78"/>
      <c r="CI78"/>
      <c r="CJ78"/>
      <c r="CK78"/>
      <c r="CX78"/>
      <c r="CY78"/>
      <c r="CZ78"/>
      <c r="DA78"/>
      <c r="DB78"/>
      <c r="DC78"/>
      <c r="DD78"/>
      <c r="DE78"/>
      <c r="DF78"/>
      <c r="EB78" s="81"/>
      <c r="EC78" s="81"/>
      <c r="ED78" s="37"/>
      <c r="EE78" s="81"/>
      <c r="EF78" s="81"/>
      <c r="EG78" s="37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</row>
    <row r="79" spans="2:152" s="30" customFormat="1" ht="12.75" customHeight="1"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Q79"/>
      <c r="BR79"/>
      <c r="BS79"/>
      <c r="BW79"/>
      <c r="BX79"/>
      <c r="BY79"/>
      <c r="CF79"/>
      <c r="CG79"/>
      <c r="CH79"/>
      <c r="CI79"/>
      <c r="CJ79"/>
      <c r="CK79"/>
      <c r="CX79"/>
      <c r="CY79"/>
      <c r="CZ79"/>
      <c r="DA79"/>
      <c r="DB79"/>
      <c r="DC79"/>
      <c r="DD79"/>
      <c r="DE79"/>
      <c r="DF79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</row>
    <row r="80" spans="2:152" s="30" customFormat="1" ht="12.75" customHeight="1"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Q80"/>
      <c r="BR80"/>
      <c r="BS80"/>
      <c r="BW80"/>
      <c r="BX80"/>
      <c r="BY80"/>
      <c r="CF80"/>
      <c r="CG80"/>
      <c r="CH80"/>
      <c r="CI80"/>
      <c r="CJ80"/>
      <c r="CK80"/>
      <c r="CX80"/>
      <c r="CY80"/>
      <c r="CZ80"/>
      <c r="DA80"/>
      <c r="DB80"/>
      <c r="DC80"/>
      <c r="DD80"/>
      <c r="DE80"/>
      <c r="DF80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</row>
    <row r="81" spans="15:152" s="30" customFormat="1" ht="12.75" customHeight="1"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Q81"/>
      <c r="BR81"/>
      <c r="BS81"/>
      <c r="BW81"/>
      <c r="BX81"/>
      <c r="BY81"/>
      <c r="CF81"/>
      <c r="CG81"/>
      <c r="CH81"/>
      <c r="CI81"/>
      <c r="CJ81"/>
      <c r="CK81"/>
      <c r="CX81"/>
      <c r="CY81"/>
      <c r="CZ81"/>
      <c r="DA81"/>
      <c r="DB81"/>
      <c r="DC81"/>
      <c r="DD81"/>
      <c r="DE81"/>
      <c r="DF81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</row>
    <row r="82" spans="15:152" s="30" customFormat="1" ht="12.75" customHeight="1"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Q82"/>
      <c r="BR82"/>
      <c r="BS82"/>
      <c r="BW82"/>
      <c r="BX82"/>
      <c r="BY82"/>
      <c r="CF82"/>
      <c r="CG82"/>
      <c r="CH82"/>
      <c r="CI82"/>
      <c r="CJ82"/>
      <c r="CK82"/>
      <c r="CX82"/>
      <c r="CY82"/>
      <c r="CZ82"/>
      <c r="DA82"/>
      <c r="DB82"/>
      <c r="DC82"/>
      <c r="DD82"/>
      <c r="DE82"/>
      <c r="DF82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</row>
    <row r="83" spans="15:152" s="30" customFormat="1" ht="12.75" customHeight="1"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Q83"/>
      <c r="BR83"/>
      <c r="BS83"/>
      <c r="BW83"/>
      <c r="BX83"/>
      <c r="BY83"/>
      <c r="CF83"/>
      <c r="CG83"/>
      <c r="CH83"/>
      <c r="CI83"/>
      <c r="CJ83"/>
      <c r="CK83"/>
      <c r="CX83"/>
      <c r="CY83"/>
      <c r="CZ83"/>
      <c r="DA83"/>
      <c r="DB83"/>
      <c r="DC83"/>
      <c r="DD83"/>
      <c r="DE83"/>
      <c r="DF83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</row>
    <row r="84" spans="15:152" s="30" customFormat="1" ht="12.75" customHeight="1"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Q84"/>
      <c r="BR84"/>
      <c r="BS84"/>
      <c r="BW84"/>
      <c r="BX84"/>
      <c r="BY84"/>
      <c r="CF84"/>
      <c r="CG84"/>
      <c r="CH84"/>
      <c r="CI84"/>
      <c r="CJ84"/>
      <c r="CK84"/>
      <c r="CX84"/>
      <c r="CY84"/>
      <c r="CZ84"/>
      <c r="DA84"/>
      <c r="DB84"/>
      <c r="DC84"/>
      <c r="DD84"/>
      <c r="DE84"/>
      <c r="DF84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</row>
    <row r="85" spans="15:152" s="30" customFormat="1" ht="12.75" customHeight="1"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Q85"/>
      <c r="BR85"/>
      <c r="BS85"/>
      <c r="BW85"/>
      <c r="BX85"/>
      <c r="BY85"/>
      <c r="CF85"/>
      <c r="CG85"/>
      <c r="CH85"/>
      <c r="CI85"/>
      <c r="CJ85"/>
      <c r="CK85"/>
      <c r="CX85"/>
      <c r="CY85"/>
      <c r="CZ85"/>
      <c r="DA85"/>
      <c r="DB85"/>
      <c r="DC85"/>
      <c r="DD85"/>
      <c r="DE85"/>
      <c r="DF85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</row>
    <row r="86" spans="15:152" s="30" customFormat="1" ht="12.75" customHeight="1"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Q86"/>
      <c r="BR86"/>
      <c r="BS86"/>
      <c r="BW86"/>
      <c r="BX86"/>
      <c r="BY86"/>
      <c r="CF86"/>
      <c r="CG86"/>
      <c r="CH86"/>
      <c r="CI86"/>
      <c r="CJ86"/>
      <c r="CK86"/>
      <c r="CX86"/>
      <c r="CY86"/>
      <c r="CZ86"/>
      <c r="DA86"/>
      <c r="DB86"/>
      <c r="DC86"/>
      <c r="DD86"/>
      <c r="DE86"/>
      <c r="DF8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</row>
    <row r="87" spans="15:152" s="30" customFormat="1" ht="12.75" customHeight="1"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Q87"/>
      <c r="BR87"/>
      <c r="BS87"/>
      <c r="BW87"/>
      <c r="BX87"/>
      <c r="BY87"/>
      <c r="CF87"/>
      <c r="CG87"/>
      <c r="CH87"/>
      <c r="CI87"/>
      <c r="CJ87"/>
      <c r="CK87"/>
      <c r="CX87"/>
      <c r="CY87"/>
      <c r="CZ87"/>
      <c r="DA87"/>
      <c r="DB87"/>
      <c r="DC87"/>
      <c r="DD87"/>
      <c r="DE87"/>
      <c r="DF87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</row>
    <row r="88" spans="15:152" s="30" customFormat="1" ht="12.75" customHeight="1"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Q88"/>
      <c r="BR88"/>
      <c r="BS88"/>
      <c r="BW88"/>
      <c r="BX88"/>
      <c r="BY88"/>
      <c r="CF88"/>
      <c r="CG88"/>
      <c r="CH88"/>
      <c r="CI88"/>
      <c r="CJ88"/>
      <c r="CK88"/>
      <c r="CX88"/>
      <c r="CY88"/>
      <c r="CZ88"/>
      <c r="DA88"/>
      <c r="DB88"/>
      <c r="DC88"/>
      <c r="DD88"/>
      <c r="DE88"/>
      <c r="DF88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</row>
    <row r="89" spans="15:152" s="30" customFormat="1" ht="12.75" customHeight="1"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Q89"/>
      <c r="BR89"/>
      <c r="BS89"/>
      <c r="BW89"/>
      <c r="BX89"/>
      <c r="BY89"/>
      <c r="CF89"/>
      <c r="CG89"/>
      <c r="CH89"/>
      <c r="CI89"/>
      <c r="CJ89"/>
      <c r="CK89"/>
      <c r="CX89"/>
      <c r="CY89"/>
      <c r="CZ89"/>
      <c r="DA89"/>
      <c r="DB89"/>
      <c r="DC89"/>
      <c r="DD89"/>
      <c r="DE89"/>
      <c r="DF89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</row>
    <row r="90" spans="15:152" s="30" customFormat="1" ht="12.75" customHeight="1"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Q90"/>
      <c r="BR90"/>
      <c r="BS90"/>
      <c r="BW90"/>
      <c r="BX90"/>
      <c r="BY90"/>
      <c r="CF90"/>
      <c r="CG90"/>
      <c r="CH90"/>
      <c r="CI90"/>
      <c r="CJ90"/>
      <c r="CK90"/>
      <c r="CX90"/>
      <c r="CY90"/>
      <c r="CZ90"/>
      <c r="DA90"/>
      <c r="DB90"/>
      <c r="DC90"/>
      <c r="DD90"/>
      <c r="DE90"/>
      <c r="DF90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</row>
    <row r="91" spans="15:152" s="30" customFormat="1" ht="12.75" customHeight="1"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Q91"/>
      <c r="BR91"/>
      <c r="BS91"/>
      <c r="BW91"/>
      <c r="BX91"/>
      <c r="BY91"/>
      <c r="CF91"/>
      <c r="CG91"/>
      <c r="CH91"/>
      <c r="CI91"/>
      <c r="CJ91"/>
      <c r="CK91"/>
      <c r="CX91"/>
      <c r="CY91"/>
      <c r="CZ91"/>
      <c r="DA91"/>
      <c r="DB91"/>
      <c r="DC91"/>
      <c r="DD91"/>
      <c r="DE91"/>
      <c r="DF91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</row>
    <row r="92" spans="15:152" s="30" customFormat="1" ht="12.75" customHeight="1"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Q92"/>
      <c r="BR92"/>
      <c r="BS92"/>
      <c r="BW92"/>
      <c r="BX92"/>
      <c r="BY92"/>
      <c r="CF92"/>
      <c r="CG92"/>
      <c r="CH92"/>
      <c r="CI92"/>
      <c r="CJ92"/>
      <c r="CK92"/>
      <c r="CX92"/>
      <c r="CY92"/>
      <c r="CZ92"/>
      <c r="DA92"/>
      <c r="DB92"/>
      <c r="DC92"/>
      <c r="DD92"/>
      <c r="DE92"/>
      <c r="DF92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</row>
    <row r="93" spans="15:152" s="30" customFormat="1" ht="12.75" customHeight="1"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Q93"/>
      <c r="BR93"/>
      <c r="BS93"/>
      <c r="BW93"/>
      <c r="BX93"/>
      <c r="BY93"/>
      <c r="CF93"/>
      <c r="CG93"/>
      <c r="CH93"/>
      <c r="CI93"/>
      <c r="CJ93"/>
      <c r="CK93"/>
      <c r="CX93"/>
      <c r="CY93"/>
      <c r="CZ93"/>
      <c r="DA93"/>
      <c r="DB93"/>
      <c r="DC93"/>
      <c r="DD93"/>
      <c r="DE93"/>
      <c r="DF93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</row>
    <row r="94" spans="15:152" s="30" customFormat="1" ht="12.75" customHeight="1"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Q94"/>
      <c r="BR94"/>
      <c r="BS94"/>
      <c r="BW94"/>
      <c r="BX94"/>
      <c r="BY94"/>
      <c r="CF94"/>
      <c r="CG94"/>
      <c r="CH94"/>
      <c r="CI94"/>
      <c r="CJ94"/>
      <c r="CK94"/>
      <c r="CX94"/>
      <c r="CY94"/>
      <c r="CZ94"/>
      <c r="DA94"/>
      <c r="DB94"/>
      <c r="DC94"/>
      <c r="DD94"/>
      <c r="DE94"/>
      <c r="DF94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</row>
    <row r="95" spans="15:152" s="30" customFormat="1" ht="12.75" customHeight="1"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Q95"/>
      <c r="BR95"/>
      <c r="BS95"/>
      <c r="BW95"/>
      <c r="BX95"/>
      <c r="BY95"/>
      <c r="CF95"/>
      <c r="CG95"/>
      <c r="CH95"/>
      <c r="CI95"/>
      <c r="CJ95"/>
      <c r="CK95"/>
      <c r="CX95"/>
      <c r="CY95"/>
      <c r="CZ95"/>
      <c r="DA95"/>
      <c r="DB95"/>
      <c r="DC95"/>
      <c r="DD95"/>
      <c r="DE95"/>
      <c r="DF95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</row>
    <row r="96" spans="15:152" s="30" customFormat="1" ht="12.75" customHeight="1"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Q96"/>
      <c r="BR96"/>
      <c r="BS96"/>
      <c r="BW96"/>
      <c r="BX96"/>
      <c r="BY96"/>
      <c r="CF96"/>
      <c r="CG96"/>
      <c r="CH96"/>
      <c r="CI96"/>
      <c r="CJ96"/>
      <c r="CK96"/>
      <c r="CX96"/>
      <c r="CY96"/>
      <c r="CZ96"/>
      <c r="DA96"/>
      <c r="DB96"/>
      <c r="DC96"/>
      <c r="DD96"/>
      <c r="DE96"/>
      <c r="DF9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</row>
    <row r="97" spans="15:152" s="30" customFormat="1" ht="12.75" customHeight="1"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Q97"/>
      <c r="BR97"/>
      <c r="BS97"/>
      <c r="BW97"/>
      <c r="BX97"/>
      <c r="BY97"/>
      <c r="CF97"/>
      <c r="CG97"/>
      <c r="CH97"/>
      <c r="CI97"/>
      <c r="CJ97"/>
      <c r="CK97"/>
      <c r="CX97"/>
      <c r="CY97"/>
      <c r="CZ97"/>
      <c r="DA97"/>
      <c r="DB97"/>
      <c r="DC97"/>
      <c r="DD97"/>
      <c r="DE97"/>
      <c r="DF97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</row>
    <row r="98" spans="15:152" s="30" customFormat="1" ht="12.75" customHeight="1"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Q98"/>
      <c r="BR98"/>
      <c r="BS98"/>
      <c r="BW98"/>
      <c r="BX98"/>
      <c r="BY98"/>
      <c r="CF98"/>
      <c r="CG98"/>
      <c r="CH98"/>
      <c r="CI98"/>
      <c r="CJ98"/>
      <c r="CK98"/>
      <c r="CX98"/>
      <c r="CY98"/>
      <c r="CZ98"/>
      <c r="DA98"/>
      <c r="DB98"/>
      <c r="DC98"/>
      <c r="DD98"/>
      <c r="DE98"/>
      <c r="DF98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</row>
    <row r="99" spans="15:152" s="30" customFormat="1" ht="12.75" customHeight="1"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Q99"/>
      <c r="BR99"/>
      <c r="BS99"/>
      <c r="BW99"/>
      <c r="BX99"/>
      <c r="BY99"/>
      <c r="CF99"/>
      <c r="CG99"/>
      <c r="CH99"/>
      <c r="CI99"/>
      <c r="CJ99"/>
      <c r="CK99"/>
      <c r="CX99"/>
      <c r="CY99"/>
      <c r="CZ99"/>
      <c r="DA99"/>
      <c r="DB99"/>
      <c r="DC99"/>
      <c r="DD99"/>
      <c r="DE99"/>
      <c r="DF99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</row>
    <row r="100" spans="15:152" s="30" customFormat="1" ht="12.75" customHeight="1"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Q100"/>
      <c r="BR100"/>
      <c r="BS100"/>
      <c r="BW100"/>
      <c r="BX100"/>
      <c r="BY100"/>
      <c r="CF100"/>
      <c r="CG100"/>
      <c r="CH100"/>
      <c r="CI100"/>
      <c r="CJ100"/>
      <c r="CK100"/>
      <c r="CX100"/>
      <c r="CY100"/>
      <c r="CZ100"/>
      <c r="DA100"/>
      <c r="DB100"/>
      <c r="DC100"/>
      <c r="DD100"/>
      <c r="DE100"/>
      <c r="DF100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</row>
    <row r="101" spans="15:152" s="30" customFormat="1" ht="12.75" customHeight="1"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Q101"/>
      <c r="BR101"/>
      <c r="BS101"/>
      <c r="BW101"/>
      <c r="BX101"/>
      <c r="BY101"/>
      <c r="CF101"/>
      <c r="CG101"/>
      <c r="CH101"/>
      <c r="CI101"/>
      <c r="CJ101"/>
      <c r="CK101"/>
      <c r="CX101"/>
      <c r="CY101"/>
      <c r="CZ101"/>
      <c r="DA101"/>
      <c r="DB101"/>
      <c r="DC101"/>
      <c r="DD101"/>
      <c r="DE101"/>
      <c r="DF101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</row>
    <row r="102" spans="15:152" s="30" customFormat="1" ht="12.75" customHeight="1"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Q102"/>
      <c r="BR102"/>
      <c r="BS102"/>
      <c r="BW102"/>
      <c r="BX102"/>
      <c r="BY102"/>
      <c r="CF102"/>
      <c r="CG102"/>
      <c r="CH102"/>
      <c r="CI102"/>
      <c r="CJ102"/>
      <c r="CK102"/>
      <c r="CX102"/>
      <c r="CY102"/>
      <c r="CZ102"/>
      <c r="DA102"/>
      <c r="DB102"/>
      <c r="DC102"/>
      <c r="DD102"/>
      <c r="DE102"/>
      <c r="DF102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</row>
    <row r="103" spans="15:152" s="30" customFormat="1" ht="12.75" customHeight="1"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Q103"/>
      <c r="BR103"/>
      <c r="BS103"/>
      <c r="BW103"/>
      <c r="BX103"/>
      <c r="BY103"/>
      <c r="CF103"/>
      <c r="CG103"/>
      <c r="CH103"/>
      <c r="CI103"/>
      <c r="CJ103"/>
      <c r="CK103"/>
      <c r="CX103"/>
      <c r="CY103"/>
      <c r="CZ103"/>
      <c r="DA103"/>
      <c r="DB103"/>
      <c r="DC103"/>
      <c r="DD103"/>
      <c r="DE103"/>
      <c r="DF103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</row>
    <row r="104" spans="15:152" s="30" customFormat="1" ht="12.75" customHeight="1"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Q104"/>
      <c r="BR104"/>
      <c r="BS104"/>
      <c r="BW104"/>
      <c r="BX104"/>
      <c r="BY104"/>
      <c r="CF104"/>
      <c r="CG104"/>
      <c r="CH104"/>
      <c r="CI104"/>
      <c r="CJ104"/>
      <c r="CK104"/>
      <c r="CX104"/>
      <c r="CY104"/>
      <c r="CZ104"/>
      <c r="DA104"/>
      <c r="DB104"/>
      <c r="DC104"/>
      <c r="DD104"/>
      <c r="DE104"/>
      <c r="DF104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</row>
    <row r="105" spans="15:152" s="30" customFormat="1" ht="12.75" customHeight="1"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Q105"/>
      <c r="BR105"/>
      <c r="BS105"/>
      <c r="BW105"/>
      <c r="BX105"/>
      <c r="BY105"/>
      <c r="CF105"/>
      <c r="CG105"/>
      <c r="CH105"/>
      <c r="CI105"/>
      <c r="CJ105"/>
      <c r="CK105"/>
      <c r="CX105"/>
      <c r="CY105"/>
      <c r="CZ105"/>
      <c r="DA105"/>
      <c r="DB105"/>
      <c r="DC105"/>
      <c r="DD105"/>
      <c r="DE105"/>
      <c r="DF105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</row>
    <row r="106" spans="15:152" s="30" customFormat="1" ht="12.75" customHeight="1"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Q106"/>
      <c r="BR106"/>
      <c r="BS106"/>
      <c r="BW106"/>
      <c r="BX106"/>
      <c r="BY106"/>
      <c r="CF106"/>
      <c r="CG106"/>
      <c r="CH106"/>
      <c r="CI106"/>
      <c r="CJ106"/>
      <c r="CK106"/>
      <c r="CX106"/>
      <c r="CY106"/>
      <c r="CZ106"/>
      <c r="DA106"/>
      <c r="DB106"/>
      <c r="DC106"/>
      <c r="DD106"/>
      <c r="DE106"/>
      <c r="DF10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</row>
    <row r="107" spans="15:152" s="30" customFormat="1" ht="12.75" customHeight="1"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Q107"/>
      <c r="BR107"/>
      <c r="BS107"/>
      <c r="BW107"/>
      <c r="BX107"/>
      <c r="BY107"/>
      <c r="CF107"/>
      <c r="CG107"/>
      <c r="CH107"/>
      <c r="CI107"/>
      <c r="CJ107"/>
      <c r="CK107"/>
      <c r="CX107"/>
      <c r="CY107"/>
      <c r="CZ107"/>
      <c r="DA107"/>
      <c r="DB107"/>
      <c r="DC107"/>
      <c r="DD107"/>
      <c r="DE107"/>
      <c r="DF107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</row>
    <row r="108" spans="15:152" s="30" customFormat="1" ht="12.75" customHeight="1"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Q108"/>
      <c r="BR108"/>
      <c r="BS108"/>
      <c r="BW108"/>
      <c r="BX108"/>
      <c r="BY108"/>
      <c r="CF108"/>
      <c r="CG108"/>
      <c r="CH108"/>
      <c r="CI108"/>
      <c r="CJ108"/>
      <c r="CK108"/>
      <c r="CX108"/>
      <c r="CY108"/>
      <c r="CZ108"/>
      <c r="DA108"/>
      <c r="DB108"/>
      <c r="DC108"/>
      <c r="DD108"/>
      <c r="DE108"/>
      <c r="DF108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</row>
    <row r="109" spans="15:152" s="30" customFormat="1" ht="12.75" customHeight="1"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Q109"/>
      <c r="BR109"/>
      <c r="BS109"/>
      <c r="BW109"/>
      <c r="BX109"/>
      <c r="BY109"/>
      <c r="CF109"/>
      <c r="CG109"/>
      <c r="CH109"/>
      <c r="CI109"/>
      <c r="CJ109"/>
      <c r="CK109"/>
      <c r="CX109"/>
      <c r="CY109"/>
      <c r="CZ109"/>
      <c r="DA109"/>
      <c r="DB109"/>
      <c r="DC109"/>
      <c r="DD109"/>
      <c r="DE109"/>
      <c r="DF109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</row>
    <row r="110" spans="15:152" s="30" customFormat="1" ht="12.75" customHeight="1"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Q110"/>
      <c r="BR110"/>
      <c r="BS110"/>
      <c r="BW110"/>
      <c r="BX110"/>
      <c r="BY110"/>
      <c r="CF110"/>
      <c r="CG110"/>
      <c r="CH110"/>
      <c r="CI110"/>
      <c r="CJ110"/>
      <c r="CK110"/>
      <c r="CX110"/>
      <c r="CY110"/>
      <c r="CZ110"/>
      <c r="DA110"/>
      <c r="DB110"/>
      <c r="DC110"/>
      <c r="DD110"/>
      <c r="DE110"/>
      <c r="DF110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</row>
    <row r="111" spans="15:152" s="30" customFormat="1" ht="12.75" customHeight="1"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Q111"/>
      <c r="BR111"/>
      <c r="BS111"/>
      <c r="BW111"/>
      <c r="BX111"/>
      <c r="BY111"/>
      <c r="CF111"/>
      <c r="CG111"/>
      <c r="CH111"/>
      <c r="CI111"/>
      <c r="CJ111"/>
      <c r="CK111"/>
      <c r="CX111"/>
      <c r="CY111"/>
      <c r="CZ111"/>
      <c r="DA111"/>
      <c r="DB111"/>
      <c r="DC111"/>
      <c r="DD111"/>
      <c r="DE111"/>
      <c r="DF111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</row>
    <row r="112" spans="15:152" s="30" customFormat="1" ht="12.75" customHeight="1"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Q112"/>
      <c r="BR112"/>
      <c r="BS112"/>
      <c r="BW112"/>
      <c r="BX112"/>
      <c r="BY112"/>
      <c r="CF112"/>
      <c r="CG112"/>
      <c r="CH112"/>
      <c r="CI112"/>
      <c r="CJ112"/>
      <c r="CK112"/>
      <c r="CX112"/>
      <c r="CY112"/>
      <c r="CZ112"/>
      <c r="DA112"/>
      <c r="DB112"/>
      <c r="DC112"/>
      <c r="DD112"/>
      <c r="DE112"/>
      <c r="DF112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</row>
    <row r="113" spans="15:152" s="30" customFormat="1" ht="12.75" customHeight="1"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Q113"/>
      <c r="BR113"/>
      <c r="BS113"/>
      <c r="BW113"/>
      <c r="BX113"/>
      <c r="BY113"/>
      <c r="CF113"/>
      <c r="CG113"/>
      <c r="CH113"/>
      <c r="CI113"/>
      <c r="CJ113"/>
      <c r="CK113"/>
      <c r="CX113"/>
      <c r="CY113"/>
      <c r="CZ113"/>
      <c r="DA113"/>
      <c r="DB113"/>
      <c r="DC113"/>
      <c r="DD113"/>
      <c r="DE113"/>
      <c r="DF113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</row>
    <row r="114" spans="15:152" s="30" customFormat="1" ht="12.75" customHeight="1"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Q114"/>
      <c r="BR114"/>
      <c r="BS114"/>
      <c r="BW114"/>
      <c r="BX114"/>
      <c r="BY114"/>
      <c r="CF114"/>
      <c r="CG114"/>
      <c r="CH114"/>
      <c r="CI114"/>
      <c r="CJ114"/>
      <c r="CK114"/>
      <c r="CX114"/>
      <c r="CY114"/>
      <c r="CZ114"/>
      <c r="DA114"/>
      <c r="DB114"/>
      <c r="DC114"/>
      <c r="DD114"/>
      <c r="DE114"/>
      <c r="DF114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</row>
    <row r="115" spans="15:152" s="30" customFormat="1" ht="12.75" customHeight="1"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Q115"/>
      <c r="BR115"/>
      <c r="BS115"/>
      <c r="BW115"/>
      <c r="BX115"/>
      <c r="BY115"/>
      <c r="CF115"/>
      <c r="CG115"/>
      <c r="CH115"/>
      <c r="CI115"/>
      <c r="CJ115"/>
      <c r="CK115"/>
      <c r="CX115"/>
      <c r="CY115"/>
      <c r="CZ115"/>
      <c r="DA115"/>
      <c r="DB115"/>
      <c r="DC115"/>
      <c r="DD115"/>
      <c r="DE115"/>
      <c r="DF115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</row>
    <row r="116" spans="15:152" s="30" customFormat="1" ht="12.75" customHeight="1"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Q116"/>
      <c r="BR116"/>
      <c r="BS116"/>
      <c r="BW116"/>
      <c r="BX116"/>
      <c r="BY116"/>
      <c r="CF116"/>
      <c r="CG116"/>
      <c r="CH116"/>
      <c r="CI116"/>
      <c r="CJ116"/>
      <c r="CK116"/>
      <c r="CX116"/>
      <c r="CY116"/>
      <c r="CZ116"/>
      <c r="DA116"/>
      <c r="DB116"/>
      <c r="DC116"/>
      <c r="DD116"/>
      <c r="DE116"/>
      <c r="DF11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</row>
    <row r="117" spans="15:152" s="30" customFormat="1" ht="12.75" customHeight="1"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Q117"/>
      <c r="BR117"/>
      <c r="BS117"/>
      <c r="BW117"/>
      <c r="BX117"/>
      <c r="BY117"/>
      <c r="CF117"/>
      <c r="CG117"/>
      <c r="CH117"/>
      <c r="CI117"/>
      <c r="CJ117"/>
      <c r="CK117"/>
      <c r="CX117"/>
      <c r="CY117"/>
      <c r="CZ117"/>
      <c r="DA117"/>
      <c r="DB117"/>
      <c r="DC117"/>
      <c r="DD117"/>
      <c r="DE117"/>
      <c r="DF117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</row>
    <row r="118" spans="15:152" s="30" customFormat="1" ht="12.75" customHeight="1"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Q118"/>
      <c r="BR118"/>
      <c r="BS118"/>
      <c r="BW118"/>
      <c r="BX118"/>
      <c r="BY118"/>
      <c r="CF118"/>
      <c r="CG118"/>
      <c r="CH118"/>
      <c r="CI118"/>
      <c r="CJ118"/>
      <c r="CK118"/>
      <c r="CX118"/>
      <c r="CY118"/>
      <c r="CZ118"/>
      <c r="DA118"/>
      <c r="DB118"/>
      <c r="DC118"/>
      <c r="DD118"/>
      <c r="DE118"/>
      <c r="DF118"/>
      <c r="EH118" s="36"/>
      <c r="EI118" s="36"/>
      <c r="EJ118" s="36"/>
      <c r="EK118" s="36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</row>
    <row r="119" spans="15:152" s="30" customFormat="1" ht="12.75" customHeight="1"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Q119"/>
      <c r="BR119"/>
      <c r="BS119"/>
      <c r="BW119"/>
      <c r="BX119"/>
      <c r="BY119"/>
      <c r="CF119"/>
      <c r="CG119"/>
      <c r="CH119"/>
      <c r="CI119"/>
      <c r="CJ119"/>
      <c r="CK119"/>
      <c r="CX119"/>
      <c r="CY119"/>
      <c r="CZ119"/>
      <c r="DA119"/>
      <c r="DB119"/>
      <c r="DC119"/>
      <c r="DD119"/>
      <c r="DE119"/>
      <c r="DF119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</row>
    <row r="120" spans="15:152" s="30" customFormat="1" ht="12.75" customHeight="1"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Q120"/>
      <c r="BR120"/>
      <c r="BS120"/>
      <c r="BW120"/>
      <c r="BX120"/>
      <c r="BY120"/>
      <c r="CF120"/>
      <c r="CG120"/>
      <c r="CH120"/>
      <c r="CI120"/>
      <c r="CJ120"/>
      <c r="CK120"/>
      <c r="CX120"/>
      <c r="CY120"/>
      <c r="CZ120"/>
      <c r="DA120"/>
      <c r="DB120"/>
      <c r="DC120"/>
      <c r="DD120"/>
      <c r="DE120"/>
      <c r="DF120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</row>
    <row r="121" spans="15:152" s="30" customFormat="1" ht="12.75" customHeight="1"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Q121"/>
      <c r="BR121"/>
      <c r="BS121"/>
      <c r="BW121"/>
      <c r="BX121"/>
      <c r="BY121"/>
      <c r="CF121"/>
      <c r="CG121"/>
      <c r="CH121"/>
      <c r="CI121"/>
      <c r="CJ121"/>
      <c r="CK121"/>
      <c r="CX121"/>
      <c r="CY121"/>
      <c r="CZ121"/>
      <c r="DA121"/>
      <c r="DB121"/>
      <c r="DC121"/>
      <c r="DD121"/>
      <c r="DE121"/>
      <c r="DF121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</row>
    <row r="122" spans="15:152" s="30" customFormat="1" ht="12.75" customHeight="1"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Q122"/>
      <c r="BR122"/>
      <c r="BS122"/>
      <c r="BW122"/>
      <c r="BX122"/>
      <c r="BY122"/>
      <c r="CF122"/>
      <c r="CG122"/>
      <c r="CH122"/>
      <c r="CI122"/>
      <c r="CJ122"/>
      <c r="CK122"/>
      <c r="CX122"/>
      <c r="CY122"/>
      <c r="CZ122"/>
      <c r="DA122"/>
      <c r="DB122"/>
      <c r="DC122"/>
      <c r="DD122"/>
      <c r="DE122"/>
      <c r="DF122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</row>
    <row r="123" spans="15:152" s="30" customFormat="1" ht="12.75" customHeight="1"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Q123"/>
      <c r="BR123"/>
      <c r="BS123"/>
      <c r="BW123"/>
      <c r="BX123"/>
      <c r="BY123"/>
      <c r="CF123"/>
      <c r="CG123"/>
      <c r="CH123"/>
      <c r="CI123"/>
      <c r="CJ123"/>
      <c r="CK123"/>
      <c r="CX123"/>
      <c r="CY123"/>
      <c r="CZ123"/>
      <c r="DA123"/>
      <c r="DB123"/>
      <c r="DC123"/>
      <c r="DD123"/>
      <c r="DE123"/>
      <c r="DF123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</row>
    <row r="124" spans="15:152" s="30" customFormat="1" ht="12.75" customHeight="1"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Q124"/>
      <c r="BR124"/>
      <c r="BS124"/>
      <c r="BW124"/>
      <c r="BX124"/>
      <c r="BY124"/>
      <c r="CF124"/>
      <c r="CG124"/>
      <c r="CH124"/>
      <c r="CI124"/>
      <c r="CJ124"/>
      <c r="CK124"/>
      <c r="CX124"/>
      <c r="CY124"/>
      <c r="CZ124"/>
      <c r="DA124"/>
      <c r="DB124"/>
      <c r="DC124"/>
      <c r="DD124"/>
      <c r="DE124"/>
      <c r="DF124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</row>
    <row r="125" spans="15:152" s="30" customFormat="1" ht="12.75" customHeight="1"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Q125"/>
      <c r="BR125"/>
      <c r="BS125"/>
      <c r="BW125"/>
      <c r="BX125"/>
      <c r="BY125"/>
      <c r="CF125"/>
      <c r="CG125"/>
      <c r="CH125"/>
      <c r="CI125"/>
      <c r="CJ125"/>
      <c r="CK125"/>
      <c r="CX125"/>
      <c r="CY125"/>
      <c r="CZ125"/>
      <c r="DA125"/>
      <c r="DB125"/>
      <c r="DC125"/>
      <c r="DD125"/>
      <c r="DE125"/>
      <c r="DF125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</row>
    <row r="126" spans="15:152" s="30" customFormat="1" ht="12.75" customHeight="1"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Q126"/>
      <c r="BR126"/>
      <c r="BS126"/>
      <c r="BW126"/>
      <c r="BX126"/>
      <c r="BY126"/>
      <c r="CF126"/>
      <c r="CG126"/>
      <c r="CH126"/>
      <c r="CI126"/>
      <c r="CJ126"/>
      <c r="CK126"/>
      <c r="CX126"/>
      <c r="CY126"/>
      <c r="CZ126"/>
      <c r="DA126"/>
      <c r="DB126"/>
      <c r="DC126"/>
      <c r="DD126"/>
      <c r="DE126"/>
      <c r="DF12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</row>
    <row r="127" spans="15:152" s="30" customFormat="1" ht="12.75" customHeight="1"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Q127"/>
      <c r="BR127"/>
      <c r="BS127"/>
      <c r="BW127"/>
      <c r="BX127"/>
      <c r="BY127"/>
      <c r="CF127"/>
      <c r="CG127"/>
      <c r="CH127"/>
      <c r="CI127"/>
      <c r="CJ127"/>
      <c r="CK127"/>
      <c r="CX127"/>
      <c r="CY127"/>
      <c r="CZ127"/>
      <c r="DA127"/>
      <c r="DB127"/>
      <c r="DC127"/>
      <c r="DD127"/>
      <c r="DE127"/>
      <c r="DF127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</row>
    <row r="128" spans="15:152" s="30" customFormat="1" ht="12.75" customHeight="1"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Q128"/>
      <c r="BR128"/>
      <c r="BS128"/>
      <c r="BW128"/>
      <c r="BX128"/>
      <c r="BY128"/>
      <c r="CF128"/>
      <c r="CG128"/>
      <c r="CH128"/>
      <c r="CI128"/>
      <c r="CJ128"/>
      <c r="CK128"/>
      <c r="CX128"/>
      <c r="CY128"/>
      <c r="CZ128"/>
      <c r="DA128"/>
      <c r="DB128"/>
      <c r="DC128"/>
      <c r="DD128"/>
      <c r="DE128"/>
      <c r="DF128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</row>
    <row r="129" spans="15:152" s="30" customFormat="1" ht="12.75" customHeight="1"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Q129"/>
      <c r="BR129"/>
      <c r="BS129"/>
      <c r="BW129"/>
      <c r="BX129"/>
      <c r="BY129"/>
      <c r="CF129"/>
      <c r="CG129"/>
      <c r="CH129"/>
      <c r="CI129"/>
      <c r="CJ129"/>
      <c r="CK129"/>
      <c r="CX129"/>
      <c r="CY129"/>
      <c r="CZ129"/>
      <c r="DA129"/>
      <c r="DB129"/>
      <c r="DC129"/>
      <c r="DD129"/>
      <c r="DE129"/>
      <c r="DF129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</row>
    <row r="130" spans="15:152" s="30" customFormat="1" ht="12.75" customHeight="1"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Q130"/>
      <c r="BR130"/>
      <c r="BS130"/>
      <c r="BW130"/>
      <c r="BX130"/>
      <c r="BY130"/>
      <c r="CF130"/>
      <c r="CG130"/>
      <c r="CH130"/>
      <c r="CI130"/>
      <c r="CJ130"/>
      <c r="CK130"/>
      <c r="CX130"/>
      <c r="CY130"/>
      <c r="CZ130"/>
      <c r="DA130"/>
      <c r="DB130"/>
      <c r="DC130"/>
      <c r="DD130"/>
      <c r="DE130"/>
      <c r="DF130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</row>
    <row r="131" spans="15:152" s="30" customFormat="1" ht="12.75" customHeight="1"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Q131"/>
      <c r="BR131"/>
      <c r="BS131"/>
      <c r="BW131"/>
      <c r="BX131"/>
      <c r="BY131"/>
      <c r="CF131"/>
      <c r="CG131"/>
      <c r="CH131"/>
      <c r="CI131"/>
      <c r="CJ131"/>
      <c r="CK131"/>
      <c r="CX131"/>
      <c r="CY131"/>
      <c r="CZ131"/>
      <c r="DA131"/>
      <c r="DB131"/>
      <c r="DC131"/>
      <c r="DD131"/>
      <c r="DE131"/>
      <c r="DF131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</row>
    <row r="132" spans="15:152" s="30" customFormat="1" ht="12.75" customHeight="1"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Q132"/>
      <c r="BR132"/>
      <c r="BS132"/>
      <c r="BW132"/>
      <c r="BX132"/>
      <c r="BY132"/>
      <c r="CF132"/>
      <c r="CG132"/>
      <c r="CH132"/>
      <c r="CI132"/>
      <c r="CJ132"/>
      <c r="CK132"/>
      <c r="CX132"/>
      <c r="CY132"/>
      <c r="CZ132"/>
      <c r="DA132"/>
      <c r="DB132"/>
      <c r="DC132"/>
      <c r="DD132"/>
      <c r="DE132"/>
      <c r="DF132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</row>
    <row r="133" spans="15:152" s="30" customFormat="1" ht="12.75" customHeight="1"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Q133"/>
      <c r="BR133"/>
      <c r="BS133"/>
      <c r="BW133"/>
      <c r="BX133"/>
      <c r="BY133"/>
      <c r="CF133"/>
      <c r="CG133"/>
      <c r="CH133"/>
      <c r="CI133"/>
      <c r="CJ133"/>
      <c r="CK133"/>
      <c r="CX133"/>
      <c r="CY133"/>
      <c r="CZ133"/>
      <c r="DA133"/>
      <c r="DB133"/>
      <c r="DC133"/>
      <c r="DD133"/>
      <c r="DE133"/>
      <c r="DF133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</row>
    <row r="134" spans="15:152" s="30" customFormat="1" ht="12.75" customHeight="1"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Q134"/>
      <c r="BR134"/>
      <c r="BS134"/>
      <c r="BW134"/>
      <c r="BX134"/>
      <c r="BY134"/>
      <c r="CF134"/>
      <c r="CG134"/>
      <c r="CH134"/>
      <c r="CI134"/>
      <c r="CJ134"/>
      <c r="CK134"/>
      <c r="CX134"/>
      <c r="CY134"/>
      <c r="CZ134"/>
      <c r="DA134"/>
      <c r="DB134"/>
      <c r="DC134"/>
      <c r="DD134"/>
      <c r="DE134"/>
      <c r="DF134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</row>
    <row r="135" spans="15:152" s="30" customFormat="1" ht="12.75" customHeight="1"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Q135"/>
      <c r="BR135"/>
      <c r="BS135"/>
      <c r="BW135"/>
      <c r="BX135"/>
      <c r="BY135"/>
      <c r="CF135"/>
      <c r="CG135"/>
      <c r="CH135"/>
      <c r="CI135"/>
      <c r="CJ135"/>
      <c r="CK135"/>
      <c r="CX135"/>
      <c r="CY135"/>
      <c r="CZ135"/>
      <c r="DA135"/>
      <c r="DB135"/>
      <c r="DC135"/>
      <c r="DD135"/>
      <c r="DE135"/>
      <c r="DF135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</row>
    <row r="136" spans="15:152" s="30" customFormat="1" ht="12.75" customHeight="1"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Q136"/>
      <c r="BR136"/>
      <c r="BS136"/>
      <c r="BW136"/>
      <c r="BX136"/>
      <c r="BY136"/>
      <c r="CF136"/>
      <c r="CG136"/>
      <c r="CH136"/>
      <c r="CI136"/>
      <c r="CJ136"/>
      <c r="CK136"/>
      <c r="CX136"/>
      <c r="CY136"/>
      <c r="CZ136"/>
      <c r="DA136"/>
      <c r="DB136"/>
      <c r="DC136"/>
      <c r="DD136"/>
      <c r="DE136"/>
      <c r="DF1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</row>
    <row r="137" spans="15:152" s="30" customFormat="1" ht="12.75" customHeight="1"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Q137"/>
      <c r="BR137"/>
      <c r="BS137"/>
      <c r="BW137"/>
      <c r="BX137"/>
      <c r="BY137"/>
      <c r="CF137"/>
      <c r="CG137"/>
      <c r="CH137"/>
      <c r="CI137"/>
      <c r="CJ137"/>
      <c r="CK137"/>
      <c r="CX137"/>
      <c r="CY137"/>
      <c r="CZ137"/>
      <c r="DA137"/>
      <c r="DB137"/>
      <c r="DC137"/>
      <c r="DD137"/>
      <c r="DE137"/>
      <c r="DF137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</row>
    <row r="138" spans="15:152" s="30" customFormat="1" ht="12.75" customHeight="1"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Q138"/>
      <c r="BR138"/>
      <c r="BS138"/>
      <c r="BW138"/>
      <c r="BX138"/>
      <c r="BY138"/>
      <c r="CF138"/>
      <c r="CG138"/>
      <c r="CH138"/>
      <c r="CI138"/>
      <c r="CJ138"/>
      <c r="CK138"/>
      <c r="CX138"/>
      <c r="CY138"/>
      <c r="CZ138"/>
      <c r="DA138"/>
      <c r="DB138"/>
      <c r="DC138"/>
      <c r="DD138"/>
      <c r="DE138"/>
      <c r="DF138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</row>
    <row r="139" spans="15:152" s="30" customFormat="1" ht="12.75" customHeight="1"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Q139"/>
      <c r="BR139"/>
      <c r="BS139"/>
      <c r="BW139"/>
      <c r="BX139"/>
      <c r="BY139"/>
      <c r="CF139"/>
      <c r="CG139"/>
      <c r="CH139"/>
      <c r="CI139"/>
      <c r="CJ139"/>
      <c r="CK139"/>
      <c r="CX139"/>
      <c r="CY139"/>
      <c r="CZ139"/>
      <c r="DA139"/>
      <c r="DB139"/>
      <c r="DC139"/>
      <c r="DD139"/>
      <c r="DE139"/>
      <c r="DF139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</row>
    <row r="140" spans="15:152" s="30" customFormat="1" ht="12.75" customHeight="1"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Q140"/>
      <c r="BR140"/>
      <c r="BS140"/>
      <c r="BW140"/>
      <c r="BX140"/>
      <c r="BY140"/>
      <c r="CF140"/>
      <c r="CG140"/>
      <c r="CH140"/>
      <c r="CI140"/>
      <c r="CJ140"/>
      <c r="CK140"/>
      <c r="CX140"/>
      <c r="CY140"/>
      <c r="CZ140"/>
      <c r="DA140"/>
      <c r="DB140"/>
      <c r="DC140"/>
      <c r="DD140"/>
      <c r="DE140"/>
      <c r="DF140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</row>
    <row r="141" spans="15:152" s="30" customFormat="1" ht="12.75" customHeight="1"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Q141"/>
      <c r="BR141"/>
      <c r="BS141"/>
      <c r="BW141"/>
      <c r="BX141"/>
      <c r="BY141"/>
      <c r="CF141"/>
      <c r="CG141"/>
      <c r="CH141"/>
      <c r="CI141"/>
      <c r="CJ141"/>
      <c r="CK141"/>
      <c r="CX141"/>
      <c r="CY141"/>
      <c r="CZ141"/>
      <c r="DA141"/>
      <c r="DB141"/>
      <c r="DC141"/>
      <c r="DD141"/>
      <c r="DE141"/>
      <c r="DF141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</row>
    <row r="142" spans="15:152" s="30" customFormat="1" ht="12.75" customHeight="1"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Q142"/>
      <c r="BR142"/>
      <c r="BS142"/>
      <c r="BW142"/>
      <c r="BX142"/>
      <c r="BY142"/>
      <c r="CF142"/>
      <c r="CG142"/>
      <c r="CH142"/>
      <c r="CI142"/>
      <c r="CJ142"/>
      <c r="CK142"/>
      <c r="CX142"/>
      <c r="CY142"/>
      <c r="CZ142"/>
      <c r="DA142"/>
      <c r="DB142"/>
      <c r="DC142"/>
      <c r="DD142"/>
      <c r="DE142"/>
      <c r="DF142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</row>
    <row r="143" spans="15:152" s="30" customFormat="1" ht="12.75" customHeight="1"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Q143"/>
      <c r="BR143"/>
      <c r="BS143"/>
      <c r="BW143"/>
      <c r="BX143"/>
      <c r="BY143"/>
      <c r="CF143"/>
      <c r="CG143"/>
      <c r="CH143"/>
      <c r="CI143"/>
      <c r="CJ143"/>
      <c r="CK143"/>
      <c r="CX143"/>
      <c r="CY143"/>
      <c r="CZ143"/>
      <c r="DA143"/>
      <c r="DB143"/>
      <c r="DC143"/>
      <c r="DD143"/>
      <c r="DE143"/>
      <c r="DF143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</row>
    <row r="144" spans="15:152" s="30" customFormat="1" ht="12.75" customHeight="1"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Q144"/>
      <c r="BR144"/>
      <c r="BS144"/>
      <c r="BW144"/>
      <c r="BX144"/>
      <c r="BY144"/>
      <c r="CF144"/>
      <c r="CG144"/>
      <c r="CH144"/>
      <c r="CI144"/>
      <c r="CJ144"/>
      <c r="CK144"/>
      <c r="CX144"/>
      <c r="CY144"/>
      <c r="CZ144"/>
      <c r="DA144"/>
      <c r="DB144"/>
      <c r="DC144"/>
      <c r="DD144"/>
      <c r="DE144"/>
      <c r="DF144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</row>
    <row r="145" spans="15:152" s="30" customFormat="1" ht="12.75" customHeight="1"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Q145"/>
      <c r="BR145"/>
      <c r="BS145"/>
      <c r="BW145"/>
      <c r="BX145"/>
      <c r="BY145"/>
      <c r="CF145"/>
      <c r="CG145"/>
      <c r="CH145"/>
      <c r="CI145"/>
      <c r="CJ145"/>
      <c r="CK145"/>
      <c r="CX145"/>
      <c r="CY145"/>
      <c r="CZ145"/>
      <c r="DA145"/>
      <c r="DB145"/>
      <c r="DC145"/>
      <c r="DD145"/>
      <c r="DE145"/>
      <c r="DF145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</row>
    <row r="146" spans="15:152" s="30" customFormat="1" ht="12.75" customHeight="1"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Q146"/>
      <c r="BR146"/>
      <c r="BS146"/>
      <c r="BW146"/>
      <c r="BX146"/>
      <c r="BY146"/>
      <c r="CF146"/>
      <c r="CG146"/>
      <c r="CH146"/>
      <c r="CI146"/>
      <c r="CJ146"/>
      <c r="CK146"/>
      <c r="CX146"/>
      <c r="CY146"/>
      <c r="CZ146"/>
      <c r="DA146"/>
      <c r="DB146"/>
      <c r="DC146"/>
      <c r="DD146"/>
      <c r="DE146"/>
      <c r="DF14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</row>
    <row r="147" spans="15:152" s="30" customFormat="1" ht="12.75" customHeight="1"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Q147"/>
      <c r="BR147"/>
      <c r="BS147"/>
      <c r="BW147"/>
      <c r="BX147"/>
      <c r="BY147"/>
      <c r="CF147"/>
      <c r="CG147"/>
      <c r="CH147"/>
      <c r="CI147"/>
      <c r="CJ147"/>
      <c r="CK147"/>
      <c r="CX147"/>
      <c r="CY147"/>
      <c r="CZ147"/>
      <c r="DA147"/>
      <c r="DB147"/>
      <c r="DC147"/>
      <c r="DD147"/>
      <c r="DE147"/>
      <c r="DF147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</row>
    <row r="148" spans="15:152" s="30" customFormat="1" ht="12.75" customHeight="1"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Q148"/>
      <c r="BR148"/>
      <c r="BS148"/>
      <c r="BW148"/>
      <c r="BX148"/>
      <c r="BY148"/>
      <c r="CF148"/>
      <c r="CG148"/>
      <c r="CH148"/>
      <c r="CI148"/>
      <c r="CJ148"/>
      <c r="CK148"/>
      <c r="CX148"/>
      <c r="CY148"/>
      <c r="CZ148"/>
      <c r="DA148"/>
      <c r="DB148"/>
      <c r="DC148"/>
      <c r="DD148"/>
      <c r="DE148"/>
      <c r="DF148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</row>
    <row r="149" spans="15:152" s="30" customFormat="1" ht="12.75" customHeight="1"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Q149"/>
      <c r="BR149"/>
      <c r="BS149"/>
      <c r="BW149"/>
      <c r="BX149"/>
      <c r="BY149"/>
      <c r="CF149"/>
      <c r="CG149"/>
      <c r="CH149"/>
      <c r="CI149"/>
      <c r="CJ149"/>
      <c r="CK149"/>
      <c r="CX149"/>
      <c r="CY149"/>
      <c r="CZ149"/>
      <c r="DA149"/>
      <c r="DB149"/>
      <c r="DC149"/>
      <c r="DD149"/>
      <c r="DE149"/>
      <c r="DF149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</row>
    <row r="150" spans="15:152" s="30" customFormat="1" ht="12.75" customHeight="1"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Q150"/>
      <c r="BR150"/>
      <c r="BS150"/>
      <c r="BW150"/>
      <c r="BX150"/>
      <c r="BY150"/>
      <c r="CF150"/>
      <c r="CG150"/>
      <c r="CH150"/>
      <c r="CI150"/>
      <c r="CJ150"/>
      <c r="CK150"/>
      <c r="CX150"/>
      <c r="CY150"/>
      <c r="CZ150"/>
      <c r="DA150"/>
      <c r="DB150"/>
      <c r="DC150"/>
      <c r="DD150"/>
      <c r="DE150"/>
      <c r="DF150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</row>
    <row r="151" spans="15:152" s="30" customFormat="1" ht="12.75" customHeight="1"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Q151"/>
      <c r="BR151"/>
      <c r="BS151"/>
      <c r="BW151"/>
      <c r="BX151"/>
      <c r="BY151"/>
      <c r="CF151"/>
      <c r="CG151"/>
      <c r="CH151"/>
      <c r="CI151"/>
      <c r="CJ151"/>
      <c r="CK151"/>
      <c r="CX151"/>
      <c r="CY151"/>
      <c r="CZ151"/>
      <c r="DA151"/>
      <c r="DB151"/>
      <c r="DC151"/>
      <c r="DD151"/>
      <c r="DE151"/>
      <c r="DF151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</row>
    <row r="152" spans="15:152" s="30" customFormat="1" ht="12.75" customHeight="1"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Q152"/>
      <c r="BR152"/>
      <c r="BS152"/>
      <c r="BW152"/>
      <c r="BX152"/>
      <c r="BY152"/>
      <c r="CF152"/>
      <c r="CG152"/>
      <c r="CH152"/>
      <c r="CI152"/>
      <c r="CJ152"/>
      <c r="CK152"/>
      <c r="CX152"/>
      <c r="CY152"/>
      <c r="CZ152"/>
      <c r="DA152"/>
      <c r="DB152"/>
      <c r="DC152"/>
      <c r="DD152"/>
      <c r="DE152"/>
      <c r="DF152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</row>
    <row r="153" spans="15:152" s="30" customFormat="1" ht="12.75" customHeight="1"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Q153"/>
      <c r="BR153"/>
      <c r="BS153"/>
      <c r="BW153"/>
      <c r="BX153"/>
      <c r="BY153"/>
      <c r="CF153"/>
      <c r="CG153"/>
      <c r="CH153"/>
      <c r="CI153"/>
      <c r="CJ153"/>
      <c r="CK153"/>
      <c r="CX153"/>
      <c r="CY153"/>
      <c r="CZ153"/>
      <c r="DA153"/>
      <c r="DB153"/>
      <c r="DC153"/>
      <c r="DD153"/>
      <c r="DE153"/>
      <c r="DF153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</row>
    <row r="154" spans="15:152" s="30" customFormat="1" ht="12.75" customHeight="1"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Q154"/>
      <c r="BR154"/>
      <c r="BS154"/>
      <c r="BW154"/>
      <c r="BX154"/>
      <c r="BY154"/>
      <c r="CF154"/>
      <c r="CG154"/>
      <c r="CH154"/>
      <c r="CI154"/>
      <c r="CJ154"/>
      <c r="CK154"/>
      <c r="CX154"/>
      <c r="CY154"/>
      <c r="CZ154"/>
      <c r="DA154"/>
      <c r="DB154"/>
      <c r="DC154"/>
      <c r="DD154"/>
      <c r="DE154"/>
      <c r="DF154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</row>
    <row r="155" spans="15:152" s="30" customFormat="1" ht="12.75" customHeight="1"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Q155"/>
      <c r="BR155"/>
      <c r="BS155"/>
      <c r="BW155"/>
      <c r="BX155"/>
      <c r="BY155"/>
      <c r="CF155"/>
      <c r="CG155"/>
      <c r="CH155"/>
      <c r="CI155"/>
      <c r="CJ155"/>
      <c r="CK155"/>
      <c r="CX155"/>
      <c r="CY155"/>
      <c r="CZ155"/>
      <c r="DA155"/>
      <c r="DB155"/>
      <c r="DC155"/>
      <c r="DD155"/>
      <c r="DE155"/>
      <c r="DF155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</row>
    <row r="156" spans="15:152" s="30" customFormat="1" ht="12.75" customHeight="1"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Q156"/>
      <c r="BR156"/>
      <c r="BS156"/>
      <c r="BW156"/>
      <c r="BX156"/>
      <c r="BY156"/>
      <c r="CF156"/>
      <c r="CG156"/>
      <c r="CH156"/>
      <c r="CI156"/>
      <c r="CJ156"/>
      <c r="CK156"/>
      <c r="CX156"/>
      <c r="CY156"/>
      <c r="CZ156"/>
      <c r="DA156"/>
      <c r="DB156"/>
      <c r="DC156"/>
      <c r="DD156"/>
      <c r="DE156"/>
      <c r="DF15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</row>
    <row r="157" spans="15:152" s="30" customFormat="1" ht="12.75" customHeight="1"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Q157"/>
      <c r="BR157"/>
      <c r="BS157"/>
      <c r="BW157"/>
      <c r="BX157"/>
      <c r="BY157"/>
      <c r="CF157"/>
      <c r="CG157"/>
      <c r="CH157"/>
      <c r="CI157"/>
      <c r="CJ157"/>
      <c r="CK157"/>
      <c r="CX157"/>
      <c r="CY157"/>
      <c r="CZ157"/>
      <c r="DA157"/>
      <c r="DB157"/>
      <c r="DC157"/>
      <c r="DD157"/>
      <c r="DE157"/>
      <c r="DF157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</row>
    <row r="158" spans="15:152" s="30" customFormat="1" ht="12.75" customHeight="1"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Q158"/>
      <c r="BR158"/>
      <c r="BS158"/>
      <c r="BW158"/>
      <c r="BX158"/>
      <c r="BY158"/>
      <c r="CF158"/>
      <c r="CG158"/>
      <c r="CH158"/>
      <c r="CI158"/>
      <c r="CJ158"/>
      <c r="CK158"/>
      <c r="CX158"/>
      <c r="CY158"/>
      <c r="CZ158"/>
      <c r="DA158"/>
      <c r="DB158"/>
      <c r="DC158"/>
      <c r="DD158"/>
      <c r="DE158"/>
      <c r="DF158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</row>
    <row r="159" spans="15:152" s="30" customFormat="1" ht="12.75" customHeight="1"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Q159"/>
      <c r="BR159"/>
      <c r="BS159"/>
      <c r="BW159"/>
      <c r="BX159"/>
      <c r="BY159"/>
      <c r="CF159"/>
      <c r="CG159"/>
      <c r="CH159"/>
      <c r="CI159"/>
      <c r="CJ159"/>
      <c r="CK159"/>
      <c r="CX159"/>
      <c r="CY159"/>
      <c r="CZ159"/>
      <c r="DA159"/>
      <c r="DB159"/>
      <c r="DC159"/>
      <c r="DD159"/>
      <c r="DE159"/>
      <c r="DF159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</row>
    <row r="160" spans="15:152" s="30" customFormat="1" ht="12.75" customHeight="1"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Q160"/>
      <c r="BR160"/>
      <c r="BS160"/>
      <c r="BW160"/>
      <c r="BX160"/>
      <c r="BY160"/>
      <c r="CF160"/>
      <c r="CG160"/>
      <c r="CH160"/>
      <c r="CI160"/>
      <c r="CJ160"/>
      <c r="CK160"/>
      <c r="CX160"/>
      <c r="CY160"/>
      <c r="CZ160"/>
      <c r="DA160"/>
      <c r="DB160"/>
      <c r="DC160"/>
      <c r="DD160"/>
      <c r="DE160"/>
      <c r="DF160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</row>
    <row r="161" spans="15:152" s="30" customFormat="1" ht="12.75" customHeight="1"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Q161"/>
      <c r="BR161"/>
      <c r="BS161"/>
      <c r="BW161"/>
      <c r="BX161"/>
      <c r="BY161"/>
      <c r="CF161"/>
      <c r="CG161"/>
      <c r="CH161"/>
      <c r="CI161"/>
      <c r="CJ161"/>
      <c r="CK161"/>
      <c r="CX161"/>
      <c r="CY161"/>
      <c r="CZ161"/>
      <c r="DA161"/>
      <c r="DB161"/>
      <c r="DC161"/>
      <c r="DD161"/>
      <c r="DE161"/>
      <c r="DF161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</row>
    <row r="162" spans="15:152" s="30" customFormat="1" ht="12.75" customHeight="1"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Q162"/>
      <c r="BR162"/>
      <c r="BS162"/>
      <c r="BW162"/>
      <c r="BX162"/>
      <c r="BY162"/>
      <c r="CF162"/>
      <c r="CG162"/>
      <c r="CH162"/>
      <c r="CI162"/>
      <c r="CJ162"/>
      <c r="CK162"/>
      <c r="CX162"/>
      <c r="CY162"/>
      <c r="CZ162"/>
      <c r="DA162"/>
      <c r="DB162"/>
      <c r="DC162"/>
      <c r="DD162"/>
      <c r="DE162"/>
      <c r="DF162"/>
      <c r="EH162" s="36"/>
      <c r="EI162" s="36"/>
      <c r="EJ162" s="36"/>
      <c r="EK162" s="36"/>
      <c r="EL162" s="36"/>
      <c r="EM162" s="36"/>
      <c r="EN162" s="36"/>
      <c r="EO162" s="36"/>
      <c r="EP162" s="36"/>
      <c r="EQ162" s="36"/>
      <c r="ER162" s="36"/>
      <c r="ES162" s="36"/>
      <c r="ET162" s="36"/>
      <c r="EU162" s="36"/>
      <c r="EV162" s="36"/>
    </row>
    <row r="163" spans="15:152" s="30" customFormat="1" ht="12.75" customHeight="1"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Q163"/>
      <c r="BR163"/>
      <c r="BS163"/>
      <c r="BW163"/>
      <c r="BX163"/>
      <c r="BY163"/>
      <c r="CF163"/>
      <c r="CG163"/>
      <c r="CH163"/>
      <c r="CI163"/>
      <c r="CJ163"/>
      <c r="CK163"/>
      <c r="CX163"/>
      <c r="CY163"/>
      <c r="CZ163"/>
      <c r="DA163"/>
      <c r="DB163"/>
      <c r="DC163"/>
      <c r="DD163"/>
      <c r="DE163"/>
      <c r="DF163"/>
      <c r="EH163" s="36"/>
      <c r="EI163" s="36"/>
      <c r="EJ163" s="36"/>
      <c r="EK163" s="36"/>
      <c r="EL163" s="36"/>
      <c r="EM163" s="36"/>
      <c r="EN163" s="36"/>
      <c r="EO163" s="36"/>
      <c r="EP163" s="36"/>
      <c r="EQ163" s="36"/>
      <c r="ER163" s="36"/>
      <c r="ES163" s="36"/>
      <c r="ET163" s="36"/>
      <c r="EU163" s="36"/>
      <c r="EV163" s="36"/>
    </row>
    <row r="164" spans="15:152" s="30" customFormat="1" ht="12.75" customHeight="1"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Q164"/>
      <c r="BR164"/>
      <c r="BS164"/>
      <c r="BW164"/>
      <c r="BX164"/>
      <c r="BY164"/>
      <c r="CF164"/>
      <c r="CG164"/>
      <c r="CH164"/>
      <c r="CI164"/>
      <c r="CJ164"/>
      <c r="CK164"/>
      <c r="CX164"/>
      <c r="CY164"/>
      <c r="CZ164"/>
      <c r="DA164"/>
      <c r="DB164"/>
      <c r="DC164"/>
      <c r="DD164"/>
      <c r="DE164"/>
      <c r="DF164"/>
      <c r="EH164" s="36"/>
      <c r="EI164" s="36"/>
      <c r="EJ164" s="36"/>
      <c r="EK164" s="36"/>
      <c r="EL164" s="36"/>
      <c r="EM164" s="36"/>
      <c r="EN164" s="36"/>
      <c r="EO164" s="36"/>
      <c r="EP164" s="36"/>
      <c r="EQ164" s="36"/>
      <c r="ER164" s="36"/>
      <c r="ES164" s="36"/>
      <c r="ET164" s="36"/>
      <c r="EU164" s="36"/>
      <c r="EV164" s="36"/>
    </row>
    <row r="165" spans="15:152" s="30" customFormat="1" ht="12.75" customHeight="1"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Q165"/>
      <c r="BR165"/>
      <c r="BS165"/>
      <c r="BW165"/>
      <c r="BX165"/>
      <c r="BY165"/>
      <c r="CF165"/>
      <c r="CG165"/>
      <c r="CH165"/>
      <c r="CI165"/>
      <c r="CJ165"/>
      <c r="CK165"/>
      <c r="CX165"/>
      <c r="CY165"/>
      <c r="CZ165"/>
      <c r="DA165"/>
      <c r="DB165"/>
      <c r="DC165"/>
      <c r="DD165"/>
      <c r="DE165"/>
      <c r="DF165"/>
      <c r="EH165" s="36"/>
      <c r="EI165" s="36"/>
      <c r="EJ165" s="36"/>
      <c r="EK165" s="36"/>
      <c r="EL165" s="36"/>
      <c r="EM165" s="36"/>
      <c r="EN165" s="36"/>
      <c r="EO165" s="36"/>
      <c r="EP165" s="36"/>
      <c r="EQ165" s="36"/>
      <c r="ER165" s="36"/>
      <c r="ES165" s="36"/>
      <c r="ET165" s="36"/>
      <c r="EU165" s="36"/>
      <c r="EV165" s="36"/>
    </row>
    <row r="166" spans="15:152" s="30" customFormat="1" ht="12.75" customHeight="1"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Q166"/>
      <c r="BR166"/>
      <c r="BS166"/>
      <c r="BW166"/>
      <c r="BX166"/>
      <c r="BY166"/>
      <c r="CF166"/>
      <c r="CG166"/>
      <c r="CH166"/>
      <c r="CI166"/>
      <c r="CJ166"/>
      <c r="CK166"/>
      <c r="CX166"/>
      <c r="CY166"/>
      <c r="CZ166"/>
      <c r="DA166"/>
      <c r="DB166"/>
      <c r="DC166"/>
      <c r="DD166"/>
      <c r="DE166"/>
      <c r="DF166"/>
      <c r="EH166" s="36"/>
      <c r="EI166" s="36"/>
      <c r="EJ166" s="36"/>
      <c r="EK166" s="36"/>
      <c r="EL166" s="36"/>
      <c r="EM166" s="36"/>
      <c r="EN166" s="36"/>
      <c r="EO166" s="36"/>
      <c r="EP166" s="36"/>
      <c r="EQ166" s="36"/>
      <c r="ER166" s="36"/>
      <c r="ES166" s="36"/>
      <c r="ET166" s="36"/>
      <c r="EU166" s="36"/>
      <c r="EV166" s="36"/>
    </row>
    <row r="167" spans="15:152" s="30" customFormat="1" ht="12.75" customHeight="1"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Q167"/>
      <c r="BR167"/>
      <c r="BS167"/>
      <c r="BW167"/>
      <c r="BX167"/>
      <c r="BY167"/>
      <c r="CF167"/>
      <c r="CG167"/>
      <c r="CH167"/>
      <c r="CI167"/>
      <c r="CJ167"/>
      <c r="CK167"/>
      <c r="CX167"/>
      <c r="CY167"/>
      <c r="CZ167"/>
      <c r="DA167"/>
      <c r="DB167"/>
      <c r="DC167"/>
      <c r="DD167"/>
      <c r="DE167"/>
      <c r="DF167"/>
      <c r="EH167" s="36"/>
      <c r="EI167" s="36"/>
      <c r="EJ167" s="36"/>
      <c r="EK167" s="36"/>
      <c r="EL167" s="36"/>
      <c r="EM167" s="36"/>
      <c r="EN167" s="36"/>
      <c r="EO167" s="36"/>
      <c r="EP167" s="36"/>
      <c r="EQ167" s="36"/>
      <c r="ER167" s="36"/>
      <c r="ES167" s="36"/>
      <c r="ET167" s="36"/>
      <c r="EU167" s="36"/>
      <c r="EV167" s="36"/>
    </row>
    <row r="168" spans="15:152" s="30" customFormat="1" ht="12.75" customHeight="1"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Q168"/>
      <c r="BR168"/>
      <c r="BS168"/>
      <c r="BW168"/>
      <c r="BX168"/>
      <c r="BY168"/>
      <c r="CF168"/>
      <c r="CG168"/>
      <c r="CH168"/>
      <c r="CI168"/>
      <c r="CJ168"/>
      <c r="CK168"/>
      <c r="CX168"/>
      <c r="CY168"/>
      <c r="CZ168"/>
      <c r="DA168"/>
      <c r="DB168"/>
      <c r="DC168"/>
      <c r="DD168"/>
      <c r="DE168"/>
      <c r="DF168"/>
      <c r="EH168" s="36"/>
      <c r="EI168" s="36"/>
      <c r="EJ168" s="36"/>
      <c r="EK168" s="36"/>
      <c r="EL168" s="36"/>
      <c r="EM168" s="36"/>
      <c r="EN168" s="36"/>
      <c r="EO168" s="36"/>
      <c r="EP168" s="36"/>
      <c r="EQ168" s="36"/>
      <c r="ER168" s="36"/>
      <c r="ES168" s="36"/>
      <c r="ET168" s="36"/>
      <c r="EU168" s="36"/>
      <c r="EV168" s="36"/>
    </row>
    <row r="169" spans="15:152" s="30" customFormat="1" ht="12.75" customHeight="1"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Q169"/>
      <c r="BR169"/>
      <c r="BS169"/>
      <c r="BW169"/>
      <c r="BX169"/>
      <c r="BY169"/>
      <c r="CF169"/>
      <c r="CG169"/>
      <c r="CH169"/>
      <c r="CI169"/>
      <c r="CJ169"/>
      <c r="CK169"/>
      <c r="CX169"/>
      <c r="CY169"/>
      <c r="CZ169"/>
      <c r="DA169"/>
      <c r="DB169"/>
      <c r="DC169"/>
      <c r="DD169"/>
      <c r="DE169"/>
      <c r="DF169"/>
      <c r="EH169" s="36"/>
      <c r="EI169" s="36"/>
      <c r="EJ169" s="36"/>
      <c r="EK169" s="36"/>
      <c r="EL169" s="36"/>
      <c r="EM169" s="36"/>
      <c r="EN169" s="36"/>
      <c r="EO169" s="36"/>
      <c r="EP169" s="36"/>
      <c r="EQ169" s="36"/>
      <c r="ER169" s="36"/>
      <c r="ES169" s="36"/>
      <c r="ET169" s="36"/>
      <c r="EU169" s="36"/>
      <c r="EV169" s="36"/>
    </row>
    <row r="170" spans="15:152" s="30" customFormat="1" ht="12.75" customHeight="1"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Q170"/>
      <c r="BR170"/>
      <c r="BS170"/>
      <c r="BW170"/>
      <c r="BX170"/>
      <c r="BY170"/>
      <c r="CF170"/>
      <c r="CG170"/>
      <c r="CH170"/>
      <c r="CI170"/>
      <c r="CJ170"/>
      <c r="CK170"/>
      <c r="CX170"/>
      <c r="CY170"/>
      <c r="CZ170"/>
      <c r="DA170"/>
      <c r="DB170"/>
      <c r="DC170"/>
      <c r="DD170"/>
      <c r="DE170"/>
      <c r="DF170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</row>
    <row r="171" spans="15:152" s="30" customFormat="1" ht="12.75" customHeight="1"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Q171"/>
      <c r="BR171"/>
      <c r="BS171"/>
      <c r="BW171"/>
      <c r="BX171"/>
      <c r="BY171"/>
      <c r="CF171"/>
      <c r="CG171"/>
      <c r="CH171"/>
      <c r="CI171"/>
      <c r="CJ171"/>
      <c r="CK171"/>
      <c r="CX171"/>
      <c r="CY171"/>
      <c r="CZ171"/>
      <c r="DA171"/>
      <c r="DB171"/>
      <c r="DC171"/>
      <c r="DD171"/>
      <c r="DE171"/>
      <c r="DF171"/>
      <c r="EH171" s="36"/>
      <c r="EI171" s="36"/>
      <c r="EJ171" s="36"/>
      <c r="EK171" s="36"/>
      <c r="EL171" s="36"/>
      <c r="EM171" s="36"/>
      <c r="EN171" s="36"/>
      <c r="EO171" s="36"/>
      <c r="EP171" s="36"/>
      <c r="EQ171" s="36"/>
      <c r="ER171" s="36"/>
      <c r="ES171" s="36"/>
      <c r="ET171" s="36"/>
      <c r="EU171" s="36"/>
      <c r="EV171" s="36"/>
    </row>
    <row r="172" spans="15:152" s="30" customFormat="1" ht="12.75" customHeight="1"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Q172"/>
      <c r="BR172"/>
      <c r="BS172"/>
      <c r="BW172"/>
      <c r="BX172"/>
      <c r="BY172"/>
      <c r="CF172"/>
      <c r="CG172"/>
      <c r="CH172"/>
      <c r="CI172"/>
      <c r="CJ172"/>
      <c r="CK172"/>
      <c r="CX172"/>
      <c r="CY172"/>
      <c r="CZ172"/>
      <c r="DA172"/>
      <c r="DB172"/>
      <c r="DC172"/>
      <c r="DD172"/>
      <c r="DE172"/>
      <c r="DF172"/>
      <c r="EH172" s="36"/>
      <c r="EI172" s="36"/>
      <c r="EJ172" s="36"/>
      <c r="EK172" s="36"/>
      <c r="EL172" s="36"/>
      <c r="EM172" s="36"/>
      <c r="EN172" s="36"/>
      <c r="EO172" s="36"/>
      <c r="EP172" s="36"/>
      <c r="EQ172" s="36"/>
      <c r="ER172" s="36"/>
      <c r="ES172" s="36"/>
      <c r="ET172" s="36"/>
      <c r="EU172" s="36"/>
      <c r="EV172" s="36"/>
    </row>
    <row r="173" spans="15:152" s="30" customFormat="1" ht="12.75" customHeight="1"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Q173"/>
      <c r="BR173"/>
      <c r="BS173"/>
      <c r="BW173"/>
      <c r="BX173"/>
      <c r="BY173"/>
      <c r="CF173"/>
      <c r="CG173"/>
      <c r="CH173"/>
      <c r="CI173"/>
      <c r="CJ173"/>
      <c r="CK173"/>
      <c r="CX173"/>
      <c r="CY173"/>
      <c r="CZ173"/>
      <c r="DA173"/>
      <c r="DB173"/>
      <c r="DC173"/>
      <c r="DD173"/>
      <c r="DE173"/>
      <c r="DF173"/>
      <c r="EH173" s="36"/>
      <c r="EI173" s="36"/>
      <c r="EJ173" s="36"/>
      <c r="EK173" s="36"/>
      <c r="EL173" s="36"/>
      <c r="EM173" s="36"/>
      <c r="EN173" s="36"/>
      <c r="EO173" s="36"/>
      <c r="EP173" s="36"/>
      <c r="EQ173" s="36"/>
      <c r="ER173" s="36"/>
      <c r="ES173" s="36"/>
      <c r="ET173" s="36"/>
      <c r="EU173" s="36"/>
      <c r="EV173" s="36"/>
    </row>
    <row r="174" spans="15:152" s="30" customFormat="1" ht="12.75" customHeight="1"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Q174"/>
      <c r="BR174"/>
      <c r="BS174"/>
      <c r="BW174"/>
      <c r="BX174"/>
      <c r="BY174"/>
      <c r="CF174"/>
      <c r="CG174"/>
      <c r="CH174"/>
      <c r="CI174"/>
      <c r="CJ174"/>
      <c r="CK174"/>
      <c r="CX174"/>
      <c r="CY174"/>
      <c r="CZ174"/>
      <c r="DA174"/>
      <c r="DB174"/>
      <c r="DC174"/>
      <c r="DD174"/>
      <c r="DE174"/>
      <c r="DF174"/>
      <c r="EH174" s="36"/>
      <c r="EI174" s="36"/>
      <c r="EJ174" s="36"/>
      <c r="EK174" s="36"/>
      <c r="EL174" s="36"/>
      <c r="EM174" s="36"/>
      <c r="EN174" s="36"/>
      <c r="EO174" s="36"/>
      <c r="EP174" s="36"/>
      <c r="EQ174" s="36"/>
      <c r="ER174" s="36"/>
      <c r="ES174" s="36"/>
      <c r="ET174" s="36"/>
      <c r="EU174" s="36"/>
      <c r="EV174" s="36"/>
    </row>
    <row r="175" spans="15:152" s="30" customFormat="1" ht="12.75" customHeight="1"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Q175"/>
      <c r="BR175"/>
      <c r="BS175"/>
      <c r="BW175"/>
      <c r="BX175"/>
      <c r="BY175"/>
      <c r="CF175"/>
      <c r="CG175"/>
      <c r="CH175"/>
      <c r="CI175"/>
      <c r="CJ175"/>
      <c r="CK175"/>
      <c r="CX175"/>
      <c r="CY175"/>
      <c r="CZ175"/>
      <c r="DA175"/>
      <c r="DB175"/>
      <c r="DC175"/>
      <c r="DD175"/>
      <c r="DE175"/>
      <c r="DF175"/>
      <c r="EH175" s="36"/>
      <c r="EI175" s="36"/>
      <c r="EJ175" s="36"/>
      <c r="EK175" s="36"/>
      <c r="EL175" s="36"/>
      <c r="EM175" s="36"/>
      <c r="EN175" s="36"/>
      <c r="EO175" s="36"/>
      <c r="EP175" s="36"/>
      <c r="EQ175" s="36"/>
      <c r="ER175" s="36"/>
      <c r="ES175" s="36"/>
      <c r="ET175" s="36"/>
      <c r="EU175" s="36"/>
      <c r="EV175" s="36"/>
    </row>
    <row r="176" spans="15:152" s="30" customFormat="1" ht="12.75" customHeight="1"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Q176"/>
      <c r="BR176"/>
      <c r="BS176"/>
      <c r="BW176"/>
      <c r="BX176"/>
      <c r="BY176"/>
      <c r="CF176"/>
      <c r="CG176"/>
      <c r="CH176"/>
      <c r="CI176"/>
      <c r="CJ176"/>
      <c r="CK176"/>
      <c r="CX176"/>
      <c r="CY176"/>
      <c r="CZ176"/>
      <c r="DA176"/>
      <c r="DB176"/>
      <c r="DC176"/>
      <c r="DD176"/>
      <c r="DE176"/>
      <c r="DF176"/>
      <c r="EH176" s="36"/>
      <c r="EI176" s="36"/>
      <c r="EJ176" s="36"/>
      <c r="EK176" s="36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</row>
    <row r="177" spans="15:152" s="30" customFormat="1" ht="12.75" customHeight="1"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Q177"/>
      <c r="BR177"/>
      <c r="BS177"/>
      <c r="BW177"/>
      <c r="BX177"/>
      <c r="BY177"/>
      <c r="CF177"/>
      <c r="CG177"/>
      <c r="CH177"/>
      <c r="CI177"/>
      <c r="CJ177"/>
      <c r="CK177"/>
      <c r="CX177"/>
      <c r="CY177"/>
      <c r="CZ177"/>
      <c r="DA177"/>
      <c r="DB177"/>
      <c r="DC177"/>
      <c r="DD177"/>
      <c r="DE177"/>
      <c r="DF177"/>
      <c r="EH177" s="36"/>
      <c r="EI177" s="36"/>
      <c r="EJ177" s="36"/>
      <c r="EK177" s="36"/>
      <c r="EL177" s="36"/>
      <c r="EM177" s="36"/>
      <c r="EN177" s="36"/>
      <c r="EO177" s="36"/>
      <c r="EP177" s="36"/>
      <c r="EQ177" s="36"/>
      <c r="ER177" s="36"/>
      <c r="ES177" s="36"/>
      <c r="ET177" s="36"/>
      <c r="EU177" s="36"/>
      <c r="EV177" s="36"/>
    </row>
    <row r="178" spans="15:152" s="30" customFormat="1" ht="12.75" customHeight="1"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Q178"/>
      <c r="BR178"/>
      <c r="BS178"/>
      <c r="BW178"/>
      <c r="BX178"/>
      <c r="BY178"/>
      <c r="CF178"/>
      <c r="CG178"/>
      <c r="CH178"/>
      <c r="CI178"/>
      <c r="CJ178"/>
      <c r="CK178"/>
      <c r="CX178"/>
      <c r="CY178"/>
      <c r="CZ178"/>
      <c r="DA178"/>
      <c r="DB178"/>
      <c r="DC178"/>
      <c r="DD178"/>
      <c r="DE178"/>
      <c r="DF178"/>
      <c r="EH178" s="36"/>
      <c r="EI178" s="36"/>
      <c r="EJ178" s="36"/>
      <c r="EK178" s="36"/>
      <c r="EL178" s="36"/>
      <c r="EM178" s="36"/>
      <c r="EN178" s="36"/>
      <c r="EO178" s="36"/>
      <c r="EP178" s="36"/>
      <c r="EQ178" s="36"/>
      <c r="ER178" s="36"/>
      <c r="ES178" s="36"/>
      <c r="ET178" s="36"/>
      <c r="EU178" s="36"/>
      <c r="EV178" s="36"/>
    </row>
    <row r="179" spans="15:152" s="30" customFormat="1" ht="12.75" customHeight="1"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Q179"/>
      <c r="BR179"/>
      <c r="BS179"/>
      <c r="BW179"/>
      <c r="BX179"/>
      <c r="BY179"/>
      <c r="CF179"/>
      <c r="CG179"/>
      <c r="CH179"/>
      <c r="CI179"/>
      <c r="CJ179"/>
      <c r="CK179"/>
      <c r="CX179"/>
      <c r="CY179"/>
      <c r="CZ179"/>
      <c r="DA179"/>
      <c r="DB179"/>
      <c r="DC179"/>
      <c r="DD179"/>
      <c r="DE179"/>
      <c r="DF179"/>
      <c r="EH179" s="36"/>
      <c r="EI179" s="36"/>
      <c r="EJ179" s="36"/>
      <c r="EK179" s="36"/>
      <c r="EL179" s="36"/>
      <c r="EM179" s="36"/>
      <c r="EN179" s="36"/>
      <c r="EO179" s="36"/>
      <c r="EP179" s="36"/>
      <c r="EQ179" s="36"/>
      <c r="ER179" s="36"/>
      <c r="ES179" s="36"/>
      <c r="ET179" s="36"/>
      <c r="EU179" s="36"/>
      <c r="EV179" s="36"/>
    </row>
    <row r="180" spans="15:152" s="30" customFormat="1" ht="12.75" customHeight="1"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Q180"/>
      <c r="BR180"/>
      <c r="BS180"/>
      <c r="BW180"/>
      <c r="BX180"/>
      <c r="BY180"/>
      <c r="CF180"/>
      <c r="CG180"/>
      <c r="CH180"/>
      <c r="CI180"/>
      <c r="CJ180"/>
      <c r="CK180"/>
      <c r="CX180"/>
      <c r="CY180"/>
      <c r="CZ180"/>
      <c r="DA180"/>
      <c r="DB180"/>
      <c r="DC180"/>
      <c r="DD180"/>
      <c r="DE180"/>
      <c r="DF180"/>
      <c r="EH180" s="36"/>
      <c r="EI180" s="36"/>
      <c r="EJ180" s="36"/>
      <c r="EK180" s="36"/>
      <c r="EL180" s="36"/>
      <c r="EM180" s="36"/>
      <c r="EN180" s="36"/>
      <c r="EO180" s="36"/>
      <c r="EP180" s="36"/>
      <c r="EQ180" s="36"/>
      <c r="ER180" s="36"/>
      <c r="ES180" s="36"/>
      <c r="ET180" s="36"/>
      <c r="EU180" s="36"/>
      <c r="EV180" s="36"/>
    </row>
    <row r="181" spans="15:152" s="30" customFormat="1" ht="12.75" customHeight="1"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Q181"/>
      <c r="BR181"/>
      <c r="BS181"/>
      <c r="BW181"/>
      <c r="BX181"/>
      <c r="BY181"/>
      <c r="CF181"/>
      <c r="CG181"/>
      <c r="CH181"/>
      <c r="CI181"/>
      <c r="CJ181"/>
      <c r="CK181"/>
      <c r="CX181"/>
      <c r="CY181"/>
      <c r="CZ181"/>
      <c r="DA181"/>
      <c r="DB181"/>
      <c r="DC181"/>
      <c r="DD181"/>
      <c r="DE181"/>
      <c r="DF181"/>
      <c r="EH181" s="36"/>
      <c r="EI181" s="36"/>
      <c r="EJ181" s="36"/>
      <c r="EK181" s="36"/>
      <c r="EL181" s="36"/>
      <c r="EM181" s="36"/>
      <c r="EN181" s="36"/>
      <c r="EO181" s="36"/>
      <c r="EP181" s="36"/>
      <c r="EQ181" s="36"/>
      <c r="ER181" s="36"/>
      <c r="ES181" s="36"/>
      <c r="ET181" s="36"/>
      <c r="EU181" s="36"/>
      <c r="EV181" s="36"/>
    </row>
    <row r="182" spans="15:152" s="30" customFormat="1" ht="12.75" customHeight="1"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Q182"/>
      <c r="BR182"/>
      <c r="BS182"/>
      <c r="BW182"/>
      <c r="BX182"/>
      <c r="BY182"/>
      <c r="CF182"/>
      <c r="CG182"/>
      <c r="CH182"/>
      <c r="CI182"/>
      <c r="CJ182"/>
      <c r="CK182"/>
      <c r="CX182"/>
      <c r="CY182"/>
      <c r="CZ182"/>
      <c r="DA182"/>
      <c r="DB182"/>
      <c r="DC182"/>
      <c r="DD182"/>
      <c r="DE182"/>
      <c r="DF182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</row>
    <row r="183" spans="15:152" s="30" customFormat="1" ht="12.75" customHeight="1"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Q183"/>
      <c r="BR183"/>
      <c r="BS183"/>
      <c r="BW183"/>
      <c r="BX183"/>
      <c r="BY183"/>
      <c r="CF183"/>
      <c r="CG183"/>
      <c r="CH183"/>
      <c r="CI183"/>
      <c r="CJ183"/>
      <c r="CK183"/>
      <c r="CX183"/>
      <c r="CY183"/>
      <c r="CZ183"/>
      <c r="DA183"/>
      <c r="DB183"/>
      <c r="DC183"/>
      <c r="DD183"/>
      <c r="DE183"/>
      <c r="DF183"/>
      <c r="EH183" s="36"/>
      <c r="EI183" s="36"/>
      <c r="EJ183" s="36"/>
      <c r="EK183" s="36"/>
      <c r="EL183" s="36"/>
      <c r="EM183" s="36"/>
      <c r="EN183" s="36"/>
      <c r="EO183" s="36"/>
      <c r="EP183" s="36"/>
      <c r="EQ183" s="36"/>
      <c r="ER183" s="36"/>
      <c r="ES183" s="36"/>
      <c r="ET183" s="36"/>
      <c r="EU183" s="36"/>
      <c r="EV183" s="36"/>
    </row>
    <row r="184" spans="15:152" s="30" customFormat="1" ht="12.75" customHeight="1"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Q184"/>
      <c r="BR184"/>
      <c r="BS184"/>
      <c r="BW184"/>
      <c r="BX184"/>
      <c r="BY184"/>
      <c r="CF184"/>
      <c r="CG184"/>
      <c r="CH184"/>
      <c r="CI184"/>
      <c r="CJ184"/>
      <c r="CK184"/>
      <c r="CX184"/>
      <c r="CY184"/>
      <c r="CZ184"/>
      <c r="DA184"/>
      <c r="DB184"/>
      <c r="DC184"/>
      <c r="DD184"/>
      <c r="DE184"/>
      <c r="DF184"/>
      <c r="EH184" s="36"/>
      <c r="EI184" s="36"/>
      <c r="EJ184" s="36"/>
      <c r="EK184" s="36"/>
      <c r="EL184" s="36"/>
      <c r="EM184" s="36"/>
      <c r="EN184" s="36"/>
      <c r="EO184" s="36"/>
      <c r="EP184" s="36"/>
      <c r="EQ184" s="36"/>
      <c r="ER184" s="36"/>
      <c r="ES184" s="36"/>
      <c r="ET184" s="36"/>
      <c r="EU184" s="36"/>
      <c r="EV184" s="36"/>
    </row>
    <row r="185" spans="15:152" s="30" customFormat="1" ht="12.75" customHeight="1"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Q185"/>
      <c r="BR185"/>
      <c r="BS185"/>
      <c r="BW185"/>
      <c r="BX185"/>
      <c r="BY185"/>
      <c r="CF185"/>
      <c r="CG185"/>
      <c r="CH185"/>
      <c r="CI185"/>
      <c r="CJ185"/>
      <c r="CK185"/>
      <c r="CX185"/>
      <c r="CY185"/>
      <c r="CZ185"/>
      <c r="DA185"/>
      <c r="DB185"/>
      <c r="DC185"/>
      <c r="DD185"/>
      <c r="DE185"/>
      <c r="DF185"/>
      <c r="EH185" s="36"/>
      <c r="EI185" s="36"/>
      <c r="EJ185" s="36"/>
      <c r="EK185" s="36"/>
      <c r="EL185" s="36"/>
      <c r="EM185" s="36"/>
      <c r="EN185" s="36"/>
      <c r="EO185" s="36"/>
      <c r="EP185" s="36"/>
      <c r="EQ185" s="36"/>
      <c r="ER185" s="36"/>
      <c r="ES185" s="36"/>
      <c r="ET185" s="36"/>
      <c r="EU185" s="36"/>
      <c r="EV185" s="36"/>
    </row>
    <row r="186" spans="15:152" s="30" customFormat="1" ht="12.75" customHeight="1"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Q186"/>
      <c r="BR186"/>
      <c r="BS186"/>
      <c r="BW186"/>
      <c r="BX186"/>
      <c r="BY186"/>
      <c r="CF186"/>
      <c r="CG186"/>
      <c r="CH186"/>
      <c r="CI186"/>
      <c r="CJ186"/>
      <c r="CK186"/>
      <c r="CX186"/>
      <c r="CY186"/>
      <c r="CZ186"/>
      <c r="DA186"/>
      <c r="DB186"/>
      <c r="DC186"/>
      <c r="DD186"/>
      <c r="DE186"/>
      <c r="DF186"/>
      <c r="EH186" s="36"/>
      <c r="EI186" s="36"/>
      <c r="EJ186" s="36"/>
      <c r="EK186" s="36"/>
      <c r="EL186" s="36"/>
      <c r="EM186" s="36"/>
      <c r="EN186" s="36"/>
      <c r="EO186" s="36"/>
      <c r="EP186" s="36"/>
      <c r="EQ186" s="36"/>
      <c r="ER186" s="36"/>
      <c r="ES186" s="36"/>
      <c r="ET186" s="36"/>
      <c r="EU186" s="36"/>
      <c r="EV186" s="36"/>
    </row>
    <row r="187" spans="15:152" s="30" customFormat="1" ht="12.75" customHeight="1"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Q187"/>
      <c r="BR187"/>
      <c r="BS187"/>
      <c r="BW187"/>
      <c r="BX187"/>
      <c r="BY187"/>
      <c r="CF187"/>
      <c r="CG187"/>
      <c r="CH187"/>
      <c r="CI187"/>
      <c r="CJ187"/>
      <c r="CK187"/>
      <c r="CX187"/>
      <c r="CY187"/>
      <c r="CZ187"/>
      <c r="DA187"/>
      <c r="DB187"/>
      <c r="DC187"/>
      <c r="DD187"/>
      <c r="DE187"/>
      <c r="DF187"/>
      <c r="EH187" s="36"/>
      <c r="EI187" s="36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</row>
    <row r="188" spans="15:152" s="30" customFormat="1" ht="12.75" customHeight="1"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Q188"/>
      <c r="BR188"/>
      <c r="BS188"/>
      <c r="BW188"/>
      <c r="BX188"/>
      <c r="BY188"/>
      <c r="CF188"/>
      <c r="CG188"/>
      <c r="CH188"/>
      <c r="CI188"/>
      <c r="CJ188"/>
      <c r="CK188"/>
      <c r="CX188"/>
      <c r="CY188"/>
      <c r="CZ188"/>
      <c r="DA188"/>
      <c r="DB188"/>
      <c r="DC188"/>
      <c r="DD188"/>
      <c r="DE188"/>
      <c r="DF188"/>
      <c r="EH188" s="36"/>
      <c r="EI188" s="36"/>
      <c r="EJ188" s="36"/>
      <c r="EK188" s="36"/>
      <c r="EL188" s="36"/>
      <c r="EM188" s="36"/>
      <c r="EN188" s="36"/>
      <c r="EO188" s="36"/>
      <c r="EP188" s="36"/>
      <c r="EQ188" s="36"/>
      <c r="ER188" s="36"/>
      <c r="ES188" s="36"/>
      <c r="ET188" s="36"/>
      <c r="EU188" s="36"/>
      <c r="EV188" s="36"/>
    </row>
    <row r="189" spans="15:152" s="30" customFormat="1" ht="12.75" customHeight="1"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Q189"/>
      <c r="BR189"/>
      <c r="BS189"/>
      <c r="BW189"/>
      <c r="BX189"/>
      <c r="BY189"/>
      <c r="CF189"/>
      <c r="CG189"/>
      <c r="CH189"/>
      <c r="CI189"/>
      <c r="CJ189"/>
      <c r="CK189"/>
      <c r="CX189"/>
      <c r="CY189"/>
      <c r="CZ189"/>
      <c r="DA189"/>
      <c r="DB189"/>
      <c r="DC189"/>
      <c r="DD189"/>
      <c r="DE189"/>
      <c r="DF189"/>
      <c r="EH189" s="36"/>
      <c r="EI189" s="36"/>
      <c r="EJ189" s="36"/>
      <c r="EK189" s="36"/>
      <c r="EL189" s="36"/>
      <c r="EM189" s="36"/>
      <c r="EN189" s="36"/>
      <c r="EO189" s="36"/>
      <c r="EP189" s="36"/>
      <c r="EQ189" s="36"/>
      <c r="ER189" s="36"/>
      <c r="ES189" s="36"/>
      <c r="ET189" s="36"/>
      <c r="EU189" s="36"/>
      <c r="EV189" s="36"/>
    </row>
    <row r="190" spans="15:152" s="30" customFormat="1" ht="12.75" customHeight="1"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Q190"/>
      <c r="BR190"/>
      <c r="BS190"/>
      <c r="BW190"/>
      <c r="BX190"/>
      <c r="BY190"/>
      <c r="CF190"/>
      <c r="CG190"/>
      <c r="CH190"/>
      <c r="CI190"/>
      <c r="CJ190"/>
      <c r="CK190"/>
      <c r="CX190"/>
      <c r="CY190"/>
      <c r="CZ190"/>
      <c r="DA190"/>
      <c r="DB190"/>
      <c r="DC190"/>
      <c r="DD190"/>
      <c r="DE190"/>
      <c r="DF190"/>
      <c r="EH190" s="36"/>
      <c r="EI190" s="36"/>
      <c r="EJ190" s="36"/>
      <c r="EK190" s="36"/>
      <c r="EL190" s="36"/>
      <c r="EM190" s="36"/>
      <c r="EN190" s="36"/>
      <c r="EO190" s="36"/>
      <c r="EP190" s="36"/>
      <c r="EQ190" s="36"/>
      <c r="ER190" s="36"/>
      <c r="ES190" s="36"/>
      <c r="ET190" s="36"/>
      <c r="EU190" s="36"/>
      <c r="EV190" s="36"/>
    </row>
    <row r="191" spans="15:152" s="30" customFormat="1" ht="12.75" customHeight="1"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Q191"/>
      <c r="BR191"/>
      <c r="BS191"/>
      <c r="BW191"/>
      <c r="BX191"/>
      <c r="BY191"/>
      <c r="CF191"/>
      <c r="CG191"/>
      <c r="CH191"/>
      <c r="CI191"/>
      <c r="CJ191"/>
      <c r="CK191"/>
      <c r="CX191"/>
      <c r="CY191"/>
      <c r="CZ191"/>
      <c r="DA191"/>
      <c r="DB191"/>
      <c r="DC191"/>
      <c r="DD191"/>
      <c r="DE191"/>
      <c r="DF191"/>
      <c r="EH191" s="36"/>
      <c r="EI191" s="36"/>
      <c r="EJ191" s="36"/>
      <c r="EK191" s="36"/>
      <c r="EL191" s="36"/>
      <c r="EM191" s="36"/>
      <c r="EN191" s="36"/>
      <c r="EO191" s="36"/>
      <c r="EP191" s="36"/>
      <c r="EQ191" s="36"/>
      <c r="ER191" s="36"/>
      <c r="ES191" s="36"/>
      <c r="ET191" s="36"/>
      <c r="EU191" s="36"/>
      <c r="EV191" s="36"/>
    </row>
    <row r="192" spans="15:152" s="30" customFormat="1" ht="12.75" customHeight="1"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Q192"/>
      <c r="BR192"/>
      <c r="BS192"/>
      <c r="BW192"/>
      <c r="BX192"/>
      <c r="BY192"/>
      <c r="CF192"/>
      <c r="CG192"/>
      <c r="CH192"/>
      <c r="CI192"/>
      <c r="CJ192"/>
      <c r="CK192"/>
      <c r="CX192"/>
      <c r="CY192"/>
      <c r="CZ192"/>
      <c r="DA192"/>
      <c r="DB192"/>
      <c r="DC192"/>
      <c r="DD192"/>
      <c r="DE192"/>
      <c r="DF192"/>
      <c r="EH192" s="36"/>
      <c r="EI192" s="36"/>
      <c r="EJ192" s="36"/>
      <c r="EK192" s="36"/>
      <c r="EL192" s="36"/>
      <c r="EM192" s="36"/>
      <c r="EN192" s="36"/>
      <c r="EO192" s="36"/>
      <c r="EP192" s="36"/>
      <c r="EQ192" s="36"/>
      <c r="ER192" s="36"/>
      <c r="ES192" s="36"/>
      <c r="ET192" s="36"/>
      <c r="EU192" s="36"/>
      <c r="EV192" s="36"/>
    </row>
    <row r="193" spans="15:152" s="30" customFormat="1" ht="12.75" customHeight="1"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Q193"/>
      <c r="BR193"/>
      <c r="BS193"/>
      <c r="BW193"/>
      <c r="BX193"/>
      <c r="BY193"/>
      <c r="CF193"/>
      <c r="CG193"/>
      <c r="CH193"/>
      <c r="CI193"/>
      <c r="CJ193"/>
      <c r="CK193"/>
      <c r="CX193"/>
      <c r="CY193"/>
      <c r="CZ193"/>
      <c r="DA193"/>
      <c r="DB193"/>
      <c r="DC193"/>
      <c r="DD193"/>
      <c r="DE193"/>
      <c r="DF193"/>
      <c r="EH193" s="36"/>
      <c r="EI193" s="36"/>
      <c r="EJ193" s="36"/>
      <c r="EK193" s="36"/>
      <c r="EL193" s="36"/>
      <c r="EM193" s="36"/>
      <c r="EN193" s="36"/>
      <c r="EO193" s="36"/>
      <c r="EP193" s="36"/>
      <c r="EQ193" s="36"/>
      <c r="ER193" s="36"/>
      <c r="ES193" s="36"/>
      <c r="ET193" s="36"/>
      <c r="EU193" s="36"/>
      <c r="EV193" s="36"/>
    </row>
    <row r="194" spans="15:152" s="30" customFormat="1" ht="12.75" customHeight="1"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Q194"/>
      <c r="BR194"/>
      <c r="BS194"/>
      <c r="BW194"/>
      <c r="BX194"/>
      <c r="BY194"/>
      <c r="CF194"/>
      <c r="CG194"/>
      <c r="CH194"/>
      <c r="CI194"/>
      <c r="CJ194"/>
      <c r="CK194"/>
      <c r="CX194"/>
      <c r="CY194"/>
      <c r="CZ194"/>
      <c r="DA194"/>
      <c r="DB194"/>
      <c r="DC194"/>
      <c r="DD194"/>
      <c r="DE194"/>
      <c r="DF194"/>
      <c r="EH194" s="36"/>
      <c r="EI194" s="36"/>
      <c r="EJ194" s="36"/>
      <c r="EK194" s="36"/>
      <c r="EL194" s="36"/>
      <c r="EM194" s="36"/>
      <c r="EN194" s="36"/>
      <c r="EO194" s="36"/>
      <c r="EP194" s="36"/>
      <c r="EQ194" s="36"/>
      <c r="ER194" s="36"/>
      <c r="ES194" s="36"/>
      <c r="ET194" s="36"/>
      <c r="EU194" s="36"/>
      <c r="EV194" s="36"/>
    </row>
    <row r="195" spans="15:152" s="30" customFormat="1" ht="12.75" customHeight="1"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Q195"/>
      <c r="BR195"/>
      <c r="BS195"/>
      <c r="BW195"/>
      <c r="BX195"/>
      <c r="BY195"/>
      <c r="CF195"/>
      <c r="CG195"/>
      <c r="CH195"/>
      <c r="CI195"/>
      <c r="CJ195"/>
      <c r="CK195"/>
      <c r="CX195"/>
      <c r="CY195"/>
      <c r="CZ195"/>
      <c r="DA195"/>
      <c r="DB195"/>
      <c r="DC195"/>
      <c r="DD195"/>
      <c r="DE195"/>
      <c r="DF195"/>
      <c r="EH195" s="36"/>
      <c r="EI195" s="36"/>
      <c r="EJ195" s="36"/>
      <c r="EK195" s="36"/>
      <c r="EL195" s="36"/>
      <c r="EM195" s="36"/>
      <c r="EN195" s="36"/>
      <c r="EO195" s="36"/>
      <c r="EP195" s="36"/>
      <c r="EQ195" s="36"/>
      <c r="ER195" s="36"/>
      <c r="ES195" s="36"/>
      <c r="ET195" s="36"/>
      <c r="EU195" s="36"/>
      <c r="EV195" s="36"/>
    </row>
    <row r="196" spans="15:152" s="30" customFormat="1" ht="12.75" customHeight="1"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Q196"/>
      <c r="BR196"/>
      <c r="BS196"/>
      <c r="BW196"/>
      <c r="BX196"/>
      <c r="BY196"/>
      <c r="CF196"/>
      <c r="CG196"/>
      <c r="CH196"/>
      <c r="CI196"/>
      <c r="CJ196"/>
      <c r="CK196"/>
      <c r="CX196"/>
      <c r="CY196"/>
      <c r="CZ196"/>
      <c r="DA196"/>
      <c r="DB196"/>
      <c r="DC196"/>
      <c r="DD196"/>
      <c r="DE196"/>
      <c r="DF196"/>
      <c r="EH196" s="36"/>
      <c r="EI196" s="36"/>
      <c r="EJ196" s="36"/>
      <c r="EK196" s="36"/>
      <c r="EL196" s="36"/>
      <c r="EM196" s="36"/>
      <c r="EN196" s="36"/>
      <c r="EO196" s="36"/>
      <c r="EP196" s="36"/>
      <c r="EQ196" s="36"/>
      <c r="ER196" s="36"/>
      <c r="ES196" s="36"/>
      <c r="ET196" s="36"/>
      <c r="EU196" s="36"/>
      <c r="EV196" s="36"/>
    </row>
    <row r="197" spans="15:152" s="30" customFormat="1" ht="12.75" customHeight="1"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Q197"/>
      <c r="BR197"/>
      <c r="BS197"/>
      <c r="BW197"/>
      <c r="BX197"/>
      <c r="BY197"/>
      <c r="CF197"/>
      <c r="CG197"/>
      <c r="CH197"/>
      <c r="CI197"/>
      <c r="CJ197"/>
      <c r="CK197"/>
      <c r="CX197"/>
      <c r="CY197"/>
      <c r="CZ197"/>
      <c r="DA197"/>
      <c r="DB197"/>
      <c r="DC197"/>
      <c r="DD197"/>
      <c r="DE197"/>
      <c r="DF197"/>
      <c r="EH197" s="36"/>
      <c r="EI197" s="36"/>
      <c r="EJ197" s="36"/>
      <c r="EK197" s="36"/>
      <c r="EL197" s="36"/>
      <c r="EM197" s="36"/>
      <c r="EN197" s="36"/>
      <c r="EO197" s="36"/>
      <c r="EP197" s="36"/>
      <c r="EQ197" s="36"/>
      <c r="ER197" s="36"/>
      <c r="ES197" s="36"/>
      <c r="ET197" s="36"/>
      <c r="EU197" s="36"/>
      <c r="EV197" s="36"/>
    </row>
    <row r="198" spans="15:152" s="30" customFormat="1" ht="12.75" customHeight="1"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Q198"/>
      <c r="BR198"/>
      <c r="BS198"/>
      <c r="BW198"/>
      <c r="BX198"/>
      <c r="BY198"/>
      <c r="CF198"/>
      <c r="CG198"/>
      <c r="CH198"/>
      <c r="CI198"/>
      <c r="CJ198"/>
      <c r="CK198"/>
      <c r="CX198"/>
      <c r="CY198"/>
      <c r="CZ198"/>
      <c r="DA198"/>
      <c r="DB198"/>
      <c r="DC198"/>
      <c r="DD198"/>
      <c r="DE198"/>
      <c r="DF198"/>
      <c r="EH198" s="36"/>
      <c r="EI198" s="36"/>
      <c r="EJ198" s="36"/>
      <c r="EK198" s="36"/>
      <c r="EL198" s="36"/>
      <c r="EM198" s="36"/>
      <c r="EN198" s="36"/>
      <c r="EO198" s="36"/>
      <c r="EP198" s="36"/>
      <c r="EQ198" s="36"/>
      <c r="ER198" s="36"/>
      <c r="ES198" s="36"/>
      <c r="ET198" s="36"/>
      <c r="EU198" s="36"/>
      <c r="EV198" s="36"/>
    </row>
    <row r="199" spans="15:152" s="30" customFormat="1" ht="12.75" customHeight="1"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Q199"/>
      <c r="BR199"/>
      <c r="BS199"/>
      <c r="BW199"/>
      <c r="BX199"/>
      <c r="BY199"/>
      <c r="CF199"/>
      <c r="CG199"/>
      <c r="CH199"/>
      <c r="CI199"/>
      <c r="CJ199"/>
      <c r="CK199"/>
      <c r="CX199"/>
      <c r="CY199"/>
      <c r="CZ199"/>
      <c r="DA199"/>
      <c r="DB199"/>
      <c r="DC199"/>
      <c r="DD199"/>
      <c r="DE199"/>
      <c r="DF199"/>
      <c r="EH199" s="36"/>
      <c r="EI199" s="36"/>
      <c r="EJ199" s="36"/>
      <c r="EK199" s="36"/>
      <c r="EL199" s="36"/>
      <c r="EM199" s="36"/>
      <c r="EN199" s="36"/>
      <c r="EO199" s="36"/>
      <c r="EP199" s="36"/>
      <c r="EQ199" s="36"/>
      <c r="ER199" s="36"/>
      <c r="ES199" s="36"/>
      <c r="ET199" s="36"/>
      <c r="EU199" s="36"/>
      <c r="EV199" s="36"/>
    </row>
    <row r="200" spans="15:152" s="30" customFormat="1" ht="12.75" customHeight="1"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Q200"/>
      <c r="BR200"/>
      <c r="BS200"/>
      <c r="BW200"/>
      <c r="BX200"/>
      <c r="BY200"/>
      <c r="CF200"/>
      <c r="CG200"/>
      <c r="CH200"/>
      <c r="CI200"/>
      <c r="CJ200"/>
      <c r="CK200"/>
      <c r="CX200"/>
      <c r="CY200"/>
      <c r="CZ200"/>
      <c r="DA200"/>
      <c r="DB200"/>
      <c r="DC200"/>
      <c r="DD200"/>
      <c r="DE200"/>
      <c r="DF200"/>
      <c r="EH200" s="36"/>
      <c r="EI200" s="36"/>
      <c r="EJ200" s="36"/>
      <c r="EK200" s="36"/>
      <c r="EL200" s="36"/>
      <c r="EM200" s="36"/>
      <c r="EN200" s="36"/>
      <c r="EO200" s="36"/>
      <c r="EP200" s="36"/>
      <c r="EQ200" s="36"/>
      <c r="ER200" s="36"/>
      <c r="ES200" s="36"/>
      <c r="ET200" s="36"/>
      <c r="EU200" s="36"/>
      <c r="EV200" s="36"/>
    </row>
    <row r="201" spans="15:152" s="30" customFormat="1" ht="12.75" customHeight="1"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Q201"/>
      <c r="BR201"/>
      <c r="BS201"/>
      <c r="BW201"/>
      <c r="BX201"/>
      <c r="BY201"/>
      <c r="CF201"/>
      <c r="CG201"/>
      <c r="CH201"/>
      <c r="CI201"/>
      <c r="CJ201"/>
      <c r="CK201"/>
      <c r="CX201"/>
      <c r="CY201"/>
      <c r="CZ201"/>
      <c r="DA201"/>
      <c r="DB201"/>
      <c r="DC201"/>
      <c r="DD201"/>
      <c r="DE201"/>
      <c r="DF201"/>
      <c r="EH201" s="36"/>
      <c r="EI201" s="36"/>
      <c r="EJ201" s="36"/>
      <c r="EK201" s="36"/>
      <c r="EL201" s="36"/>
      <c r="EM201" s="36"/>
      <c r="EN201" s="36"/>
      <c r="EO201" s="36"/>
      <c r="EP201" s="36"/>
      <c r="EQ201" s="36"/>
      <c r="ER201" s="36"/>
      <c r="ES201" s="36"/>
      <c r="ET201" s="36"/>
      <c r="EU201" s="36"/>
      <c r="EV201" s="36"/>
    </row>
    <row r="202" spans="15:152" s="30" customFormat="1" ht="12.75" customHeight="1"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Q202"/>
      <c r="BR202"/>
      <c r="BS202"/>
      <c r="BW202"/>
      <c r="BX202"/>
      <c r="BY202"/>
      <c r="CF202"/>
      <c r="CG202"/>
      <c r="CH202"/>
      <c r="CI202"/>
      <c r="CJ202"/>
      <c r="CK202"/>
      <c r="CX202"/>
      <c r="CY202"/>
      <c r="CZ202"/>
      <c r="DA202"/>
      <c r="DB202"/>
      <c r="DC202"/>
      <c r="DD202"/>
      <c r="DE202"/>
      <c r="DF202"/>
      <c r="EH202" s="36"/>
      <c r="EI202" s="36"/>
      <c r="EJ202" s="36"/>
      <c r="EK202" s="36"/>
      <c r="EL202" s="36"/>
      <c r="EM202" s="36"/>
      <c r="EN202" s="36"/>
      <c r="EO202" s="36"/>
      <c r="EP202" s="36"/>
      <c r="EQ202" s="36"/>
      <c r="ER202" s="36"/>
      <c r="ES202" s="36"/>
      <c r="ET202" s="36"/>
      <c r="EU202" s="36"/>
      <c r="EV202" s="36"/>
    </row>
    <row r="203" spans="15:152" s="30" customFormat="1" ht="12.75" customHeight="1"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Q203"/>
      <c r="BR203"/>
      <c r="BS203"/>
      <c r="BW203"/>
      <c r="BX203"/>
      <c r="BY203"/>
      <c r="CF203"/>
      <c r="CG203"/>
      <c r="CH203"/>
      <c r="CI203"/>
      <c r="CJ203"/>
      <c r="CK203"/>
      <c r="CX203"/>
      <c r="CY203"/>
      <c r="CZ203"/>
      <c r="DA203"/>
      <c r="DB203"/>
      <c r="DC203"/>
      <c r="DD203"/>
      <c r="DE203"/>
      <c r="DF203"/>
      <c r="EH203" s="36"/>
      <c r="EI203" s="36"/>
      <c r="EJ203" s="36"/>
      <c r="EK203" s="36"/>
      <c r="EL203" s="36"/>
      <c r="EM203" s="36"/>
      <c r="EN203" s="36"/>
      <c r="EO203" s="36"/>
      <c r="EP203" s="36"/>
      <c r="EQ203" s="36"/>
      <c r="ER203" s="36"/>
      <c r="ES203" s="36"/>
      <c r="ET203" s="36"/>
      <c r="EU203" s="36"/>
      <c r="EV203" s="36"/>
    </row>
    <row r="204" spans="15:152" s="30" customFormat="1" ht="12.75" customHeight="1"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Q204"/>
      <c r="BR204"/>
      <c r="BS204"/>
      <c r="BW204"/>
      <c r="BX204"/>
      <c r="BY204"/>
      <c r="CF204"/>
      <c r="CG204"/>
      <c r="CH204"/>
      <c r="CI204"/>
      <c r="CJ204"/>
      <c r="CK204"/>
      <c r="CX204"/>
      <c r="CY204"/>
      <c r="CZ204"/>
      <c r="DA204"/>
      <c r="DB204"/>
      <c r="DC204"/>
      <c r="DD204"/>
      <c r="DE204"/>
      <c r="DF204"/>
      <c r="EH204" s="36"/>
      <c r="EI204" s="36"/>
      <c r="EJ204" s="36"/>
      <c r="EK204" s="36"/>
      <c r="EL204" s="36"/>
      <c r="EM204" s="36"/>
      <c r="EN204" s="36"/>
      <c r="EO204" s="36"/>
      <c r="EP204" s="36"/>
      <c r="EQ204" s="36"/>
      <c r="ER204" s="36"/>
      <c r="ES204" s="36"/>
      <c r="ET204" s="36"/>
      <c r="EU204" s="36"/>
      <c r="EV204" s="36"/>
    </row>
    <row r="205" spans="15:152" s="30" customFormat="1" ht="12.75" customHeight="1"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Q205"/>
      <c r="BR205"/>
      <c r="BS205"/>
      <c r="BW205"/>
      <c r="BX205"/>
      <c r="BY205"/>
      <c r="CF205"/>
      <c r="CG205"/>
      <c r="CH205"/>
      <c r="CI205"/>
      <c r="CJ205"/>
      <c r="CK205"/>
      <c r="CX205"/>
      <c r="CY205"/>
      <c r="CZ205"/>
      <c r="DA205"/>
      <c r="DB205"/>
      <c r="DC205"/>
      <c r="DD205"/>
      <c r="DE205"/>
      <c r="DF205"/>
      <c r="EH205" s="36"/>
      <c r="EI205" s="36"/>
      <c r="EJ205" s="36"/>
      <c r="EK205" s="36"/>
      <c r="EL205" s="36"/>
      <c r="EM205" s="36"/>
      <c r="EN205" s="36"/>
      <c r="EO205" s="36"/>
      <c r="EP205" s="36"/>
      <c r="EQ205" s="36"/>
      <c r="ER205" s="36"/>
      <c r="ES205" s="36"/>
      <c r="ET205" s="36"/>
      <c r="EU205" s="36"/>
      <c r="EV205" s="36"/>
    </row>
    <row r="206" spans="15:152" s="30" customFormat="1" ht="12.75" customHeight="1"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Q206"/>
      <c r="BR206"/>
      <c r="BS206"/>
      <c r="BW206"/>
      <c r="BX206"/>
      <c r="BY206"/>
      <c r="CF206"/>
      <c r="CG206"/>
      <c r="CH206"/>
      <c r="CI206"/>
      <c r="CJ206"/>
      <c r="CK206"/>
      <c r="CX206"/>
      <c r="CY206"/>
      <c r="CZ206"/>
      <c r="DA206"/>
      <c r="DB206"/>
      <c r="DC206"/>
      <c r="DD206"/>
      <c r="DE206"/>
      <c r="DF206"/>
      <c r="EH206" s="36"/>
      <c r="EI206" s="36"/>
      <c r="EJ206" s="36"/>
      <c r="EK206" s="36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</row>
    <row r="207" spans="15:152" s="30" customFormat="1" ht="12.75" customHeight="1"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Q207"/>
      <c r="BR207"/>
      <c r="BS207"/>
      <c r="BW207"/>
      <c r="BX207"/>
      <c r="BY207"/>
      <c r="CF207"/>
      <c r="CG207"/>
      <c r="CH207"/>
      <c r="CI207"/>
      <c r="CJ207"/>
      <c r="CK207"/>
      <c r="CX207"/>
      <c r="CY207"/>
      <c r="CZ207"/>
      <c r="DA207"/>
      <c r="DB207"/>
      <c r="DC207"/>
      <c r="DD207"/>
      <c r="DE207"/>
      <c r="DF207"/>
      <c r="EH207" s="36"/>
      <c r="EI207" s="36"/>
      <c r="EJ207" s="36"/>
      <c r="EK207" s="36"/>
      <c r="EL207" s="36"/>
      <c r="EM207" s="36"/>
      <c r="EN207" s="36"/>
      <c r="EO207" s="36"/>
      <c r="EP207" s="36"/>
      <c r="EQ207" s="36"/>
      <c r="ER207" s="36"/>
      <c r="ES207" s="36"/>
      <c r="ET207" s="36"/>
      <c r="EU207" s="36"/>
      <c r="EV207" s="36"/>
    </row>
    <row r="208" spans="15:152" s="30" customFormat="1" ht="12.75" customHeight="1"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Q208"/>
      <c r="BR208"/>
      <c r="BS208"/>
      <c r="BW208"/>
      <c r="BX208"/>
      <c r="BY208"/>
      <c r="CF208"/>
      <c r="CG208"/>
      <c r="CH208"/>
      <c r="CI208"/>
      <c r="CJ208"/>
      <c r="CK208"/>
      <c r="CX208"/>
      <c r="CY208"/>
      <c r="CZ208"/>
      <c r="DA208"/>
      <c r="DB208"/>
      <c r="DC208"/>
      <c r="DD208"/>
      <c r="DE208"/>
      <c r="DF208"/>
      <c r="EH208" s="36"/>
      <c r="EI208" s="36"/>
      <c r="EJ208" s="36"/>
      <c r="EK208" s="36"/>
      <c r="EL208" s="36"/>
      <c r="EM208" s="36"/>
      <c r="EN208" s="36"/>
      <c r="EO208" s="36"/>
      <c r="EP208" s="36"/>
      <c r="EQ208" s="36"/>
      <c r="ER208" s="36"/>
      <c r="ES208" s="36"/>
      <c r="ET208" s="36"/>
      <c r="EU208" s="36"/>
      <c r="EV208" s="36"/>
    </row>
    <row r="209" spans="15:152" s="30" customFormat="1" ht="12.75" customHeight="1"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Q209"/>
      <c r="BR209"/>
      <c r="BS209"/>
      <c r="BW209"/>
      <c r="BX209"/>
      <c r="BY209"/>
      <c r="CF209"/>
      <c r="CG209"/>
      <c r="CH209"/>
      <c r="CI209"/>
      <c r="CJ209"/>
      <c r="CK209"/>
      <c r="CX209"/>
      <c r="CY209"/>
      <c r="CZ209"/>
      <c r="DA209"/>
      <c r="DB209"/>
      <c r="DC209"/>
      <c r="DD209"/>
      <c r="DE209"/>
      <c r="DF209"/>
      <c r="EH209" s="36"/>
      <c r="EI209" s="36"/>
      <c r="EJ209" s="36"/>
      <c r="EK209" s="36"/>
      <c r="EL209" s="36"/>
      <c r="EM209" s="36"/>
      <c r="EN209" s="36"/>
      <c r="EO209" s="36"/>
      <c r="EP209" s="36"/>
      <c r="EQ209" s="36"/>
      <c r="ER209" s="36"/>
      <c r="ES209" s="36"/>
      <c r="ET209" s="36"/>
      <c r="EU209" s="36"/>
      <c r="EV209" s="36"/>
    </row>
    <row r="210" spans="15:152" s="30" customFormat="1" ht="12.75" customHeight="1"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Q210"/>
      <c r="BR210"/>
      <c r="BS210"/>
      <c r="BW210"/>
      <c r="BX210"/>
      <c r="BY210"/>
      <c r="CF210"/>
      <c r="CG210"/>
      <c r="CH210"/>
      <c r="CI210"/>
      <c r="CJ210"/>
      <c r="CK210"/>
      <c r="CX210"/>
      <c r="CY210"/>
      <c r="CZ210"/>
      <c r="DA210"/>
      <c r="DB210"/>
      <c r="DC210"/>
      <c r="DD210"/>
      <c r="DE210"/>
      <c r="DF210"/>
      <c r="EH210" s="36"/>
      <c r="EI210" s="36"/>
      <c r="EJ210" s="36"/>
      <c r="EK210" s="36"/>
      <c r="EL210" s="36"/>
      <c r="EM210" s="36"/>
      <c r="EN210" s="36"/>
      <c r="EO210" s="36"/>
      <c r="EP210" s="36"/>
      <c r="EQ210" s="36"/>
      <c r="ER210" s="36"/>
      <c r="ES210" s="36"/>
      <c r="ET210" s="36"/>
      <c r="EU210" s="36"/>
      <c r="EV210" s="36"/>
    </row>
    <row r="211" spans="15:152" s="30" customFormat="1" ht="12.75" customHeight="1"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Q211"/>
      <c r="BR211"/>
      <c r="BS211"/>
      <c r="BW211"/>
      <c r="BX211"/>
      <c r="BY211"/>
      <c r="CF211"/>
      <c r="CG211"/>
      <c r="CH211"/>
      <c r="CI211"/>
      <c r="CJ211"/>
      <c r="CK211"/>
      <c r="CX211"/>
      <c r="CY211"/>
      <c r="CZ211"/>
      <c r="DA211"/>
      <c r="DB211"/>
      <c r="DC211"/>
      <c r="DD211"/>
      <c r="DE211"/>
      <c r="DF211"/>
      <c r="EH211" s="36"/>
      <c r="EI211" s="36"/>
      <c r="EJ211" s="36"/>
      <c r="EK211" s="36"/>
      <c r="EL211" s="36"/>
      <c r="EM211" s="36"/>
      <c r="EN211" s="36"/>
      <c r="EO211" s="36"/>
      <c r="EP211" s="36"/>
      <c r="EQ211" s="36"/>
      <c r="ER211" s="36"/>
      <c r="ES211" s="36"/>
      <c r="ET211" s="36"/>
      <c r="EU211" s="36"/>
      <c r="EV211" s="36"/>
    </row>
    <row r="212" spans="15:152" s="30" customFormat="1" ht="12.75" customHeight="1"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Q212"/>
      <c r="BR212"/>
      <c r="BS212"/>
      <c r="BW212"/>
      <c r="BX212"/>
      <c r="BY212"/>
      <c r="CF212"/>
      <c r="CG212"/>
      <c r="CH212"/>
      <c r="CI212"/>
      <c r="CJ212"/>
      <c r="CK212"/>
      <c r="CX212"/>
      <c r="CY212"/>
      <c r="CZ212"/>
      <c r="DA212"/>
      <c r="DB212"/>
      <c r="DC212"/>
      <c r="DD212"/>
      <c r="DE212"/>
      <c r="DF212"/>
      <c r="EH212" s="36"/>
      <c r="EI212" s="36"/>
      <c r="EJ212" s="36"/>
      <c r="EK212" s="36"/>
      <c r="EL212" s="36"/>
      <c r="EM212" s="36"/>
      <c r="EN212" s="36"/>
      <c r="EO212" s="36"/>
      <c r="EP212" s="36"/>
      <c r="EQ212" s="36"/>
      <c r="ER212" s="36"/>
      <c r="ES212" s="36"/>
      <c r="ET212" s="36"/>
      <c r="EU212" s="36"/>
      <c r="EV212" s="36"/>
    </row>
    <row r="213" spans="15:152" s="30" customFormat="1" ht="12.75" customHeight="1"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Q213"/>
      <c r="BR213"/>
      <c r="BS213"/>
      <c r="BW213"/>
      <c r="BX213"/>
      <c r="BY213"/>
      <c r="CF213"/>
      <c r="CG213"/>
      <c r="CH213"/>
      <c r="CI213"/>
      <c r="CJ213"/>
      <c r="CK213"/>
      <c r="CX213"/>
      <c r="CY213"/>
      <c r="CZ213"/>
      <c r="DA213"/>
      <c r="DB213"/>
      <c r="DC213"/>
      <c r="DD213"/>
      <c r="DE213"/>
      <c r="DF213"/>
      <c r="EH213" s="36"/>
      <c r="EI213" s="36"/>
      <c r="EJ213" s="36"/>
      <c r="EK213" s="36"/>
      <c r="EL213" s="36"/>
      <c r="EM213" s="36"/>
      <c r="EN213" s="36"/>
      <c r="EO213" s="36"/>
      <c r="EP213" s="36"/>
      <c r="EQ213" s="36"/>
      <c r="ER213" s="36"/>
      <c r="ES213" s="36"/>
      <c r="ET213" s="36"/>
      <c r="EU213" s="36"/>
      <c r="EV213" s="36"/>
    </row>
    <row r="214" spans="15:152" s="30" customFormat="1" ht="12.75" customHeight="1"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Q214"/>
      <c r="BR214"/>
      <c r="BS214"/>
      <c r="BW214"/>
      <c r="BX214"/>
      <c r="BY214"/>
      <c r="CF214"/>
      <c r="CG214"/>
      <c r="CH214"/>
      <c r="CI214"/>
      <c r="CJ214"/>
      <c r="CK214"/>
      <c r="CX214"/>
      <c r="CY214"/>
      <c r="CZ214"/>
      <c r="DA214"/>
      <c r="DB214"/>
      <c r="DC214"/>
      <c r="DD214"/>
      <c r="DE214"/>
      <c r="DF214"/>
      <c r="EH214" s="36"/>
      <c r="EI214" s="36"/>
      <c r="EJ214" s="36"/>
      <c r="EK214" s="36"/>
      <c r="EL214" s="36"/>
      <c r="EM214" s="36"/>
      <c r="EN214" s="36"/>
      <c r="EO214" s="36"/>
      <c r="EP214" s="36"/>
      <c r="EQ214" s="36"/>
      <c r="ER214" s="36"/>
      <c r="ES214" s="36"/>
      <c r="ET214" s="36"/>
      <c r="EU214" s="36"/>
      <c r="EV214" s="36"/>
    </row>
    <row r="215" spans="15:152" s="30" customFormat="1" ht="12.75" customHeight="1"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Q215"/>
      <c r="BR215"/>
      <c r="BS215"/>
      <c r="BW215"/>
      <c r="BX215"/>
      <c r="BY215"/>
      <c r="CF215"/>
      <c r="CG215"/>
      <c r="CH215"/>
      <c r="CI215"/>
      <c r="CJ215"/>
      <c r="CK215"/>
      <c r="CX215"/>
      <c r="CY215"/>
      <c r="CZ215"/>
      <c r="DA215"/>
      <c r="DB215"/>
      <c r="DC215"/>
      <c r="DD215"/>
      <c r="DE215"/>
      <c r="DF215"/>
      <c r="EH215" s="36"/>
      <c r="EI215" s="36"/>
      <c r="EJ215" s="36"/>
      <c r="EK215" s="36"/>
      <c r="EL215" s="36"/>
      <c r="EM215" s="36"/>
      <c r="EN215" s="36"/>
      <c r="EO215" s="36"/>
      <c r="EP215" s="36"/>
      <c r="EQ215" s="36"/>
      <c r="ER215" s="36"/>
      <c r="ES215" s="36"/>
      <c r="ET215" s="36"/>
      <c r="EU215" s="36"/>
      <c r="EV215" s="36"/>
    </row>
    <row r="216" spans="15:152" s="30" customFormat="1" ht="12.75" customHeight="1"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Q216"/>
      <c r="BR216"/>
      <c r="BS216"/>
      <c r="BW216"/>
      <c r="BX216"/>
      <c r="BY216"/>
      <c r="CF216"/>
      <c r="CG216"/>
      <c r="CH216"/>
      <c r="CI216"/>
      <c r="CJ216"/>
      <c r="CK216"/>
      <c r="CX216"/>
      <c r="CY216"/>
      <c r="CZ216"/>
      <c r="DA216"/>
      <c r="DB216"/>
      <c r="DC216"/>
      <c r="DD216"/>
      <c r="DE216"/>
      <c r="DF216"/>
      <c r="EH216" s="36"/>
      <c r="EI216" s="36"/>
      <c r="EJ216" s="36"/>
      <c r="EK216" s="36"/>
      <c r="EL216" s="36"/>
      <c r="EM216" s="36"/>
      <c r="EN216" s="36"/>
      <c r="EO216" s="36"/>
      <c r="EP216" s="36"/>
      <c r="EQ216" s="36"/>
      <c r="ER216" s="36"/>
      <c r="ES216" s="36"/>
      <c r="ET216" s="36"/>
      <c r="EU216" s="36"/>
      <c r="EV216" s="36"/>
    </row>
    <row r="217" spans="15:152" s="30" customFormat="1" ht="12.75" customHeight="1"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Q217"/>
      <c r="BR217"/>
      <c r="BS217"/>
      <c r="BW217"/>
      <c r="BX217"/>
      <c r="BY217"/>
      <c r="CF217"/>
      <c r="CG217"/>
      <c r="CH217"/>
      <c r="CI217"/>
      <c r="CJ217"/>
      <c r="CK217"/>
      <c r="CX217"/>
      <c r="CY217"/>
      <c r="CZ217"/>
      <c r="DA217"/>
      <c r="DB217"/>
      <c r="DC217"/>
      <c r="DD217"/>
      <c r="DE217"/>
      <c r="DF217"/>
      <c r="EH217" s="36"/>
      <c r="EI217" s="36"/>
      <c r="EJ217" s="36"/>
      <c r="EK217" s="36"/>
      <c r="EL217" s="36"/>
      <c r="EM217" s="36"/>
      <c r="EN217" s="36"/>
      <c r="EO217" s="36"/>
      <c r="EP217" s="36"/>
      <c r="EQ217" s="36"/>
      <c r="ER217" s="36"/>
      <c r="ES217" s="36"/>
      <c r="ET217" s="36"/>
      <c r="EU217" s="36"/>
      <c r="EV217" s="36"/>
    </row>
    <row r="218" spans="15:152" s="30" customFormat="1" ht="12.75" customHeight="1"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Q218"/>
      <c r="BR218"/>
      <c r="BS218"/>
      <c r="BW218"/>
      <c r="BX218"/>
      <c r="BY218"/>
      <c r="CF218"/>
      <c r="CG218"/>
      <c r="CH218"/>
      <c r="CI218"/>
      <c r="CJ218"/>
      <c r="CK218"/>
      <c r="CX218"/>
      <c r="CY218"/>
      <c r="CZ218"/>
      <c r="DA218"/>
      <c r="DB218"/>
      <c r="DC218"/>
      <c r="DD218"/>
      <c r="DE218"/>
      <c r="DF218"/>
      <c r="EH218" s="36"/>
      <c r="EI218" s="36"/>
      <c r="EJ218" s="36"/>
      <c r="EK218" s="36"/>
      <c r="EL218" s="36"/>
      <c r="EM218" s="36"/>
      <c r="EN218" s="36"/>
      <c r="EO218" s="36"/>
      <c r="EP218" s="36"/>
      <c r="EQ218" s="36"/>
      <c r="ER218" s="36"/>
      <c r="ES218" s="36"/>
      <c r="ET218" s="36"/>
      <c r="EU218" s="36"/>
      <c r="EV218" s="36"/>
    </row>
    <row r="219" spans="15:152" s="30" customFormat="1" ht="12.75" customHeight="1"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Q219"/>
      <c r="BR219"/>
      <c r="BS219"/>
      <c r="BW219"/>
      <c r="BX219"/>
      <c r="BY219"/>
      <c r="CF219"/>
      <c r="CG219"/>
      <c r="CH219"/>
      <c r="CI219"/>
      <c r="CJ219"/>
      <c r="CK219"/>
      <c r="CX219"/>
      <c r="CY219"/>
      <c r="CZ219"/>
      <c r="DA219"/>
      <c r="DB219"/>
      <c r="DC219"/>
      <c r="DD219"/>
      <c r="DE219"/>
      <c r="DF219"/>
      <c r="EH219" s="36"/>
      <c r="EI219" s="36"/>
      <c r="EJ219" s="36"/>
      <c r="EK219" s="36"/>
      <c r="EL219" s="36"/>
      <c r="EM219" s="36"/>
      <c r="EN219" s="36"/>
      <c r="EO219" s="36"/>
      <c r="EP219" s="36"/>
      <c r="EQ219" s="36"/>
      <c r="ER219" s="36"/>
      <c r="ES219" s="36"/>
      <c r="ET219" s="36"/>
      <c r="EU219" s="36"/>
      <c r="EV219" s="36"/>
    </row>
    <row r="220" spans="15:152" s="30" customFormat="1" ht="12.75" customHeight="1"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Q220"/>
      <c r="BR220"/>
      <c r="BS220"/>
      <c r="BW220"/>
      <c r="BX220"/>
      <c r="BY220"/>
      <c r="CF220"/>
      <c r="CG220"/>
      <c r="CH220"/>
      <c r="CI220"/>
      <c r="CJ220"/>
      <c r="CK220"/>
      <c r="CX220"/>
      <c r="CY220"/>
      <c r="CZ220"/>
      <c r="DA220"/>
      <c r="DB220"/>
      <c r="DC220"/>
      <c r="DD220"/>
      <c r="DE220"/>
      <c r="DF220"/>
      <c r="EH220" s="36"/>
      <c r="EI220" s="36"/>
      <c r="EJ220" s="36"/>
      <c r="EK220" s="36"/>
      <c r="EL220" s="36"/>
      <c r="EM220" s="36"/>
      <c r="EN220" s="36"/>
      <c r="EO220" s="36"/>
      <c r="EP220" s="36"/>
      <c r="EQ220" s="36"/>
      <c r="ER220" s="36"/>
      <c r="ES220" s="36"/>
      <c r="ET220" s="36"/>
      <c r="EU220" s="36"/>
      <c r="EV220" s="36"/>
    </row>
    <row r="221" spans="15:152" s="30" customFormat="1" ht="12.75" customHeight="1"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Q221"/>
      <c r="BR221"/>
      <c r="BS221"/>
      <c r="BW221"/>
      <c r="BX221"/>
      <c r="BY221"/>
      <c r="CF221"/>
      <c r="CG221"/>
      <c r="CH221"/>
      <c r="CI221"/>
      <c r="CJ221"/>
      <c r="CK221"/>
      <c r="CX221"/>
      <c r="CY221"/>
      <c r="CZ221"/>
      <c r="DA221"/>
      <c r="DB221"/>
      <c r="DC221"/>
      <c r="DD221"/>
      <c r="DE221"/>
      <c r="DF221"/>
      <c r="EH221" s="36"/>
      <c r="EI221" s="36"/>
      <c r="EJ221" s="36"/>
      <c r="EK221" s="36"/>
      <c r="EL221" s="36"/>
      <c r="EM221" s="36"/>
      <c r="EN221" s="36"/>
      <c r="EO221" s="36"/>
      <c r="EP221" s="36"/>
      <c r="EQ221" s="36"/>
      <c r="ER221" s="36"/>
      <c r="ES221" s="36"/>
      <c r="ET221" s="36"/>
      <c r="EU221" s="36"/>
      <c r="EV221" s="36"/>
    </row>
    <row r="222" spans="15:152" s="30" customFormat="1" ht="12.75" customHeight="1"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Q222"/>
      <c r="BR222"/>
      <c r="BS222"/>
      <c r="BW222"/>
      <c r="BX222"/>
      <c r="BY222"/>
      <c r="CF222"/>
      <c r="CG222"/>
      <c r="CH222"/>
      <c r="CI222"/>
      <c r="CJ222"/>
      <c r="CK222"/>
      <c r="CX222"/>
      <c r="CY222"/>
      <c r="CZ222"/>
      <c r="DA222"/>
      <c r="DB222"/>
      <c r="DC222"/>
      <c r="DD222"/>
      <c r="DE222"/>
      <c r="DF222"/>
      <c r="EH222" s="36"/>
      <c r="EI222" s="36"/>
      <c r="EJ222" s="36"/>
      <c r="EK222" s="36"/>
      <c r="EL222" s="36"/>
      <c r="EM222" s="36"/>
      <c r="EN222" s="36"/>
      <c r="EO222" s="36"/>
      <c r="EP222" s="36"/>
      <c r="EQ222" s="36"/>
      <c r="ER222" s="36"/>
      <c r="ES222" s="36"/>
      <c r="ET222" s="36"/>
      <c r="EU222" s="36"/>
      <c r="EV222" s="36"/>
    </row>
    <row r="223" spans="15:152" s="30" customFormat="1" ht="12.75" customHeight="1"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Q223"/>
      <c r="BR223"/>
      <c r="BS223"/>
      <c r="BW223"/>
      <c r="BX223"/>
      <c r="BY223"/>
      <c r="CF223"/>
      <c r="CG223"/>
      <c r="CH223"/>
      <c r="CI223"/>
      <c r="CJ223"/>
      <c r="CK223"/>
      <c r="CX223"/>
      <c r="CY223"/>
      <c r="CZ223"/>
      <c r="DA223"/>
      <c r="DB223"/>
      <c r="DC223"/>
      <c r="DD223"/>
      <c r="DE223"/>
      <c r="DF223"/>
      <c r="EH223" s="36"/>
      <c r="EI223" s="36"/>
      <c r="EJ223" s="36"/>
      <c r="EK223" s="36"/>
      <c r="EL223" s="36"/>
      <c r="EM223" s="36"/>
      <c r="EN223" s="36"/>
      <c r="EO223" s="36"/>
      <c r="EP223" s="36"/>
      <c r="EQ223" s="36"/>
      <c r="ER223" s="36"/>
      <c r="ES223" s="36"/>
      <c r="ET223" s="36"/>
      <c r="EU223" s="36"/>
      <c r="EV223" s="36"/>
    </row>
    <row r="224" spans="15:152" s="30" customFormat="1" ht="12.75" customHeight="1"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Q224"/>
      <c r="BR224"/>
      <c r="BS224"/>
      <c r="BW224"/>
      <c r="BX224"/>
      <c r="BY224"/>
      <c r="CF224"/>
      <c r="CG224"/>
      <c r="CH224"/>
      <c r="CI224"/>
      <c r="CJ224"/>
      <c r="CK224"/>
      <c r="CX224"/>
      <c r="CY224"/>
      <c r="CZ224"/>
      <c r="DA224"/>
      <c r="DB224"/>
      <c r="DC224"/>
      <c r="DD224"/>
      <c r="DE224"/>
      <c r="DF224"/>
      <c r="EH224" s="36"/>
      <c r="EI224" s="36"/>
      <c r="EJ224" s="36"/>
      <c r="EK224" s="36"/>
      <c r="EL224" s="36"/>
      <c r="EM224" s="36"/>
      <c r="EN224" s="36"/>
      <c r="EO224" s="36"/>
      <c r="EP224" s="36"/>
      <c r="EQ224" s="36"/>
      <c r="ER224" s="36"/>
      <c r="ES224" s="36"/>
      <c r="ET224" s="36"/>
      <c r="EU224" s="36"/>
      <c r="EV224" s="36"/>
    </row>
    <row r="225" spans="15:152" s="30" customFormat="1" ht="12.75" customHeight="1"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Q225"/>
      <c r="BR225"/>
      <c r="BS225"/>
      <c r="BW225"/>
      <c r="BX225"/>
      <c r="BY225"/>
      <c r="CF225"/>
      <c r="CG225"/>
      <c r="CH225"/>
      <c r="CI225"/>
      <c r="CJ225"/>
      <c r="CK225"/>
      <c r="CX225"/>
      <c r="CY225"/>
      <c r="CZ225"/>
      <c r="DA225"/>
      <c r="DB225"/>
      <c r="DC225"/>
      <c r="DD225"/>
      <c r="DE225"/>
      <c r="DF225"/>
      <c r="EH225" s="36"/>
      <c r="EI225" s="36"/>
      <c r="EJ225" s="36"/>
      <c r="EK225" s="36"/>
      <c r="EL225" s="36"/>
      <c r="EM225" s="36"/>
      <c r="EN225" s="36"/>
      <c r="EO225" s="36"/>
      <c r="EP225" s="36"/>
      <c r="EQ225" s="36"/>
      <c r="ER225" s="36"/>
      <c r="ES225" s="36"/>
      <c r="ET225" s="36"/>
      <c r="EU225" s="36"/>
      <c r="EV225" s="36"/>
    </row>
    <row r="226" spans="15:152" s="30" customFormat="1" ht="12.75" customHeight="1"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Q226"/>
      <c r="BR226"/>
      <c r="BS226"/>
      <c r="BW226"/>
      <c r="BX226"/>
      <c r="BY226"/>
      <c r="CF226"/>
      <c r="CG226"/>
      <c r="CH226"/>
      <c r="CI226"/>
      <c r="CJ226"/>
      <c r="CK226"/>
      <c r="CX226"/>
      <c r="CY226"/>
      <c r="CZ226"/>
      <c r="DA226"/>
      <c r="DB226"/>
      <c r="DC226"/>
      <c r="DD226"/>
      <c r="DE226"/>
      <c r="DF226"/>
      <c r="EH226" s="36"/>
      <c r="EI226" s="36"/>
      <c r="EJ226" s="36"/>
      <c r="EK226" s="36"/>
      <c r="EL226" s="36"/>
      <c r="EM226" s="36"/>
      <c r="EN226" s="36"/>
      <c r="EO226" s="36"/>
      <c r="EP226" s="36"/>
      <c r="EQ226" s="36"/>
      <c r="ER226" s="36"/>
      <c r="ES226" s="36"/>
      <c r="ET226" s="36"/>
      <c r="EU226" s="36"/>
      <c r="EV226" s="36"/>
    </row>
    <row r="227" spans="15:152" s="30" customFormat="1" ht="12.75" customHeight="1"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Q227"/>
      <c r="BR227"/>
      <c r="BS227"/>
      <c r="BW227"/>
      <c r="BX227"/>
      <c r="BY227"/>
      <c r="CF227"/>
      <c r="CG227"/>
      <c r="CH227"/>
      <c r="CI227"/>
      <c r="CJ227"/>
      <c r="CK227"/>
      <c r="CX227"/>
      <c r="CY227"/>
      <c r="CZ227"/>
      <c r="DA227"/>
      <c r="DB227"/>
      <c r="DC227"/>
      <c r="DD227"/>
      <c r="DE227"/>
      <c r="DF227"/>
      <c r="EH227" s="36"/>
      <c r="EI227" s="36"/>
      <c r="EJ227" s="36"/>
      <c r="EK227" s="36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</row>
    <row r="228" spans="15:152" s="30" customFormat="1" ht="12.75" customHeight="1"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Q228"/>
      <c r="BR228"/>
      <c r="BS228"/>
      <c r="BW228"/>
      <c r="BX228"/>
      <c r="BY228"/>
      <c r="CF228"/>
      <c r="CG228"/>
      <c r="CH228"/>
      <c r="CI228"/>
      <c r="CJ228"/>
      <c r="CK228"/>
      <c r="CX228"/>
      <c r="CY228"/>
      <c r="CZ228"/>
      <c r="DA228"/>
      <c r="DB228"/>
      <c r="DC228"/>
      <c r="DD228"/>
      <c r="DE228"/>
      <c r="DF228"/>
      <c r="EH228" s="36"/>
      <c r="EI228" s="36"/>
      <c r="EJ228" s="36"/>
      <c r="EK228" s="36"/>
      <c r="EL228" s="36"/>
      <c r="EM228" s="36"/>
      <c r="EN228" s="36"/>
      <c r="EO228" s="36"/>
      <c r="EP228" s="36"/>
      <c r="EQ228" s="36"/>
      <c r="ER228" s="36"/>
      <c r="ES228" s="36"/>
      <c r="ET228" s="36"/>
      <c r="EU228" s="36"/>
      <c r="EV228" s="36"/>
    </row>
    <row r="229" spans="15:152" s="30" customFormat="1" ht="12.75" customHeight="1"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Q229"/>
      <c r="BR229"/>
      <c r="BS229"/>
      <c r="BW229"/>
      <c r="BX229"/>
      <c r="BY229"/>
      <c r="CF229"/>
      <c r="CG229"/>
      <c r="CH229"/>
      <c r="CI229"/>
      <c r="CJ229"/>
      <c r="CK229"/>
      <c r="CX229"/>
      <c r="CY229"/>
      <c r="CZ229"/>
      <c r="DA229"/>
      <c r="DB229"/>
      <c r="DC229"/>
      <c r="DD229"/>
      <c r="DE229"/>
      <c r="DF229"/>
      <c r="EH229" s="36"/>
      <c r="EI229" s="36"/>
      <c r="EJ229" s="36"/>
      <c r="EK229" s="36"/>
      <c r="EL229" s="36"/>
      <c r="EM229" s="36"/>
      <c r="EN229" s="36"/>
      <c r="EO229" s="36"/>
      <c r="EP229" s="36"/>
      <c r="EQ229" s="36"/>
      <c r="ER229" s="36"/>
      <c r="ES229" s="36"/>
      <c r="ET229" s="36"/>
      <c r="EU229" s="36"/>
      <c r="EV229" s="36"/>
    </row>
    <row r="230" spans="15:152" s="30" customFormat="1" ht="12.75" customHeight="1"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Q230"/>
      <c r="BR230"/>
      <c r="BS230"/>
      <c r="BW230"/>
      <c r="BX230"/>
      <c r="BY230"/>
      <c r="CF230"/>
      <c r="CG230"/>
      <c r="CH230"/>
      <c r="CI230"/>
      <c r="CJ230"/>
      <c r="CK230"/>
      <c r="CX230"/>
      <c r="CY230"/>
      <c r="CZ230"/>
      <c r="DA230"/>
      <c r="DB230"/>
      <c r="DC230"/>
      <c r="DD230"/>
      <c r="DE230"/>
      <c r="DF230"/>
      <c r="EH230" s="36"/>
      <c r="EI230" s="36"/>
      <c r="EJ230" s="36"/>
      <c r="EK230" s="36"/>
      <c r="EL230" s="36"/>
      <c r="EM230" s="36"/>
      <c r="EN230" s="36"/>
      <c r="EO230" s="36"/>
      <c r="EP230" s="36"/>
      <c r="EQ230" s="36"/>
      <c r="ER230" s="36"/>
      <c r="ES230" s="36"/>
      <c r="ET230" s="36"/>
      <c r="EU230" s="36"/>
      <c r="EV230" s="36"/>
    </row>
    <row r="231" spans="15:152" s="30" customFormat="1" ht="12.75" customHeight="1"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Q231"/>
      <c r="BR231"/>
      <c r="BS231"/>
      <c r="BW231"/>
      <c r="BX231"/>
      <c r="BY231"/>
      <c r="CF231"/>
      <c r="CG231"/>
      <c r="CH231"/>
      <c r="CI231"/>
      <c r="CJ231"/>
      <c r="CK231"/>
      <c r="CX231"/>
      <c r="CY231"/>
      <c r="CZ231"/>
      <c r="DA231"/>
      <c r="DB231"/>
      <c r="DC231"/>
      <c r="DD231"/>
      <c r="DE231"/>
      <c r="DF231"/>
      <c r="EH231" s="36"/>
      <c r="EI231" s="36"/>
      <c r="EJ231" s="36"/>
      <c r="EK231" s="36"/>
      <c r="EL231" s="36"/>
      <c r="EM231" s="36"/>
      <c r="EN231" s="36"/>
      <c r="EO231" s="36"/>
      <c r="EP231" s="36"/>
      <c r="EQ231" s="36"/>
      <c r="ER231" s="36"/>
      <c r="ES231" s="36"/>
      <c r="ET231" s="36"/>
      <c r="EU231" s="36"/>
      <c r="EV231" s="36"/>
    </row>
    <row r="232" spans="15:152" s="30" customFormat="1" ht="12.75" customHeight="1"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Q232"/>
      <c r="BR232"/>
      <c r="BS232"/>
      <c r="BW232"/>
      <c r="BX232"/>
      <c r="BY232"/>
      <c r="CF232"/>
      <c r="CG232"/>
      <c r="CH232"/>
      <c r="CI232"/>
      <c r="CJ232"/>
      <c r="CK232"/>
      <c r="CX232"/>
      <c r="CY232"/>
      <c r="CZ232"/>
      <c r="DA232"/>
      <c r="DB232"/>
      <c r="DC232"/>
      <c r="DD232"/>
      <c r="DE232"/>
      <c r="DF232"/>
      <c r="EH232" s="36"/>
      <c r="EI232" s="36"/>
      <c r="EJ232" s="36"/>
      <c r="EK232" s="36"/>
      <c r="EL232" s="36"/>
      <c r="EM232" s="36"/>
      <c r="EN232" s="36"/>
      <c r="EO232" s="36"/>
      <c r="EP232" s="36"/>
      <c r="EQ232" s="36"/>
      <c r="ER232" s="36"/>
      <c r="ES232" s="36"/>
      <c r="ET232" s="36"/>
      <c r="EU232" s="36"/>
      <c r="EV232" s="36"/>
    </row>
    <row r="233" spans="15:152" s="30" customFormat="1" ht="12.75" customHeight="1"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Q233"/>
      <c r="BR233"/>
      <c r="BS233"/>
      <c r="BW233"/>
      <c r="BX233"/>
      <c r="BY233"/>
      <c r="CF233"/>
      <c r="CG233"/>
      <c r="CH233"/>
      <c r="CI233"/>
      <c r="CJ233"/>
      <c r="CK233"/>
      <c r="CX233"/>
      <c r="CY233"/>
      <c r="CZ233"/>
      <c r="DA233"/>
      <c r="DB233"/>
      <c r="DC233"/>
      <c r="DD233"/>
      <c r="DE233"/>
      <c r="DF233"/>
      <c r="EH233" s="36"/>
      <c r="EI233" s="36"/>
      <c r="EJ233" s="36"/>
      <c r="EK233" s="36"/>
      <c r="EL233" s="36"/>
      <c r="EM233" s="36"/>
      <c r="EN233" s="36"/>
      <c r="EO233" s="36"/>
      <c r="EP233" s="36"/>
      <c r="EQ233" s="36"/>
      <c r="ER233" s="36"/>
      <c r="ES233" s="36"/>
      <c r="ET233" s="36"/>
      <c r="EU233" s="36"/>
      <c r="EV233" s="36"/>
    </row>
    <row r="234" spans="15:152" s="30" customFormat="1" ht="12.75" customHeight="1"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Q234"/>
      <c r="BR234"/>
      <c r="BS234"/>
      <c r="BW234"/>
      <c r="BX234"/>
      <c r="BY234"/>
      <c r="CF234"/>
      <c r="CG234"/>
      <c r="CH234"/>
      <c r="CI234"/>
      <c r="CJ234"/>
      <c r="CK234"/>
      <c r="CX234"/>
      <c r="CY234"/>
      <c r="CZ234"/>
      <c r="DA234"/>
      <c r="DB234"/>
      <c r="DC234"/>
      <c r="DD234"/>
      <c r="DE234"/>
      <c r="DF234"/>
      <c r="EH234" s="36"/>
      <c r="EI234" s="36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</row>
    <row r="235" spans="15:152" s="30" customFormat="1" ht="12.75" customHeight="1"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Q235"/>
      <c r="BR235"/>
      <c r="BS235"/>
      <c r="BW235"/>
      <c r="BX235"/>
      <c r="BY235"/>
      <c r="CF235"/>
      <c r="CG235"/>
      <c r="CH235"/>
      <c r="CI235"/>
      <c r="CJ235"/>
      <c r="CK235"/>
      <c r="CX235"/>
      <c r="CY235"/>
      <c r="CZ235"/>
      <c r="DA235"/>
      <c r="DB235"/>
      <c r="DC235"/>
      <c r="DD235"/>
      <c r="DE235"/>
      <c r="DF235"/>
      <c r="EH235" s="36"/>
      <c r="EI235" s="36"/>
      <c r="EJ235" s="36"/>
      <c r="EK235" s="36"/>
      <c r="EL235" s="36"/>
      <c r="EM235" s="36"/>
      <c r="EN235" s="36"/>
      <c r="EO235" s="36"/>
      <c r="EP235" s="36"/>
      <c r="EQ235" s="36"/>
      <c r="ER235" s="36"/>
      <c r="ES235" s="36"/>
      <c r="ET235" s="36"/>
      <c r="EU235" s="36"/>
      <c r="EV235" s="36"/>
    </row>
    <row r="236" spans="15:152" s="30" customFormat="1" ht="12.75" customHeight="1"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Q236"/>
      <c r="BR236"/>
      <c r="BS236"/>
      <c r="BW236"/>
      <c r="BX236"/>
      <c r="BY236"/>
      <c r="CF236"/>
      <c r="CG236"/>
      <c r="CH236"/>
      <c r="CI236"/>
      <c r="CJ236"/>
      <c r="CK236"/>
      <c r="CX236"/>
      <c r="CY236"/>
      <c r="CZ236"/>
      <c r="DA236"/>
      <c r="DB236"/>
      <c r="DC236"/>
      <c r="DD236"/>
      <c r="DE236"/>
      <c r="DF236"/>
      <c r="EH236" s="36"/>
      <c r="EI236" s="36"/>
      <c r="EJ236" s="36"/>
      <c r="EK236" s="36"/>
      <c r="EL236" s="36"/>
      <c r="EM236" s="36"/>
      <c r="EN236" s="36"/>
      <c r="EO236" s="36"/>
      <c r="EP236" s="36"/>
      <c r="EQ236" s="36"/>
      <c r="ER236" s="36"/>
      <c r="ES236" s="36"/>
      <c r="ET236" s="36"/>
      <c r="EU236" s="36"/>
      <c r="EV236" s="36"/>
    </row>
    <row r="237" spans="15:152" s="30" customFormat="1" ht="12.75" customHeight="1"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Q237"/>
      <c r="BR237"/>
      <c r="BS237"/>
      <c r="BW237"/>
      <c r="BX237"/>
      <c r="BY237"/>
      <c r="CF237"/>
      <c r="CG237"/>
      <c r="CH237"/>
      <c r="CI237"/>
      <c r="CJ237"/>
      <c r="CK237"/>
      <c r="CX237"/>
      <c r="CY237"/>
      <c r="CZ237"/>
      <c r="DA237"/>
      <c r="DB237"/>
      <c r="DC237"/>
      <c r="DD237"/>
      <c r="DE237"/>
      <c r="DF237"/>
      <c r="EH237" s="36"/>
      <c r="EI237" s="36"/>
      <c r="EJ237" s="36"/>
      <c r="EK237" s="36"/>
      <c r="EL237" s="36"/>
      <c r="EM237" s="36"/>
      <c r="EN237" s="36"/>
      <c r="EO237" s="36"/>
      <c r="EP237" s="36"/>
      <c r="EQ237" s="36"/>
      <c r="ER237" s="36"/>
      <c r="ES237" s="36"/>
      <c r="ET237" s="36"/>
      <c r="EU237" s="36"/>
      <c r="EV237" s="36"/>
    </row>
    <row r="238" spans="15:152" s="30" customFormat="1" ht="12.75" customHeight="1"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Q238"/>
      <c r="BR238"/>
      <c r="BS238"/>
      <c r="BW238"/>
      <c r="BX238"/>
      <c r="BY238"/>
      <c r="CF238"/>
      <c r="CG238"/>
      <c r="CH238"/>
      <c r="CI238"/>
      <c r="CJ238"/>
      <c r="CK238"/>
      <c r="CX238"/>
      <c r="CY238"/>
      <c r="CZ238"/>
      <c r="DA238"/>
      <c r="DB238"/>
      <c r="DC238"/>
      <c r="DD238"/>
      <c r="DE238"/>
      <c r="DF238"/>
      <c r="EH238" s="36"/>
      <c r="EI238" s="36"/>
      <c r="EJ238" s="36"/>
      <c r="EK238" s="36"/>
      <c r="EL238" s="36"/>
      <c r="EM238" s="36"/>
      <c r="EN238" s="36"/>
      <c r="EO238" s="36"/>
      <c r="EP238" s="36"/>
      <c r="EQ238" s="36"/>
      <c r="ER238" s="36"/>
      <c r="ES238" s="36"/>
      <c r="ET238" s="36"/>
      <c r="EU238" s="36"/>
      <c r="EV238" s="36"/>
    </row>
    <row r="239" spans="15:152" s="30" customFormat="1" ht="12.75" customHeight="1"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Q239"/>
      <c r="BR239"/>
      <c r="BS239"/>
      <c r="BW239"/>
      <c r="BX239"/>
      <c r="BY239"/>
      <c r="CF239"/>
      <c r="CG239"/>
      <c r="CH239"/>
      <c r="CI239"/>
      <c r="CJ239"/>
      <c r="CK239"/>
      <c r="CX239"/>
      <c r="CY239"/>
      <c r="CZ239"/>
      <c r="DA239"/>
      <c r="DB239"/>
      <c r="DC239"/>
      <c r="DD239"/>
      <c r="DE239"/>
      <c r="DF239"/>
      <c r="EH239" s="36"/>
      <c r="EI239" s="36"/>
      <c r="EJ239" s="36"/>
      <c r="EK239" s="36"/>
      <c r="EL239" s="36"/>
      <c r="EM239" s="36"/>
      <c r="EN239" s="36"/>
      <c r="EO239" s="36"/>
      <c r="EP239" s="36"/>
      <c r="EQ239" s="36"/>
      <c r="ER239" s="36"/>
      <c r="ES239" s="36"/>
      <c r="ET239" s="36"/>
      <c r="EU239" s="36"/>
      <c r="EV239" s="36"/>
    </row>
    <row r="240" spans="15:152" s="30" customFormat="1" ht="12.75" customHeight="1"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Q240"/>
      <c r="BR240"/>
      <c r="BS240"/>
      <c r="BW240"/>
      <c r="BX240"/>
      <c r="BY240"/>
      <c r="CF240"/>
      <c r="CG240"/>
      <c r="CH240"/>
      <c r="CI240"/>
      <c r="CJ240"/>
      <c r="CK240"/>
      <c r="CX240"/>
      <c r="CY240"/>
      <c r="CZ240"/>
      <c r="DA240"/>
      <c r="DB240"/>
      <c r="DC240"/>
      <c r="DD240"/>
      <c r="DE240"/>
      <c r="DF240"/>
      <c r="EH240" s="36"/>
      <c r="EI240" s="36"/>
      <c r="EJ240" s="36"/>
      <c r="EK240" s="36"/>
      <c r="EL240" s="36"/>
      <c r="EM240" s="36"/>
      <c r="EN240" s="36"/>
      <c r="EO240" s="36"/>
      <c r="EP240" s="36"/>
      <c r="EQ240" s="36"/>
      <c r="ER240" s="36"/>
      <c r="ES240" s="36"/>
      <c r="ET240" s="36"/>
      <c r="EU240" s="36"/>
      <c r="EV240" s="36"/>
    </row>
    <row r="241" spans="15:152" s="30" customFormat="1" ht="12.75" customHeight="1"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Q241"/>
      <c r="BR241"/>
      <c r="BS241"/>
      <c r="BW241"/>
      <c r="BX241"/>
      <c r="BY241"/>
      <c r="CF241"/>
      <c r="CG241"/>
      <c r="CH241"/>
      <c r="CI241"/>
      <c r="CJ241"/>
      <c r="CK241"/>
      <c r="CX241"/>
      <c r="CY241"/>
      <c r="CZ241"/>
      <c r="DA241"/>
      <c r="DB241"/>
      <c r="DC241"/>
      <c r="DD241"/>
      <c r="DE241"/>
      <c r="DF241"/>
      <c r="EH241" s="36"/>
      <c r="EI241" s="36"/>
      <c r="EJ241" s="36"/>
      <c r="EK241" s="36"/>
      <c r="EL241" s="36"/>
      <c r="EM241" s="36"/>
      <c r="EN241" s="36"/>
      <c r="EO241" s="36"/>
      <c r="EP241" s="36"/>
      <c r="EQ241" s="36"/>
      <c r="ER241" s="36"/>
      <c r="ES241" s="36"/>
      <c r="ET241" s="36"/>
      <c r="EU241" s="36"/>
      <c r="EV241" s="36"/>
    </row>
    <row r="242" spans="15:152" s="30" customFormat="1" ht="12.75" customHeight="1"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Q242"/>
      <c r="BR242"/>
      <c r="BS242"/>
      <c r="BW242"/>
      <c r="BX242"/>
      <c r="BY242"/>
      <c r="CF242"/>
      <c r="CG242"/>
      <c r="CH242"/>
      <c r="CI242"/>
      <c r="CJ242"/>
      <c r="CK242"/>
      <c r="CX242"/>
      <c r="CY242"/>
      <c r="CZ242"/>
      <c r="DA242"/>
      <c r="DB242"/>
      <c r="DC242"/>
      <c r="DD242"/>
      <c r="DE242"/>
      <c r="DF242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</row>
    <row r="243" spans="15:152" s="30" customFormat="1" ht="12.75" customHeight="1"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Q243"/>
      <c r="BR243"/>
      <c r="BS243"/>
      <c r="BW243"/>
      <c r="BX243"/>
      <c r="BY243"/>
      <c r="CF243"/>
      <c r="CG243"/>
      <c r="CH243"/>
      <c r="CI243"/>
      <c r="CJ243"/>
      <c r="CK243"/>
      <c r="CX243"/>
      <c r="CY243"/>
      <c r="CZ243"/>
      <c r="DA243"/>
      <c r="DB243"/>
      <c r="DC243"/>
      <c r="DD243"/>
      <c r="DE243"/>
      <c r="DF243"/>
      <c r="EH243" s="36"/>
      <c r="EI243" s="36"/>
      <c r="EJ243" s="36"/>
      <c r="EK243" s="36"/>
      <c r="EL243" s="36"/>
      <c r="EM243" s="36"/>
      <c r="EN243" s="36"/>
      <c r="EO243" s="36"/>
      <c r="EP243" s="36"/>
      <c r="EQ243" s="36"/>
      <c r="ER243" s="36"/>
      <c r="ES243" s="36"/>
      <c r="ET243" s="36"/>
      <c r="EU243" s="36"/>
      <c r="EV243" s="36"/>
    </row>
    <row r="244" spans="15:152" s="30" customFormat="1" ht="12.75" customHeight="1"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Q244"/>
      <c r="BR244"/>
      <c r="BS244"/>
      <c r="BW244"/>
      <c r="BX244"/>
      <c r="BY244"/>
      <c r="CF244"/>
      <c r="CG244"/>
      <c r="CH244"/>
      <c r="CI244"/>
      <c r="CJ244"/>
      <c r="CK244"/>
      <c r="CX244"/>
      <c r="CY244"/>
      <c r="CZ244"/>
      <c r="DA244"/>
      <c r="DB244"/>
      <c r="DC244"/>
      <c r="DD244"/>
      <c r="DE244"/>
      <c r="DF244"/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</row>
    <row r="245" spans="15:152" s="30" customFormat="1" ht="12.75" customHeight="1"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Q245"/>
      <c r="BR245"/>
      <c r="BS245"/>
      <c r="BW245"/>
      <c r="BX245"/>
      <c r="BY245"/>
      <c r="CF245"/>
      <c r="CG245"/>
      <c r="CH245"/>
      <c r="CI245"/>
      <c r="CJ245"/>
      <c r="CK245"/>
      <c r="CX245"/>
      <c r="CY245"/>
      <c r="CZ245"/>
      <c r="DA245"/>
      <c r="DB245"/>
      <c r="DC245"/>
      <c r="DD245"/>
      <c r="DE245"/>
      <c r="DF245"/>
      <c r="EH245" s="36"/>
      <c r="EI245" s="36"/>
      <c r="EJ245" s="36"/>
      <c r="EK245" s="36"/>
      <c r="EL245" s="36"/>
      <c r="EM245" s="36"/>
      <c r="EN245" s="36"/>
      <c r="EO245" s="36"/>
      <c r="EP245" s="36"/>
      <c r="EQ245" s="36"/>
      <c r="ER245" s="36"/>
      <c r="ES245" s="36"/>
      <c r="ET245" s="36"/>
      <c r="EU245" s="36"/>
      <c r="EV245" s="36"/>
    </row>
    <row r="246" spans="15:152" s="30" customFormat="1" ht="12.75" customHeight="1"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Q246"/>
      <c r="BR246"/>
      <c r="BS246"/>
      <c r="BW246"/>
      <c r="BX246"/>
      <c r="BY246"/>
      <c r="CF246"/>
      <c r="CG246"/>
      <c r="CH246"/>
      <c r="CI246"/>
      <c r="CJ246"/>
      <c r="CK246"/>
      <c r="CX246"/>
      <c r="CY246"/>
      <c r="CZ246"/>
      <c r="DA246"/>
      <c r="DB246"/>
      <c r="DC246"/>
      <c r="DD246"/>
      <c r="DE246"/>
      <c r="DF246"/>
      <c r="EH246" s="36"/>
      <c r="EI246" s="36"/>
      <c r="EJ246" s="36"/>
      <c r="EK246" s="36"/>
      <c r="EL246" s="36"/>
      <c r="EM246" s="36"/>
      <c r="EN246" s="36"/>
      <c r="EO246" s="36"/>
      <c r="EP246" s="36"/>
      <c r="EQ246" s="36"/>
      <c r="ER246" s="36"/>
      <c r="ES246" s="36"/>
      <c r="ET246" s="36"/>
      <c r="EU246" s="36"/>
      <c r="EV246" s="36"/>
    </row>
    <row r="247" spans="15:152" s="30" customFormat="1" ht="12.75" customHeight="1"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Q247"/>
      <c r="BR247"/>
      <c r="BS247"/>
      <c r="BW247"/>
      <c r="BX247"/>
      <c r="BY247"/>
      <c r="CF247"/>
      <c r="CG247"/>
      <c r="CH247"/>
      <c r="CI247"/>
      <c r="CJ247"/>
      <c r="CK247"/>
      <c r="CX247"/>
      <c r="CY247"/>
      <c r="CZ247"/>
      <c r="DA247"/>
      <c r="DB247"/>
      <c r="DC247"/>
      <c r="DD247"/>
      <c r="DE247"/>
      <c r="DF247"/>
      <c r="EH247" s="36"/>
      <c r="EI247" s="36"/>
      <c r="EJ247" s="36"/>
      <c r="EK247" s="36"/>
      <c r="EL247" s="36"/>
      <c r="EM247" s="36"/>
      <c r="EN247" s="36"/>
      <c r="EO247" s="36"/>
      <c r="EP247" s="36"/>
      <c r="EQ247" s="36"/>
      <c r="ER247" s="36"/>
      <c r="ES247" s="36"/>
      <c r="ET247" s="36"/>
      <c r="EU247" s="36"/>
      <c r="EV247" s="36"/>
    </row>
    <row r="248" spans="15:152" s="30" customFormat="1" ht="12.75" customHeight="1"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Q248"/>
      <c r="BR248"/>
      <c r="BS248"/>
      <c r="BW248"/>
      <c r="BX248"/>
      <c r="BY248"/>
      <c r="CF248"/>
      <c r="CG248"/>
      <c r="CH248"/>
      <c r="CI248"/>
      <c r="CJ248"/>
      <c r="CK248"/>
      <c r="CX248"/>
      <c r="CY248"/>
      <c r="CZ248"/>
      <c r="DA248"/>
      <c r="DB248"/>
      <c r="DC248"/>
      <c r="DD248"/>
      <c r="DE248"/>
      <c r="DF248"/>
      <c r="EH248" s="36"/>
      <c r="EI248" s="36"/>
      <c r="EJ248" s="36"/>
      <c r="EK248" s="36"/>
      <c r="EL248" s="36"/>
      <c r="EM248" s="36"/>
      <c r="EN248" s="36"/>
      <c r="EO248" s="36"/>
      <c r="EP248" s="36"/>
      <c r="EQ248" s="36"/>
      <c r="ER248" s="36"/>
      <c r="ES248" s="36"/>
      <c r="ET248" s="36"/>
      <c r="EU248" s="36"/>
      <c r="EV248" s="36"/>
    </row>
    <row r="249" spans="15:152" s="30" customFormat="1" ht="12.75" customHeight="1"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Q249"/>
      <c r="BR249"/>
      <c r="BS249"/>
      <c r="BW249"/>
      <c r="BX249"/>
      <c r="BY249"/>
      <c r="CF249"/>
      <c r="CG249"/>
      <c r="CH249"/>
      <c r="CI249"/>
      <c r="CJ249"/>
      <c r="CK249"/>
      <c r="CX249"/>
      <c r="CY249"/>
      <c r="CZ249"/>
      <c r="DA249"/>
      <c r="DB249"/>
      <c r="DC249"/>
      <c r="DD249"/>
      <c r="DE249"/>
      <c r="DF249"/>
      <c r="EH249" s="36"/>
      <c r="EI249" s="36"/>
      <c r="EJ249" s="36"/>
      <c r="EK249" s="36"/>
      <c r="EL249" s="36"/>
      <c r="EM249" s="36"/>
      <c r="EN249" s="36"/>
      <c r="EO249" s="36"/>
      <c r="EP249" s="36"/>
      <c r="EQ249" s="36"/>
      <c r="ER249" s="36"/>
      <c r="ES249" s="36"/>
      <c r="ET249" s="36"/>
      <c r="EU249" s="36"/>
      <c r="EV249" s="36"/>
    </row>
    <row r="250" spans="15:152" s="30" customFormat="1" ht="12.75" customHeight="1"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Q250"/>
      <c r="BR250"/>
      <c r="BS250"/>
      <c r="BW250"/>
      <c r="BX250"/>
      <c r="BY250"/>
      <c r="CF250"/>
      <c r="CG250"/>
      <c r="CH250"/>
      <c r="CI250"/>
      <c r="CJ250"/>
      <c r="CK250"/>
      <c r="CX250"/>
      <c r="CY250"/>
      <c r="CZ250"/>
      <c r="DA250"/>
      <c r="DB250"/>
      <c r="DC250"/>
      <c r="DD250"/>
      <c r="DE250"/>
      <c r="DF250"/>
      <c r="EH250" s="36"/>
      <c r="EI250" s="36"/>
      <c r="EJ250" s="36"/>
      <c r="EK250" s="36"/>
      <c r="EL250" s="36"/>
      <c r="EM250" s="36"/>
      <c r="EN250" s="36"/>
      <c r="EO250" s="36"/>
      <c r="EP250" s="36"/>
      <c r="EQ250" s="36"/>
      <c r="ER250" s="36"/>
      <c r="ES250" s="36"/>
      <c r="ET250" s="36"/>
      <c r="EU250" s="36"/>
      <c r="EV250" s="36"/>
    </row>
    <row r="251" spans="15:152" s="30" customFormat="1" ht="12.75" customHeight="1"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Q251"/>
      <c r="BR251"/>
      <c r="BS251"/>
      <c r="BW251"/>
      <c r="BX251"/>
      <c r="BY251"/>
      <c r="CF251"/>
      <c r="CG251"/>
      <c r="CH251"/>
      <c r="CI251"/>
      <c r="CJ251"/>
      <c r="CK251"/>
      <c r="CX251"/>
      <c r="CY251"/>
      <c r="CZ251"/>
      <c r="DA251"/>
      <c r="DB251"/>
      <c r="DC251"/>
      <c r="DD251"/>
      <c r="DE251"/>
      <c r="DF251"/>
      <c r="EH251" s="36"/>
      <c r="EI251" s="36"/>
      <c r="EJ251" s="36"/>
      <c r="EK251" s="36"/>
      <c r="EL251" s="36"/>
      <c r="EM251" s="36"/>
      <c r="EN251" s="36"/>
      <c r="EO251" s="36"/>
      <c r="EP251" s="36"/>
      <c r="EQ251" s="36"/>
      <c r="ER251" s="36"/>
      <c r="ES251" s="36"/>
      <c r="ET251" s="36"/>
      <c r="EU251" s="36"/>
      <c r="EV251" s="36"/>
    </row>
    <row r="252" spans="15:152" s="30" customFormat="1" ht="12.75" customHeight="1"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Q252"/>
      <c r="BR252"/>
      <c r="BS252"/>
      <c r="BW252"/>
      <c r="BX252"/>
      <c r="BY252"/>
      <c r="CF252"/>
      <c r="CG252"/>
      <c r="CH252"/>
      <c r="CI252"/>
      <c r="CJ252"/>
      <c r="CK252"/>
      <c r="CX252"/>
      <c r="CY252"/>
      <c r="CZ252"/>
      <c r="DA252"/>
      <c r="DB252"/>
      <c r="DC252"/>
      <c r="DD252"/>
      <c r="DE252"/>
      <c r="DF252"/>
      <c r="EH252" s="36"/>
      <c r="EI252" s="36"/>
      <c r="EJ252" s="36"/>
      <c r="EK252" s="36"/>
      <c r="EL252" s="36"/>
      <c r="EM252" s="36"/>
      <c r="EN252" s="36"/>
      <c r="EO252" s="36"/>
      <c r="EP252" s="36"/>
      <c r="EQ252" s="36"/>
      <c r="ER252" s="36"/>
      <c r="ES252" s="36"/>
      <c r="ET252" s="36"/>
      <c r="EU252" s="36"/>
      <c r="EV252" s="36"/>
    </row>
    <row r="253" spans="15:152" s="30" customFormat="1" ht="12.75" customHeight="1"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Q253"/>
      <c r="BR253"/>
      <c r="BS253"/>
      <c r="BW253"/>
      <c r="BX253"/>
      <c r="BY253"/>
      <c r="CF253"/>
      <c r="CG253"/>
      <c r="CH253"/>
      <c r="CI253"/>
      <c r="CJ253"/>
      <c r="CK253"/>
      <c r="CX253"/>
      <c r="CY253"/>
      <c r="CZ253"/>
      <c r="DA253"/>
      <c r="DB253"/>
      <c r="DC253"/>
      <c r="DD253"/>
      <c r="DE253"/>
      <c r="DF253"/>
      <c r="EH253" s="36"/>
      <c r="EI253" s="36"/>
      <c r="EJ253" s="36"/>
      <c r="EK253" s="36"/>
      <c r="EL253" s="36"/>
      <c r="EM253" s="36"/>
      <c r="EN253" s="36"/>
      <c r="EO253" s="36"/>
      <c r="EP253" s="36"/>
      <c r="EQ253" s="36"/>
      <c r="ER253" s="36"/>
      <c r="ES253" s="36"/>
      <c r="ET253" s="36"/>
      <c r="EU253" s="36"/>
      <c r="EV253" s="36"/>
    </row>
    <row r="254" spans="15:152" s="30" customFormat="1" ht="12.75" customHeight="1"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Q254"/>
      <c r="BR254"/>
      <c r="BS254"/>
      <c r="BW254"/>
      <c r="BX254"/>
      <c r="BY254"/>
      <c r="CF254"/>
      <c r="CG254"/>
      <c r="CH254"/>
      <c r="CI254"/>
      <c r="CJ254"/>
      <c r="CK254"/>
      <c r="CX254"/>
      <c r="CY254"/>
      <c r="CZ254"/>
      <c r="DA254"/>
      <c r="DB254"/>
      <c r="DC254"/>
      <c r="DD254"/>
      <c r="DE254"/>
      <c r="DF254"/>
      <c r="EH254" s="36"/>
      <c r="EI254" s="36"/>
      <c r="EJ254" s="36"/>
      <c r="EK254" s="36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</row>
    <row r="255" spans="15:152" s="30" customFormat="1" ht="12.75" customHeight="1"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Q255"/>
      <c r="BR255"/>
      <c r="BS255"/>
      <c r="BW255"/>
      <c r="BX255"/>
      <c r="BY255"/>
      <c r="CF255"/>
      <c r="CG255"/>
      <c r="CH255"/>
      <c r="CI255"/>
      <c r="CJ255"/>
      <c r="CK255"/>
      <c r="CX255"/>
      <c r="CY255"/>
      <c r="CZ255"/>
      <c r="DA255"/>
      <c r="DB255"/>
      <c r="DC255"/>
      <c r="DD255"/>
      <c r="DE255"/>
      <c r="DF255"/>
      <c r="EH255" s="36"/>
      <c r="EI255" s="36"/>
      <c r="EJ255" s="36"/>
      <c r="EK255" s="36"/>
      <c r="EL255" s="36"/>
      <c r="EM255" s="36"/>
      <c r="EN255" s="36"/>
      <c r="EO255" s="36"/>
      <c r="EP255" s="36"/>
      <c r="EQ255" s="36"/>
      <c r="ER255" s="36"/>
      <c r="ES255" s="36"/>
      <c r="ET255" s="36"/>
      <c r="EU255" s="36"/>
      <c r="EV255" s="36"/>
    </row>
    <row r="256" spans="15:152" s="30" customFormat="1" ht="12.75" customHeight="1"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Q256"/>
      <c r="BR256"/>
      <c r="BS256"/>
      <c r="BW256"/>
      <c r="BX256"/>
      <c r="BY256"/>
      <c r="CF256"/>
      <c r="CG256"/>
      <c r="CH256"/>
      <c r="CI256"/>
      <c r="CJ256"/>
      <c r="CK256"/>
      <c r="CX256"/>
      <c r="CY256"/>
      <c r="CZ256"/>
      <c r="DA256"/>
      <c r="DB256"/>
      <c r="DC256"/>
      <c r="DD256"/>
      <c r="DE256"/>
      <c r="DF256"/>
      <c r="EH256" s="36"/>
      <c r="EI256" s="36"/>
      <c r="EJ256" s="36"/>
      <c r="EK256" s="36"/>
      <c r="EL256" s="36"/>
      <c r="EM256" s="36"/>
      <c r="EN256" s="36"/>
      <c r="EO256" s="36"/>
      <c r="EP256" s="36"/>
      <c r="EQ256" s="36"/>
      <c r="ER256" s="36"/>
      <c r="ES256" s="36"/>
      <c r="ET256" s="36"/>
      <c r="EU256" s="36"/>
      <c r="EV256" s="36"/>
    </row>
    <row r="257" spans="15:152" s="30" customFormat="1" ht="12.75" customHeight="1"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Q257"/>
      <c r="BR257"/>
      <c r="BS257"/>
      <c r="BW257"/>
      <c r="BX257"/>
      <c r="BY257"/>
      <c r="CF257"/>
      <c r="CG257"/>
      <c r="CH257"/>
      <c r="CI257"/>
      <c r="CJ257"/>
      <c r="CK257"/>
      <c r="CX257"/>
      <c r="CY257"/>
      <c r="CZ257"/>
      <c r="DA257"/>
      <c r="DB257"/>
      <c r="DC257"/>
      <c r="DD257"/>
      <c r="DE257"/>
      <c r="DF257"/>
      <c r="EH257" s="36"/>
      <c r="EI257" s="36"/>
      <c r="EJ257" s="36"/>
      <c r="EK257" s="36"/>
      <c r="EL257" s="36"/>
      <c r="EM257" s="36"/>
      <c r="EN257" s="36"/>
      <c r="EO257" s="36"/>
      <c r="EP257" s="36"/>
      <c r="EQ257" s="36"/>
      <c r="ER257" s="36"/>
      <c r="ES257" s="36"/>
      <c r="ET257" s="36"/>
      <c r="EU257" s="36"/>
      <c r="EV257" s="36"/>
    </row>
    <row r="258" spans="15:152" s="30" customFormat="1" ht="12.75" customHeight="1"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Q258"/>
      <c r="BR258"/>
      <c r="BS258"/>
      <c r="BW258"/>
      <c r="BX258"/>
      <c r="BY258"/>
      <c r="CF258"/>
      <c r="CG258"/>
      <c r="CH258"/>
      <c r="CI258"/>
      <c r="CJ258"/>
      <c r="CK258"/>
      <c r="CX258"/>
      <c r="CY258"/>
      <c r="CZ258"/>
      <c r="DA258"/>
      <c r="DB258"/>
      <c r="DC258"/>
      <c r="DD258"/>
      <c r="DE258"/>
      <c r="DF258"/>
      <c r="EH258" s="36"/>
      <c r="EI258" s="36"/>
      <c r="EJ258" s="36"/>
      <c r="EK258" s="36"/>
      <c r="EL258" s="36"/>
      <c r="EM258" s="36"/>
      <c r="EN258" s="36"/>
      <c r="EO258" s="36"/>
      <c r="EP258" s="36"/>
      <c r="EQ258" s="36"/>
      <c r="ER258" s="36"/>
      <c r="ES258" s="36"/>
      <c r="ET258" s="36"/>
      <c r="EU258" s="36"/>
      <c r="EV258" s="36"/>
    </row>
    <row r="259" spans="15:152" s="30" customFormat="1" ht="12.75" customHeight="1"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Q259"/>
      <c r="BR259"/>
      <c r="BS259"/>
      <c r="BW259"/>
      <c r="BX259"/>
      <c r="BY259"/>
      <c r="CF259"/>
      <c r="CG259"/>
      <c r="CH259"/>
      <c r="CI259"/>
      <c r="CJ259"/>
      <c r="CK259"/>
      <c r="CX259"/>
      <c r="CY259"/>
      <c r="CZ259"/>
      <c r="DA259"/>
      <c r="DB259"/>
      <c r="DC259"/>
      <c r="DD259"/>
      <c r="DE259"/>
      <c r="DF259"/>
      <c r="EH259" s="36"/>
      <c r="EI259" s="36"/>
      <c r="EJ259" s="36"/>
      <c r="EK259" s="36"/>
      <c r="EL259" s="36"/>
      <c r="EM259" s="36"/>
      <c r="EN259" s="36"/>
      <c r="EO259" s="36"/>
      <c r="EP259" s="36"/>
      <c r="EQ259" s="36"/>
      <c r="ER259" s="36"/>
      <c r="ES259" s="36"/>
      <c r="ET259" s="36"/>
      <c r="EU259" s="36"/>
      <c r="EV259" s="36"/>
    </row>
    <row r="260" spans="15:152" s="30" customFormat="1" ht="12.75" customHeight="1"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Q260"/>
      <c r="BR260"/>
      <c r="BS260"/>
      <c r="BW260"/>
      <c r="BX260"/>
      <c r="BY260"/>
      <c r="CF260"/>
      <c r="CG260"/>
      <c r="CH260"/>
      <c r="CI260"/>
      <c r="CJ260"/>
      <c r="CK260"/>
      <c r="CX260"/>
      <c r="CY260"/>
      <c r="CZ260"/>
      <c r="DA260"/>
      <c r="DB260"/>
      <c r="DC260"/>
      <c r="DD260"/>
      <c r="DE260"/>
      <c r="DF260"/>
      <c r="EH260" s="36"/>
      <c r="EI260" s="36"/>
      <c r="EJ260" s="36"/>
      <c r="EK260" s="36"/>
      <c r="EL260" s="36"/>
      <c r="EM260" s="36"/>
      <c r="EN260" s="36"/>
      <c r="EO260" s="36"/>
      <c r="EP260" s="36"/>
      <c r="EQ260" s="36"/>
      <c r="ER260" s="36"/>
      <c r="ES260" s="36"/>
      <c r="ET260" s="36"/>
      <c r="EU260" s="36"/>
      <c r="EV260" s="36"/>
    </row>
    <row r="261" spans="15:152" s="30" customFormat="1" ht="12.75" customHeight="1"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Q261"/>
      <c r="BR261"/>
      <c r="BS261"/>
      <c r="BW261"/>
      <c r="BX261"/>
      <c r="BY261"/>
      <c r="CF261"/>
      <c r="CG261"/>
      <c r="CH261"/>
      <c r="CI261"/>
      <c r="CJ261"/>
      <c r="CK261"/>
      <c r="CX261"/>
      <c r="CY261"/>
      <c r="CZ261"/>
      <c r="DA261"/>
      <c r="DB261"/>
      <c r="DC261"/>
      <c r="DD261"/>
      <c r="DE261"/>
      <c r="DF261"/>
      <c r="EH261" s="36"/>
      <c r="EI261" s="36"/>
      <c r="EJ261" s="36"/>
      <c r="EK261" s="36"/>
      <c r="EL261" s="36"/>
      <c r="EM261" s="36"/>
      <c r="EN261" s="36"/>
      <c r="EO261" s="36"/>
      <c r="EP261" s="36"/>
      <c r="EQ261" s="36"/>
      <c r="ER261" s="36"/>
      <c r="ES261" s="36"/>
      <c r="ET261" s="36"/>
      <c r="EU261" s="36"/>
      <c r="EV261" s="36"/>
    </row>
    <row r="262" spans="15:152" s="30" customFormat="1" ht="12.75" customHeight="1"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Q262"/>
      <c r="BR262"/>
      <c r="BS262"/>
      <c r="BW262"/>
      <c r="BX262"/>
      <c r="BY262"/>
      <c r="CF262"/>
      <c r="CG262"/>
      <c r="CH262"/>
      <c r="CI262"/>
      <c r="CJ262"/>
      <c r="CK262"/>
      <c r="CX262"/>
      <c r="CY262"/>
      <c r="CZ262"/>
      <c r="DA262"/>
      <c r="DB262"/>
      <c r="DC262"/>
      <c r="DD262"/>
      <c r="DE262"/>
      <c r="DF262"/>
      <c r="EH262" s="36"/>
      <c r="EI262" s="36"/>
      <c r="EJ262" s="36"/>
      <c r="EK262" s="36"/>
      <c r="EL262" s="36"/>
      <c r="EM262" s="36"/>
      <c r="EN262" s="36"/>
      <c r="EO262" s="36"/>
      <c r="EP262" s="36"/>
      <c r="EQ262" s="36"/>
      <c r="ER262" s="36"/>
      <c r="ES262" s="36"/>
      <c r="ET262" s="36"/>
      <c r="EU262" s="36"/>
      <c r="EV262" s="36"/>
    </row>
    <row r="263" spans="15:152" s="30" customFormat="1" ht="12.75" customHeight="1"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Q263"/>
      <c r="BR263"/>
      <c r="BS263"/>
      <c r="BW263"/>
      <c r="BX263"/>
      <c r="BY263"/>
      <c r="CF263"/>
      <c r="CG263"/>
      <c r="CH263"/>
      <c r="CI263"/>
      <c r="CJ263"/>
      <c r="CK263"/>
      <c r="CX263"/>
      <c r="CY263"/>
      <c r="CZ263"/>
      <c r="DA263"/>
      <c r="DB263"/>
      <c r="DC263"/>
      <c r="DD263"/>
      <c r="DE263"/>
      <c r="DF263"/>
      <c r="EH263" s="36"/>
      <c r="EI263" s="36"/>
      <c r="EJ263" s="36"/>
      <c r="EK263" s="36"/>
      <c r="EL263" s="36"/>
      <c r="EM263" s="36"/>
      <c r="EN263" s="36"/>
      <c r="EO263" s="36"/>
      <c r="EP263" s="36"/>
      <c r="EQ263" s="36"/>
      <c r="ER263" s="36"/>
      <c r="ES263" s="36"/>
      <c r="ET263" s="36"/>
      <c r="EU263" s="36"/>
      <c r="EV263" s="36"/>
    </row>
    <row r="264" spans="15:152" s="30" customFormat="1" ht="12.75" customHeight="1"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Q264"/>
      <c r="BR264"/>
      <c r="BS264"/>
      <c r="BW264"/>
      <c r="BX264"/>
      <c r="BY264"/>
      <c r="CF264"/>
      <c r="CG264"/>
      <c r="CH264"/>
      <c r="CI264"/>
      <c r="CJ264"/>
      <c r="CK264"/>
      <c r="CX264"/>
      <c r="CY264"/>
      <c r="CZ264"/>
      <c r="DA264"/>
      <c r="DB264"/>
      <c r="DC264"/>
      <c r="DD264"/>
      <c r="DE264"/>
      <c r="DF264"/>
      <c r="EH264" s="36"/>
      <c r="EI264" s="36"/>
      <c r="EJ264" s="36"/>
      <c r="EK264" s="36"/>
      <c r="EL264" s="36"/>
      <c r="EM264" s="36"/>
      <c r="EN264" s="36"/>
      <c r="EO264" s="36"/>
      <c r="EP264" s="36"/>
      <c r="EQ264" s="36"/>
      <c r="ER264" s="36"/>
      <c r="ES264" s="36"/>
      <c r="ET264" s="36"/>
      <c r="EU264" s="36"/>
      <c r="EV264" s="36"/>
    </row>
    <row r="265" spans="15:152" s="30" customFormat="1" ht="12.75" customHeight="1"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Q265"/>
      <c r="BR265"/>
      <c r="BS265"/>
      <c r="BW265"/>
      <c r="BX265"/>
      <c r="BY265"/>
      <c r="CF265"/>
      <c r="CG265"/>
      <c r="CH265"/>
      <c r="CI265"/>
      <c r="CJ265"/>
      <c r="CK265"/>
      <c r="CX265"/>
      <c r="CY265"/>
      <c r="CZ265"/>
      <c r="DA265"/>
      <c r="DB265"/>
      <c r="DC265"/>
      <c r="DD265"/>
      <c r="DE265"/>
      <c r="DF265"/>
      <c r="EH265" s="36"/>
      <c r="EI265" s="36"/>
      <c r="EJ265" s="36"/>
      <c r="EK265" s="36"/>
      <c r="EL265" s="36"/>
      <c r="EM265" s="36"/>
      <c r="EN265" s="36"/>
      <c r="EO265" s="36"/>
      <c r="EP265" s="36"/>
      <c r="EQ265" s="36"/>
      <c r="ER265" s="36"/>
      <c r="ES265" s="36"/>
      <c r="ET265" s="36"/>
      <c r="EU265" s="36"/>
      <c r="EV265" s="36"/>
    </row>
    <row r="266" spans="15:152" s="30" customFormat="1" ht="12.75" customHeight="1"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Q266"/>
      <c r="BR266"/>
      <c r="BS266"/>
      <c r="BW266"/>
      <c r="BX266"/>
      <c r="BY266"/>
      <c r="CF266"/>
      <c r="CG266"/>
      <c r="CH266"/>
      <c r="CI266"/>
      <c r="CJ266"/>
      <c r="CK266"/>
      <c r="CX266"/>
      <c r="CY266"/>
      <c r="CZ266"/>
      <c r="DA266"/>
      <c r="DB266"/>
      <c r="DC266"/>
      <c r="DD266"/>
      <c r="DE266"/>
      <c r="DF266"/>
      <c r="EH266" s="36"/>
      <c r="EI266" s="36"/>
      <c r="EJ266" s="36"/>
      <c r="EK266" s="36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</row>
    <row r="267" spans="15:152" s="30" customFormat="1" ht="12.75" customHeight="1"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Q267"/>
      <c r="BR267"/>
      <c r="BS267"/>
      <c r="BW267"/>
      <c r="BX267"/>
      <c r="BY267"/>
      <c r="CF267"/>
      <c r="CG267"/>
      <c r="CH267"/>
      <c r="CI267"/>
      <c r="CJ267"/>
      <c r="CK267"/>
      <c r="CX267"/>
      <c r="CY267"/>
      <c r="CZ267"/>
      <c r="DA267"/>
      <c r="DB267"/>
      <c r="DC267"/>
      <c r="DD267"/>
      <c r="DE267"/>
      <c r="DF267"/>
      <c r="EH267" s="36"/>
      <c r="EI267" s="36"/>
      <c r="EJ267" s="36"/>
      <c r="EK267" s="36"/>
      <c r="EL267" s="36"/>
      <c r="EM267" s="36"/>
      <c r="EN267" s="36"/>
      <c r="EO267" s="36"/>
      <c r="EP267" s="36"/>
      <c r="EQ267" s="36"/>
      <c r="ER267" s="36"/>
      <c r="ES267" s="36"/>
      <c r="ET267" s="36"/>
      <c r="EU267" s="36"/>
      <c r="EV267" s="36"/>
    </row>
    <row r="268" spans="15:152" s="30" customFormat="1" ht="12.75" customHeight="1"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Q268"/>
      <c r="BR268"/>
      <c r="BS268"/>
      <c r="BW268"/>
      <c r="BX268"/>
      <c r="BY268"/>
      <c r="CF268"/>
      <c r="CG268"/>
      <c r="CH268"/>
      <c r="CI268"/>
      <c r="CJ268"/>
      <c r="CK268"/>
      <c r="CX268"/>
      <c r="CY268"/>
      <c r="CZ268"/>
      <c r="DA268"/>
      <c r="DB268"/>
      <c r="DC268"/>
      <c r="DD268"/>
      <c r="DE268"/>
      <c r="DF268"/>
      <c r="EH268" s="36"/>
      <c r="EI268" s="36"/>
      <c r="EJ268" s="36"/>
      <c r="EK268" s="36"/>
      <c r="EL268" s="36"/>
      <c r="EM268" s="36"/>
      <c r="EN268" s="36"/>
      <c r="EO268" s="36"/>
      <c r="EP268" s="36"/>
      <c r="EQ268" s="36"/>
      <c r="ER268" s="36"/>
      <c r="ES268" s="36"/>
      <c r="ET268" s="36"/>
      <c r="EU268" s="36"/>
      <c r="EV268" s="36"/>
    </row>
    <row r="269" spans="15:152" s="30" customFormat="1" ht="12.75" customHeight="1"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Q269"/>
      <c r="BR269"/>
      <c r="BS269"/>
      <c r="BW269"/>
      <c r="BX269"/>
      <c r="BY269"/>
      <c r="CF269"/>
      <c r="CG269"/>
      <c r="CH269"/>
      <c r="CI269"/>
      <c r="CJ269"/>
      <c r="CK269"/>
      <c r="CX269"/>
      <c r="CY269"/>
      <c r="CZ269"/>
      <c r="DA269"/>
      <c r="DB269"/>
      <c r="DC269"/>
      <c r="DD269"/>
      <c r="DE269"/>
      <c r="DF269"/>
      <c r="EH269" s="36"/>
      <c r="EI269" s="36"/>
      <c r="EJ269" s="36"/>
      <c r="EK269" s="36"/>
      <c r="EL269" s="36"/>
      <c r="EM269" s="36"/>
      <c r="EN269" s="36"/>
      <c r="EO269" s="36"/>
      <c r="EP269" s="36"/>
      <c r="EQ269" s="36"/>
      <c r="ER269" s="36"/>
      <c r="ES269" s="36"/>
      <c r="ET269" s="36"/>
      <c r="EU269" s="36"/>
      <c r="EV269" s="36"/>
    </row>
    <row r="270" spans="15:152" s="30" customFormat="1" ht="12.75" customHeight="1"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Q270"/>
      <c r="BR270"/>
      <c r="BS270"/>
      <c r="BW270"/>
      <c r="BX270"/>
      <c r="BY270"/>
      <c r="CF270"/>
      <c r="CG270"/>
      <c r="CH270"/>
      <c r="CI270"/>
      <c r="CJ270"/>
      <c r="CK270"/>
      <c r="CX270"/>
      <c r="CY270"/>
      <c r="CZ270"/>
      <c r="DA270"/>
      <c r="DB270"/>
      <c r="DC270"/>
      <c r="DD270"/>
      <c r="DE270"/>
      <c r="DF270"/>
      <c r="EH270" s="36"/>
      <c r="EI270" s="36"/>
      <c r="EJ270" s="36"/>
      <c r="EK270" s="36"/>
      <c r="EL270" s="36"/>
      <c r="EM270" s="36"/>
      <c r="EN270" s="36"/>
      <c r="EO270" s="36"/>
      <c r="EP270" s="36"/>
      <c r="EQ270" s="36"/>
      <c r="ER270" s="36"/>
      <c r="ES270" s="36"/>
      <c r="ET270" s="36"/>
      <c r="EU270" s="36"/>
      <c r="EV270" s="36"/>
    </row>
    <row r="271" spans="15:152" s="30" customFormat="1" ht="12.75" customHeight="1"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Q271"/>
      <c r="BR271"/>
      <c r="BS271"/>
      <c r="BW271"/>
      <c r="BX271"/>
      <c r="BY271"/>
      <c r="CF271"/>
      <c r="CG271"/>
      <c r="CH271"/>
      <c r="CI271"/>
      <c r="CJ271"/>
      <c r="CK271"/>
      <c r="CX271"/>
      <c r="CY271"/>
      <c r="CZ271"/>
      <c r="DA271"/>
      <c r="DB271"/>
      <c r="DC271"/>
      <c r="DD271"/>
      <c r="DE271"/>
      <c r="DF271"/>
      <c r="EH271" s="36"/>
      <c r="EI271" s="36"/>
      <c r="EJ271" s="36"/>
      <c r="EK271" s="36"/>
      <c r="EL271" s="36"/>
      <c r="EM271" s="36"/>
      <c r="EN271" s="36"/>
      <c r="EO271" s="36"/>
      <c r="EP271" s="36"/>
      <c r="EQ271" s="36"/>
      <c r="ER271" s="36"/>
      <c r="ES271" s="36"/>
      <c r="ET271" s="36"/>
      <c r="EU271" s="36"/>
      <c r="EV271" s="36"/>
    </row>
    <row r="272" spans="15:152" s="30" customFormat="1" ht="12.75" customHeight="1"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Q272"/>
      <c r="BR272"/>
      <c r="BS272"/>
      <c r="BW272"/>
      <c r="BX272"/>
      <c r="BY272"/>
      <c r="CF272"/>
      <c r="CG272"/>
      <c r="CH272"/>
      <c r="CI272"/>
      <c r="CJ272"/>
      <c r="CK272"/>
      <c r="CX272"/>
      <c r="CY272"/>
      <c r="CZ272"/>
      <c r="DA272"/>
      <c r="DB272"/>
      <c r="DC272"/>
      <c r="DD272"/>
      <c r="DE272"/>
      <c r="DF272"/>
      <c r="EH272" s="36"/>
      <c r="EI272" s="36"/>
      <c r="EJ272" s="36"/>
      <c r="EK272" s="36"/>
      <c r="EL272" s="36"/>
      <c r="EM272" s="36"/>
      <c r="EN272" s="36"/>
      <c r="EO272" s="36"/>
      <c r="EP272" s="36"/>
      <c r="EQ272" s="36"/>
      <c r="ER272" s="36"/>
      <c r="ES272" s="36"/>
      <c r="ET272" s="36"/>
      <c r="EU272" s="36"/>
      <c r="EV272" s="36"/>
    </row>
    <row r="273" spans="15:152" s="30" customFormat="1" ht="12.75" customHeight="1"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Q273"/>
      <c r="BR273"/>
      <c r="BS273"/>
      <c r="BW273"/>
      <c r="BX273"/>
      <c r="BY273"/>
      <c r="CF273"/>
      <c r="CG273"/>
      <c r="CH273"/>
      <c r="CI273"/>
      <c r="CJ273"/>
      <c r="CK273"/>
      <c r="CX273"/>
      <c r="CY273"/>
      <c r="CZ273"/>
      <c r="DA273"/>
      <c r="DB273"/>
      <c r="DC273"/>
      <c r="DD273"/>
      <c r="DE273"/>
      <c r="DF273"/>
      <c r="EH273" s="36"/>
      <c r="EI273" s="36"/>
      <c r="EJ273" s="36"/>
      <c r="EK273" s="36"/>
      <c r="EL273" s="36"/>
      <c r="EM273" s="36"/>
      <c r="EN273" s="36"/>
      <c r="EO273" s="36"/>
      <c r="EP273" s="36"/>
      <c r="EQ273" s="36"/>
      <c r="ER273" s="36"/>
      <c r="ES273" s="36"/>
      <c r="ET273" s="36"/>
      <c r="EU273" s="36"/>
      <c r="EV273" s="36"/>
    </row>
    <row r="274" spans="15:152" s="30" customFormat="1" ht="12.75" customHeight="1"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Q274"/>
      <c r="BR274"/>
      <c r="BS274"/>
      <c r="BW274"/>
      <c r="BX274"/>
      <c r="BY274"/>
      <c r="CF274"/>
      <c r="CG274"/>
      <c r="CH274"/>
      <c r="CI274"/>
      <c r="CJ274"/>
      <c r="CK274"/>
      <c r="CX274"/>
      <c r="CY274"/>
      <c r="CZ274"/>
      <c r="DA274"/>
      <c r="DB274"/>
      <c r="DC274"/>
      <c r="DD274"/>
      <c r="DE274"/>
      <c r="DF274"/>
      <c r="EH274" s="36"/>
      <c r="EI274" s="36"/>
      <c r="EJ274" s="36"/>
      <c r="EK274" s="36"/>
      <c r="EL274" s="36"/>
      <c r="EM274" s="36"/>
      <c r="EN274" s="36"/>
      <c r="EO274" s="36"/>
      <c r="EP274" s="36"/>
      <c r="EQ274" s="36"/>
      <c r="ER274" s="36"/>
      <c r="ES274" s="36"/>
      <c r="ET274" s="36"/>
      <c r="EU274" s="36"/>
      <c r="EV274" s="36"/>
    </row>
    <row r="275" spans="15:152" s="30" customFormat="1" ht="12.75" customHeight="1"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Q275"/>
      <c r="BR275"/>
      <c r="BS275"/>
      <c r="BW275"/>
      <c r="BX275"/>
      <c r="BY275"/>
      <c r="CF275"/>
      <c r="CG275"/>
      <c r="CH275"/>
      <c r="CI275"/>
      <c r="CJ275"/>
      <c r="CK275"/>
      <c r="CX275"/>
      <c r="CY275"/>
      <c r="CZ275"/>
      <c r="DA275"/>
      <c r="DB275"/>
      <c r="DC275"/>
      <c r="DD275"/>
      <c r="DE275"/>
      <c r="DF275"/>
      <c r="EH275" s="36"/>
      <c r="EI275" s="36"/>
      <c r="EJ275" s="36"/>
      <c r="EK275" s="36"/>
      <c r="EL275" s="36"/>
      <c r="EM275" s="36"/>
      <c r="EN275" s="36"/>
      <c r="EO275" s="36"/>
      <c r="EP275" s="36"/>
      <c r="EQ275" s="36"/>
      <c r="ER275" s="36"/>
      <c r="ES275" s="36"/>
      <c r="ET275" s="36"/>
      <c r="EU275" s="36"/>
      <c r="EV275" s="36"/>
    </row>
    <row r="276" spans="15:152" s="30" customFormat="1" ht="12.75" customHeight="1"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Q276"/>
      <c r="BR276"/>
      <c r="BS276"/>
      <c r="BW276"/>
      <c r="BX276"/>
      <c r="BY276"/>
      <c r="CF276"/>
      <c r="CG276"/>
      <c r="CH276"/>
      <c r="CI276"/>
      <c r="CJ276"/>
      <c r="CK276"/>
      <c r="CX276"/>
      <c r="CY276"/>
      <c r="CZ276"/>
      <c r="DA276"/>
      <c r="DB276"/>
      <c r="DC276"/>
      <c r="DD276"/>
      <c r="DE276"/>
      <c r="DF276"/>
      <c r="EH276" s="36"/>
      <c r="EI276" s="36"/>
      <c r="EJ276" s="36"/>
      <c r="EK276" s="36"/>
      <c r="EL276" s="36"/>
      <c r="EM276" s="36"/>
      <c r="EN276" s="36"/>
      <c r="EO276" s="36"/>
      <c r="EP276" s="36"/>
      <c r="EQ276" s="36"/>
      <c r="ER276" s="36"/>
      <c r="ES276" s="36"/>
      <c r="ET276" s="36"/>
      <c r="EU276" s="36"/>
      <c r="EV276" s="36"/>
    </row>
    <row r="277" spans="15:152" s="30" customFormat="1" ht="12.75" customHeight="1"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Q277"/>
      <c r="BR277"/>
      <c r="BS277"/>
      <c r="BW277"/>
      <c r="BX277"/>
      <c r="BY277"/>
      <c r="CF277"/>
      <c r="CG277"/>
      <c r="CH277"/>
      <c r="CI277"/>
      <c r="CJ277"/>
      <c r="CK277"/>
      <c r="CX277"/>
      <c r="CY277"/>
      <c r="CZ277"/>
      <c r="DA277"/>
      <c r="DB277"/>
      <c r="DC277"/>
      <c r="DD277"/>
      <c r="DE277"/>
      <c r="DF277"/>
      <c r="EH277" s="36"/>
      <c r="EI277" s="36"/>
      <c r="EJ277" s="36"/>
      <c r="EK277" s="36"/>
      <c r="EL277" s="36"/>
      <c r="EM277" s="36"/>
      <c r="EN277" s="36"/>
      <c r="EO277" s="36"/>
      <c r="EP277" s="36"/>
      <c r="EQ277" s="36"/>
      <c r="ER277" s="36"/>
      <c r="ES277" s="36"/>
      <c r="ET277" s="36"/>
      <c r="EU277" s="36"/>
      <c r="EV277" s="36"/>
    </row>
    <row r="278" spans="15:152" s="30" customFormat="1" ht="12.75" customHeight="1"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Q278"/>
      <c r="BR278"/>
      <c r="BS278"/>
      <c r="BW278"/>
      <c r="BX278"/>
      <c r="BY278"/>
      <c r="CF278"/>
      <c r="CG278"/>
      <c r="CH278"/>
      <c r="CI278"/>
      <c r="CJ278"/>
      <c r="CK278"/>
      <c r="CX278"/>
      <c r="CY278"/>
      <c r="CZ278"/>
      <c r="DA278"/>
      <c r="DB278"/>
      <c r="DC278"/>
      <c r="DD278"/>
      <c r="DE278"/>
      <c r="DF278"/>
      <c r="EH278" s="36"/>
      <c r="EI278" s="36"/>
      <c r="EJ278" s="36"/>
      <c r="EK278" s="36"/>
      <c r="EL278" s="36"/>
      <c r="EM278" s="36"/>
      <c r="EN278" s="36"/>
      <c r="EO278" s="36"/>
      <c r="EP278" s="36"/>
      <c r="EQ278" s="36"/>
      <c r="ER278" s="36"/>
      <c r="ES278" s="36"/>
      <c r="ET278" s="36"/>
      <c r="EU278" s="36"/>
      <c r="EV278" s="36"/>
    </row>
    <row r="279" spans="15:152" s="30" customFormat="1" ht="12.75" customHeight="1"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Q279"/>
      <c r="BR279"/>
      <c r="BS279"/>
      <c r="BW279"/>
      <c r="BX279"/>
      <c r="BY279"/>
      <c r="CF279"/>
      <c r="CG279"/>
      <c r="CH279"/>
      <c r="CI279"/>
      <c r="CJ279"/>
      <c r="CK279"/>
      <c r="CX279"/>
      <c r="CY279"/>
      <c r="CZ279"/>
      <c r="DA279"/>
      <c r="DB279"/>
      <c r="DC279"/>
      <c r="DD279"/>
      <c r="DE279"/>
      <c r="DF279"/>
      <c r="EH279" s="36"/>
      <c r="EI279" s="36"/>
      <c r="EJ279" s="36"/>
      <c r="EK279" s="36"/>
      <c r="EL279" s="36"/>
      <c r="EM279" s="36"/>
      <c r="EN279" s="36"/>
      <c r="EO279" s="36"/>
      <c r="EP279" s="36"/>
      <c r="EQ279" s="36"/>
      <c r="ER279" s="36"/>
      <c r="ES279" s="36"/>
      <c r="ET279" s="36"/>
      <c r="EU279" s="36"/>
      <c r="EV279" s="36"/>
    </row>
    <row r="280" spans="15:152" s="30" customFormat="1" ht="12.75" customHeight="1"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Q280"/>
      <c r="BR280"/>
      <c r="BS280"/>
      <c r="BW280"/>
      <c r="BX280"/>
      <c r="BY280"/>
      <c r="CF280"/>
      <c r="CG280"/>
      <c r="CH280"/>
      <c r="CI280"/>
      <c r="CJ280"/>
      <c r="CK280"/>
      <c r="CX280"/>
      <c r="CY280"/>
      <c r="CZ280"/>
      <c r="DA280"/>
      <c r="DB280"/>
      <c r="DC280"/>
      <c r="DD280"/>
      <c r="DE280"/>
      <c r="DF280"/>
      <c r="EH280" s="36"/>
      <c r="EI280" s="36"/>
      <c r="EJ280" s="36"/>
      <c r="EK280" s="36"/>
      <c r="EL280" s="36"/>
      <c r="EM280" s="36"/>
      <c r="EN280" s="36"/>
      <c r="EO280" s="36"/>
      <c r="EP280" s="36"/>
      <c r="EQ280" s="36"/>
      <c r="ER280" s="36"/>
      <c r="ES280" s="36"/>
      <c r="ET280" s="36"/>
      <c r="EU280" s="36"/>
      <c r="EV280" s="36"/>
    </row>
    <row r="281" spans="15:152" s="30" customFormat="1" ht="12.75" customHeight="1"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Q281"/>
      <c r="BR281"/>
      <c r="BS281"/>
      <c r="BW281"/>
      <c r="BX281"/>
      <c r="BY281"/>
      <c r="CF281"/>
      <c r="CG281"/>
      <c r="CH281"/>
      <c r="CI281"/>
      <c r="CJ281"/>
      <c r="CK281"/>
      <c r="CX281"/>
      <c r="CY281"/>
      <c r="CZ281"/>
      <c r="DA281"/>
      <c r="DB281"/>
      <c r="DC281"/>
      <c r="DD281"/>
      <c r="DE281"/>
      <c r="DF281"/>
      <c r="EH281" s="36"/>
      <c r="EI281" s="36"/>
      <c r="EJ281" s="36"/>
      <c r="EK281" s="36"/>
      <c r="EL281" s="36"/>
      <c r="EM281" s="36"/>
      <c r="EN281" s="36"/>
      <c r="EO281" s="36"/>
      <c r="EP281" s="36"/>
      <c r="EQ281" s="36"/>
      <c r="ER281" s="36"/>
      <c r="ES281" s="36"/>
      <c r="ET281" s="36"/>
      <c r="EU281" s="36"/>
      <c r="EV281" s="36"/>
    </row>
    <row r="282" spans="15:152" s="30" customFormat="1" ht="12.75" customHeight="1"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Q282"/>
      <c r="BR282"/>
      <c r="BS282"/>
      <c r="BW282"/>
      <c r="BX282"/>
      <c r="BY282"/>
      <c r="CF282"/>
      <c r="CG282"/>
      <c r="CH282"/>
      <c r="CI282"/>
      <c r="CJ282"/>
      <c r="CK282"/>
      <c r="CX282"/>
      <c r="CY282"/>
      <c r="CZ282"/>
      <c r="DA282"/>
      <c r="DB282"/>
      <c r="DC282"/>
      <c r="DD282"/>
      <c r="DE282"/>
      <c r="DF282"/>
      <c r="EH282" s="36"/>
      <c r="EI282" s="36"/>
      <c r="EJ282" s="36"/>
      <c r="EK282" s="36"/>
      <c r="EL282" s="36"/>
      <c r="EM282" s="36"/>
      <c r="EN282" s="36"/>
      <c r="EO282" s="36"/>
      <c r="EP282" s="36"/>
      <c r="EQ282" s="36"/>
      <c r="ER282" s="36"/>
      <c r="ES282" s="36"/>
      <c r="ET282" s="36"/>
      <c r="EU282" s="36"/>
      <c r="EV282" s="36"/>
    </row>
    <row r="283" spans="15:152" s="30" customFormat="1" ht="12.75" customHeight="1"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Q283"/>
      <c r="BR283"/>
      <c r="BS283"/>
      <c r="BW283"/>
      <c r="BX283"/>
      <c r="BY283"/>
      <c r="CF283"/>
      <c r="CG283"/>
      <c r="CH283"/>
      <c r="CI283"/>
      <c r="CJ283"/>
      <c r="CK283"/>
      <c r="CX283"/>
      <c r="CY283"/>
      <c r="CZ283"/>
      <c r="DA283"/>
      <c r="DB283"/>
      <c r="DC283"/>
      <c r="DD283"/>
      <c r="DE283"/>
      <c r="DF283"/>
      <c r="EH283" s="36"/>
      <c r="EI283" s="36"/>
      <c r="EJ283" s="36"/>
      <c r="EK283" s="36"/>
      <c r="EL283" s="36"/>
      <c r="EM283" s="36"/>
      <c r="EN283" s="36"/>
      <c r="EO283" s="36"/>
      <c r="EP283" s="36"/>
      <c r="EQ283" s="36"/>
      <c r="ER283" s="36"/>
      <c r="ES283" s="36"/>
      <c r="ET283" s="36"/>
      <c r="EU283" s="36"/>
      <c r="EV283" s="36"/>
    </row>
    <row r="284" spans="15:152" s="30" customFormat="1" ht="12.75" customHeight="1"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Q284"/>
      <c r="BR284"/>
      <c r="BS284"/>
      <c r="BW284"/>
      <c r="BX284"/>
      <c r="BY284"/>
      <c r="CF284"/>
      <c r="CG284"/>
      <c r="CH284"/>
      <c r="CI284"/>
      <c r="CJ284"/>
      <c r="CK284"/>
      <c r="CX284"/>
      <c r="CY284"/>
      <c r="CZ284"/>
      <c r="DA284"/>
      <c r="DB284"/>
      <c r="DC284"/>
      <c r="DD284"/>
      <c r="DE284"/>
      <c r="DF284"/>
      <c r="EH284" s="36"/>
      <c r="EI284" s="36"/>
      <c r="EJ284" s="36"/>
      <c r="EK284" s="36"/>
      <c r="EL284" s="36"/>
      <c r="EM284" s="36"/>
      <c r="EN284" s="36"/>
      <c r="EO284" s="36"/>
      <c r="EP284" s="36"/>
      <c r="EQ284" s="36"/>
      <c r="ER284" s="36"/>
      <c r="ES284" s="36"/>
      <c r="ET284" s="36"/>
      <c r="EU284" s="36"/>
      <c r="EV284" s="36"/>
    </row>
    <row r="285" spans="15:152" s="30" customFormat="1" ht="12.75" customHeight="1"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Q285"/>
      <c r="BR285"/>
      <c r="BS285"/>
      <c r="BW285"/>
      <c r="BX285"/>
      <c r="BY285"/>
      <c r="CF285"/>
      <c r="CG285"/>
      <c r="CH285"/>
      <c r="CI285"/>
      <c r="CJ285"/>
      <c r="CK285"/>
      <c r="CX285"/>
      <c r="CY285"/>
      <c r="CZ285"/>
      <c r="DA285"/>
      <c r="DB285"/>
      <c r="DC285"/>
      <c r="DD285"/>
      <c r="DE285"/>
      <c r="DF285"/>
      <c r="EH285" s="36"/>
      <c r="EI285" s="36"/>
      <c r="EJ285" s="36"/>
      <c r="EK285" s="36"/>
      <c r="EL285" s="36"/>
      <c r="EM285" s="36"/>
      <c r="EN285" s="36"/>
      <c r="EO285" s="36"/>
      <c r="EP285" s="36"/>
      <c r="EQ285" s="36"/>
      <c r="ER285" s="36"/>
      <c r="ES285" s="36"/>
      <c r="ET285" s="36"/>
      <c r="EU285" s="36"/>
      <c r="EV285" s="36"/>
    </row>
    <row r="286" spans="15:152" s="30" customFormat="1" ht="12.75" customHeight="1"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Q286"/>
      <c r="BR286"/>
      <c r="BS286"/>
      <c r="BW286"/>
      <c r="BX286"/>
      <c r="BY286"/>
      <c r="CF286"/>
      <c r="CG286"/>
      <c r="CH286"/>
      <c r="CI286"/>
      <c r="CJ286"/>
      <c r="CK286"/>
      <c r="CX286"/>
      <c r="CY286"/>
      <c r="CZ286"/>
      <c r="DA286"/>
      <c r="DB286"/>
      <c r="DC286"/>
      <c r="DD286"/>
      <c r="DE286"/>
      <c r="DF286"/>
      <c r="EH286" s="36"/>
      <c r="EI286" s="36"/>
      <c r="EJ286" s="36"/>
      <c r="EK286" s="36"/>
      <c r="EL286" s="36"/>
      <c r="EM286" s="36"/>
      <c r="EN286" s="36"/>
      <c r="EO286" s="36"/>
      <c r="EP286" s="36"/>
      <c r="EQ286" s="36"/>
      <c r="ER286" s="36"/>
      <c r="ES286" s="36"/>
      <c r="ET286" s="36"/>
      <c r="EU286" s="36"/>
      <c r="EV286" s="36"/>
    </row>
    <row r="287" spans="15:152" s="30" customFormat="1" ht="12.75" customHeight="1"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Q287"/>
      <c r="BR287"/>
      <c r="BS287"/>
      <c r="BW287"/>
      <c r="BX287"/>
      <c r="BY287"/>
      <c r="CF287"/>
      <c r="CG287"/>
      <c r="CH287"/>
      <c r="CI287"/>
      <c r="CJ287"/>
      <c r="CK287"/>
      <c r="CX287"/>
      <c r="CY287"/>
      <c r="CZ287"/>
      <c r="DA287"/>
      <c r="DB287"/>
      <c r="DC287"/>
      <c r="DD287"/>
      <c r="DE287"/>
      <c r="DF287"/>
      <c r="EH287" s="36"/>
      <c r="EI287" s="36"/>
      <c r="EJ287" s="36"/>
      <c r="EK287" s="36"/>
      <c r="EL287" s="36"/>
      <c r="EM287" s="36"/>
      <c r="EN287" s="36"/>
      <c r="EO287" s="36"/>
      <c r="EP287" s="36"/>
      <c r="EQ287" s="36"/>
      <c r="ER287" s="36"/>
      <c r="ES287" s="36"/>
      <c r="ET287" s="36"/>
      <c r="EU287" s="36"/>
      <c r="EV287" s="36"/>
    </row>
    <row r="288" spans="15:152" s="30" customFormat="1" ht="12.75" customHeight="1"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Q288"/>
      <c r="BR288"/>
      <c r="BS288"/>
      <c r="BW288"/>
      <c r="BX288"/>
      <c r="BY288"/>
      <c r="CF288"/>
      <c r="CG288"/>
      <c r="CH288"/>
      <c r="CI288"/>
      <c r="CJ288"/>
      <c r="CK288"/>
      <c r="CX288"/>
      <c r="CY288"/>
      <c r="CZ288"/>
      <c r="DA288"/>
      <c r="DB288"/>
      <c r="DC288"/>
      <c r="DD288"/>
      <c r="DE288"/>
      <c r="DF288"/>
      <c r="EH288" s="36"/>
      <c r="EI288" s="36"/>
      <c r="EJ288" s="36"/>
      <c r="EK288" s="36"/>
      <c r="EL288" s="36"/>
      <c r="EM288" s="36"/>
      <c r="EN288" s="36"/>
      <c r="EO288" s="36"/>
      <c r="EP288" s="36"/>
      <c r="EQ288" s="36"/>
      <c r="ER288" s="36"/>
      <c r="ES288" s="36"/>
      <c r="ET288" s="36"/>
      <c r="EU288" s="36"/>
      <c r="EV288" s="36"/>
    </row>
    <row r="289" spans="15:152" s="30" customFormat="1" ht="12.75" customHeight="1"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Q289"/>
      <c r="BR289"/>
      <c r="BS289"/>
      <c r="BW289"/>
      <c r="BX289"/>
      <c r="BY289"/>
      <c r="CF289"/>
      <c r="CG289"/>
      <c r="CH289"/>
      <c r="CI289"/>
      <c r="CJ289"/>
      <c r="CK289"/>
      <c r="CX289"/>
      <c r="CY289"/>
      <c r="CZ289"/>
      <c r="DA289"/>
      <c r="DB289"/>
      <c r="DC289"/>
      <c r="DD289"/>
      <c r="DE289"/>
      <c r="DF289"/>
      <c r="EH289" s="36"/>
      <c r="EI289" s="36"/>
      <c r="EJ289" s="36"/>
      <c r="EK289" s="36"/>
      <c r="EL289" s="36"/>
      <c r="EM289" s="36"/>
      <c r="EN289" s="36"/>
      <c r="EO289" s="36"/>
      <c r="EP289" s="36"/>
      <c r="EQ289" s="36"/>
      <c r="ER289" s="36"/>
      <c r="ES289" s="36"/>
      <c r="ET289" s="36"/>
      <c r="EU289" s="36"/>
      <c r="EV289" s="36"/>
    </row>
    <row r="290" spans="15:152" s="30" customFormat="1" ht="12.75" customHeight="1"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Q290"/>
      <c r="BR290"/>
      <c r="BS290"/>
      <c r="BW290"/>
      <c r="BX290"/>
      <c r="BY290"/>
      <c r="CF290"/>
      <c r="CG290"/>
      <c r="CH290"/>
      <c r="CI290"/>
      <c r="CJ290"/>
      <c r="CK290"/>
      <c r="CX290"/>
      <c r="CY290"/>
      <c r="CZ290"/>
      <c r="DA290"/>
      <c r="DB290"/>
      <c r="DC290"/>
      <c r="DD290"/>
      <c r="DE290"/>
      <c r="DF290"/>
      <c r="EH290" s="36"/>
      <c r="EI290" s="36"/>
      <c r="EJ290" s="36"/>
      <c r="EK290" s="36"/>
      <c r="EL290" s="36"/>
      <c r="EM290" s="36"/>
      <c r="EN290" s="36"/>
      <c r="EO290" s="36"/>
      <c r="EP290" s="36"/>
      <c r="EQ290" s="36"/>
      <c r="ER290" s="36"/>
      <c r="ES290" s="36"/>
      <c r="ET290" s="36"/>
      <c r="EU290" s="36"/>
      <c r="EV290" s="36"/>
    </row>
    <row r="291" spans="15:152" s="30" customFormat="1" ht="12.75" customHeight="1"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Q291"/>
      <c r="BR291"/>
      <c r="BS291"/>
      <c r="BW291"/>
      <c r="BX291"/>
      <c r="BY291"/>
      <c r="CF291"/>
      <c r="CG291"/>
      <c r="CH291"/>
      <c r="CI291"/>
      <c r="CJ291"/>
      <c r="CK291"/>
      <c r="CX291"/>
      <c r="CY291"/>
      <c r="CZ291"/>
      <c r="DA291"/>
      <c r="DB291"/>
      <c r="DC291"/>
      <c r="DD291"/>
      <c r="DE291"/>
      <c r="DF291"/>
      <c r="EH291" s="36"/>
      <c r="EI291" s="36"/>
      <c r="EJ291" s="36"/>
      <c r="EK291" s="36"/>
      <c r="EL291" s="36"/>
      <c r="EM291" s="36"/>
      <c r="EN291" s="36"/>
      <c r="EO291" s="36"/>
      <c r="EP291" s="36"/>
      <c r="EQ291" s="36"/>
      <c r="ER291" s="36"/>
      <c r="ES291" s="36"/>
      <c r="ET291" s="36"/>
      <c r="EU291" s="36"/>
      <c r="EV291" s="36"/>
    </row>
    <row r="292" spans="15:152" s="30" customFormat="1" ht="12.75" customHeight="1"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Q292"/>
      <c r="BR292"/>
      <c r="BS292"/>
      <c r="BW292"/>
      <c r="BX292"/>
      <c r="BY292"/>
      <c r="CF292"/>
      <c r="CG292"/>
      <c r="CH292"/>
      <c r="CI292"/>
      <c r="CJ292"/>
      <c r="CK292"/>
      <c r="CX292"/>
      <c r="CY292"/>
      <c r="CZ292"/>
      <c r="DA292"/>
      <c r="DB292"/>
      <c r="DC292"/>
      <c r="DD292"/>
      <c r="DE292"/>
      <c r="DF292"/>
      <c r="EH292" s="36"/>
      <c r="EI292" s="36"/>
      <c r="EJ292" s="36"/>
      <c r="EK292" s="36"/>
      <c r="EL292" s="36"/>
      <c r="EM292" s="36"/>
      <c r="EN292" s="36"/>
      <c r="EO292" s="36"/>
      <c r="EP292" s="36"/>
      <c r="EQ292" s="36"/>
      <c r="ER292" s="36"/>
      <c r="ES292" s="36"/>
      <c r="ET292" s="36"/>
      <c r="EU292" s="36"/>
      <c r="EV292" s="36"/>
    </row>
    <row r="293" spans="15:152" s="30" customFormat="1" ht="12.75" customHeight="1"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Q293"/>
      <c r="BR293"/>
      <c r="BS293"/>
      <c r="BW293"/>
      <c r="BX293"/>
      <c r="BY293"/>
      <c r="CF293"/>
      <c r="CG293"/>
      <c r="CH293"/>
      <c r="CI293"/>
      <c r="CJ293"/>
      <c r="CK293"/>
      <c r="CX293"/>
      <c r="CY293"/>
      <c r="CZ293"/>
      <c r="DA293"/>
      <c r="DB293"/>
      <c r="DC293"/>
      <c r="DD293"/>
      <c r="DE293"/>
      <c r="DF293"/>
      <c r="EH293" s="36"/>
      <c r="EI293" s="36"/>
      <c r="EJ293" s="36"/>
      <c r="EK293" s="36"/>
      <c r="EL293" s="36"/>
      <c r="EM293" s="36"/>
      <c r="EN293" s="36"/>
      <c r="EO293" s="36"/>
      <c r="EP293" s="36"/>
      <c r="EQ293" s="36"/>
      <c r="ER293" s="36"/>
      <c r="ES293" s="36"/>
      <c r="ET293" s="36"/>
      <c r="EU293" s="36"/>
      <c r="EV293" s="36"/>
    </row>
    <row r="294" spans="15:152" s="30" customFormat="1" ht="12.75" customHeight="1"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Q294"/>
      <c r="BR294"/>
      <c r="BS294"/>
      <c r="BW294"/>
      <c r="BX294"/>
      <c r="BY294"/>
      <c r="CF294"/>
      <c r="CG294"/>
      <c r="CH294"/>
      <c r="CI294"/>
      <c r="CJ294"/>
      <c r="CK294"/>
      <c r="CX294"/>
      <c r="CY294"/>
      <c r="CZ294"/>
      <c r="DA294"/>
      <c r="DB294"/>
      <c r="DC294"/>
      <c r="DD294"/>
      <c r="DE294"/>
      <c r="DF294"/>
      <c r="EH294" s="36"/>
      <c r="EI294" s="36"/>
      <c r="EJ294" s="36"/>
      <c r="EK294" s="36"/>
      <c r="EL294" s="36"/>
      <c r="EM294" s="36"/>
      <c r="EN294" s="36"/>
      <c r="EO294" s="36"/>
      <c r="EP294" s="36"/>
      <c r="EQ294" s="36"/>
      <c r="ER294" s="36"/>
      <c r="ES294" s="36"/>
      <c r="ET294" s="36"/>
      <c r="EU294" s="36"/>
      <c r="EV294" s="36"/>
    </row>
    <row r="295" spans="15:152" s="30" customFormat="1" ht="12.75" customHeight="1"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Q295"/>
      <c r="BR295"/>
      <c r="BS295"/>
      <c r="BW295"/>
      <c r="BX295"/>
      <c r="BY295"/>
      <c r="CF295"/>
      <c r="CG295"/>
      <c r="CH295"/>
      <c r="CI295"/>
      <c r="CJ295"/>
      <c r="CK295"/>
      <c r="CX295"/>
      <c r="CY295"/>
      <c r="CZ295"/>
      <c r="DA295"/>
      <c r="DB295"/>
      <c r="DC295"/>
      <c r="DD295"/>
      <c r="DE295"/>
      <c r="DF295"/>
      <c r="EH295" s="36"/>
      <c r="EI295" s="36"/>
      <c r="EJ295" s="36"/>
      <c r="EK295" s="36"/>
      <c r="EL295" s="36"/>
      <c r="EM295" s="36"/>
      <c r="EN295" s="36"/>
      <c r="EO295" s="36"/>
      <c r="EP295" s="36"/>
      <c r="EQ295" s="36"/>
      <c r="ER295" s="36"/>
      <c r="ES295" s="36"/>
      <c r="ET295" s="36"/>
      <c r="EU295" s="36"/>
      <c r="EV295" s="36"/>
    </row>
    <row r="296" spans="15:152" s="30" customFormat="1" ht="12.75" customHeight="1"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Q296"/>
      <c r="BR296"/>
      <c r="BS296"/>
      <c r="BW296"/>
      <c r="BX296"/>
      <c r="BY296"/>
      <c r="CF296"/>
      <c r="CG296"/>
      <c r="CH296"/>
      <c r="CI296"/>
      <c r="CJ296"/>
      <c r="CK296"/>
      <c r="CX296"/>
      <c r="CY296"/>
      <c r="CZ296"/>
      <c r="DA296"/>
      <c r="DB296"/>
      <c r="DC296"/>
      <c r="DD296"/>
      <c r="DE296"/>
      <c r="DF296"/>
      <c r="EH296" s="36"/>
      <c r="EI296" s="36"/>
      <c r="EJ296" s="36"/>
      <c r="EK296" s="36"/>
      <c r="EL296" s="36"/>
      <c r="EM296" s="36"/>
      <c r="EN296" s="36"/>
      <c r="EO296" s="36"/>
      <c r="EP296" s="36"/>
      <c r="EQ296" s="36"/>
      <c r="ER296" s="36"/>
      <c r="ES296" s="36"/>
      <c r="ET296" s="36"/>
      <c r="EU296" s="36"/>
      <c r="EV296" s="36"/>
    </row>
    <row r="297" spans="15:152" s="30" customFormat="1" ht="12.75" customHeight="1"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Q297"/>
      <c r="BR297"/>
      <c r="BS297"/>
      <c r="BW297"/>
      <c r="BX297"/>
      <c r="BY297"/>
      <c r="CF297"/>
      <c r="CG297"/>
      <c r="CH297"/>
      <c r="CI297"/>
      <c r="CJ297"/>
      <c r="CK297"/>
      <c r="CX297"/>
      <c r="CY297"/>
      <c r="CZ297"/>
      <c r="DA297"/>
      <c r="DB297"/>
      <c r="DC297"/>
      <c r="DD297"/>
      <c r="DE297"/>
      <c r="DF297"/>
      <c r="EH297" s="36"/>
      <c r="EI297" s="36"/>
      <c r="EJ297" s="36"/>
      <c r="EK297" s="36"/>
      <c r="EL297" s="36"/>
      <c r="EM297" s="36"/>
      <c r="EN297" s="36"/>
      <c r="EO297" s="36"/>
      <c r="EP297" s="36"/>
      <c r="EQ297" s="36"/>
      <c r="ER297" s="36"/>
      <c r="ES297" s="36"/>
      <c r="ET297" s="36"/>
      <c r="EU297" s="36"/>
      <c r="EV297" s="36"/>
    </row>
    <row r="298" spans="15:152" s="30" customFormat="1" ht="12.75" customHeight="1"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Q298"/>
      <c r="BR298"/>
      <c r="BS298"/>
      <c r="BW298"/>
      <c r="BX298"/>
      <c r="BY298"/>
      <c r="CF298"/>
      <c r="CG298"/>
      <c r="CH298"/>
      <c r="CI298"/>
      <c r="CJ298"/>
      <c r="CK298"/>
      <c r="CX298"/>
      <c r="CY298"/>
      <c r="CZ298"/>
      <c r="DA298"/>
      <c r="DB298"/>
      <c r="DC298"/>
      <c r="DD298"/>
      <c r="DE298"/>
      <c r="DF298"/>
      <c r="EH298" s="36"/>
      <c r="EI298" s="36"/>
      <c r="EJ298" s="36"/>
      <c r="EK298" s="36"/>
      <c r="EL298" s="36"/>
      <c r="EM298" s="36"/>
      <c r="EN298" s="36"/>
      <c r="EO298" s="36"/>
      <c r="EP298" s="36"/>
      <c r="EQ298" s="36"/>
      <c r="ER298" s="36"/>
      <c r="ES298" s="36"/>
      <c r="ET298" s="36"/>
      <c r="EU298" s="36"/>
      <c r="EV298" s="36"/>
    </row>
    <row r="299" spans="15:152" s="30" customFormat="1" ht="12.75" customHeight="1"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Q299"/>
      <c r="BR299"/>
      <c r="BS299"/>
      <c r="BW299"/>
      <c r="BX299"/>
      <c r="BY299"/>
      <c r="CF299"/>
      <c r="CG299"/>
      <c r="CH299"/>
      <c r="CI299"/>
      <c r="CJ299"/>
      <c r="CK299"/>
      <c r="CX299"/>
      <c r="CY299"/>
      <c r="CZ299"/>
      <c r="DA299"/>
      <c r="DB299"/>
      <c r="DC299"/>
      <c r="DD299"/>
      <c r="DE299"/>
      <c r="DF299"/>
      <c r="EH299" s="36"/>
      <c r="EI299" s="36"/>
      <c r="EJ299" s="36"/>
      <c r="EK299" s="36"/>
      <c r="EL299" s="36"/>
      <c r="EM299" s="36"/>
      <c r="EN299" s="36"/>
      <c r="EO299" s="36"/>
      <c r="EP299" s="36"/>
      <c r="EQ299" s="36"/>
      <c r="ER299" s="36"/>
      <c r="ES299" s="36"/>
      <c r="ET299" s="36"/>
      <c r="EU299" s="36"/>
      <c r="EV299" s="36"/>
    </row>
    <row r="300" spans="15:152" s="30" customFormat="1" ht="12.75" customHeight="1"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Q300"/>
      <c r="BR300"/>
      <c r="BS300"/>
      <c r="BW300"/>
      <c r="BX300"/>
      <c r="BY300"/>
      <c r="CF300"/>
      <c r="CG300"/>
      <c r="CH300"/>
      <c r="CI300"/>
      <c r="CJ300"/>
      <c r="CK300"/>
      <c r="CX300"/>
      <c r="CY300"/>
      <c r="CZ300"/>
      <c r="DA300"/>
      <c r="DB300"/>
      <c r="DC300"/>
      <c r="DD300"/>
      <c r="DE300"/>
      <c r="DF300"/>
      <c r="EH300" s="36"/>
      <c r="EI300" s="36"/>
      <c r="EJ300" s="36"/>
      <c r="EK300" s="36"/>
      <c r="EL300" s="36"/>
      <c r="EM300" s="36"/>
      <c r="EN300" s="36"/>
      <c r="EO300" s="36"/>
      <c r="EP300" s="36"/>
      <c r="EQ300" s="36"/>
      <c r="ER300" s="36"/>
      <c r="ES300" s="36"/>
      <c r="ET300" s="36"/>
      <c r="EU300" s="36"/>
      <c r="EV300" s="36"/>
    </row>
    <row r="301" spans="15:152" s="30" customFormat="1" ht="12.75" customHeight="1"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Q301"/>
      <c r="BR301"/>
      <c r="BS301"/>
      <c r="BW301"/>
      <c r="BX301"/>
      <c r="BY301"/>
      <c r="CF301"/>
      <c r="CG301"/>
      <c r="CH301"/>
      <c r="CI301"/>
      <c r="CJ301"/>
      <c r="CK301"/>
      <c r="CX301"/>
      <c r="CY301"/>
      <c r="CZ301"/>
      <c r="DA301"/>
      <c r="DB301"/>
      <c r="DC301"/>
      <c r="DD301"/>
      <c r="DE301"/>
      <c r="DF301"/>
      <c r="EH301" s="36"/>
      <c r="EI301" s="36"/>
      <c r="EJ301" s="36"/>
      <c r="EK301" s="36"/>
      <c r="EL301" s="36"/>
      <c r="EM301" s="36"/>
      <c r="EN301" s="36"/>
      <c r="EO301" s="36"/>
      <c r="EP301" s="36"/>
      <c r="EQ301" s="36"/>
      <c r="ER301" s="36"/>
      <c r="ES301" s="36"/>
      <c r="ET301" s="36"/>
      <c r="EU301" s="36"/>
      <c r="EV301" s="36"/>
    </row>
    <row r="302" spans="15:152" s="30" customFormat="1" ht="12.75" customHeight="1"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Q302"/>
      <c r="BR302"/>
      <c r="BS302"/>
      <c r="BW302"/>
      <c r="BX302"/>
      <c r="BY302"/>
      <c r="CF302"/>
      <c r="CG302"/>
      <c r="CH302"/>
      <c r="CI302"/>
      <c r="CJ302"/>
      <c r="CK302"/>
      <c r="CX302"/>
      <c r="CY302"/>
      <c r="CZ302"/>
      <c r="DA302"/>
      <c r="DB302"/>
      <c r="DC302"/>
      <c r="DD302"/>
      <c r="DE302"/>
      <c r="DF302"/>
      <c r="EH302" s="36"/>
      <c r="EI302" s="36"/>
      <c r="EJ302" s="36"/>
      <c r="EK302" s="36"/>
      <c r="EL302" s="36"/>
      <c r="EM302" s="36"/>
      <c r="EN302" s="36"/>
      <c r="EO302" s="36"/>
      <c r="EP302" s="36"/>
      <c r="EQ302" s="36"/>
      <c r="ER302" s="36"/>
      <c r="ES302" s="36"/>
      <c r="ET302" s="36"/>
      <c r="EU302" s="36"/>
      <c r="EV302" s="36"/>
    </row>
    <row r="303" spans="15:152" s="30" customFormat="1" ht="12.75" customHeight="1"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Q303"/>
      <c r="BR303"/>
      <c r="BS303"/>
      <c r="BW303"/>
      <c r="BX303"/>
      <c r="BY303"/>
      <c r="CF303"/>
      <c r="CG303"/>
      <c r="CH303"/>
      <c r="CI303"/>
      <c r="CJ303"/>
      <c r="CK303"/>
      <c r="CX303"/>
      <c r="CY303"/>
      <c r="CZ303"/>
      <c r="DA303"/>
      <c r="DB303"/>
      <c r="DC303"/>
      <c r="DD303"/>
      <c r="DE303"/>
      <c r="DF303"/>
      <c r="EH303" s="36"/>
      <c r="EI303" s="36"/>
      <c r="EJ303" s="36"/>
      <c r="EK303" s="36"/>
      <c r="EL303" s="36"/>
      <c r="EM303" s="36"/>
      <c r="EN303" s="36"/>
      <c r="EO303" s="36"/>
      <c r="EP303" s="36"/>
      <c r="EQ303" s="36"/>
      <c r="ER303" s="36"/>
      <c r="ES303" s="36"/>
      <c r="ET303" s="36"/>
      <c r="EU303" s="36"/>
      <c r="EV303" s="36"/>
    </row>
    <row r="304" spans="15:152" s="30" customFormat="1" ht="12.75" customHeight="1"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Q304"/>
      <c r="BR304"/>
      <c r="BS304"/>
      <c r="BW304"/>
      <c r="BX304"/>
      <c r="BY304"/>
      <c r="CF304"/>
      <c r="CG304"/>
      <c r="CH304"/>
      <c r="CI304"/>
      <c r="CJ304"/>
      <c r="CK304"/>
      <c r="CX304"/>
      <c r="CY304"/>
      <c r="CZ304"/>
      <c r="DA304"/>
      <c r="DB304"/>
      <c r="DC304"/>
      <c r="DD304"/>
      <c r="DE304"/>
      <c r="DF304"/>
      <c r="EH304" s="36"/>
      <c r="EI304" s="36"/>
      <c r="EJ304" s="36"/>
      <c r="EK304" s="36"/>
      <c r="EL304" s="36"/>
      <c r="EM304" s="36"/>
      <c r="EN304" s="36"/>
      <c r="EO304" s="36"/>
      <c r="EP304" s="36"/>
      <c r="EQ304" s="36"/>
      <c r="ER304" s="36"/>
      <c r="ES304" s="36"/>
      <c r="ET304" s="36"/>
      <c r="EU304" s="36"/>
      <c r="EV304" s="36"/>
    </row>
    <row r="305" spans="15:152" s="30" customFormat="1" ht="12.75" customHeight="1"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Q305"/>
      <c r="BR305"/>
      <c r="BS305"/>
      <c r="BW305"/>
      <c r="BX305"/>
      <c r="BY305"/>
      <c r="CF305"/>
      <c r="CG305"/>
      <c r="CH305"/>
      <c r="CI305"/>
      <c r="CJ305"/>
      <c r="CK305"/>
      <c r="CX305"/>
      <c r="CY305"/>
      <c r="CZ305"/>
      <c r="DA305"/>
      <c r="DB305"/>
      <c r="DC305"/>
      <c r="DD305"/>
      <c r="DE305"/>
      <c r="DF305"/>
      <c r="EH305" s="36"/>
      <c r="EI305" s="36"/>
      <c r="EJ305" s="36"/>
      <c r="EK305" s="36"/>
      <c r="EL305" s="36"/>
      <c r="EM305" s="36"/>
      <c r="EN305" s="36"/>
      <c r="EO305" s="36"/>
      <c r="EP305" s="36"/>
      <c r="EQ305" s="36"/>
      <c r="ER305" s="36"/>
      <c r="ES305" s="36"/>
      <c r="ET305" s="36"/>
      <c r="EU305" s="36"/>
      <c r="EV305" s="36"/>
    </row>
    <row r="306" spans="15:152" s="30" customFormat="1" ht="12.75" customHeight="1"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Q306"/>
      <c r="BR306"/>
      <c r="BS306"/>
      <c r="BW306"/>
      <c r="BX306"/>
      <c r="BY306"/>
      <c r="CF306"/>
      <c r="CG306"/>
      <c r="CH306"/>
      <c r="CI306"/>
      <c r="CJ306"/>
      <c r="CK306"/>
      <c r="CX306"/>
      <c r="CY306"/>
      <c r="CZ306"/>
      <c r="DA306"/>
      <c r="DB306"/>
      <c r="DC306"/>
      <c r="DD306"/>
      <c r="DE306"/>
      <c r="DF306"/>
      <c r="EH306" s="36"/>
      <c r="EI306" s="36"/>
      <c r="EJ306" s="36"/>
      <c r="EK306" s="36"/>
      <c r="EL306" s="36"/>
      <c r="EM306" s="36"/>
      <c r="EN306" s="36"/>
      <c r="EO306" s="36"/>
      <c r="EP306" s="36"/>
      <c r="EQ306" s="36"/>
      <c r="ER306" s="36"/>
      <c r="ES306" s="36"/>
      <c r="ET306" s="36"/>
      <c r="EU306" s="36"/>
      <c r="EV306" s="36"/>
    </row>
    <row r="307" spans="15:152" s="30" customFormat="1" ht="12.75" customHeight="1"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Q307"/>
      <c r="BR307"/>
      <c r="BS307"/>
      <c r="BW307"/>
      <c r="BX307"/>
      <c r="BY307"/>
      <c r="CF307"/>
      <c r="CG307"/>
      <c r="CH307"/>
      <c r="CI307"/>
      <c r="CJ307"/>
      <c r="CK307"/>
      <c r="CX307"/>
      <c r="CY307"/>
      <c r="CZ307"/>
      <c r="DA307"/>
      <c r="DB307"/>
      <c r="DC307"/>
      <c r="DD307"/>
      <c r="DE307"/>
      <c r="DF307"/>
      <c r="EH307" s="36"/>
      <c r="EI307" s="36"/>
      <c r="EJ307" s="36"/>
      <c r="EK307" s="36"/>
      <c r="EL307" s="36"/>
      <c r="EM307" s="36"/>
      <c r="EN307" s="36"/>
      <c r="EO307" s="36"/>
      <c r="EP307" s="36"/>
      <c r="EQ307" s="36"/>
      <c r="ER307" s="36"/>
      <c r="ES307" s="36"/>
      <c r="ET307" s="36"/>
      <c r="EU307" s="36"/>
      <c r="EV307" s="36"/>
    </row>
    <row r="308" spans="15:152" s="30" customFormat="1" ht="12.75" customHeight="1"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Q308"/>
      <c r="BR308"/>
      <c r="BS308"/>
      <c r="BW308"/>
      <c r="BX308"/>
      <c r="BY308"/>
      <c r="CF308"/>
      <c r="CG308"/>
      <c r="CH308"/>
      <c r="CI308"/>
      <c r="CJ308"/>
      <c r="CK308"/>
      <c r="CX308"/>
      <c r="CY308"/>
      <c r="CZ308"/>
      <c r="DA308"/>
      <c r="DB308"/>
      <c r="DC308"/>
      <c r="DD308"/>
      <c r="DE308"/>
      <c r="DF308"/>
      <c r="EH308" s="36"/>
      <c r="EI308" s="36"/>
      <c r="EJ308" s="36"/>
      <c r="EK308" s="36"/>
      <c r="EL308" s="36"/>
      <c r="EM308" s="36"/>
      <c r="EN308" s="36"/>
      <c r="EO308" s="36"/>
      <c r="EP308" s="36"/>
      <c r="EQ308" s="36"/>
      <c r="ER308" s="36"/>
      <c r="ES308" s="36"/>
      <c r="ET308" s="36"/>
      <c r="EU308" s="36"/>
      <c r="EV308" s="36"/>
    </row>
    <row r="309" spans="15:152" s="30" customFormat="1" ht="12.75" customHeight="1"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Q309"/>
      <c r="BR309"/>
      <c r="BS309"/>
      <c r="BW309"/>
      <c r="BX309"/>
      <c r="BY309"/>
      <c r="CF309"/>
      <c r="CG309"/>
      <c r="CH309"/>
      <c r="CI309"/>
      <c r="CJ309"/>
      <c r="CK309"/>
      <c r="CX309"/>
      <c r="CY309"/>
      <c r="CZ309"/>
      <c r="DA309"/>
      <c r="DB309"/>
      <c r="DC309"/>
      <c r="DD309"/>
      <c r="DE309"/>
      <c r="DF309"/>
      <c r="EH309" s="36"/>
      <c r="EI309" s="36"/>
      <c r="EJ309" s="36"/>
      <c r="EK309" s="36"/>
      <c r="EL309" s="36"/>
      <c r="EM309" s="36"/>
      <c r="EN309" s="36"/>
      <c r="EO309" s="36"/>
      <c r="EP309" s="36"/>
      <c r="EQ309" s="36"/>
      <c r="ER309" s="36"/>
      <c r="ES309" s="36"/>
      <c r="ET309" s="36"/>
      <c r="EU309" s="36"/>
      <c r="EV309" s="36"/>
    </row>
    <row r="310" spans="15:152" s="30" customFormat="1" ht="12.75" customHeight="1"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Q310"/>
      <c r="BR310"/>
      <c r="BS310"/>
      <c r="BW310"/>
      <c r="BX310"/>
      <c r="BY310"/>
      <c r="CF310"/>
      <c r="CG310"/>
      <c r="CH310"/>
      <c r="CI310"/>
      <c r="CJ310"/>
      <c r="CK310"/>
      <c r="CX310"/>
      <c r="CY310"/>
      <c r="CZ310"/>
      <c r="DA310"/>
      <c r="DB310"/>
      <c r="DC310"/>
      <c r="DD310"/>
      <c r="DE310"/>
      <c r="DF310"/>
      <c r="EH310" s="36"/>
      <c r="EI310" s="36"/>
      <c r="EJ310" s="36"/>
      <c r="EK310" s="36"/>
      <c r="EL310" s="36"/>
      <c r="EM310" s="36"/>
      <c r="EN310" s="36"/>
      <c r="EO310" s="36"/>
      <c r="EP310" s="36"/>
      <c r="EQ310" s="36"/>
      <c r="ER310" s="36"/>
      <c r="ES310" s="36"/>
      <c r="ET310" s="36"/>
      <c r="EU310" s="36"/>
      <c r="EV310" s="36"/>
    </row>
    <row r="311" spans="15:152" s="30" customFormat="1" ht="12.75" customHeight="1"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Q311"/>
      <c r="BR311"/>
      <c r="BS311"/>
      <c r="BW311"/>
      <c r="BX311"/>
      <c r="BY311"/>
      <c r="CF311"/>
      <c r="CG311"/>
      <c r="CH311"/>
      <c r="CI311"/>
      <c r="CJ311"/>
      <c r="CK311"/>
      <c r="CX311"/>
      <c r="CY311"/>
      <c r="CZ311"/>
      <c r="DA311"/>
      <c r="DB311"/>
      <c r="DC311"/>
      <c r="DD311"/>
      <c r="DE311"/>
      <c r="DF311"/>
      <c r="EH311" s="36"/>
      <c r="EI311" s="36"/>
      <c r="EJ311" s="36"/>
      <c r="EK311" s="36"/>
      <c r="EL311" s="36"/>
      <c r="EM311" s="36"/>
      <c r="EN311" s="36"/>
      <c r="EO311" s="36"/>
      <c r="EP311" s="36"/>
      <c r="EQ311" s="36"/>
      <c r="ER311" s="36"/>
      <c r="ES311" s="36"/>
      <c r="ET311" s="36"/>
      <c r="EU311" s="36"/>
      <c r="EV311" s="36"/>
    </row>
    <row r="312" spans="15:152" s="30" customFormat="1" ht="12.75" customHeight="1"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Q312"/>
      <c r="BR312"/>
      <c r="BS312"/>
      <c r="BW312"/>
      <c r="BX312"/>
      <c r="BY312"/>
      <c r="CF312"/>
      <c r="CG312"/>
      <c r="CH312"/>
      <c r="CI312"/>
      <c r="CJ312"/>
      <c r="CK312"/>
      <c r="CX312"/>
      <c r="CY312"/>
      <c r="CZ312"/>
      <c r="DA312"/>
      <c r="DB312"/>
      <c r="DC312"/>
      <c r="DD312"/>
      <c r="DE312"/>
      <c r="DF312"/>
      <c r="EH312" s="36"/>
      <c r="EI312" s="36"/>
      <c r="EJ312" s="36"/>
      <c r="EK312" s="36"/>
      <c r="EL312" s="36"/>
      <c r="EM312" s="36"/>
      <c r="EN312" s="36"/>
      <c r="EO312" s="36"/>
      <c r="EP312" s="36"/>
      <c r="EQ312" s="36"/>
      <c r="ER312" s="36"/>
      <c r="ES312" s="36"/>
      <c r="ET312" s="36"/>
      <c r="EU312" s="36"/>
      <c r="EV312" s="36"/>
    </row>
    <row r="313" spans="15:152" s="30" customFormat="1" ht="12.75" customHeight="1"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Q313"/>
      <c r="BR313"/>
      <c r="BS313"/>
      <c r="BW313"/>
      <c r="BX313"/>
      <c r="BY313"/>
      <c r="CF313"/>
      <c r="CG313"/>
      <c r="CH313"/>
      <c r="CI313"/>
      <c r="CJ313"/>
      <c r="CK313"/>
      <c r="CX313"/>
      <c r="CY313"/>
      <c r="CZ313"/>
      <c r="DA313"/>
      <c r="DB313"/>
      <c r="DC313"/>
      <c r="DD313"/>
      <c r="DE313"/>
      <c r="DF313"/>
      <c r="EH313" s="36"/>
      <c r="EI313" s="36"/>
      <c r="EJ313" s="36"/>
      <c r="EK313" s="36"/>
      <c r="EL313" s="36"/>
      <c r="EM313" s="36"/>
      <c r="EN313" s="36"/>
      <c r="EO313" s="36"/>
      <c r="EP313" s="36"/>
      <c r="EQ313" s="36"/>
      <c r="ER313" s="36"/>
      <c r="ES313" s="36"/>
      <c r="ET313" s="36"/>
      <c r="EU313" s="36"/>
      <c r="EV313" s="36"/>
    </row>
    <row r="314" spans="15:152" s="30" customFormat="1" ht="12.75" customHeight="1"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Q314"/>
      <c r="BR314"/>
      <c r="BS314"/>
      <c r="BW314"/>
      <c r="BX314"/>
      <c r="BY314"/>
      <c r="CF314"/>
      <c r="CG314"/>
      <c r="CH314"/>
      <c r="CI314"/>
      <c r="CJ314"/>
      <c r="CK314"/>
      <c r="CX314"/>
      <c r="CY314"/>
      <c r="CZ314"/>
      <c r="DA314"/>
      <c r="DB314"/>
      <c r="DC314"/>
      <c r="DD314"/>
      <c r="DE314"/>
      <c r="DF314"/>
      <c r="EH314" s="36"/>
      <c r="EI314" s="36"/>
      <c r="EJ314" s="36"/>
      <c r="EK314" s="36"/>
      <c r="EL314" s="36"/>
      <c r="EM314" s="36"/>
      <c r="EN314" s="36"/>
      <c r="EO314" s="36"/>
      <c r="EP314" s="36"/>
      <c r="EQ314" s="36"/>
      <c r="ER314" s="36"/>
      <c r="ES314" s="36"/>
      <c r="ET314" s="36"/>
      <c r="EU314" s="36"/>
      <c r="EV314" s="36"/>
    </row>
    <row r="315" spans="15:152" s="30" customFormat="1" ht="12.75" customHeight="1"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Q315"/>
      <c r="BR315"/>
      <c r="BS315"/>
      <c r="BW315"/>
      <c r="BX315"/>
      <c r="BY315"/>
      <c r="CF315"/>
      <c r="CG315"/>
      <c r="CH315"/>
      <c r="CI315"/>
      <c r="CJ315"/>
      <c r="CK315"/>
      <c r="CX315"/>
      <c r="CY315"/>
      <c r="CZ315"/>
      <c r="DA315"/>
      <c r="DB315"/>
      <c r="DC315"/>
      <c r="DD315"/>
      <c r="DE315"/>
      <c r="DF315"/>
      <c r="EH315" s="36"/>
      <c r="EI315" s="36"/>
      <c r="EJ315" s="36"/>
      <c r="EK315" s="36"/>
      <c r="EL315" s="36"/>
      <c r="EM315" s="36"/>
      <c r="EN315" s="36"/>
      <c r="EO315" s="36"/>
      <c r="EP315" s="36"/>
      <c r="EQ315" s="36"/>
      <c r="ER315" s="36"/>
      <c r="ES315" s="36"/>
      <c r="ET315" s="36"/>
      <c r="EU315" s="36"/>
      <c r="EV315" s="36"/>
    </row>
    <row r="316" spans="15:152" s="30" customFormat="1" ht="12.75" customHeight="1"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Q316"/>
      <c r="BR316"/>
      <c r="BS316"/>
      <c r="BW316"/>
      <c r="BX316"/>
      <c r="BY316"/>
      <c r="CF316"/>
      <c r="CG316"/>
      <c r="CH316"/>
      <c r="CI316"/>
      <c r="CJ316"/>
      <c r="CK316"/>
      <c r="CX316"/>
      <c r="CY316"/>
      <c r="CZ316"/>
      <c r="DA316"/>
      <c r="DB316"/>
      <c r="DC316"/>
      <c r="DD316"/>
      <c r="DE316"/>
      <c r="DF316"/>
      <c r="EH316" s="36"/>
      <c r="EI316" s="36"/>
      <c r="EJ316" s="36"/>
      <c r="EK316" s="36"/>
      <c r="EL316" s="36"/>
      <c r="EM316" s="36"/>
      <c r="EN316" s="36"/>
      <c r="EO316" s="36"/>
      <c r="EP316" s="36"/>
      <c r="EQ316" s="36"/>
      <c r="ER316" s="36"/>
      <c r="ES316" s="36"/>
      <c r="ET316" s="36"/>
      <c r="EU316" s="36"/>
      <c r="EV316" s="36"/>
    </row>
    <row r="317" spans="15:152" s="30" customFormat="1" ht="12.75" customHeight="1"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Q317"/>
      <c r="BR317"/>
      <c r="BS317"/>
      <c r="BW317"/>
      <c r="BX317"/>
      <c r="BY317"/>
      <c r="CF317"/>
      <c r="CG317"/>
      <c r="CH317"/>
      <c r="CI317"/>
      <c r="CJ317"/>
      <c r="CK317"/>
      <c r="CX317"/>
      <c r="CY317"/>
      <c r="CZ317"/>
      <c r="DA317"/>
      <c r="DB317"/>
      <c r="DC317"/>
      <c r="DD317"/>
      <c r="DE317"/>
      <c r="DF317"/>
      <c r="EH317" s="36"/>
      <c r="EI317" s="36"/>
      <c r="EJ317" s="36"/>
      <c r="EK317" s="36"/>
      <c r="EL317" s="36"/>
      <c r="EM317" s="36"/>
      <c r="EN317" s="36"/>
      <c r="EO317" s="36"/>
      <c r="EP317" s="36"/>
      <c r="EQ317" s="36"/>
      <c r="ER317" s="36"/>
      <c r="ES317" s="36"/>
      <c r="ET317" s="36"/>
      <c r="EU317" s="36"/>
      <c r="EV317" s="36"/>
    </row>
    <row r="318" spans="15:152" s="30" customFormat="1" ht="12.75" customHeight="1"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Q318"/>
      <c r="BR318"/>
      <c r="BS318"/>
      <c r="BW318"/>
      <c r="BX318"/>
      <c r="BY318"/>
      <c r="CF318"/>
      <c r="CG318"/>
      <c r="CH318"/>
      <c r="CI318"/>
      <c r="CJ318"/>
      <c r="CK318"/>
      <c r="CX318"/>
      <c r="CY318"/>
      <c r="CZ318"/>
      <c r="DA318"/>
      <c r="DB318"/>
      <c r="DC318"/>
      <c r="DD318"/>
      <c r="DE318"/>
      <c r="DF318"/>
      <c r="EH318" s="36"/>
      <c r="EI318" s="36"/>
      <c r="EJ318" s="36"/>
      <c r="EK318" s="36"/>
      <c r="EL318" s="36"/>
      <c r="EM318" s="36"/>
      <c r="EN318" s="36"/>
      <c r="EO318" s="36"/>
      <c r="EP318" s="36"/>
      <c r="EQ318" s="36"/>
      <c r="ER318" s="36"/>
      <c r="ES318" s="36"/>
      <c r="ET318" s="36"/>
      <c r="EU318" s="36"/>
      <c r="EV318" s="36"/>
    </row>
    <row r="319" spans="15:152" s="30" customFormat="1" ht="12.75" customHeight="1"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Q319"/>
      <c r="BR319"/>
      <c r="BS319"/>
      <c r="BW319"/>
      <c r="BX319"/>
      <c r="BY319"/>
      <c r="CF319"/>
      <c r="CG319"/>
      <c r="CH319"/>
      <c r="CI319"/>
      <c r="CJ319"/>
      <c r="CK319"/>
      <c r="CX319"/>
      <c r="CY319"/>
      <c r="CZ319"/>
      <c r="DA319"/>
      <c r="DB319"/>
      <c r="DC319"/>
      <c r="DD319"/>
      <c r="DE319"/>
      <c r="DF319"/>
      <c r="EH319" s="36"/>
      <c r="EI319" s="36"/>
      <c r="EJ319" s="36"/>
      <c r="EK319" s="36"/>
      <c r="EL319" s="36"/>
      <c r="EM319" s="36"/>
      <c r="EN319" s="36"/>
      <c r="EO319" s="36"/>
      <c r="EP319" s="36"/>
      <c r="EQ319" s="36"/>
      <c r="ER319" s="36"/>
      <c r="ES319" s="36"/>
      <c r="ET319" s="36"/>
      <c r="EU319" s="36"/>
      <c r="EV319" s="36"/>
    </row>
    <row r="320" spans="15:152" s="30" customFormat="1" ht="12.75" customHeight="1"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Q320"/>
      <c r="BR320"/>
      <c r="BS320"/>
      <c r="BW320"/>
      <c r="BX320"/>
      <c r="BY320"/>
      <c r="CF320"/>
      <c r="CG320"/>
      <c r="CH320"/>
      <c r="CI320"/>
      <c r="CJ320"/>
      <c r="CK320"/>
      <c r="CX320"/>
      <c r="CY320"/>
      <c r="CZ320"/>
      <c r="DA320"/>
      <c r="DB320"/>
      <c r="DC320"/>
      <c r="DD320"/>
      <c r="DE320"/>
      <c r="DF320"/>
      <c r="EH320" s="36"/>
      <c r="EI320" s="36"/>
      <c r="EJ320" s="36"/>
      <c r="EK320" s="36"/>
      <c r="EL320" s="36"/>
      <c r="EM320" s="36"/>
      <c r="EN320" s="36"/>
      <c r="EO320" s="36"/>
      <c r="EP320" s="36"/>
      <c r="EQ320" s="36"/>
      <c r="ER320" s="36"/>
      <c r="ES320" s="36"/>
      <c r="ET320" s="36"/>
      <c r="EU320" s="36"/>
      <c r="EV320" s="36"/>
    </row>
    <row r="321" spans="15:152" s="30" customFormat="1" ht="12.75" customHeight="1"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Q321"/>
      <c r="BR321"/>
      <c r="BS321"/>
      <c r="BW321"/>
      <c r="BX321"/>
      <c r="BY321"/>
      <c r="CF321"/>
      <c r="CG321"/>
      <c r="CH321"/>
      <c r="CI321"/>
      <c r="CJ321"/>
      <c r="CK321"/>
      <c r="CX321"/>
      <c r="CY321"/>
      <c r="CZ321"/>
      <c r="DA321"/>
      <c r="DB321"/>
      <c r="DC321"/>
      <c r="DD321"/>
      <c r="DE321"/>
      <c r="DF321"/>
      <c r="EH321" s="36"/>
      <c r="EI321" s="36"/>
      <c r="EJ321" s="36"/>
      <c r="EK321" s="36"/>
      <c r="EL321" s="36"/>
      <c r="EM321" s="36"/>
      <c r="EN321" s="36"/>
      <c r="EO321" s="36"/>
      <c r="EP321" s="36"/>
      <c r="EQ321" s="36"/>
      <c r="ER321" s="36"/>
      <c r="ES321" s="36"/>
      <c r="ET321" s="36"/>
      <c r="EU321" s="36"/>
      <c r="EV321" s="36"/>
    </row>
    <row r="322" spans="15:152" s="30" customFormat="1" ht="12.75" customHeight="1"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Q322"/>
      <c r="BR322"/>
      <c r="BS322"/>
      <c r="BW322"/>
      <c r="BX322"/>
      <c r="BY322"/>
      <c r="CF322"/>
      <c r="CG322"/>
      <c r="CH322"/>
      <c r="CI322"/>
      <c r="CJ322"/>
      <c r="CK322"/>
      <c r="CX322"/>
      <c r="CY322"/>
      <c r="CZ322"/>
      <c r="DA322"/>
      <c r="DB322"/>
      <c r="DC322"/>
      <c r="DD322"/>
      <c r="DE322"/>
      <c r="DF322"/>
      <c r="EH322" s="36"/>
      <c r="EI322" s="36"/>
      <c r="EJ322" s="36"/>
      <c r="EK322" s="36"/>
      <c r="EL322" s="36"/>
      <c r="EM322" s="36"/>
      <c r="EN322" s="36"/>
      <c r="EO322" s="36"/>
      <c r="EP322" s="36"/>
      <c r="EQ322" s="36"/>
      <c r="ER322" s="36"/>
      <c r="ES322" s="36"/>
      <c r="ET322" s="36"/>
      <c r="EU322" s="36"/>
      <c r="EV322" s="36"/>
    </row>
    <row r="323" spans="15:152" s="30" customFormat="1" ht="12.75" customHeight="1"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Q323"/>
      <c r="BR323"/>
      <c r="BS323"/>
      <c r="BW323"/>
      <c r="BX323"/>
      <c r="BY323"/>
      <c r="CF323"/>
      <c r="CG323"/>
      <c r="CH323"/>
      <c r="CI323"/>
      <c r="CJ323"/>
      <c r="CK323"/>
      <c r="CX323"/>
      <c r="CY323"/>
      <c r="CZ323"/>
      <c r="DA323"/>
      <c r="DB323"/>
      <c r="DC323"/>
      <c r="DD323"/>
      <c r="DE323"/>
      <c r="DF323"/>
      <c r="EH323" s="36"/>
      <c r="EI323" s="36"/>
      <c r="EJ323" s="36"/>
      <c r="EK323" s="36"/>
      <c r="EL323" s="36"/>
      <c r="EM323" s="36"/>
      <c r="EN323" s="36"/>
      <c r="EO323" s="36"/>
      <c r="EP323" s="36"/>
      <c r="EQ323" s="36"/>
      <c r="ER323" s="36"/>
      <c r="ES323" s="36"/>
      <c r="ET323" s="36"/>
      <c r="EU323" s="36"/>
      <c r="EV323" s="36"/>
    </row>
    <row r="324" spans="15:152" s="30" customFormat="1" ht="12.75" customHeight="1"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Q324"/>
      <c r="BR324"/>
      <c r="BS324"/>
      <c r="BW324"/>
      <c r="BX324"/>
      <c r="BY324"/>
      <c r="CF324"/>
      <c r="CG324"/>
      <c r="CH324"/>
      <c r="CI324"/>
      <c r="CJ324"/>
      <c r="CK324"/>
      <c r="CX324"/>
      <c r="CY324"/>
      <c r="CZ324"/>
      <c r="DA324"/>
      <c r="DB324"/>
      <c r="DC324"/>
      <c r="DD324"/>
      <c r="DE324"/>
      <c r="DF324"/>
      <c r="EH324" s="36"/>
      <c r="EI324" s="36"/>
      <c r="EJ324" s="36"/>
      <c r="EK324" s="36"/>
      <c r="EL324" s="36"/>
      <c r="EM324" s="36"/>
      <c r="EN324" s="36"/>
      <c r="EO324" s="36"/>
      <c r="EP324" s="36"/>
      <c r="EQ324" s="36"/>
      <c r="ER324" s="36"/>
      <c r="ES324" s="36"/>
      <c r="ET324" s="36"/>
      <c r="EU324" s="36"/>
      <c r="EV324" s="36"/>
    </row>
    <row r="325" spans="15:152" s="30" customFormat="1" ht="12.75" customHeight="1"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Q325"/>
      <c r="BR325"/>
      <c r="BS325"/>
      <c r="BW325"/>
      <c r="BX325"/>
      <c r="BY325"/>
      <c r="CF325"/>
      <c r="CG325"/>
      <c r="CH325"/>
      <c r="CI325"/>
      <c r="CJ325"/>
      <c r="CK325"/>
      <c r="CX325"/>
      <c r="CY325"/>
      <c r="CZ325"/>
      <c r="DA325"/>
      <c r="DB325"/>
      <c r="DC325"/>
      <c r="DD325"/>
      <c r="DE325"/>
      <c r="DF325"/>
      <c r="EH325" s="36"/>
      <c r="EI325" s="36"/>
      <c r="EJ325" s="36"/>
      <c r="EK325" s="36"/>
      <c r="EL325" s="36"/>
      <c r="EM325" s="36"/>
      <c r="EN325" s="36"/>
      <c r="EO325" s="36"/>
      <c r="EP325" s="36"/>
      <c r="EQ325" s="36"/>
      <c r="ER325" s="36"/>
      <c r="ES325" s="36"/>
      <c r="ET325" s="36"/>
      <c r="EU325" s="36"/>
      <c r="EV325" s="36"/>
    </row>
    <row r="326" spans="15:152" s="30" customFormat="1" ht="12.75" customHeight="1"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Q326"/>
      <c r="BR326"/>
      <c r="BS326"/>
      <c r="BW326"/>
      <c r="BX326"/>
      <c r="BY326"/>
      <c r="CF326"/>
      <c r="CG326"/>
      <c r="CH326"/>
      <c r="CI326"/>
      <c r="CJ326"/>
      <c r="CK326"/>
      <c r="CX326"/>
      <c r="CY326"/>
      <c r="CZ326"/>
      <c r="DA326"/>
      <c r="DB326"/>
      <c r="DC326"/>
      <c r="DD326"/>
      <c r="DE326"/>
      <c r="DF326"/>
      <c r="EH326" s="36"/>
      <c r="EI326" s="36"/>
      <c r="EJ326" s="36"/>
      <c r="EK326" s="36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</row>
    <row r="327" spans="15:152" s="30" customFormat="1" ht="12.75" customHeight="1"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Q327"/>
      <c r="BR327"/>
      <c r="BS327"/>
      <c r="BW327"/>
      <c r="BX327"/>
      <c r="BY327"/>
      <c r="CF327"/>
      <c r="CG327"/>
      <c r="CH327"/>
      <c r="CI327"/>
      <c r="CJ327"/>
      <c r="CK327"/>
      <c r="CX327"/>
      <c r="CY327"/>
      <c r="CZ327"/>
      <c r="DA327"/>
      <c r="DB327"/>
      <c r="DC327"/>
      <c r="DD327"/>
      <c r="DE327"/>
      <c r="DF327"/>
      <c r="EH327" s="36"/>
      <c r="EI327" s="36"/>
      <c r="EJ327" s="36"/>
      <c r="EK327" s="36"/>
      <c r="EL327" s="36"/>
      <c r="EM327" s="36"/>
      <c r="EN327" s="36"/>
      <c r="EO327" s="36"/>
      <c r="EP327" s="36"/>
      <c r="EQ327" s="36"/>
      <c r="ER327" s="36"/>
      <c r="ES327" s="36"/>
      <c r="ET327" s="36"/>
      <c r="EU327" s="36"/>
      <c r="EV327" s="36"/>
    </row>
    <row r="328" spans="15:152" s="30" customFormat="1" ht="12.75" customHeight="1"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Q328"/>
      <c r="BR328"/>
      <c r="BS328"/>
      <c r="BW328"/>
      <c r="BX328"/>
      <c r="BY328"/>
      <c r="CF328"/>
      <c r="CG328"/>
      <c r="CH328"/>
      <c r="CI328"/>
      <c r="CJ328"/>
      <c r="CK328"/>
      <c r="CX328"/>
      <c r="CY328"/>
      <c r="CZ328"/>
      <c r="DA328"/>
      <c r="DB328"/>
      <c r="DC328"/>
      <c r="DD328"/>
      <c r="DE328"/>
      <c r="DF328"/>
      <c r="EH328" s="36"/>
      <c r="EI328" s="36"/>
      <c r="EJ328" s="36"/>
      <c r="EK328" s="36"/>
      <c r="EL328" s="36"/>
      <c r="EM328" s="36"/>
      <c r="EN328" s="36"/>
      <c r="EO328" s="36"/>
      <c r="EP328" s="36"/>
      <c r="EQ328" s="36"/>
      <c r="ER328" s="36"/>
      <c r="ES328" s="36"/>
      <c r="ET328" s="36"/>
      <c r="EU328" s="36"/>
      <c r="EV328" s="36"/>
    </row>
    <row r="329" spans="15:152" s="30" customFormat="1" ht="12.75" customHeight="1"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Q329"/>
      <c r="BR329"/>
      <c r="BS329"/>
      <c r="BW329"/>
      <c r="BX329"/>
      <c r="BY329"/>
      <c r="CF329"/>
      <c r="CG329"/>
      <c r="CH329"/>
      <c r="CI329"/>
      <c r="CJ329"/>
      <c r="CK329"/>
      <c r="CX329"/>
      <c r="CY329"/>
      <c r="CZ329"/>
      <c r="DA329"/>
      <c r="DB329"/>
      <c r="DC329"/>
      <c r="DD329"/>
      <c r="DE329"/>
      <c r="DF329"/>
      <c r="EH329" s="36"/>
      <c r="EI329" s="36"/>
      <c r="EJ329" s="36"/>
      <c r="EK329" s="36"/>
      <c r="EL329" s="36"/>
      <c r="EM329" s="36"/>
      <c r="EN329" s="36"/>
      <c r="EO329" s="36"/>
      <c r="EP329" s="36"/>
      <c r="EQ329" s="36"/>
      <c r="ER329" s="36"/>
      <c r="ES329" s="36"/>
      <c r="ET329" s="36"/>
      <c r="EU329" s="36"/>
      <c r="EV329" s="36"/>
    </row>
    <row r="330" spans="15:152" s="30" customFormat="1" ht="12.75" customHeight="1"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Q330"/>
      <c r="BR330"/>
      <c r="BS330"/>
      <c r="BW330"/>
      <c r="BX330"/>
      <c r="BY330"/>
      <c r="CF330"/>
      <c r="CG330"/>
      <c r="CH330"/>
      <c r="CI330"/>
      <c r="CJ330"/>
      <c r="CK330"/>
      <c r="CX330"/>
      <c r="CY330"/>
      <c r="CZ330"/>
      <c r="DA330"/>
      <c r="DB330"/>
      <c r="DC330"/>
      <c r="DD330"/>
      <c r="DE330"/>
      <c r="DF330"/>
      <c r="EH330" s="36"/>
      <c r="EI330" s="36"/>
      <c r="EJ330" s="36"/>
      <c r="EK330" s="36"/>
      <c r="EL330" s="36"/>
      <c r="EM330" s="36"/>
      <c r="EN330" s="36"/>
      <c r="EO330" s="36"/>
      <c r="EP330" s="36"/>
      <c r="EQ330" s="36"/>
      <c r="ER330" s="36"/>
      <c r="ES330" s="36"/>
      <c r="ET330" s="36"/>
      <c r="EU330" s="36"/>
      <c r="EV330" s="36"/>
    </row>
    <row r="331" spans="15:152" s="30" customFormat="1" ht="12.75" customHeight="1"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Q331"/>
      <c r="BR331"/>
      <c r="BS331"/>
      <c r="BW331"/>
      <c r="BX331"/>
      <c r="BY331"/>
      <c r="CF331"/>
      <c r="CG331"/>
      <c r="CH331"/>
      <c r="CI331"/>
      <c r="CJ331"/>
      <c r="CK331"/>
      <c r="CX331"/>
      <c r="CY331"/>
      <c r="CZ331"/>
      <c r="DA331"/>
      <c r="DB331"/>
      <c r="DC331"/>
      <c r="DD331"/>
      <c r="DE331"/>
      <c r="DF331"/>
      <c r="EH331" s="36"/>
      <c r="EI331" s="36"/>
      <c r="EJ331" s="36"/>
      <c r="EK331" s="36"/>
      <c r="EL331" s="36"/>
      <c r="EM331" s="36"/>
      <c r="EN331" s="36"/>
      <c r="EO331" s="36"/>
      <c r="EP331" s="36"/>
      <c r="EQ331" s="36"/>
      <c r="ER331" s="36"/>
      <c r="ES331" s="36"/>
      <c r="ET331" s="36"/>
      <c r="EU331" s="36"/>
      <c r="EV331" s="36"/>
    </row>
    <row r="332" spans="15:152" s="30" customFormat="1" ht="12.75" customHeight="1"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Q332"/>
      <c r="BR332"/>
      <c r="BS332"/>
      <c r="BW332"/>
      <c r="BX332"/>
      <c r="BY332"/>
      <c r="CF332"/>
      <c r="CG332"/>
      <c r="CH332"/>
      <c r="CI332"/>
      <c r="CJ332"/>
      <c r="CK332"/>
      <c r="CX332"/>
      <c r="CY332"/>
      <c r="CZ332"/>
      <c r="DA332"/>
      <c r="DB332"/>
      <c r="DC332"/>
      <c r="DD332"/>
      <c r="DE332"/>
      <c r="DF332"/>
      <c r="EH332" s="36"/>
      <c r="EI332" s="36"/>
      <c r="EJ332" s="36"/>
      <c r="EK332" s="36"/>
      <c r="EL332" s="36"/>
      <c r="EM332" s="36"/>
      <c r="EN332" s="36"/>
      <c r="EO332" s="36"/>
      <c r="EP332" s="36"/>
      <c r="EQ332" s="36"/>
      <c r="ER332" s="36"/>
      <c r="ES332" s="36"/>
      <c r="ET332" s="36"/>
      <c r="EU332" s="36"/>
      <c r="EV332" s="36"/>
    </row>
    <row r="333" spans="15:152" s="30" customFormat="1" ht="12.75" customHeight="1"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Q333"/>
      <c r="BR333"/>
      <c r="BS333"/>
      <c r="BW333"/>
      <c r="BX333"/>
      <c r="BY333"/>
      <c r="CF333"/>
      <c r="CG333"/>
      <c r="CH333"/>
      <c r="CI333"/>
      <c r="CJ333"/>
      <c r="CK333"/>
      <c r="CX333"/>
      <c r="CY333"/>
      <c r="CZ333"/>
      <c r="DA333"/>
      <c r="DB333"/>
      <c r="DC333"/>
      <c r="DD333"/>
      <c r="DE333"/>
      <c r="DF333"/>
      <c r="EH333" s="36"/>
      <c r="EI333" s="36"/>
      <c r="EJ333" s="36"/>
      <c r="EK333" s="36"/>
      <c r="EL333" s="36"/>
      <c r="EM333" s="36"/>
      <c r="EN333" s="36"/>
      <c r="EO333" s="36"/>
      <c r="EP333" s="36"/>
      <c r="EQ333" s="36"/>
      <c r="ER333" s="36"/>
      <c r="ES333" s="36"/>
      <c r="ET333" s="36"/>
      <c r="EU333" s="36"/>
      <c r="EV333" s="36"/>
    </row>
    <row r="334" spans="15:152" s="30" customFormat="1" ht="12.75" customHeight="1"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Q334"/>
      <c r="BR334"/>
      <c r="BS334"/>
      <c r="BW334"/>
      <c r="BX334"/>
      <c r="BY334"/>
      <c r="CF334"/>
      <c r="CG334"/>
      <c r="CH334"/>
      <c r="CI334"/>
      <c r="CJ334"/>
      <c r="CK334"/>
      <c r="CX334"/>
      <c r="CY334"/>
      <c r="CZ334"/>
      <c r="DA334"/>
      <c r="DB334"/>
      <c r="DC334"/>
      <c r="DD334"/>
      <c r="DE334"/>
      <c r="DF334"/>
      <c r="EH334" s="36"/>
      <c r="EI334" s="36"/>
      <c r="EJ334" s="36"/>
      <c r="EK334" s="36"/>
      <c r="EL334" s="36"/>
      <c r="EM334" s="36"/>
      <c r="EN334" s="36"/>
      <c r="EO334" s="36"/>
      <c r="EP334" s="36"/>
      <c r="EQ334" s="36"/>
      <c r="ER334" s="36"/>
      <c r="ES334" s="36"/>
      <c r="ET334" s="36"/>
      <c r="EU334" s="36"/>
      <c r="EV334" s="36"/>
    </row>
    <row r="335" spans="15:152" s="30" customFormat="1" ht="12.75" customHeight="1"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Q335"/>
      <c r="BR335"/>
      <c r="BS335"/>
      <c r="BW335"/>
      <c r="BX335"/>
      <c r="BY335"/>
      <c r="CF335"/>
      <c r="CG335"/>
      <c r="CH335"/>
      <c r="CI335"/>
      <c r="CJ335"/>
      <c r="CK335"/>
      <c r="CX335"/>
      <c r="CY335"/>
      <c r="CZ335"/>
      <c r="DA335"/>
      <c r="DB335"/>
      <c r="DC335"/>
      <c r="DD335"/>
      <c r="DE335"/>
      <c r="DF335"/>
      <c r="EH335" s="36"/>
      <c r="EI335" s="36"/>
      <c r="EJ335" s="36"/>
      <c r="EK335" s="36"/>
      <c r="EL335" s="36"/>
      <c r="EM335" s="36"/>
      <c r="EN335" s="36"/>
      <c r="EO335" s="36"/>
      <c r="EP335" s="36"/>
      <c r="EQ335" s="36"/>
      <c r="ER335" s="36"/>
      <c r="ES335" s="36"/>
      <c r="ET335" s="36"/>
      <c r="EU335" s="36"/>
      <c r="EV335" s="36"/>
    </row>
    <row r="336" spans="15:152" s="30" customFormat="1" ht="12.75" customHeight="1"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Q336"/>
      <c r="BR336"/>
      <c r="BS336"/>
      <c r="BW336"/>
      <c r="BX336"/>
      <c r="BY336"/>
      <c r="CF336"/>
      <c r="CG336"/>
      <c r="CH336"/>
      <c r="CI336"/>
      <c r="CJ336"/>
      <c r="CK336"/>
      <c r="CX336"/>
      <c r="CY336"/>
      <c r="CZ336"/>
      <c r="DA336"/>
      <c r="DB336"/>
      <c r="DC336"/>
      <c r="DD336"/>
      <c r="DE336"/>
      <c r="DF336"/>
      <c r="EH336" s="36"/>
      <c r="EI336" s="36"/>
      <c r="EJ336" s="36"/>
      <c r="EK336" s="36"/>
      <c r="EL336" s="36"/>
      <c r="EM336" s="36"/>
      <c r="EN336" s="36"/>
      <c r="EO336" s="36"/>
      <c r="EP336" s="36"/>
      <c r="EQ336" s="36"/>
      <c r="ER336" s="36"/>
      <c r="ES336" s="36"/>
      <c r="ET336" s="36"/>
      <c r="EU336" s="36"/>
      <c r="EV336" s="36"/>
    </row>
    <row r="337" spans="15:152" s="30" customFormat="1" ht="12.75" customHeight="1"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Q337"/>
      <c r="BR337"/>
      <c r="BS337"/>
      <c r="BW337"/>
      <c r="BX337"/>
      <c r="BY337"/>
      <c r="CF337"/>
      <c r="CG337"/>
      <c r="CH337"/>
      <c r="CI337"/>
      <c r="CJ337"/>
      <c r="CK337"/>
      <c r="CX337"/>
      <c r="CY337"/>
      <c r="CZ337"/>
      <c r="DA337"/>
      <c r="DB337"/>
      <c r="DC337"/>
      <c r="DD337"/>
      <c r="DE337"/>
      <c r="DF337"/>
      <c r="EH337" s="36"/>
      <c r="EI337" s="36"/>
      <c r="EJ337" s="36"/>
      <c r="EK337" s="36"/>
      <c r="EL337" s="36"/>
      <c r="EM337" s="36"/>
      <c r="EN337" s="36"/>
      <c r="EO337" s="36"/>
      <c r="EP337" s="36"/>
      <c r="EQ337" s="36"/>
      <c r="ER337" s="36"/>
      <c r="ES337" s="36"/>
      <c r="ET337" s="36"/>
      <c r="EU337" s="36"/>
      <c r="EV337" s="36"/>
    </row>
    <row r="338" spans="15:152" s="30" customFormat="1" ht="12.75" customHeight="1"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Q338"/>
      <c r="BR338"/>
      <c r="BS338"/>
      <c r="BW338"/>
      <c r="BX338"/>
      <c r="BY338"/>
      <c r="CF338"/>
      <c r="CG338"/>
      <c r="CH338"/>
      <c r="CI338"/>
      <c r="CJ338"/>
      <c r="CK338"/>
      <c r="CX338"/>
      <c r="CY338"/>
      <c r="CZ338"/>
      <c r="DA338"/>
      <c r="DB338"/>
      <c r="DC338"/>
      <c r="DD338"/>
      <c r="DE338"/>
      <c r="DF338"/>
      <c r="EH338" s="36"/>
      <c r="EI338" s="36"/>
      <c r="EJ338" s="36"/>
      <c r="EK338" s="36"/>
      <c r="EL338" s="36"/>
      <c r="EM338" s="36"/>
      <c r="EN338" s="36"/>
      <c r="EO338" s="36"/>
      <c r="EP338" s="36"/>
      <c r="EQ338" s="36"/>
      <c r="ER338" s="36"/>
      <c r="ES338" s="36"/>
      <c r="ET338" s="36"/>
      <c r="EU338" s="36"/>
      <c r="EV338" s="36"/>
    </row>
    <row r="339" spans="15:152" s="30" customFormat="1" ht="12.75" customHeight="1"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Q339"/>
      <c r="BR339"/>
      <c r="BS339"/>
      <c r="BW339"/>
      <c r="BX339"/>
      <c r="BY339"/>
      <c r="CF339"/>
      <c r="CG339"/>
      <c r="CH339"/>
      <c r="CI339"/>
      <c r="CJ339"/>
      <c r="CK339"/>
      <c r="CX339"/>
      <c r="CY339"/>
      <c r="CZ339"/>
      <c r="DA339"/>
      <c r="DB339"/>
      <c r="DC339"/>
      <c r="DD339"/>
      <c r="DE339"/>
      <c r="DF339"/>
      <c r="EH339" s="36"/>
      <c r="EI339" s="36"/>
      <c r="EJ339" s="36"/>
      <c r="EK339" s="36"/>
      <c r="EL339" s="36"/>
      <c r="EM339" s="36"/>
      <c r="EN339" s="36"/>
      <c r="EO339" s="36"/>
      <c r="EP339" s="36"/>
      <c r="EQ339" s="36"/>
      <c r="ER339" s="36"/>
      <c r="ES339" s="36"/>
      <c r="ET339" s="36"/>
      <c r="EU339" s="36"/>
      <c r="EV339" s="36"/>
    </row>
    <row r="340" spans="15:152" s="30" customFormat="1" ht="12.75" customHeight="1"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Q340"/>
      <c r="BR340"/>
      <c r="BS340"/>
      <c r="BW340"/>
      <c r="BX340"/>
      <c r="BY340"/>
      <c r="CF340"/>
      <c r="CG340"/>
      <c r="CH340"/>
      <c r="CI340"/>
      <c r="CJ340"/>
      <c r="CK340"/>
      <c r="CX340"/>
      <c r="CY340"/>
      <c r="CZ340"/>
      <c r="DA340"/>
      <c r="DB340"/>
      <c r="DC340"/>
      <c r="DD340"/>
      <c r="DE340"/>
      <c r="DF340"/>
      <c r="EH340" s="36"/>
      <c r="EI340" s="36"/>
      <c r="EJ340" s="36"/>
      <c r="EK340" s="36"/>
      <c r="EL340" s="36"/>
      <c r="EM340" s="36"/>
      <c r="EN340" s="36"/>
      <c r="EO340" s="36"/>
      <c r="EP340" s="36"/>
      <c r="EQ340" s="36"/>
      <c r="ER340" s="36"/>
      <c r="ES340" s="36"/>
      <c r="ET340" s="36"/>
      <c r="EU340" s="36"/>
      <c r="EV340" s="36"/>
    </row>
    <row r="341" spans="15:152" s="30" customFormat="1" ht="12.75" customHeight="1"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Q341"/>
      <c r="BR341"/>
      <c r="BS341"/>
      <c r="BW341"/>
      <c r="BX341"/>
      <c r="BY341"/>
      <c r="CF341"/>
      <c r="CG341"/>
      <c r="CH341"/>
      <c r="CI341"/>
      <c r="CJ341"/>
      <c r="CK341"/>
      <c r="CX341"/>
      <c r="CY341"/>
      <c r="CZ341"/>
      <c r="DA341"/>
      <c r="DB341"/>
      <c r="DC341"/>
      <c r="DD341"/>
      <c r="DE341"/>
      <c r="DF341"/>
      <c r="EH341" s="36"/>
      <c r="EI341" s="36"/>
      <c r="EJ341" s="36"/>
      <c r="EK341" s="36"/>
      <c r="EL341" s="36"/>
      <c r="EM341" s="36"/>
      <c r="EN341" s="36"/>
      <c r="EO341" s="36"/>
      <c r="EP341" s="36"/>
      <c r="EQ341" s="36"/>
      <c r="ER341" s="36"/>
      <c r="ES341" s="36"/>
      <c r="ET341" s="36"/>
      <c r="EU341" s="36"/>
      <c r="EV341" s="36"/>
    </row>
    <row r="342" spans="15:152" s="30" customFormat="1" ht="12.75" customHeight="1"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Q342"/>
      <c r="BR342"/>
      <c r="BS342"/>
      <c r="BW342"/>
      <c r="BX342"/>
      <c r="BY342"/>
      <c r="CF342"/>
      <c r="CG342"/>
      <c r="CH342"/>
      <c r="CI342"/>
      <c r="CJ342"/>
      <c r="CK342"/>
      <c r="CX342"/>
      <c r="CY342"/>
      <c r="CZ342"/>
      <c r="DA342"/>
      <c r="DB342"/>
      <c r="DC342"/>
      <c r="DD342"/>
      <c r="DE342"/>
      <c r="DF342"/>
      <c r="EH342" s="36"/>
      <c r="EI342" s="36"/>
      <c r="EJ342" s="36"/>
      <c r="EK342" s="36"/>
      <c r="EL342" s="36"/>
      <c r="EM342" s="36"/>
      <c r="EN342" s="36"/>
      <c r="EO342" s="36"/>
      <c r="EP342" s="36"/>
      <c r="EQ342" s="36"/>
      <c r="ER342" s="36"/>
      <c r="ES342" s="36"/>
      <c r="ET342" s="36"/>
      <c r="EU342" s="36"/>
      <c r="EV342" s="36"/>
    </row>
    <row r="343" spans="15:152" s="30" customFormat="1" ht="12.75" customHeight="1"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Q343"/>
      <c r="BR343"/>
      <c r="BS343"/>
      <c r="BW343"/>
      <c r="BX343"/>
      <c r="BY343"/>
      <c r="CF343"/>
      <c r="CG343"/>
      <c r="CH343"/>
      <c r="CI343"/>
      <c r="CJ343"/>
      <c r="CK343"/>
      <c r="CX343"/>
      <c r="CY343"/>
      <c r="CZ343"/>
      <c r="DA343"/>
      <c r="DB343"/>
      <c r="DC343"/>
      <c r="DD343"/>
      <c r="DE343"/>
      <c r="DF343"/>
      <c r="EH343" s="36"/>
      <c r="EI343" s="36"/>
      <c r="EJ343" s="36"/>
      <c r="EK343" s="36"/>
      <c r="EL343" s="36"/>
      <c r="EM343" s="36"/>
      <c r="EN343" s="36"/>
      <c r="EO343" s="36"/>
      <c r="EP343" s="36"/>
      <c r="EQ343" s="36"/>
      <c r="ER343" s="36"/>
      <c r="ES343" s="36"/>
      <c r="ET343" s="36"/>
      <c r="EU343" s="36"/>
      <c r="EV343" s="36"/>
    </row>
    <row r="344" spans="15:152" s="30" customFormat="1" ht="12.75" customHeight="1"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Q344"/>
      <c r="BR344"/>
      <c r="BS344"/>
      <c r="BW344"/>
      <c r="BX344"/>
      <c r="BY344"/>
      <c r="CF344"/>
      <c r="CG344"/>
      <c r="CH344"/>
      <c r="CI344"/>
      <c r="CJ344"/>
      <c r="CK344"/>
      <c r="CX344"/>
      <c r="CY344"/>
      <c r="CZ344"/>
      <c r="DA344"/>
      <c r="DB344"/>
      <c r="DC344"/>
      <c r="DD344"/>
      <c r="DE344"/>
      <c r="DF344"/>
      <c r="EH344" s="36"/>
      <c r="EI344" s="36"/>
      <c r="EJ344" s="36"/>
      <c r="EK344" s="36"/>
      <c r="EL344" s="36"/>
      <c r="EM344" s="36"/>
      <c r="EN344" s="36"/>
      <c r="EO344" s="36"/>
      <c r="EP344" s="36"/>
      <c r="EQ344" s="36"/>
      <c r="ER344" s="36"/>
      <c r="ES344" s="36"/>
      <c r="ET344" s="36"/>
      <c r="EU344" s="36"/>
      <c r="EV344" s="36"/>
    </row>
    <row r="345" spans="15:152" s="30" customFormat="1" ht="12.75" customHeight="1"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Q345"/>
      <c r="BR345"/>
      <c r="BS345"/>
      <c r="BW345"/>
      <c r="BX345"/>
      <c r="BY345"/>
      <c r="CF345"/>
      <c r="CG345"/>
      <c r="CH345"/>
      <c r="CI345"/>
      <c r="CJ345"/>
      <c r="CK345"/>
      <c r="CX345"/>
      <c r="CY345"/>
      <c r="CZ345"/>
      <c r="DA345"/>
      <c r="DB345"/>
      <c r="DC345"/>
      <c r="DD345"/>
      <c r="DE345"/>
      <c r="DF345"/>
      <c r="EH345" s="36"/>
      <c r="EI345" s="36"/>
      <c r="EJ345" s="36"/>
      <c r="EK345" s="36"/>
      <c r="EL345" s="36"/>
      <c r="EM345" s="36"/>
      <c r="EN345" s="36"/>
      <c r="EO345" s="36"/>
      <c r="EP345" s="36"/>
      <c r="EQ345" s="36"/>
      <c r="ER345" s="36"/>
      <c r="ES345" s="36"/>
      <c r="ET345" s="36"/>
      <c r="EU345" s="36"/>
      <c r="EV345" s="36"/>
    </row>
    <row r="346" spans="15:152" s="30" customFormat="1" ht="12.75" customHeight="1"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Q346"/>
      <c r="BR346"/>
      <c r="BS346"/>
      <c r="BW346"/>
      <c r="BX346"/>
      <c r="BY346"/>
      <c r="CF346"/>
      <c r="CG346"/>
      <c r="CH346"/>
      <c r="CI346"/>
      <c r="CJ346"/>
      <c r="CK346"/>
      <c r="CX346"/>
      <c r="CY346"/>
      <c r="CZ346"/>
      <c r="DA346"/>
      <c r="DB346"/>
      <c r="DC346"/>
      <c r="DD346"/>
      <c r="DE346"/>
      <c r="DF346"/>
      <c r="EH346" s="36"/>
      <c r="EI346" s="36"/>
      <c r="EJ346" s="36"/>
      <c r="EK346" s="36"/>
      <c r="EL346" s="36"/>
      <c r="EM346" s="36"/>
      <c r="EN346" s="36"/>
      <c r="EO346" s="36"/>
      <c r="EP346" s="36"/>
      <c r="EQ346" s="36"/>
      <c r="ER346" s="36"/>
      <c r="ES346" s="36"/>
      <c r="ET346" s="36"/>
      <c r="EU346" s="36"/>
      <c r="EV346" s="36"/>
    </row>
    <row r="347" spans="15:152" s="30" customFormat="1" ht="12.75" customHeight="1"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Q347"/>
      <c r="BR347"/>
      <c r="BS347"/>
      <c r="BW347"/>
      <c r="BX347"/>
      <c r="BY347"/>
      <c r="CF347"/>
      <c r="CG347"/>
      <c r="CH347"/>
      <c r="CI347"/>
      <c r="CJ347"/>
      <c r="CK347"/>
      <c r="CX347"/>
      <c r="CY347"/>
      <c r="CZ347"/>
      <c r="DA347"/>
      <c r="DB347"/>
      <c r="DC347"/>
      <c r="DD347"/>
      <c r="DE347"/>
      <c r="DF347"/>
      <c r="EH347" s="36"/>
      <c r="EI347" s="36"/>
      <c r="EJ347" s="36"/>
      <c r="EK347" s="36"/>
      <c r="EL347" s="36"/>
      <c r="EM347" s="36"/>
      <c r="EN347" s="36"/>
      <c r="EO347" s="36"/>
      <c r="EP347" s="36"/>
      <c r="EQ347" s="36"/>
      <c r="ER347" s="36"/>
      <c r="ES347" s="36"/>
      <c r="ET347" s="36"/>
      <c r="EU347" s="36"/>
      <c r="EV347" s="36"/>
    </row>
    <row r="348" spans="15:152" s="30" customFormat="1" ht="12.75" customHeight="1"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Q348"/>
      <c r="BR348"/>
      <c r="BS348"/>
      <c r="BW348"/>
      <c r="BX348"/>
      <c r="BY348"/>
      <c r="CF348"/>
      <c r="CG348"/>
      <c r="CH348"/>
      <c r="CI348"/>
      <c r="CJ348"/>
      <c r="CK348"/>
      <c r="CX348"/>
      <c r="CY348"/>
      <c r="CZ348"/>
      <c r="DA348"/>
      <c r="DB348"/>
      <c r="DC348"/>
      <c r="DD348"/>
      <c r="DE348"/>
      <c r="DF348"/>
      <c r="EH348" s="36"/>
      <c r="EI348" s="36"/>
      <c r="EJ348" s="36"/>
      <c r="EK348" s="36"/>
      <c r="EL348" s="36"/>
      <c r="EM348" s="36"/>
      <c r="EN348" s="36"/>
      <c r="EO348" s="36"/>
      <c r="EP348" s="36"/>
      <c r="EQ348" s="36"/>
      <c r="ER348" s="36"/>
      <c r="ES348" s="36"/>
      <c r="ET348" s="36"/>
      <c r="EU348" s="36"/>
      <c r="EV348" s="36"/>
    </row>
    <row r="349" spans="15:152" s="30" customFormat="1" ht="12.75" customHeight="1"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Q349"/>
      <c r="BR349"/>
      <c r="BS349"/>
      <c r="BW349"/>
      <c r="BX349"/>
      <c r="BY349"/>
      <c r="CF349"/>
      <c r="CG349"/>
      <c r="CH349"/>
      <c r="CI349"/>
      <c r="CJ349"/>
      <c r="CK349"/>
      <c r="CX349"/>
      <c r="CY349"/>
      <c r="CZ349"/>
      <c r="DA349"/>
      <c r="DB349"/>
      <c r="DC349"/>
      <c r="DD349"/>
      <c r="DE349"/>
      <c r="DF349"/>
      <c r="EH349" s="36"/>
      <c r="EI349" s="36"/>
      <c r="EJ349" s="36"/>
      <c r="EK349" s="36"/>
      <c r="EL349" s="36"/>
      <c r="EM349" s="36"/>
      <c r="EN349" s="36"/>
      <c r="EO349" s="36"/>
      <c r="EP349" s="36"/>
      <c r="EQ349" s="36"/>
      <c r="ER349" s="36"/>
      <c r="ES349" s="36"/>
      <c r="ET349" s="36"/>
      <c r="EU349" s="36"/>
      <c r="EV349" s="36"/>
    </row>
    <row r="350" spans="15:152" s="30" customFormat="1" ht="12.75" customHeight="1"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Q350"/>
      <c r="BR350"/>
      <c r="BS350"/>
      <c r="BW350"/>
      <c r="BX350"/>
      <c r="BY350"/>
      <c r="CF350"/>
      <c r="CG350"/>
      <c r="CH350"/>
      <c r="CI350"/>
      <c r="CJ350"/>
      <c r="CK350"/>
      <c r="CX350"/>
      <c r="CY350"/>
      <c r="CZ350"/>
      <c r="DA350"/>
      <c r="DB350"/>
      <c r="DC350"/>
      <c r="DD350"/>
      <c r="DE350"/>
      <c r="DF350"/>
      <c r="EH350" s="36"/>
      <c r="EI350" s="36"/>
      <c r="EJ350" s="36"/>
      <c r="EK350" s="36"/>
      <c r="EL350" s="36"/>
      <c r="EM350" s="36"/>
      <c r="EN350" s="36"/>
      <c r="EO350" s="36"/>
      <c r="EP350" s="36"/>
      <c r="EQ350" s="36"/>
      <c r="ER350" s="36"/>
      <c r="ES350" s="36"/>
      <c r="ET350" s="36"/>
      <c r="EU350" s="36"/>
      <c r="EV350" s="36"/>
    </row>
    <row r="351" spans="15:152" s="30" customFormat="1" ht="12.75" customHeight="1"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Q351"/>
      <c r="BR351"/>
      <c r="BS351"/>
      <c r="BW351"/>
      <c r="BX351"/>
      <c r="BY351"/>
      <c r="CF351"/>
      <c r="CG351"/>
      <c r="CH351"/>
      <c r="CI351"/>
      <c r="CJ351"/>
      <c r="CK351"/>
      <c r="CX351"/>
      <c r="CY351"/>
      <c r="CZ351"/>
      <c r="DA351"/>
      <c r="DB351"/>
      <c r="DC351"/>
      <c r="DD351"/>
      <c r="DE351"/>
      <c r="DF351"/>
      <c r="EH351" s="36"/>
      <c r="EI351" s="36"/>
      <c r="EJ351" s="36"/>
      <c r="EK351" s="36"/>
      <c r="EL351" s="36"/>
      <c r="EM351" s="36"/>
      <c r="EN351" s="36"/>
      <c r="EO351" s="36"/>
      <c r="EP351" s="36"/>
      <c r="EQ351" s="36"/>
      <c r="ER351" s="36"/>
      <c r="ES351" s="36"/>
      <c r="ET351" s="36"/>
      <c r="EU351" s="36"/>
      <c r="EV351" s="36"/>
    </row>
    <row r="352" spans="15:152" s="30" customFormat="1" ht="12.75" customHeight="1"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Q352"/>
      <c r="BR352"/>
      <c r="BS352"/>
      <c r="BW352"/>
      <c r="BX352"/>
      <c r="BY352"/>
      <c r="CF352"/>
      <c r="CG352"/>
      <c r="CH352"/>
      <c r="CI352"/>
      <c r="CJ352"/>
      <c r="CK352"/>
      <c r="CX352"/>
      <c r="CY352"/>
      <c r="CZ352"/>
      <c r="DA352"/>
      <c r="DB352"/>
      <c r="DC352"/>
      <c r="DD352"/>
      <c r="DE352"/>
      <c r="DF352"/>
      <c r="EH352" s="36"/>
      <c r="EI352" s="36"/>
      <c r="EJ352" s="36"/>
      <c r="EK352" s="36"/>
      <c r="EL352" s="36"/>
      <c r="EM352" s="36"/>
      <c r="EN352" s="36"/>
      <c r="EO352" s="36"/>
      <c r="EP352" s="36"/>
      <c r="EQ352" s="36"/>
      <c r="ER352" s="36"/>
      <c r="ES352" s="36"/>
      <c r="ET352" s="36"/>
      <c r="EU352" s="36"/>
      <c r="EV352" s="36"/>
    </row>
    <row r="353" spans="15:152" s="30" customFormat="1" ht="12.75" customHeight="1"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Q353"/>
      <c r="BR353"/>
      <c r="BS353"/>
      <c r="BW353"/>
      <c r="BX353"/>
      <c r="BY353"/>
      <c r="CF353"/>
      <c r="CG353"/>
      <c r="CH353"/>
      <c r="CI353"/>
      <c r="CJ353"/>
      <c r="CK353"/>
      <c r="CX353"/>
      <c r="CY353"/>
      <c r="CZ353"/>
      <c r="DA353"/>
      <c r="DB353"/>
      <c r="DC353"/>
      <c r="DD353"/>
      <c r="DE353"/>
      <c r="DF353"/>
      <c r="EH353" s="36"/>
      <c r="EI353" s="36"/>
      <c r="EJ353" s="36"/>
      <c r="EK353" s="36"/>
      <c r="EL353" s="36"/>
      <c r="EM353" s="36"/>
      <c r="EN353" s="36"/>
      <c r="EO353" s="36"/>
      <c r="EP353" s="36"/>
      <c r="EQ353" s="36"/>
      <c r="ER353" s="36"/>
      <c r="ES353" s="36"/>
      <c r="ET353" s="36"/>
      <c r="EU353" s="36"/>
      <c r="EV353" s="36"/>
    </row>
    <row r="354" spans="15:152" s="30" customFormat="1" ht="12.75" customHeight="1"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Q354"/>
      <c r="BR354"/>
      <c r="BS354"/>
      <c r="BW354"/>
      <c r="BX354"/>
      <c r="BY354"/>
      <c r="CF354"/>
      <c r="CG354"/>
      <c r="CH354"/>
      <c r="CI354"/>
      <c r="CJ354"/>
      <c r="CK354"/>
      <c r="CX354"/>
      <c r="CY354"/>
      <c r="CZ354"/>
      <c r="DA354"/>
      <c r="DB354"/>
      <c r="DC354"/>
      <c r="DD354"/>
      <c r="DE354"/>
      <c r="DF354"/>
      <c r="EH354" s="36"/>
      <c r="EI354" s="36"/>
      <c r="EJ354" s="36"/>
      <c r="EK354" s="36"/>
      <c r="EL354" s="36"/>
      <c r="EM354" s="36"/>
      <c r="EN354" s="36"/>
      <c r="EO354" s="36"/>
      <c r="EP354" s="36"/>
      <c r="EQ354" s="36"/>
      <c r="ER354" s="36"/>
      <c r="ES354" s="36"/>
      <c r="ET354" s="36"/>
      <c r="EU354" s="36"/>
      <c r="EV354" s="36"/>
    </row>
    <row r="355" spans="15:152" s="30" customFormat="1" ht="12.75" customHeight="1"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Q355"/>
      <c r="BR355"/>
      <c r="BS355"/>
      <c r="BW355"/>
      <c r="BX355"/>
      <c r="BY355"/>
      <c r="CF355"/>
      <c r="CG355"/>
      <c r="CH355"/>
      <c r="CI355"/>
      <c r="CJ355"/>
      <c r="CK355"/>
      <c r="CX355"/>
      <c r="CY355"/>
      <c r="CZ355"/>
      <c r="DA355"/>
      <c r="DB355"/>
      <c r="DC355"/>
      <c r="DD355"/>
      <c r="DE355"/>
      <c r="DF355"/>
      <c r="EH355" s="36"/>
      <c r="EI355" s="36"/>
      <c r="EJ355" s="36"/>
      <c r="EK355" s="36"/>
      <c r="EL355" s="36"/>
      <c r="EM355" s="36"/>
      <c r="EN355" s="36"/>
      <c r="EO355" s="36"/>
      <c r="EP355" s="36"/>
      <c r="EQ355" s="36"/>
      <c r="ER355" s="36"/>
      <c r="ES355" s="36"/>
      <c r="ET355" s="36"/>
      <c r="EU355" s="36"/>
      <c r="EV355" s="36"/>
    </row>
    <row r="356" spans="15:152" s="30" customFormat="1" ht="12.75" customHeight="1"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Q356"/>
      <c r="BR356"/>
      <c r="BS356"/>
      <c r="BW356"/>
      <c r="BX356"/>
      <c r="BY356"/>
      <c r="CF356"/>
      <c r="CG356"/>
      <c r="CH356"/>
      <c r="CI356"/>
      <c r="CJ356"/>
      <c r="CK356"/>
      <c r="CX356"/>
      <c r="CY356"/>
      <c r="CZ356"/>
      <c r="DA356"/>
      <c r="DB356"/>
      <c r="DC356"/>
      <c r="DD356"/>
      <c r="DE356"/>
      <c r="DF356"/>
      <c r="EH356" s="36"/>
      <c r="EI356" s="36"/>
      <c r="EJ356" s="36"/>
      <c r="EK356" s="36"/>
      <c r="EL356" s="36"/>
      <c r="EM356" s="36"/>
      <c r="EN356" s="36"/>
      <c r="EO356" s="36"/>
      <c r="EP356" s="36"/>
      <c r="EQ356" s="36"/>
      <c r="ER356" s="36"/>
      <c r="ES356" s="36"/>
      <c r="ET356" s="36"/>
      <c r="EU356" s="36"/>
      <c r="EV356" s="36"/>
    </row>
    <row r="357" spans="15:152" s="30" customFormat="1" ht="12.75" customHeight="1"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Q357"/>
      <c r="BR357"/>
      <c r="BS357"/>
      <c r="BW357"/>
      <c r="BX357"/>
      <c r="BY357"/>
      <c r="CF357"/>
      <c r="CG357"/>
      <c r="CH357"/>
      <c r="CI357"/>
      <c r="CJ357"/>
      <c r="CK357"/>
      <c r="CX357"/>
      <c r="CY357"/>
      <c r="CZ357"/>
      <c r="DA357"/>
      <c r="DB357"/>
      <c r="DC357"/>
      <c r="DD357"/>
      <c r="DE357"/>
      <c r="DF357"/>
      <c r="EH357" s="36"/>
      <c r="EI357" s="36"/>
      <c r="EJ357" s="36"/>
      <c r="EK357" s="36"/>
      <c r="EL357" s="36"/>
      <c r="EM357" s="36"/>
      <c r="EN357" s="36"/>
      <c r="EO357" s="36"/>
      <c r="EP357" s="36"/>
      <c r="EQ357" s="36"/>
      <c r="ER357" s="36"/>
      <c r="ES357" s="36"/>
      <c r="ET357" s="36"/>
      <c r="EU357" s="36"/>
      <c r="EV357" s="36"/>
    </row>
    <row r="358" spans="15:152" s="30" customFormat="1" ht="12.75" customHeight="1"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Q358"/>
      <c r="BR358"/>
      <c r="BS358"/>
      <c r="BW358"/>
      <c r="BX358"/>
      <c r="BY358"/>
      <c r="CF358"/>
      <c r="CG358"/>
      <c r="CH358"/>
      <c r="CI358"/>
      <c r="CJ358"/>
      <c r="CK358"/>
      <c r="CX358"/>
      <c r="CY358"/>
      <c r="CZ358"/>
      <c r="DA358"/>
      <c r="DB358"/>
      <c r="DC358"/>
      <c r="DD358"/>
      <c r="DE358"/>
      <c r="DF358"/>
      <c r="EH358" s="36"/>
      <c r="EI358" s="36"/>
      <c r="EJ358" s="36"/>
      <c r="EK358" s="36"/>
      <c r="EL358" s="36"/>
      <c r="EM358" s="36"/>
      <c r="EN358" s="36"/>
      <c r="EO358" s="36"/>
      <c r="EP358" s="36"/>
      <c r="EQ358" s="36"/>
      <c r="ER358" s="36"/>
      <c r="ES358" s="36"/>
      <c r="ET358" s="36"/>
      <c r="EU358" s="36"/>
      <c r="EV358" s="36"/>
    </row>
    <row r="359" spans="15:152" s="30" customFormat="1" ht="12.75" customHeight="1"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Q359"/>
      <c r="BR359"/>
      <c r="BS359"/>
      <c r="BW359"/>
      <c r="BX359"/>
      <c r="BY359"/>
      <c r="CF359"/>
      <c r="CG359"/>
      <c r="CH359"/>
      <c r="CI359"/>
      <c r="CJ359"/>
      <c r="CK359"/>
      <c r="CX359"/>
      <c r="CY359"/>
      <c r="CZ359"/>
      <c r="DA359"/>
      <c r="DB359"/>
      <c r="DC359"/>
      <c r="DD359"/>
      <c r="DE359"/>
      <c r="DF359"/>
      <c r="EH359" s="36"/>
      <c r="EI359" s="36"/>
      <c r="EJ359" s="36"/>
      <c r="EK359" s="36"/>
      <c r="EL359" s="36"/>
      <c r="EM359" s="36"/>
      <c r="EN359" s="36"/>
      <c r="EO359" s="36"/>
      <c r="EP359" s="36"/>
      <c r="EQ359" s="36"/>
      <c r="ER359" s="36"/>
      <c r="ES359" s="36"/>
      <c r="ET359" s="36"/>
      <c r="EU359" s="36"/>
      <c r="EV359" s="36"/>
    </row>
    <row r="360" spans="15:152" s="30" customFormat="1" ht="12.75" customHeight="1"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Q360"/>
      <c r="BR360"/>
      <c r="BS360"/>
      <c r="BW360"/>
      <c r="BX360"/>
      <c r="BY360"/>
      <c r="CF360"/>
      <c r="CG360"/>
      <c r="CH360"/>
      <c r="CI360"/>
      <c r="CJ360"/>
      <c r="CK360"/>
      <c r="CX360"/>
      <c r="CY360"/>
      <c r="CZ360"/>
      <c r="DA360"/>
      <c r="DB360"/>
      <c r="DC360"/>
      <c r="DD360"/>
      <c r="DE360"/>
      <c r="DF360"/>
      <c r="EH360" s="36"/>
      <c r="EI360" s="36"/>
      <c r="EJ360" s="36"/>
      <c r="EK360" s="36"/>
      <c r="EL360" s="36"/>
      <c r="EM360" s="36"/>
      <c r="EN360" s="36"/>
      <c r="EO360" s="36"/>
      <c r="EP360" s="36"/>
      <c r="EQ360" s="36"/>
      <c r="ER360" s="36"/>
      <c r="ES360" s="36"/>
      <c r="ET360" s="36"/>
      <c r="EU360" s="36"/>
      <c r="EV360" s="36"/>
    </row>
    <row r="361" spans="15:152" s="30" customFormat="1" ht="12.75" customHeight="1"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Q361"/>
      <c r="BR361"/>
      <c r="BS361"/>
      <c r="BW361"/>
      <c r="BX361"/>
      <c r="BY361"/>
      <c r="CF361"/>
      <c r="CG361"/>
      <c r="CH361"/>
      <c r="CI361"/>
      <c r="CJ361"/>
      <c r="CK361"/>
      <c r="CX361"/>
      <c r="CY361"/>
      <c r="CZ361"/>
      <c r="DA361"/>
      <c r="DB361"/>
      <c r="DC361"/>
      <c r="DD361"/>
      <c r="DE361"/>
      <c r="DF361"/>
      <c r="EH361" s="36"/>
      <c r="EI361" s="36"/>
      <c r="EJ361" s="36"/>
      <c r="EK361" s="36"/>
      <c r="EL361" s="36"/>
      <c r="EM361" s="36"/>
      <c r="EN361" s="36"/>
      <c r="EO361" s="36"/>
      <c r="EP361" s="36"/>
      <c r="EQ361" s="36"/>
      <c r="ER361" s="36"/>
      <c r="ES361" s="36"/>
      <c r="ET361" s="36"/>
      <c r="EU361" s="36"/>
      <c r="EV361" s="36"/>
    </row>
    <row r="362" spans="15:152" s="30" customFormat="1" ht="12.75" customHeight="1"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Q362"/>
      <c r="BR362"/>
      <c r="BS362"/>
      <c r="BW362"/>
      <c r="BX362"/>
      <c r="BY362"/>
      <c r="CF362"/>
      <c r="CG362"/>
      <c r="CH362"/>
      <c r="CI362"/>
      <c r="CJ362"/>
      <c r="CK362"/>
      <c r="CX362"/>
      <c r="CY362"/>
      <c r="CZ362"/>
      <c r="DA362"/>
      <c r="DB362"/>
      <c r="DC362"/>
      <c r="DD362"/>
      <c r="DE362"/>
      <c r="DF362"/>
      <c r="EH362" s="36"/>
      <c r="EI362" s="36"/>
      <c r="EJ362" s="36"/>
      <c r="EK362" s="36"/>
      <c r="EL362" s="36"/>
      <c r="EM362" s="36"/>
      <c r="EN362" s="36"/>
      <c r="EO362" s="36"/>
      <c r="EP362" s="36"/>
      <c r="EQ362" s="36"/>
      <c r="ER362" s="36"/>
      <c r="ES362" s="36"/>
      <c r="ET362" s="36"/>
      <c r="EU362" s="36"/>
      <c r="EV362" s="36"/>
    </row>
    <row r="363" spans="15:152" s="30" customFormat="1" ht="12.75" customHeight="1"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Q363"/>
      <c r="BR363"/>
      <c r="BS363"/>
      <c r="BW363"/>
      <c r="BX363"/>
      <c r="BY363"/>
      <c r="CF363"/>
      <c r="CG363"/>
      <c r="CH363"/>
      <c r="CI363"/>
      <c r="CJ363"/>
      <c r="CK363"/>
      <c r="CX363"/>
      <c r="CY363"/>
      <c r="CZ363"/>
      <c r="DA363"/>
      <c r="DB363"/>
      <c r="DC363"/>
      <c r="DD363"/>
      <c r="DE363"/>
      <c r="DF363"/>
      <c r="EH363" s="36"/>
      <c r="EI363" s="36"/>
      <c r="EJ363" s="36"/>
      <c r="EK363" s="36"/>
      <c r="EL363" s="36"/>
      <c r="EM363" s="36"/>
      <c r="EN363" s="36"/>
      <c r="EO363" s="36"/>
      <c r="EP363" s="36"/>
      <c r="EQ363" s="36"/>
      <c r="ER363" s="36"/>
      <c r="ES363" s="36"/>
      <c r="ET363" s="36"/>
      <c r="EU363" s="36"/>
      <c r="EV363" s="36"/>
    </row>
    <row r="364" spans="15:152" s="30" customFormat="1" ht="12.75" customHeight="1"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Q364"/>
      <c r="BR364"/>
      <c r="BS364"/>
      <c r="BW364"/>
      <c r="BX364"/>
      <c r="BY364"/>
      <c r="CF364"/>
      <c r="CG364"/>
      <c r="CH364"/>
      <c r="CI364"/>
      <c r="CJ364"/>
      <c r="CK364"/>
      <c r="CX364"/>
      <c r="CY364"/>
      <c r="CZ364"/>
      <c r="DA364"/>
      <c r="DB364"/>
      <c r="DC364"/>
      <c r="DD364"/>
      <c r="DE364"/>
      <c r="DF364"/>
      <c r="EH364" s="36"/>
      <c r="EI364" s="36"/>
      <c r="EJ364" s="36"/>
      <c r="EK364" s="36"/>
      <c r="EL364" s="36"/>
      <c r="EM364" s="36"/>
      <c r="EN364" s="36"/>
      <c r="EO364" s="36"/>
      <c r="EP364" s="36"/>
      <c r="EQ364" s="36"/>
      <c r="ER364" s="36"/>
      <c r="ES364" s="36"/>
      <c r="ET364" s="36"/>
      <c r="EU364" s="36"/>
      <c r="EV364" s="36"/>
    </row>
    <row r="365" spans="15:152" s="30" customFormat="1" ht="12.75" customHeight="1"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Q365"/>
      <c r="BR365"/>
      <c r="BS365"/>
      <c r="BW365"/>
      <c r="BX365"/>
      <c r="BY365"/>
      <c r="CF365"/>
      <c r="CG365"/>
      <c r="CH365"/>
      <c r="CI365"/>
      <c r="CJ365"/>
      <c r="CK365"/>
      <c r="CX365"/>
      <c r="CY365"/>
      <c r="CZ365"/>
      <c r="DA365"/>
      <c r="DB365"/>
      <c r="DC365"/>
      <c r="DD365"/>
      <c r="DE365"/>
      <c r="DF365"/>
      <c r="EH365" s="36"/>
      <c r="EI365" s="36"/>
      <c r="EJ365" s="36"/>
      <c r="EK365" s="36"/>
      <c r="EL365" s="36"/>
      <c r="EM365" s="36"/>
      <c r="EN365" s="36"/>
      <c r="EO365" s="36"/>
      <c r="EP365" s="36"/>
      <c r="EQ365" s="36"/>
      <c r="ER365" s="36"/>
      <c r="ES365" s="36"/>
      <c r="ET365" s="36"/>
      <c r="EU365" s="36"/>
      <c r="EV365" s="36"/>
    </row>
    <row r="366" spans="15:152" s="30" customFormat="1" ht="12.75" customHeight="1"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Q366"/>
      <c r="BR366"/>
      <c r="BS366"/>
      <c r="BW366"/>
      <c r="BX366"/>
      <c r="BY366"/>
      <c r="CF366"/>
      <c r="CG366"/>
      <c r="CH366"/>
      <c r="CI366"/>
      <c r="CJ366"/>
      <c r="CK366"/>
      <c r="CX366"/>
      <c r="CY366"/>
      <c r="CZ366"/>
      <c r="DA366"/>
      <c r="DB366"/>
      <c r="DC366"/>
      <c r="DD366"/>
      <c r="DE366"/>
      <c r="DF366"/>
      <c r="EH366" s="36"/>
      <c r="EI366" s="36"/>
      <c r="EJ366" s="36"/>
      <c r="EK366" s="36"/>
      <c r="EL366" s="36"/>
      <c r="EM366" s="36"/>
      <c r="EN366" s="36"/>
      <c r="EO366" s="36"/>
      <c r="EP366" s="36"/>
      <c r="EQ366" s="36"/>
      <c r="ER366" s="36"/>
      <c r="ES366" s="36"/>
      <c r="ET366" s="36"/>
      <c r="EU366" s="36"/>
      <c r="EV366" s="36"/>
    </row>
    <row r="367" spans="15:152" s="30" customFormat="1" ht="12.75" customHeight="1"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Q367"/>
      <c r="BR367"/>
      <c r="BS367"/>
      <c r="BW367"/>
      <c r="BX367"/>
      <c r="BY367"/>
      <c r="CF367"/>
      <c r="CG367"/>
      <c r="CH367"/>
      <c r="CI367"/>
      <c r="CJ367"/>
      <c r="CK367"/>
      <c r="CX367"/>
      <c r="CY367"/>
      <c r="CZ367"/>
      <c r="DA367"/>
      <c r="DB367"/>
      <c r="DC367"/>
      <c r="DD367"/>
      <c r="DE367"/>
      <c r="DF367"/>
      <c r="EH367" s="36"/>
      <c r="EI367" s="36"/>
      <c r="EJ367" s="36"/>
      <c r="EK367" s="36"/>
      <c r="EL367" s="36"/>
      <c r="EM367" s="36"/>
      <c r="EN367" s="36"/>
      <c r="EO367" s="36"/>
      <c r="EP367" s="36"/>
      <c r="EQ367" s="36"/>
      <c r="ER367" s="36"/>
      <c r="ES367" s="36"/>
      <c r="ET367" s="36"/>
      <c r="EU367" s="36"/>
      <c r="EV367" s="36"/>
    </row>
    <row r="368" spans="15:152" s="30" customFormat="1" ht="12.75" customHeight="1"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Q368"/>
      <c r="BR368"/>
      <c r="BS368"/>
      <c r="BW368"/>
      <c r="BX368"/>
      <c r="BY368"/>
      <c r="CF368"/>
      <c r="CG368"/>
      <c r="CH368"/>
      <c r="CI368"/>
      <c r="CJ368"/>
      <c r="CK368"/>
      <c r="CX368"/>
      <c r="CY368"/>
      <c r="CZ368"/>
      <c r="DA368"/>
      <c r="DB368"/>
      <c r="DC368"/>
      <c r="DD368"/>
      <c r="DE368"/>
      <c r="DF368"/>
      <c r="EH368" s="36"/>
      <c r="EI368" s="36"/>
      <c r="EJ368" s="36"/>
      <c r="EK368" s="36"/>
      <c r="EL368" s="36"/>
      <c r="EM368" s="36"/>
      <c r="EN368" s="36"/>
      <c r="EO368" s="36"/>
      <c r="EP368" s="36"/>
      <c r="EQ368" s="36"/>
      <c r="ER368" s="36"/>
      <c r="ES368" s="36"/>
      <c r="ET368" s="36"/>
      <c r="EU368" s="36"/>
      <c r="EV368" s="36"/>
    </row>
    <row r="369" spans="15:152" s="30" customFormat="1" ht="12.75" customHeight="1"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Q369"/>
      <c r="BR369"/>
      <c r="BS369"/>
      <c r="BW369"/>
      <c r="BX369"/>
      <c r="BY369"/>
      <c r="CF369"/>
      <c r="CG369"/>
      <c r="CH369"/>
      <c r="CI369"/>
      <c r="CJ369"/>
      <c r="CK369"/>
      <c r="CX369"/>
      <c r="CY369"/>
      <c r="CZ369"/>
      <c r="DA369"/>
      <c r="DB369"/>
      <c r="DC369"/>
      <c r="DD369"/>
      <c r="DE369"/>
      <c r="DF369"/>
      <c r="EH369" s="36"/>
      <c r="EI369" s="36"/>
      <c r="EJ369" s="36"/>
      <c r="EK369" s="36"/>
      <c r="EL369" s="36"/>
      <c r="EM369" s="36"/>
      <c r="EN369" s="36"/>
      <c r="EO369" s="36"/>
      <c r="EP369" s="36"/>
      <c r="EQ369" s="36"/>
      <c r="ER369" s="36"/>
      <c r="ES369" s="36"/>
      <c r="ET369" s="36"/>
      <c r="EU369" s="36"/>
      <c r="EV369" s="36"/>
    </row>
    <row r="370" spans="15:152" s="30" customFormat="1" ht="12.75" customHeight="1"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Q370"/>
      <c r="BR370"/>
      <c r="BS370"/>
      <c r="BW370"/>
      <c r="BX370"/>
      <c r="BY370"/>
      <c r="CF370"/>
      <c r="CG370"/>
      <c r="CH370"/>
      <c r="CI370"/>
      <c r="CJ370"/>
      <c r="CK370"/>
      <c r="CX370"/>
      <c r="CY370"/>
      <c r="CZ370"/>
      <c r="DA370"/>
      <c r="DB370"/>
      <c r="DC370"/>
      <c r="DD370"/>
      <c r="DE370"/>
      <c r="DF370"/>
      <c r="EH370" s="36"/>
      <c r="EI370" s="36"/>
      <c r="EJ370" s="36"/>
      <c r="EK370" s="36"/>
      <c r="EL370" s="36"/>
      <c r="EM370" s="36"/>
      <c r="EN370" s="36"/>
      <c r="EO370" s="36"/>
      <c r="EP370" s="36"/>
      <c r="EQ370" s="36"/>
      <c r="ER370" s="36"/>
      <c r="ES370" s="36"/>
      <c r="ET370" s="36"/>
      <c r="EU370" s="36"/>
      <c r="EV370" s="36"/>
    </row>
    <row r="371" spans="15:152" s="30" customFormat="1" ht="12.75" customHeight="1"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Q371"/>
      <c r="BR371"/>
      <c r="BS371"/>
      <c r="BW371"/>
      <c r="BX371"/>
      <c r="BY371"/>
      <c r="CF371"/>
      <c r="CG371"/>
      <c r="CH371"/>
      <c r="CI371"/>
      <c r="CJ371"/>
      <c r="CK371"/>
      <c r="CX371"/>
      <c r="CY371"/>
      <c r="CZ371"/>
      <c r="DA371"/>
      <c r="DB371"/>
      <c r="DC371"/>
      <c r="DD371"/>
      <c r="DE371"/>
      <c r="DF371"/>
      <c r="EH371" s="36"/>
      <c r="EI371" s="36"/>
      <c r="EJ371" s="36"/>
      <c r="EK371" s="36"/>
      <c r="EL371" s="36"/>
      <c r="EM371" s="36"/>
      <c r="EN371" s="36"/>
      <c r="EO371" s="36"/>
      <c r="EP371" s="36"/>
      <c r="EQ371" s="36"/>
      <c r="ER371" s="36"/>
      <c r="ES371" s="36"/>
      <c r="ET371" s="36"/>
      <c r="EU371" s="36"/>
      <c r="EV371" s="36"/>
    </row>
    <row r="372" spans="15:152" s="30" customFormat="1" ht="12.75" customHeight="1"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Q372"/>
      <c r="BR372"/>
      <c r="BS372"/>
      <c r="BW372"/>
      <c r="BX372"/>
      <c r="BY372"/>
      <c r="CF372"/>
      <c r="CG372"/>
      <c r="CH372"/>
      <c r="CI372"/>
      <c r="CJ372"/>
      <c r="CK372"/>
      <c r="CX372"/>
      <c r="CY372"/>
      <c r="CZ372"/>
      <c r="DA372"/>
      <c r="DB372"/>
      <c r="DC372"/>
      <c r="DD372"/>
      <c r="DE372"/>
      <c r="DF372"/>
      <c r="EH372" s="36"/>
      <c r="EI372" s="36"/>
      <c r="EJ372" s="36"/>
      <c r="EK372" s="36"/>
      <c r="EL372" s="36"/>
      <c r="EM372" s="36"/>
      <c r="EN372" s="36"/>
      <c r="EO372" s="36"/>
      <c r="EP372" s="36"/>
      <c r="EQ372" s="36"/>
      <c r="ER372" s="36"/>
      <c r="ES372" s="36"/>
      <c r="ET372" s="36"/>
      <c r="EU372" s="36"/>
      <c r="EV372" s="36"/>
    </row>
    <row r="373" spans="15:152" s="30" customFormat="1" ht="12.75" customHeight="1"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Q373"/>
      <c r="BR373"/>
      <c r="BS373"/>
      <c r="BW373"/>
      <c r="BX373"/>
      <c r="BY373"/>
      <c r="CF373"/>
      <c r="CG373"/>
      <c r="CH373"/>
      <c r="CI373"/>
      <c r="CJ373"/>
      <c r="CK373"/>
      <c r="CX373"/>
      <c r="CY373"/>
      <c r="CZ373"/>
      <c r="DA373"/>
      <c r="DB373"/>
      <c r="DC373"/>
      <c r="DD373"/>
      <c r="DE373"/>
      <c r="DF373"/>
      <c r="EH373" s="36"/>
      <c r="EI373" s="36"/>
      <c r="EJ373" s="36"/>
      <c r="EK373" s="36"/>
      <c r="EL373" s="36"/>
      <c r="EM373" s="36"/>
      <c r="EN373" s="36"/>
      <c r="EO373" s="36"/>
      <c r="EP373" s="36"/>
      <c r="EQ373" s="36"/>
      <c r="ER373" s="36"/>
      <c r="ES373" s="36"/>
      <c r="ET373" s="36"/>
      <c r="EU373" s="36"/>
      <c r="EV373" s="36"/>
    </row>
    <row r="374" spans="15:152" s="30" customFormat="1" ht="12.75" customHeight="1"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Q374"/>
      <c r="BR374"/>
      <c r="BS374"/>
      <c r="BW374"/>
      <c r="BX374"/>
      <c r="BY374"/>
      <c r="CF374"/>
      <c r="CG374"/>
      <c r="CH374"/>
      <c r="CI374"/>
      <c r="CJ374"/>
      <c r="CK374"/>
      <c r="CX374"/>
      <c r="CY374"/>
      <c r="CZ374"/>
      <c r="DA374"/>
      <c r="DB374"/>
      <c r="DC374"/>
      <c r="DD374"/>
      <c r="DE374"/>
      <c r="DF374"/>
      <c r="EH374" s="36"/>
      <c r="EI374" s="36"/>
      <c r="EJ374" s="36"/>
      <c r="EK374" s="36"/>
      <c r="EL374" s="36"/>
      <c r="EM374" s="36"/>
      <c r="EN374" s="36"/>
      <c r="EO374" s="36"/>
      <c r="EP374" s="36"/>
      <c r="EQ374" s="36"/>
      <c r="ER374" s="36"/>
      <c r="ES374" s="36"/>
      <c r="ET374" s="36"/>
      <c r="EU374" s="36"/>
      <c r="EV374" s="36"/>
    </row>
    <row r="375" spans="15:152" s="30" customFormat="1" ht="12.75" customHeight="1"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Q375"/>
      <c r="BR375"/>
      <c r="BS375"/>
      <c r="BW375"/>
      <c r="BX375"/>
      <c r="BY375"/>
      <c r="CF375"/>
      <c r="CG375"/>
      <c r="CH375"/>
      <c r="CI375"/>
      <c r="CJ375"/>
      <c r="CK375"/>
      <c r="CX375"/>
      <c r="CY375"/>
      <c r="CZ375"/>
      <c r="DA375"/>
      <c r="DB375"/>
      <c r="DC375"/>
      <c r="DD375"/>
      <c r="DE375"/>
      <c r="DF375"/>
      <c r="EH375" s="36"/>
      <c r="EI375" s="36"/>
      <c r="EJ375" s="36"/>
      <c r="EK375" s="36"/>
      <c r="EL375" s="36"/>
      <c r="EM375" s="36"/>
      <c r="EN375" s="36"/>
      <c r="EO375" s="36"/>
      <c r="EP375" s="36"/>
      <c r="EQ375" s="36"/>
      <c r="ER375" s="36"/>
      <c r="ES375" s="36"/>
      <c r="ET375" s="36"/>
      <c r="EU375" s="36"/>
      <c r="EV375" s="36"/>
    </row>
    <row r="376" spans="15:152" s="30" customFormat="1" ht="12.75" customHeight="1"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Q376"/>
      <c r="BR376"/>
      <c r="BS376"/>
      <c r="BW376"/>
      <c r="BX376"/>
      <c r="BY376"/>
      <c r="CF376"/>
      <c r="CG376"/>
      <c r="CH376"/>
      <c r="CI376"/>
      <c r="CJ376"/>
      <c r="CK376"/>
      <c r="CX376"/>
      <c r="CY376"/>
      <c r="CZ376"/>
      <c r="DA376"/>
      <c r="DB376"/>
      <c r="DC376"/>
      <c r="DD376"/>
      <c r="DE376"/>
      <c r="DF376"/>
      <c r="EH376" s="36"/>
      <c r="EI376" s="36"/>
      <c r="EJ376" s="36"/>
      <c r="EK376" s="36"/>
      <c r="EL376" s="36"/>
      <c r="EM376" s="36"/>
      <c r="EN376" s="36"/>
      <c r="EO376" s="36"/>
      <c r="EP376" s="36"/>
      <c r="EQ376" s="36"/>
      <c r="ER376" s="36"/>
      <c r="ES376" s="36"/>
      <c r="ET376" s="36"/>
      <c r="EU376" s="36"/>
      <c r="EV376" s="36"/>
    </row>
    <row r="377" spans="15:152" s="30" customFormat="1" ht="12.75" customHeight="1"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Q377"/>
      <c r="BR377"/>
      <c r="BS377"/>
      <c r="BW377"/>
      <c r="BX377"/>
      <c r="BY377"/>
      <c r="CF377"/>
      <c r="CG377"/>
      <c r="CH377"/>
      <c r="CI377"/>
      <c r="CJ377"/>
      <c r="CK377"/>
      <c r="CX377"/>
      <c r="CY377"/>
      <c r="CZ377"/>
      <c r="DA377"/>
      <c r="DB377"/>
      <c r="DC377"/>
      <c r="DD377"/>
      <c r="DE377"/>
      <c r="DF377"/>
      <c r="EH377" s="36"/>
      <c r="EI377" s="36"/>
      <c r="EJ377" s="36"/>
      <c r="EK377" s="36"/>
      <c r="EL377" s="36"/>
      <c r="EM377" s="36"/>
      <c r="EN377" s="36"/>
      <c r="EO377" s="36"/>
      <c r="EP377" s="36"/>
      <c r="EQ377" s="36"/>
      <c r="ER377" s="36"/>
      <c r="ES377" s="36"/>
      <c r="ET377" s="36"/>
      <c r="EU377" s="36"/>
      <c r="EV377" s="36"/>
    </row>
    <row r="378" spans="15:152" s="30" customFormat="1" ht="12.75" customHeight="1"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Q378"/>
      <c r="BR378"/>
      <c r="BS378"/>
      <c r="BW378"/>
      <c r="BX378"/>
      <c r="BY378"/>
      <c r="CF378"/>
      <c r="CG378"/>
      <c r="CH378"/>
      <c r="CI378"/>
      <c r="CJ378"/>
      <c r="CK378"/>
      <c r="CX378"/>
      <c r="CY378"/>
      <c r="CZ378"/>
      <c r="DA378"/>
      <c r="DB378"/>
      <c r="DC378"/>
      <c r="DD378"/>
      <c r="DE378"/>
      <c r="DF378"/>
      <c r="EH378" s="36"/>
      <c r="EI378" s="36"/>
      <c r="EJ378" s="36"/>
      <c r="EK378" s="36"/>
      <c r="EL378" s="36"/>
      <c r="EM378" s="36"/>
      <c r="EN378" s="36"/>
      <c r="EO378" s="36"/>
      <c r="EP378" s="36"/>
      <c r="EQ378" s="36"/>
      <c r="ER378" s="36"/>
      <c r="ES378" s="36"/>
      <c r="ET378" s="36"/>
      <c r="EU378" s="36"/>
      <c r="EV378" s="36"/>
    </row>
    <row r="379" spans="15:152" s="30" customFormat="1" ht="12.75" customHeight="1"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Q379"/>
      <c r="BR379"/>
      <c r="BS379"/>
      <c r="BW379"/>
      <c r="BX379"/>
      <c r="BY379"/>
      <c r="CF379"/>
      <c r="CG379"/>
      <c r="CH379"/>
      <c r="CI379"/>
      <c r="CJ379"/>
      <c r="CK379"/>
      <c r="CX379"/>
      <c r="CY379"/>
      <c r="CZ379"/>
      <c r="DA379"/>
      <c r="DB379"/>
      <c r="DC379"/>
      <c r="DD379"/>
      <c r="DE379"/>
      <c r="DF379"/>
      <c r="EH379" s="36"/>
      <c r="EI379" s="36"/>
      <c r="EJ379" s="36"/>
      <c r="EK379" s="36"/>
      <c r="EL379" s="36"/>
      <c r="EM379" s="36"/>
      <c r="EN379" s="36"/>
      <c r="EO379" s="36"/>
      <c r="EP379" s="36"/>
      <c r="EQ379" s="36"/>
      <c r="ER379" s="36"/>
      <c r="ES379" s="36"/>
      <c r="ET379" s="36"/>
      <c r="EU379" s="36"/>
      <c r="EV379" s="36"/>
    </row>
    <row r="380" spans="15:152" s="30" customFormat="1" ht="12.75" customHeight="1"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Q380"/>
      <c r="BR380"/>
      <c r="BS380"/>
      <c r="BW380"/>
      <c r="BX380"/>
      <c r="BY380"/>
      <c r="CF380"/>
      <c r="CG380"/>
      <c r="CH380"/>
      <c r="CI380"/>
      <c r="CJ380"/>
      <c r="CK380"/>
      <c r="CX380"/>
      <c r="CY380"/>
      <c r="CZ380"/>
      <c r="DA380"/>
      <c r="DB380"/>
      <c r="DC380"/>
      <c r="DD380"/>
      <c r="DE380"/>
      <c r="DF380"/>
      <c r="EH380" s="36"/>
      <c r="EI380" s="36"/>
      <c r="EJ380" s="36"/>
      <c r="EK380" s="36"/>
      <c r="EL380" s="36"/>
      <c r="EM380" s="36"/>
      <c r="EN380" s="36"/>
      <c r="EO380" s="36"/>
      <c r="EP380" s="36"/>
      <c r="EQ380" s="36"/>
      <c r="ER380" s="36"/>
      <c r="ES380" s="36"/>
      <c r="ET380" s="36"/>
      <c r="EU380" s="36"/>
      <c r="EV380" s="36"/>
    </row>
    <row r="381" spans="15:152" s="30" customFormat="1" ht="12.75" customHeight="1"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Q381"/>
      <c r="BR381"/>
      <c r="BS381"/>
      <c r="BW381"/>
      <c r="BX381"/>
      <c r="BY381"/>
      <c r="CF381"/>
      <c r="CG381"/>
      <c r="CH381"/>
      <c r="CI381"/>
      <c r="CJ381"/>
      <c r="CK381"/>
      <c r="CX381"/>
      <c r="CY381"/>
      <c r="CZ381"/>
      <c r="DA381"/>
      <c r="DB381"/>
      <c r="DC381"/>
      <c r="DD381"/>
      <c r="DE381"/>
      <c r="DF381"/>
      <c r="EH381" s="36"/>
      <c r="EI381" s="36"/>
      <c r="EJ381" s="36"/>
      <c r="EK381" s="36"/>
      <c r="EL381" s="36"/>
      <c r="EM381" s="36"/>
      <c r="EN381" s="36"/>
      <c r="EO381" s="36"/>
      <c r="EP381" s="36"/>
      <c r="EQ381" s="36"/>
      <c r="ER381" s="36"/>
      <c r="ES381" s="36"/>
      <c r="ET381" s="36"/>
      <c r="EU381" s="36"/>
      <c r="EV381" s="36"/>
    </row>
    <row r="382" spans="15:152" s="30" customFormat="1" ht="12.75" customHeight="1"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Q382"/>
      <c r="BR382"/>
      <c r="BS382"/>
      <c r="BW382"/>
      <c r="BX382"/>
      <c r="BY382"/>
      <c r="CF382"/>
      <c r="CG382"/>
      <c r="CH382"/>
      <c r="CI382"/>
      <c r="CJ382"/>
      <c r="CK382"/>
      <c r="CX382"/>
      <c r="CY382"/>
      <c r="CZ382"/>
      <c r="DA382"/>
      <c r="DB382"/>
      <c r="DC382"/>
      <c r="DD382"/>
      <c r="DE382"/>
      <c r="DF382"/>
      <c r="EH382" s="36"/>
      <c r="EI382" s="36"/>
      <c r="EJ382" s="36"/>
      <c r="EK382" s="36"/>
      <c r="EL382" s="36"/>
      <c r="EM382" s="36"/>
      <c r="EN382" s="36"/>
      <c r="EO382" s="36"/>
      <c r="EP382" s="36"/>
      <c r="EQ382" s="36"/>
      <c r="ER382" s="36"/>
      <c r="ES382" s="36"/>
      <c r="ET382" s="36"/>
      <c r="EU382" s="36"/>
      <c r="EV382" s="36"/>
    </row>
    <row r="383" spans="15:152" s="30" customFormat="1" ht="12.75" customHeight="1"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Q383"/>
      <c r="BR383"/>
      <c r="BS383"/>
      <c r="BW383"/>
      <c r="BX383"/>
      <c r="BY383"/>
      <c r="CF383"/>
      <c r="CG383"/>
      <c r="CH383"/>
      <c r="CI383"/>
      <c r="CJ383"/>
      <c r="CK383"/>
      <c r="CX383"/>
      <c r="CY383"/>
      <c r="CZ383"/>
      <c r="DA383"/>
      <c r="DB383"/>
      <c r="DC383"/>
      <c r="DD383"/>
      <c r="DE383"/>
      <c r="DF383"/>
      <c r="EH383" s="36"/>
      <c r="EI383" s="36"/>
      <c r="EJ383" s="36"/>
      <c r="EK383" s="36"/>
      <c r="EL383" s="36"/>
      <c r="EM383" s="36"/>
      <c r="EN383" s="36"/>
      <c r="EO383" s="36"/>
      <c r="EP383" s="36"/>
      <c r="EQ383" s="36"/>
      <c r="ER383" s="36"/>
      <c r="ES383" s="36"/>
      <c r="ET383" s="36"/>
      <c r="EU383" s="36"/>
      <c r="EV383" s="36"/>
    </row>
    <row r="384" spans="15:152" s="30" customFormat="1" ht="12.75" customHeight="1"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Q384"/>
      <c r="BR384"/>
      <c r="BS384"/>
      <c r="BW384"/>
      <c r="BX384"/>
      <c r="BY384"/>
      <c r="CF384"/>
      <c r="CG384"/>
      <c r="CH384"/>
      <c r="CI384"/>
      <c r="CJ384"/>
      <c r="CK384"/>
      <c r="CX384"/>
      <c r="CY384"/>
      <c r="CZ384"/>
      <c r="DA384"/>
      <c r="DB384"/>
      <c r="DC384"/>
      <c r="DD384"/>
      <c r="DE384"/>
      <c r="DF384"/>
      <c r="EH384" s="36"/>
      <c r="EI384" s="36"/>
      <c r="EJ384" s="36"/>
      <c r="EK384" s="36"/>
      <c r="EL384" s="36"/>
      <c r="EM384" s="36"/>
      <c r="EN384" s="36"/>
      <c r="EO384" s="36"/>
      <c r="EP384" s="36"/>
      <c r="EQ384" s="36"/>
      <c r="ER384" s="36"/>
      <c r="ES384" s="36"/>
      <c r="ET384" s="36"/>
      <c r="EU384" s="36"/>
      <c r="EV384" s="36"/>
    </row>
    <row r="385" spans="15:152" s="30" customFormat="1" ht="12.75" customHeight="1"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Q385"/>
      <c r="BR385"/>
      <c r="BS385"/>
      <c r="BW385"/>
      <c r="BX385"/>
      <c r="BY385"/>
      <c r="CF385"/>
      <c r="CG385"/>
      <c r="CH385"/>
      <c r="CI385"/>
      <c r="CJ385"/>
      <c r="CK385"/>
      <c r="CX385"/>
      <c r="CY385"/>
      <c r="CZ385"/>
      <c r="DA385"/>
      <c r="DB385"/>
      <c r="DC385"/>
      <c r="DD385"/>
      <c r="DE385"/>
      <c r="DF385"/>
      <c r="EH385" s="36"/>
      <c r="EI385" s="36"/>
      <c r="EJ385" s="36"/>
      <c r="EK385" s="36"/>
      <c r="EL385" s="36"/>
      <c r="EM385" s="36"/>
      <c r="EN385" s="36"/>
      <c r="EO385" s="36"/>
      <c r="EP385" s="36"/>
      <c r="EQ385" s="36"/>
      <c r="ER385" s="36"/>
      <c r="ES385" s="36"/>
      <c r="ET385" s="36"/>
      <c r="EU385" s="36"/>
      <c r="EV385" s="36"/>
    </row>
    <row r="386" spans="15:152" s="30" customFormat="1" ht="12.75" customHeight="1"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Q386"/>
      <c r="BR386"/>
      <c r="BS386"/>
      <c r="BW386"/>
      <c r="BX386"/>
      <c r="BY386"/>
      <c r="CF386"/>
      <c r="CG386"/>
      <c r="CH386"/>
      <c r="CI386"/>
      <c r="CJ386"/>
      <c r="CK386"/>
      <c r="CX386"/>
      <c r="CY386"/>
      <c r="CZ386"/>
      <c r="DA386"/>
      <c r="DB386"/>
      <c r="DC386"/>
      <c r="DD386"/>
      <c r="DE386"/>
      <c r="DF386"/>
      <c r="EH386" s="36"/>
      <c r="EI386" s="36"/>
      <c r="EJ386" s="36"/>
      <c r="EK386" s="36"/>
      <c r="EL386" s="36"/>
      <c r="EM386" s="36"/>
      <c r="EN386" s="36"/>
      <c r="EO386" s="36"/>
      <c r="EP386" s="36"/>
      <c r="EQ386" s="36"/>
      <c r="ER386" s="36"/>
      <c r="ES386" s="36"/>
      <c r="ET386" s="36"/>
      <c r="EU386" s="36"/>
      <c r="EV386" s="36"/>
    </row>
    <row r="387" spans="15:152" s="30" customFormat="1" ht="12.75" customHeight="1"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Q387"/>
      <c r="BR387"/>
      <c r="BS387"/>
      <c r="BW387"/>
      <c r="BX387"/>
      <c r="BY387"/>
      <c r="CF387"/>
      <c r="CG387"/>
      <c r="CH387"/>
      <c r="CI387"/>
      <c r="CJ387"/>
      <c r="CK387"/>
      <c r="CX387"/>
      <c r="CY387"/>
      <c r="CZ387"/>
      <c r="DA387"/>
      <c r="DB387"/>
      <c r="DC387"/>
      <c r="DD387"/>
      <c r="DE387"/>
      <c r="DF387"/>
      <c r="EH387" s="36"/>
      <c r="EI387" s="36"/>
      <c r="EJ387" s="36"/>
      <c r="EK387" s="36"/>
      <c r="EL387" s="36"/>
      <c r="EM387" s="36"/>
      <c r="EN387" s="36"/>
      <c r="EO387" s="36"/>
      <c r="EP387" s="36"/>
      <c r="EQ387" s="36"/>
      <c r="ER387" s="36"/>
      <c r="ES387" s="36"/>
      <c r="ET387" s="36"/>
      <c r="EU387" s="36"/>
      <c r="EV387" s="36"/>
    </row>
    <row r="388" spans="15:152" s="30" customFormat="1" ht="12.75" customHeight="1"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Q388"/>
      <c r="BR388"/>
      <c r="BS388"/>
      <c r="BW388"/>
      <c r="BX388"/>
      <c r="BY388"/>
      <c r="CF388"/>
      <c r="CG388"/>
      <c r="CH388"/>
      <c r="CI388"/>
      <c r="CJ388"/>
      <c r="CK388"/>
      <c r="CX388"/>
      <c r="CY388"/>
      <c r="CZ388"/>
      <c r="DA388"/>
      <c r="DB388"/>
      <c r="DC388"/>
      <c r="DD388"/>
      <c r="DE388"/>
      <c r="DF388"/>
      <c r="EH388" s="36"/>
      <c r="EI388" s="36"/>
      <c r="EJ388" s="36"/>
      <c r="EK388" s="36"/>
      <c r="EL388" s="36"/>
      <c r="EM388" s="36"/>
      <c r="EN388" s="36"/>
      <c r="EO388" s="36"/>
      <c r="EP388" s="36"/>
      <c r="EQ388" s="36"/>
      <c r="ER388" s="36"/>
      <c r="ES388" s="36"/>
      <c r="ET388" s="36"/>
      <c r="EU388" s="36"/>
      <c r="EV388" s="36"/>
    </row>
    <row r="389" spans="15:152" s="30" customFormat="1" ht="12.75" customHeight="1"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Q389"/>
      <c r="BR389"/>
      <c r="BS389"/>
      <c r="BW389"/>
      <c r="BX389"/>
      <c r="BY389"/>
      <c r="CF389"/>
      <c r="CG389"/>
      <c r="CH389"/>
      <c r="CI389"/>
      <c r="CJ389"/>
      <c r="CK389"/>
      <c r="CX389"/>
      <c r="CY389"/>
      <c r="CZ389"/>
      <c r="DA389"/>
      <c r="DB389"/>
      <c r="DC389"/>
      <c r="DD389"/>
      <c r="DE389"/>
      <c r="DF389"/>
      <c r="EH389" s="36"/>
      <c r="EI389" s="36"/>
      <c r="EJ389" s="36"/>
      <c r="EK389" s="36"/>
      <c r="EL389" s="36"/>
      <c r="EM389" s="36"/>
      <c r="EN389" s="36"/>
      <c r="EO389" s="36"/>
      <c r="EP389" s="36"/>
      <c r="EQ389" s="36"/>
      <c r="ER389" s="36"/>
      <c r="ES389" s="36"/>
      <c r="ET389" s="36"/>
      <c r="EU389" s="36"/>
      <c r="EV389" s="36"/>
    </row>
    <row r="390" spans="15:152" s="30" customFormat="1" ht="12.75" customHeight="1"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Q390"/>
      <c r="BR390"/>
      <c r="BS390"/>
      <c r="BW390"/>
      <c r="BX390"/>
      <c r="BY390"/>
      <c r="CF390"/>
      <c r="CG390"/>
      <c r="CH390"/>
      <c r="CI390"/>
      <c r="CJ390"/>
      <c r="CK390"/>
      <c r="CX390"/>
      <c r="CY390"/>
      <c r="CZ390"/>
      <c r="DA390"/>
      <c r="DB390"/>
      <c r="DC390"/>
      <c r="DD390"/>
      <c r="DE390"/>
      <c r="DF390"/>
      <c r="EH390" s="36"/>
      <c r="EI390" s="36"/>
      <c r="EJ390" s="36"/>
      <c r="EK390" s="36"/>
      <c r="EL390" s="36"/>
      <c r="EM390" s="36"/>
      <c r="EN390" s="36"/>
      <c r="EO390" s="36"/>
      <c r="EP390" s="36"/>
      <c r="EQ390" s="36"/>
      <c r="ER390" s="36"/>
      <c r="ES390" s="36"/>
      <c r="ET390" s="36"/>
      <c r="EU390" s="36"/>
      <c r="EV390" s="36"/>
    </row>
    <row r="391" spans="15:152" s="30" customFormat="1" ht="12.75" customHeight="1"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Q391"/>
      <c r="BR391"/>
      <c r="BS391"/>
      <c r="BW391"/>
      <c r="BX391"/>
      <c r="BY391"/>
      <c r="CF391"/>
      <c r="CG391"/>
      <c r="CH391"/>
      <c r="CI391"/>
      <c r="CJ391"/>
      <c r="CK391"/>
      <c r="CX391"/>
      <c r="CY391"/>
      <c r="CZ391"/>
      <c r="DA391"/>
      <c r="DB391"/>
      <c r="DC391"/>
      <c r="DD391"/>
      <c r="DE391"/>
      <c r="DF391"/>
      <c r="EH391" s="36"/>
      <c r="EI391" s="36"/>
      <c r="EJ391" s="36"/>
      <c r="EK391" s="36"/>
      <c r="EL391" s="36"/>
      <c r="EM391" s="36"/>
      <c r="EN391" s="36"/>
      <c r="EO391" s="36"/>
      <c r="EP391" s="36"/>
      <c r="EQ391" s="36"/>
      <c r="ER391" s="36"/>
      <c r="ES391" s="36"/>
      <c r="ET391" s="36"/>
      <c r="EU391" s="36"/>
      <c r="EV391" s="36"/>
    </row>
    <row r="392" spans="15:152" s="30" customFormat="1" ht="12.75" customHeight="1"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Q392"/>
      <c r="BR392"/>
      <c r="BS392"/>
      <c r="BW392"/>
      <c r="BX392"/>
      <c r="BY392"/>
      <c r="CF392"/>
      <c r="CG392"/>
      <c r="CH392"/>
      <c r="CI392"/>
      <c r="CJ392"/>
      <c r="CK392"/>
      <c r="CX392"/>
      <c r="CY392"/>
      <c r="CZ392"/>
      <c r="DA392"/>
      <c r="DB392"/>
      <c r="DC392"/>
      <c r="DD392"/>
      <c r="DE392"/>
      <c r="DF392"/>
      <c r="EH392" s="36"/>
      <c r="EI392" s="36"/>
      <c r="EJ392" s="36"/>
      <c r="EK392" s="36"/>
      <c r="EL392" s="36"/>
      <c r="EM392" s="36"/>
      <c r="EN392" s="36"/>
      <c r="EO392" s="36"/>
      <c r="EP392" s="36"/>
      <c r="EQ392" s="36"/>
      <c r="ER392" s="36"/>
      <c r="ES392" s="36"/>
      <c r="ET392" s="36"/>
      <c r="EU392" s="36"/>
      <c r="EV392" s="36"/>
    </row>
    <row r="393" spans="15:152" s="30" customFormat="1" ht="12.75" customHeight="1"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Q393"/>
      <c r="BR393"/>
      <c r="BS393"/>
      <c r="BW393"/>
      <c r="BX393"/>
      <c r="BY393"/>
      <c r="CF393"/>
      <c r="CG393"/>
      <c r="CH393"/>
      <c r="CI393"/>
      <c r="CJ393"/>
      <c r="CK393"/>
      <c r="CX393"/>
      <c r="CY393"/>
      <c r="CZ393"/>
      <c r="DA393"/>
      <c r="DB393"/>
      <c r="DC393"/>
      <c r="DD393"/>
      <c r="DE393"/>
      <c r="DF393"/>
      <c r="EH393" s="36"/>
      <c r="EI393" s="36"/>
      <c r="EJ393" s="36"/>
      <c r="EK393" s="36"/>
      <c r="EL393" s="36"/>
      <c r="EM393" s="36"/>
      <c r="EN393" s="36"/>
      <c r="EO393" s="36"/>
      <c r="EP393" s="36"/>
      <c r="EQ393" s="36"/>
      <c r="ER393" s="36"/>
      <c r="ES393" s="36"/>
      <c r="ET393" s="36"/>
      <c r="EU393" s="36"/>
      <c r="EV393" s="36"/>
    </row>
    <row r="394" spans="15:152" s="30" customFormat="1" ht="12.75" customHeight="1"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Q394"/>
      <c r="BR394"/>
      <c r="BS394"/>
      <c r="BW394"/>
      <c r="BX394"/>
      <c r="BY394"/>
      <c r="CF394"/>
      <c r="CG394"/>
      <c r="CH394"/>
      <c r="CI394"/>
      <c r="CJ394"/>
      <c r="CK394"/>
      <c r="CX394"/>
      <c r="CY394"/>
      <c r="CZ394"/>
      <c r="DA394"/>
      <c r="DB394"/>
      <c r="DC394"/>
      <c r="DD394"/>
      <c r="DE394"/>
      <c r="DF394"/>
      <c r="EH394" s="36"/>
      <c r="EI394" s="36"/>
      <c r="EJ394" s="36"/>
      <c r="EK394" s="36"/>
      <c r="EL394" s="36"/>
      <c r="EM394" s="36"/>
      <c r="EN394" s="36"/>
      <c r="EO394" s="36"/>
      <c r="EP394" s="36"/>
      <c r="EQ394" s="36"/>
      <c r="ER394" s="36"/>
      <c r="ES394" s="36"/>
      <c r="ET394" s="36"/>
      <c r="EU394" s="36"/>
      <c r="EV394" s="36"/>
    </row>
    <row r="395" spans="15:152" s="30" customFormat="1" ht="12.75" customHeight="1"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Q395"/>
      <c r="BR395"/>
      <c r="BS395"/>
      <c r="BW395"/>
      <c r="BX395"/>
      <c r="BY395"/>
      <c r="CF395"/>
      <c r="CG395"/>
      <c r="CH395"/>
      <c r="CI395"/>
      <c r="CJ395"/>
      <c r="CK395"/>
      <c r="CX395"/>
      <c r="CY395"/>
      <c r="CZ395"/>
      <c r="DA395"/>
      <c r="DB395"/>
      <c r="DC395"/>
      <c r="DD395"/>
      <c r="DE395"/>
      <c r="DF395"/>
      <c r="EH395" s="36"/>
      <c r="EI395" s="36"/>
      <c r="EJ395" s="36"/>
      <c r="EK395" s="36"/>
      <c r="EL395" s="36"/>
      <c r="EM395" s="36"/>
      <c r="EN395" s="36"/>
      <c r="EO395" s="36"/>
      <c r="EP395" s="36"/>
      <c r="EQ395" s="36"/>
      <c r="ER395" s="36"/>
      <c r="ES395" s="36"/>
      <c r="ET395" s="36"/>
      <c r="EU395" s="36"/>
      <c r="EV395" s="36"/>
    </row>
    <row r="396" spans="15:152" s="30" customFormat="1" ht="12.75" customHeight="1"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Q396"/>
      <c r="BR396"/>
      <c r="BS396"/>
      <c r="BW396"/>
      <c r="BX396"/>
      <c r="BY396"/>
      <c r="CF396"/>
      <c r="CG396"/>
      <c r="CH396"/>
      <c r="CI396"/>
      <c r="CJ396"/>
      <c r="CK396"/>
      <c r="CX396"/>
      <c r="CY396"/>
      <c r="CZ396"/>
      <c r="DA396"/>
      <c r="DB396"/>
      <c r="DC396"/>
      <c r="DD396"/>
      <c r="DE396"/>
      <c r="DF396"/>
      <c r="EH396" s="36"/>
      <c r="EI396" s="36"/>
      <c r="EJ396" s="36"/>
      <c r="EK396" s="36"/>
      <c r="EL396" s="36"/>
      <c r="EM396" s="36"/>
      <c r="EN396" s="36"/>
      <c r="EO396" s="36"/>
      <c r="EP396" s="36"/>
      <c r="EQ396" s="36"/>
      <c r="ER396" s="36"/>
      <c r="ES396" s="36"/>
      <c r="ET396" s="36"/>
      <c r="EU396" s="36"/>
      <c r="EV396" s="36"/>
    </row>
    <row r="397" spans="15:152" s="30" customFormat="1" ht="12.75" customHeight="1"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Q397"/>
      <c r="BR397"/>
      <c r="BS397"/>
      <c r="BW397"/>
      <c r="BX397"/>
      <c r="BY397"/>
      <c r="CF397"/>
      <c r="CG397"/>
      <c r="CH397"/>
      <c r="CI397"/>
      <c r="CJ397"/>
      <c r="CK397"/>
      <c r="CX397"/>
      <c r="CY397"/>
      <c r="CZ397"/>
      <c r="DA397"/>
      <c r="DB397"/>
      <c r="DC397"/>
      <c r="DD397"/>
      <c r="DE397"/>
      <c r="DF397"/>
      <c r="EH397" s="36"/>
      <c r="EI397" s="36"/>
      <c r="EJ397" s="36"/>
      <c r="EK397" s="36"/>
      <c r="EL397" s="36"/>
      <c r="EM397" s="36"/>
      <c r="EN397" s="36"/>
      <c r="EO397" s="36"/>
      <c r="EP397" s="36"/>
      <c r="EQ397" s="36"/>
      <c r="ER397" s="36"/>
      <c r="ES397" s="36"/>
      <c r="ET397" s="36"/>
      <c r="EU397" s="36"/>
      <c r="EV397" s="36"/>
    </row>
    <row r="398" spans="15:152" s="30" customFormat="1" ht="12.75" customHeight="1"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Q398"/>
      <c r="BR398"/>
      <c r="BS398"/>
      <c r="BW398"/>
      <c r="BX398"/>
      <c r="BY398"/>
      <c r="CF398"/>
      <c r="CG398"/>
      <c r="CH398"/>
      <c r="CI398"/>
      <c r="CJ398"/>
      <c r="CK398"/>
      <c r="CX398"/>
      <c r="CY398"/>
      <c r="CZ398"/>
      <c r="DA398"/>
      <c r="DB398"/>
      <c r="DC398"/>
      <c r="DD398"/>
      <c r="DE398"/>
      <c r="DF398"/>
      <c r="EH398" s="36"/>
      <c r="EI398" s="36"/>
      <c r="EJ398" s="36"/>
      <c r="EK398" s="36"/>
      <c r="EL398" s="36"/>
      <c r="EM398" s="36"/>
      <c r="EN398" s="36"/>
      <c r="EO398" s="36"/>
      <c r="EP398" s="36"/>
      <c r="EQ398" s="36"/>
      <c r="ER398" s="36"/>
      <c r="ES398" s="36"/>
      <c r="ET398" s="36"/>
      <c r="EU398" s="36"/>
      <c r="EV398" s="36"/>
    </row>
    <row r="399" spans="15:152" s="30" customFormat="1" ht="12.75" customHeight="1"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Q399"/>
      <c r="BR399"/>
      <c r="BS399"/>
      <c r="BW399"/>
      <c r="BX399"/>
      <c r="BY399"/>
      <c r="CF399"/>
      <c r="CG399"/>
      <c r="CH399"/>
      <c r="CI399"/>
      <c r="CJ399"/>
      <c r="CK399"/>
      <c r="CX399"/>
      <c r="CY399"/>
      <c r="CZ399"/>
      <c r="DA399"/>
      <c r="DB399"/>
      <c r="DC399"/>
      <c r="DD399"/>
      <c r="DE399"/>
      <c r="DF399"/>
      <c r="EH399" s="36"/>
      <c r="EI399" s="36"/>
      <c r="EJ399" s="36"/>
      <c r="EK399" s="36"/>
      <c r="EL399" s="36"/>
      <c r="EM399" s="36"/>
      <c r="EN399" s="36"/>
      <c r="EO399" s="36"/>
      <c r="EP399" s="36"/>
      <c r="EQ399" s="36"/>
      <c r="ER399" s="36"/>
      <c r="ES399" s="36"/>
      <c r="ET399" s="36"/>
      <c r="EU399" s="36"/>
      <c r="EV399" s="36"/>
    </row>
    <row r="400" spans="15:152" s="30" customFormat="1" ht="12.75" customHeight="1"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Q400"/>
      <c r="BR400"/>
      <c r="BS400"/>
      <c r="BW400"/>
      <c r="BX400"/>
      <c r="BY400"/>
      <c r="CF400"/>
      <c r="CG400"/>
      <c r="CH400"/>
      <c r="CI400"/>
      <c r="CJ400"/>
      <c r="CK400"/>
      <c r="CX400"/>
      <c r="CY400"/>
      <c r="CZ400"/>
      <c r="DA400"/>
      <c r="DB400"/>
      <c r="DC400"/>
      <c r="DD400"/>
      <c r="DE400"/>
      <c r="DF400"/>
      <c r="EH400" s="36"/>
      <c r="EI400" s="36"/>
      <c r="EJ400" s="36"/>
      <c r="EK400" s="36"/>
      <c r="EL400" s="36"/>
      <c r="EM400" s="36"/>
      <c r="EN400" s="36"/>
      <c r="EO400" s="36"/>
      <c r="EP400" s="36"/>
      <c r="EQ400" s="36"/>
      <c r="ER400" s="36"/>
      <c r="ES400" s="36"/>
      <c r="ET400" s="36"/>
      <c r="EU400" s="36"/>
      <c r="EV400" s="36"/>
    </row>
    <row r="401" spans="15:152" s="30" customFormat="1" ht="12.75" customHeight="1"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Q401"/>
      <c r="BR401"/>
      <c r="BS401"/>
      <c r="BW401"/>
      <c r="BX401"/>
      <c r="BY401"/>
      <c r="CF401"/>
      <c r="CG401"/>
      <c r="CH401"/>
      <c r="CI401"/>
      <c r="CJ401"/>
      <c r="CK401"/>
      <c r="CX401"/>
      <c r="CY401"/>
      <c r="CZ401"/>
      <c r="DA401"/>
      <c r="DB401"/>
      <c r="DC401"/>
      <c r="DD401"/>
      <c r="DE401"/>
      <c r="DF401"/>
      <c r="EH401" s="36"/>
      <c r="EI401" s="36"/>
      <c r="EJ401" s="36"/>
      <c r="EK401" s="36"/>
      <c r="EL401" s="36"/>
      <c r="EM401" s="36"/>
      <c r="EN401" s="36"/>
      <c r="EO401" s="36"/>
      <c r="EP401" s="36"/>
      <c r="EQ401" s="36"/>
      <c r="ER401" s="36"/>
      <c r="ES401" s="36"/>
      <c r="ET401" s="36"/>
      <c r="EU401" s="36"/>
      <c r="EV401" s="36"/>
    </row>
    <row r="402" spans="15:152" s="30" customFormat="1" ht="12.75" customHeight="1"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Q402"/>
      <c r="BR402"/>
      <c r="BS402"/>
      <c r="BW402"/>
      <c r="BX402"/>
      <c r="BY402"/>
      <c r="CF402"/>
      <c r="CG402"/>
      <c r="CH402"/>
      <c r="CI402"/>
      <c r="CJ402"/>
      <c r="CK402"/>
      <c r="CX402"/>
      <c r="CY402"/>
      <c r="CZ402"/>
      <c r="DA402"/>
      <c r="DB402"/>
      <c r="DC402"/>
      <c r="DD402"/>
      <c r="DE402"/>
      <c r="DF402"/>
      <c r="EH402" s="36"/>
      <c r="EI402" s="36"/>
      <c r="EJ402" s="36"/>
      <c r="EK402" s="36"/>
      <c r="EL402" s="36"/>
      <c r="EM402" s="36"/>
      <c r="EN402" s="36"/>
      <c r="EO402" s="36"/>
      <c r="EP402" s="36"/>
      <c r="EQ402" s="36"/>
      <c r="ER402" s="36"/>
      <c r="ES402" s="36"/>
      <c r="ET402" s="36"/>
      <c r="EU402" s="36"/>
      <c r="EV402" s="36"/>
    </row>
    <row r="403" spans="15:152" s="30" customFormat="1" ht="12.75" customHeight="1"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Q403"/>
      <c r="BR403"/>
      <c r="BS403"/>
      <c r="BW403"/>
      <c r="BX403"/>
      <c r="BY403"/>
      <c r="CF403"/>
      <c r="CG403"/>
      <c r="CH403"/>
      <c r="CI403"/>
      <c r="CJ403"/>
      <c r="CK403"/>
      <c r="CX403"/>
      <c r="CY403"/>
      <c r="CZ403"/>
      <c r="DA403"/>
      <c r="DB403"/>
      <c r="DC403"/>
      <c r="DD403"/>
      <c r="DE403"/>
      <c r="DF403"/>
      <c r="EH403" s="36"/>
      <c r="EI403" s="36"/>
      <c r="EJ403" s="36"/>
      <c r="EK403" s="36"/>
      <c r="EL403" s="36"/>
      <c r="EM403" s="36"/>
      <c r="EN403" s="36"/>
      <c r="EO403" s="36"/>
      <c r="EP403" s="36"/>
      <c r="EQ403" s="36"/>
      <c r="ER403" s="36"/>
      <c r="ES403" s="36"/>
      <c r="ET403" s="36"/>
      <c r="EU403" s="36"/>
      <c r="EV403" s="36"/>
    </row>
    <row r="404" spans="15:152" s="30" customFormat="1" ht="12.75" customHeight="1"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Q404"/>
      <c r="BR404"/>
      <c r="BS404"/>
      <c r="BW404"/>
      <c r="BX404"/>
      <c r="BY404"/>
      <c r="CF404"/>
      <c r="CG404"/>
      <c r="CH404"/>
      <c r="CI404"/>
      <c r="CJ404"/>
      <c r="CK404"/>
      <c r="CX404"/>
      <c r="CY404"/>
      <c r="CZ404"/>
      <c r="DA404"/>
      <c r="DB404"/>
      <c r="DC404"/>
      <c r="DD404"/>
      <c r="DE404"/>
      <c r="DF404"/>
      <c r="EH404" s="36"/>
      <c r="EI404" s="36"/>
      <c r="EJ404" s="36"/>
      <c r="EK404" s="36"/>
      <c r="EL404" s="36"/>
      <c r="EM404" s="36"/>
      <c r="EN404" s="36"/>
      <c r="EO404" s="36"/>
      <c r="EP404" s="36"/>
      <c r="EQ404" s="36"/>
      <c r="ER404" s="36"/>
      <c r="ES404" s="36"/>
      <c r="ET404" s="36"/>
      <c r="EU404" s="36"/>
      <c r="EV404" s="36"/>
    </row>
    <row r="405" spans="15:152" s="30" customFormat="1" ht="12.75" customHeight="1"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Q405"/>
      <c r="BR405"/>
      <c r="BS405"/>
      <c r="BW405"/>
      <c r="BX405"/>
      <c r="BY405"/>
      <c r="CF405"/>
      <c r="CG405"/>
      <c r="CH405"/>
      <c r="CI405"/>
      <c r="CJ405"/>
      <c r="CK405"/>
      <c r="CX405"/>
      <c r="CY405"/>
      <c r="CZ405"/>
      <c r="DA405"/>
      <c r="DB405"/>
      <c r="DC405"/>
      <c r="DD405"/>
      <c r="DE405"/>
      <c r="DF405"/>
      <c r="EH405" s="36"/>
      <c r="EI405" s="36"/>
      <c r="EJ405" s="36"/>
      <c r="EK405" s="36"/>
      <c r="EL405" s="36"/>
      <c r="EM405" s="36"/>
      <c r="EN405" s="36"/>
      <c r="EO405" s="36"/>
      <c r="EP405" s="36"/>
      <c r="EQ405" s="36"/>
      <c r="ER405" s="36"/>
      <c r="ES405" s="36"/>
      <c r="ET405" s="36"/>
      <c r="EU405" s="36"/>
      <c r="EV405" s="36"/>
    </row>
    <row r="406" spans="15:152" s="30" customFormat="1" ht="12.75" customHeight="1"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Q406"/>
      <c r="BR406"/>
      <c r="BS406"/>
      <c r="BW406"/>
      <c r="BX406"/>
      <c r="BY406"/>
      <c r="CF406"/>
      <c r="CG406"/>
      <c r="CH406"/>
      <c r="CI406"/>
      <c r="CJ406"/>
      <c r="CK406"/>
      <c r="CX406"/>
      <c r="CY406"/>
      <c r="CZ406"/>
      <c r="DA406"/>
      <c r="DB406"/>
      <c r="DC406"/>
      <c r="DD406"/>
      <c r="DE406"/>
      <c r="DF406"/>
      <c r="EH406" s="36"/>
      <c r="EI406" s="36"/>
      <c r="EJ406" s="36"/>
      <c r="EK406" s="36"/>
      <c r="EL406" s="36"/>
      <c r="EM406" s="36"/>
      <c r="EN406" s="36"/>
      <c r="EO406" s="36"/>
      <c r="EP406" s="36"/>
      <c r="EQ406" s="36"/>
      <c r="ER406" s="36"/>
      <c r="ES406" s="36"/>
      <c r="ET406" s="36"/>
      <c r="EU406" s="36"/>
      <c r="EV406" s="36"/>
    </row>
    <row r="407" spans="15:152" s="30" customFormat="1" ht="12.75" customHeight="1"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Q407"/>
      <c r="BR407"/>
      <c r="BS407"/>
      <c r="BW407"/>
      <c r="BX407"/>
      <c r="BY407"/>
      <c r="CF407"/>
      <c r="CG407"/>
      <c r="CH407"/>
      <c r="CI407"/>
      <c r="CJ407"/>
      <c r="CK407"/>
      <c r="CX407"/>
      <c r="CY407"/>
      <c r="CZ407"/>
      <c r="DA407"/>
      <c r="DB407"/>
      <c r="DC407"/>
      <c r="DD407"/>
      <c r="DE407"/>
      <c r="DF407"/>
      <c r="EH407" s="36"/>
      <c r="EI407" s="36"/>
      <c r="EJ407" s="36"/>
      <c r="EK407" s="36"/>
      <c r="EL407" s="36"/>
      <c r="EM407" s="36"/>
      <c r="EN407" s="36"/>
      <c r="EO407" s="36"/>
      <c r="EP407" s="36"/>
      <c r="EQ407" s="36"/>
      <c r="ER407" s="36"/>
      <c r="ES407" s="36"/>
      <c r="ET407" s="36"/>
      <c r="EU407" s="36"/>
      <c r="EV407" s="36"/>
    </row>
    <row r="408" spans="15:152" s="30" customFormat="1" ht="12.75" customHeight="1"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Q408"/>
      <c r="BR408"/>
      <c r="BS408"/>
      <c r="BW408"/>
      <c r="BX408"/>
      <c r="BY408"/>
      <c r="CF408"/>
      <c r="CG408"/>
      <c r="CH408"/>
      <c r="CI408"/>
      <c r="CJ408"/>
      <c r="CK408"/>
      <c r="CX408"/>
      <c r="CY408"/>
      <c r="CZ408"/>
      <c r="DA408"/>
      <c r="DB408"/>
      <c r="DC408"/>
      <c r="DD408"/>
      <c r="DE408"/>
      <c r="DF408"/>
      <c r="EH408" s="36"/>
      <c r="EI408" s="36"/>
      <c r="EJ408" s="36"/>
      <c r="EK408" s="36"/>
      <c r="EL408" s="36"/>
      <c r="EM408" s="36"/>
      <c r="EN408" s="36"/>
      <c r="EO408" s="36"/>
      <c r="EP408" s="36"/>
      <c r="EQ408" s="36"/>
      <c r="ER408" s="36"/>
      <c r="ES408" s="36"/>
      <c r="ET408" s="36"/>
      <c r="EU408" s="36"/>
      <c r="EV408" s="36"/>
    </row>
    <row r="409" spans="15:152" s="30" customFormat="1" ht="12.75" customHeight="1"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Q409"/>
      <c r="BR409"/>
      <c r="BS409"/>
      <c r="BW409"/>
      <c r="BX409"/>
      <c r="BY409"/>
      <c r="CF409"/>
      <c r="CG409"/>
      <c r="CH409"/>
      <c r="CI409"/>
      <c r="CJ409"/>
      <c r="CK409"/>
      <c r="CX409"/>
      <c r="CY409"/>
      <c r="CZ409"/>
      <c r="DA409"/>
      <c r="DB409"/>
      <c r="DC409"/>
      <c r="DD409"/>
      <c r="DE409"/>
      <c r="DF409"/>
      <c r="EH409" s="36"/>
      <c r="EI409" s="36"/>
      <c r="EJ409" s="36"/>
      <c r="EK409" s="36"/>
      <c r="EL409" s="36"/>
      <c r="EM409" s="36"/>
      <c r="EN409" s="36"/>
      <c r="EO409" s="36"/>
      <c r="EP409" s="36"/>
      <c r="EQ409" s="36"/>
      <c r="ER409" s="36"/>
      <c r="ES409" s="36"/>
      <c r="ET409" s="36"/>
      <c r="EU409" s="36"/>
      <c r="EV409" s="36"/>
    </row>
    <row r="410" spans="15:152" s="30" customFormat="1" ht="12.75" customHeight="1"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Q410"/>
      <c r="BR410"/>
      <c r="BS410"/>
      <c r="BW410"/>
      <c r="BX410"/>
      <c r="BY410"/>
      <c r="CF410"/>
      <c r="CG410"/>
      <c r="CH410"/>
      <c r="CI410"/>
      <c r="CJ410"/>
      <c r="CK410"/>
      <c r="CX410"/>
      <c r="CY410"/>
      <c r="CZ410"/>
      <c r="DA410"/>
      <c r="DB410"/>
      <c r="DC410"/>
      <c r="DD410"/>
      <c r="DE410"/>
      <c r="DF410"/>
      <c r="EH410" s="36"/>
      <c r="EI410" s="36"/>
      <c r="EJ410" s="36"/>
      <c r="EK410" s="36"/>
      <c r="EL410" s="36"/>
      <c r="EM410" s="36"/>
      <c r="EN410" s="36"/>
      <c r="EO410" s="36"/>
      <c r="EP410" s="36"/>
      <c r="EQ410" s="36"/>
      <c r="ER410" s="36"/>
      <c r="ES410" s="36"/>
      <c r="ET410" s="36"/>
      <c r="EU410" s="36"/>
      <c r="EV410" s="36"/>
    </row>
    <row r="411" spans="15:152" s="30" customFormat="1" ht="12.75" customHeight="1"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Q411"/>
      <c r="BR411"/>
      <c r="BS411"/>
      <c r="BW411"/>
      <c r="BX411"/>
      <c r="BY411"/>
      <c r="CF411"/>
      <c r="CG411"/>
      <c r="CH411"/>
      <c r="CI411"/>
      <c r="CJ411"/>
      <c r="CK411"/>
      <c r="CX411"/>
      <c r="CY411"/>
      <c r="CZ411"/>
      <c r="DA411"/>
      <c r="DB411"/>
      <c r="DC411"/>
      <c r="DD411"/>
      <c r="DE411"/>
      <c r="DF411"/>
      <c r="EH411" s="36"/>
      <c r="EI411" s="36"/>
      <c r="EJ411" s="36"/>
      <c r="EK411" s="36"/>
      <c r="EL411" s="36"/>
      <c r="EM411" s="36"/>
      <c r="EN411" s="36"/>
      <c r="EO411" s="36"/>
      <c r="EP411" s="36"/>
      <c r="EQ411" s="36"/>
      <c r="ER411" s="36"/>
      <c r="ES411" s="36"/>
      <c r="ET411" s="36"/>
      <c r="EU411" s="36"/>
      <c r="EV411" s="36"/>
    </row>
    <row r="412" spans="15:152" s="30" customFormat="1" ht="12.75" customHeight="1"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Q412"/>
      <c r="BR412"/>
      <c r="BS412"/>
      <c r="BW412"/>
      <c r="BX412"/>
      <c r="BY412"/>
      <c r="CF412"/>
      <c r="CG412"/>
      <c r="CH412"/>
      <c r="CI412"/>
      <c r="CJ412"/>
      <c r="CK412"/>
      <c r="CX412"/>
      <c r="CY412"/>
      <c r="CZ412"/>
      <c r="DA412"/>
      <c r="DB412"/>
      <c r="DC412"/>
      <c r="DD412"/>
      <c r="DE412"/>
      <c r="DF412"/>
      <c r="EH412" s="36"/>
      <c r="EI412" s="36"/>
      <c r="EJ412" s="36"/>
      <c r="EK412" s="36"/>
      <c r="EL412" s="36"/>
      <c r="EM412" s="36"/>
      <c r="EN412" s="36"/>
      <c r="EO412" s="36"/>
      <c r="EP412" s="36"/>
      <c r="EQ412" s="36"/>
      <c r="ER412" s="36"/>
      <c r="ES412" s="36"/>
      <c r="ET412" s="36"/>
      <c r="EU412" s="36"/>
      <c r="EV412" s="36"/>
    </row>
    <row r="413" spans="15:152" s="30" customFormat="1" ht="12.75" customHeight="1"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Q413"/>
      <c r="BR413"/>
      <c r="BS413"/>
      <c r="BW413"/>
      <c r="BX413"/>
      <c r="BY413"/>
      <c r="CF413"/>
      <c r="CG413"/>
      <c r="CH413"/>
      <c r="CI413"/>
      <c r="CJ413"/>
      <c r="CK413"/>
      <c r="CX413"/>
      <c r="CY413"/>
      <c r="CZ413"/>
      <c r="DA413"/>
      <c r="DB413"/>
      <c r="DC413"/>
      <c r="DD413"/>
      <c r="DE413"/>
      <c r="DF413"/>
      <c r="EH413" s="36"/>
      <c r="EI413" s="36"/>
      <c r="EJ413" s="36"/>
      <c r="EK413" s="36"/>
      <c r="EL413" s="36"/>
      <c r="EM413" s="36"/>
      <c r="EN413" s="36"/>
      <c r="EO413" s="36"/>
      <c r="EP413" s="36"/>
      <c r="EQ413" s="36"/>
      <c r="ER413" s="36"/>
      <c r="ES413" s="36"/>
      <c r="ET413" s="36"/>
      <c r="EU413" s="36"/>
      <c r="EV413" s="36"/>
    </row>
    <row r="414" spans="15:152" s="30" customFormat="1" ht="12.75" customHeight="1"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Q414"/>
      <c r="BR414"/>
      <c r="BS414"/>
      <c r="BW414"/>
      <c r="BX414"/>
      <c r="BY414"/>
      <c r="CF414"/>
      <c r="CG414"/>
      <c r="CH414"/>
      <c r="CI414"/>
      <c r="CJ414"/>
      <c r="CK414"/>
      <c r="CX414"/>
      <c r="CY414"/>
      <c r="CZ414"/>
      <c r="DA414"/>
      <c r="DB414"/>
      <c r="DC414"/>
      <c r="DD414"/>
      <c r="DE414"/>
      <c r="DF414"/>
      <c r="EH414" s="36"/>
      <c r="EI414" s="36"/>
      <c r="EJ414" s="36"/>
      <c r="EK414" s="36"/>
      <c r="EL414" s="36"/>
      <c r="EM414" s="36"/>
      <c r="EN414" s="36"/>
      <c r="EO414" s="36"/>
      <c r="EP414" s="36"/>
      <c r="EQ414" s="36"/>
      <c r="ER414" s="36"/>
      <c r="ES414" s="36"/>
      <c r="ET414" s="36"/>
      <c r="EU414" s="36"/>
      <c r="EV414" s="36"/>
    </row>
    <row r="415" spans="15:152" s="30" customFormat="1" ht="12.75" customHeight="1"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Q415"/>
      <c r="BR415"/>
      <c r="BS415"/>
      <c r="BW415"/>
      <c r="BX415"/>
      <c r="BY415"/>
      <c r="CF415"/>
      <c r="CG415"/>
      <c r="CH415"/>
      <c r="CI415"/>
      <c r="CJ415"/>
      <c r="CK415"/>
      <c r="CX415"/>
      <c r="CY415"/>
      <c r="CZ415"/>
      <c r="DA415"/>
      <c r="DB415"/>
      <c r="DC415"/>
      <c r="DD415"/>
      <c r="DE415"/>
      <c r="DF415"/>
      <c r="EH415" s="36"/>
      <c r="EI415" s="36"/>
      <c r="EJ415" s="36"/>
      <c r="EK415" s="36"/>
      <c r="EL415" s="36"/>
      <c r="EM415" s="36"/>
      <c r="EN415" s="36"/>
      <c r="EO415" s="36"/>
      <c r="EP415" s="36"/>
      <c r="EQ415" s="36"/>
      <c r="ER415" s="36"/>
      <c r="ES415" s="36"/>
      <c r="ET415" s="36"/>
      <c r="EU415" s="36"/>
      <c r="EV415" s="36"/>
    </row>
    <row r="416" spans="15:152" s="30" customFormat="1" ht="12.75" customHeight="1"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Q416"/>
      <c r="BR416"/>
      <c r="BS416"/>
      <c r="BW416"/>
      <c r="BX416"/>
      <c r="BY416"/>
      <c r="CF416"/>
      <c r="CG416"/>
      <c r="CH416"/>
      <c r="CI416"/>
      <c r="CJ416"/>
      <c r="CK416"/>
      <c r="CX416"/>
      <c r="CY416"/>
      <c r="CZ416"/>
      <c r="DA416"/>
      <c r="DB416"/>
      <c r="DC416"/>
      <c r="DD416"/>
      <c r="DE416"/>
      <c r="DF416"/>
      <c r="EH416" s="36"/>
      <c r="EI416" s="36"/>
      <c r="EJ416" s="36"/>
      <c r="EK416" s="36"/>
      <c r="EL416" s="36"/>
      <c r="EM416" s="36"/>
      <c r="EN416" s="36"/>
      <c r="EO416" s="36"/>
      <c r="EP416" s="36"/>
      <c r="EQ416" s="36"/>
      <c r="ER416" s="36"/>
      <c r="ES416" s="36"/>
      <c r="ET416" s="36"/>
      <c r="EU416" s="36"/>
      <c r="EV416" s="36"/>
    </row>
    <row r="417" spans="15:152" s="30" customFormat="1" ht="12.75" customHeight="1"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Q417"/>
      <c r="BR417"/>
      <c r="BS417"/>
      <c r="BW417"/>
      <c r="BX417"/>
      <c r="BY417"/>
      <c r="CF417"/>
      <c r="CG417"/>
      <c r="CH417"/>
      <c r="CI417"/>
      <c r="CJ417"/>
      <c r="CK417"/>
      <c r="CX417"/>
      <c r="CY417"/>
      <c r="CZ417"/>
      <c r="DA417"/>
      <c r="DB417"/>
      <c r="DC417"/>
      <c r="DD417"/>
      <c r="DE417"/>
      <c r="DF417"/>
      <c r="EH417" s="36"/>
      <c r="EI417" s="36"/>
      <c r="EJ417" s="36"/>
      <c r="EK417" s="36"/>
      <c r="EL417" s="36"/>
      <c r="EM417" s="36"/>
      <c r="EN417" s="36"/>
      <c r="EO417" s="36"/>
      <c r="EP417" s="36"/>
      <c r="EQ417" s="36"/>
      <c r="ER417" s="36"/>
      <c r="ES417" s="36"/>
      <c r="ET417" s="36"/>
      <c r="EU417" s="36"/>
      <c r="EV417" s="36"/>
    </row>
    <row r="418" spans="15:152" s="30" customFormat="1" ht="12.75" customHeight="1"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Q418"/>
      <c r="BR418"/>
      <c r="BS418"/>
      <c r="BW418"/>
      <c r="BX418"/>
      <c r="BY418"/>
      <c r="CF418"/>
      <c r="CG418"/>
      <c r="CH418"/>
      <c r="CI418"/>
      <c r="CJ418"/>
      <c r="CK418"/>
      <c r="CX418"/>
      <c r="CY418"/>
      <c r="CZ418"/>
      <c r="DA418"/>
      <c r="DB418"/>
      <c r="DC418"/>
      <c r="DD418"/>
      <c r="DE418"/>
      <c r="DF418"/>
      <c r="EH418" s="36"/>
      <c r="EI418" s="36"/>
      <c r="EJ418" s="36"/>
      <c r="EK418" s="36"/>
      <c r="EL418" s="36"/>
      <c r="EM418" s="36"/>
      <c r="EN418" s="36"/>
      <c r="EO418" s="36"/>
      <c r="EP418" s="36"/>
      <c r="EQ418" s="36"/>
      <c r="ER418" s="36"/>
      <c r="ES418" s="36"/>
      <c r="ET418" s="36"/>
      <c r="EU418" s="36"/>
      <c r="EV418" s="36"/>
    </row>
    <row r="419" spans="15:152" s="30" customFormat="1" ht="12.75" customHeight="1"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Q419"/>
      <c r="BR419"/>
      <c r="BS419"/>
      <c r="BW419"/>
      <c r="BX419"/>
      <c r="BY419"/>
      <c r="CF419"/>
      <c r="CG419"/>
      <c r="CH419"/>
      <c r="CI419"/>
      <c r="CJ419"/>
      <c r="CK419"/>
      <c r="CX419"/>
      <c r="CY419"/>
      <c r="CZ419"/>
      <c r="DA419"/>
      <c r="DB419"/>
      <c r="DC419"/>
      <c r="DD419"/>
      <c r="DE419"/>
      <c r="DF419"/>
      <c r="EH419" s="36"/>
      <c r="EI419" s="36"/>
      <c r="EJ419" s="36"/>
      <c r="EK419" s="36"/>
      <c r="EL419" s="36"/>
      <c r="EM419" s="36"/>
      <c r="EN419" s="36"/>
      <c r="EO419" s="36"/>
      <c r="EP419" s="36"/>
      <c r="EQ419" s="36"/>
      <c r="ER419" s="36"/>
      <c r="ES419" s="36"/>
      <c r="ET419" s="36"/>
      <c r="EU419" s="36"/>
      <c r="EV419" s="36"/>
    </row>
    <row r="420" spans="15:152" s="30" customFormat="1" ht="12.75" customHeight="1"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Q420"/>
      <c r="BR420"/>
      <c r="BS420"/>
      <c r="BW420"/>
      <c r="BX420"/>
      <c r="BY420"/>
      <c r="CF420"/>
      <c r="CG420"/>
      <c r="CH420"/>
      <c r="CI420"/>
      <c r="CJ420"/>
      <c r="CK420"/>
      <c r="CX420"/>
      <c r="CY420"/>
      <c r="CZ420"/>
      <c r="DA420"/>
      <c r="DB420"/>
      <c r="DC420"/>
      <c r="DD420"/>
      <c r="DE420"/>
      <c r="DF420"/>
      <c r="EH420" s="36"/>
      <c r="EI420" s="36"/>
      <c r="EJ420" s="36"/>
      <c r="EK420" s="36"/>
      <c r="EL420" s="36"/>
      <c r="EM420" s="36"/>
      <c r="EN420" s="36"/>
      <c r="EO420" s="36"/>
      <c r="EP420" s="36"/>
      <c r="EQ420" s="36"/>
      <c r="ER420" s="36"/>
      <c r="ES420" s="36"/>
      <c r="ET420" s="36"/>
      <c r="EU420" s="36"/>
      <c r="EV420" s="36"/>
    </row>
    <row r="421" spans="15:152" s="30" customFormat="1" ht="12.75" customHeight="1"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Q421"/>
      <c r="BR421"/>
      <c r="BS421"/>
      <c r="BW421"/>
      <c r="BX421"/>
      <c r="BY421"/>
      <c r="CF421"/>
      <c r="CG421"/>
      <c r="CH421"/>
      <c r="CI421"/>
      <c r="CJ421"/>
      <c r="CK421"/>
      <c r="CX421"/>
      <c r="CY421"/>
      <c r="CZ421"/>
      <c r="DA421"/>
      <c r="DB421"/>
      <c r="DC421"/>
      <c r="DD421"/>
      <c r="DE421"/>
      <c r="DF421"/>
      <c r="EH421" s="36"/>
      <c r="EI421" s="36"/>
      <c r="EJ421" s="36"/>
      <c r="EK421" s="36"/>
      <c r="EL421" s="36"/>
      <c r="EM421" s="36"/>
      <c r="EN421" s="36"/>
      <c r="EO421" s="36"/>
      <c r="EP421" s="36"/>
      <c r="EQ421" s="36"/>
      <c r="ER421" s="36"/>
      <c r="ES421" s="36"/>
      <c r="ET421" s="36"/>
      <c r="EU421" s="36"/>
      <c r="EV421" s="36"/>
    </row>
    <row r="422" spans="15:152" s="30" customFormat="1" ht="12.75" customHeight="1"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Q422"/>
      <c r="BR422"/>
      <c r="BS422"/>
      <c r="BW422"/>
      <c r="BX422"/>
      <c r="BY422"/>
      <c r="CF422"/>
      <c r="CG422"/>
      <c r="CH422"/>
      <c r="CI422"/>
      <c r="CJ422"/>
      <c r="CK422"/>
      <c r="CX422"/>
      <c r="CY422"/>
      <c r="CZ422"/>
      <c r="DA422"/>
      <c r="DB422"/>
      <c r="DC422"/>
      <c r="DD422"/>
      <c r="DE422"/>
      <c r="DF422"/>
      <c r="EH422" s="36"/>
      <c r="EI422" s="36"/>
      <c r="EJ422" s="36"/>
      <c r="EK422" s="36"/>
      <c r="EL422" s="36"/>
      <c r="EM422" s="36"/>
      <c r="EN422" s="36"/>
      <c r="EO422" s="36"/>
      <c r="EP422" s="36"/>
      <c r="EQ422" s="36"/>
      <c r="ER422" s="36"/>
      <c r="ES422" s="36"/>
      <c r="ET422" s="36"/>
      <c r="EU422" s="36"/>
      <c r="EV422" s="36"/>
    </row>
    <row r="423" spans="15:152" s="30" customFormat="1" ht="12.75" customHeight="1"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Q423"/>
      <c r="BR423"/>
      <c r="BS423"/>
      <c r="BW423"/>
      <c r="BX423"/>
      <c r="BY423"/>
      <c r="CF423"/>
      <c r="CG423"/>
      <c r="CH423"/>
      <c r="CI423"/>
      <c r="CJ423"/>
      <c r="CK423"/>
      <c r="CX423"/>
      <c r="CY423"/>
      <c r="CZ423"/>
      <c r="DA423"/>
      <c r="DB423"/>
      <c r="DC423"/>
      <c r="DD423"/>
      <c r="DE423"/>
      <c r="DF423"/>
      <c r="EH423" s="36"/>
      <c r="EI423" s="36"/>
      <c r="EJ423" s="36"/>
      <c r="EK423" s="36"/>
      <c r="EL423" s="36"/>
      <c r="EM423" s="36"/>
      <c r="EN423" s="36"/>
      <c r="EO423" s="36"/>
      <c r="EP423" s="36"/>
      <c r="EQ423" s="36"/>
      <c r="ER423" s="36"/>
      <c r="ES423" s="36"/>
      <c r="ET423" s="36"/>
      <c r="EU423" s="36"/>
      <c r="EV423" s="36"/>
    </row>
    <row r="424" spans="15:152" s="30" customFormat="1" ht="12.75" customHeight="1"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Q424"/>
      <c r="BR424"/>
      <c r="BS424"/>
      <c r="BW424"/>
      <c r="BX424"/>
      <c r="BY424"/>
      <c r="CF424"/>
      <c r="CG424"/>
      <c r="CH424"/>
      <c r="CI424"/>
      <c r="CJ424"/>
      <c r="CK424"/>
      <c r="CX424"/>
      <c r="CY424"/>
      <c r="CZ424"/>
      <c r="DA424"/>
      <c r="DB424"/>
      <c r="DC424"/>
      <c r="DD424"/>
      <c r="DE424"/>
      <c r="DF424"/>
      <c r="EH424" s="36"/>
      <c r="EI424" s="36"/>
      <c r="EJ424" s="36"/>
      <c r="EK424" s="36"/>
      <c r="EL424" s="36"/>
      <c r="EM424" s="36"/>
      <c r="EN424" s="36"/>
      <c r="EO424" s="36"/>
      <c r="EP424" s="36"/>
      <c r="EQ424" s="36"/>
      <c r="ER424" s="36"/>
      <c r="ES424" s="36"/>
      <c r="ET424" s="36"/>
      <c r="EU424" s="36"/>
      <c r="EV424" s="36"/>
    </row>
    <row r="425" spans="15:152" s="30" customFormat="1" ht="12.75" customHeight="1"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Q425"/>
      <c r="BR425"/>
      <c r="BS425"/>
      <c r="BW425"/>
      <c r="BX425"/>
      <c r="BY425"/>
      <c r="CF425"/>
      <c r="CG425"/>
      <c r="CH425"/>
      <c r="CI425"/>
      <c r="CJ425"/>
      <c r="CK425"/>
      <c r="CX425"/>
      <c r="CY425"/>
      <c r="CZ425"/>
      <c r="DA425"/>
      <c r="DB425"/>
      <c r="DC425"/>
      <c r="DD425"/>
      <c r="DE425"/>
      <c r="DF425"/>
      <c r="EH425" s="36"/>
      <c r="EI425" s="36"/>
      <c r="EJ425" s="36"/>
      <c r="EK425" s="36"/>
      <c r="EL425" s="36"/>
      <c r="EM425" s="36"/>
      <c r="EN425" s="36"/>
      <c r="EO425" s="36"/>
      <c r="EP425" s="36"/>
      <c r="EQ425" s="36"/>
      <c r="ER425" s="36"/>
      <c r="ES425" s="36"/>
      <c r="ET425" s="36"/>
      <c r="EU425" s="36"/>
      <c r="EV425" s="36"/>
    </row>
    <row r="426" spans="15:152" s="30" customFormat="1" ht="12.75" customHeight="1"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Q426"/>
      <c r="BR426"/>
      <c r="BS426"/>
      <c r="BW426"/>
      <c r="BX426"/>
      <c r="BY426"/>
      <c r="CF426"/>
      <c r="CG426"/>
      <c r="CH426"/>
      <c r="CI426"/>
      <c r="CJ426"/>
      <c r="CK426"/>
      <c r="CX426"/>
      <c r="CY426"/>
      <c r="CZ426"/>
      <c r="DA426"/>
      <c r="DB426"/>
      <c r="DC426"/>
      <c r="DD426"/>
      <c r="DE426"/>
      <c r="DF426"/>
      <c r="EH426" s="36"/>
      <c r="EI426" s="36"/>
      <c r="EJ426" s="36"/>
      <c r="EK426" s="36"/>
      <c r="EL426" s="36"/>
      <c r="EM426" s="36"/>
      <c r="EN426" s="36"/>
      <c r="EO426" s="36"/>
      <c r="EP426" s="36"/>
      <c r="EQ426" s="36"/>
      <c r="ER426" s="36"/>
      <c r="ES426" s="36"/>
      <c r="ET426" s="36"/>
      <c r="EU426" s="36"/>
      <c r="EV426" s="36"/>
    </row>
    <row r="427" spans="15:152" s="30" customFormat="1" ht="12.75" customHeight="1"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Q427"/>
      <c r="BR427"/>
      <c r="BS427"/>
      <c r="BW427"/>
      <c r="BX427"/>
      <c r="BY427"/>
      <c r="CF427"/>
      <c r="CG427"/>
      <c r="CH427"/>
      <c r="CI427"/>
      <c r="CJ427"/>
      <c r="CK427"/>
      <c r="CX427"/>
      <c r="CY427"/>
      <c r="CZ427"/>
      <c r="DA427"/>
      <c r="DB427"/>
      <c r="DC427"/>
      <c r="DD427"/>
      <c r="DE427"/>
      <c r="DF427"/>
      <c r="EH427" s="36"/>
      <c r="EI427" s="36"/>
      <c r="EJ427" s="36"/>
      <c r="EK427" s="36"/>
      <c r="EL427" s="36"/>
      <c r="EM427" s="36"/>
      <c r="EN427" s="36"/>
      <c r="EO427" s="36"/>
      <c r="EP427" s="36"/>
      <c r="EQ427" s="36"/>
      <c r="ER427" s="36"/>
      <c r="ES427" s="36"/>
      <c r="ET427" s="36"/>
      <c r="EU427" s="36"/>
      <c r="EV427" s="36"/>
    </row>
    <row r="428" spans="15:152" s="30" customFormat="1" ht="12.75" customHeight="1"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Q428"/>
      <c r="BR428"/>
      <c r="BS428"/>
      <c r="BW428"/>
      <c r="BX428"/>
      <c r="BY428"/>
      <c r="CF428"/>
      <c r="CG428"/>
      <c r="CH428"/>
      <c r="CI428"/>
      <c r="CJ428"/>
      <c r="CK428"/>
      <c r="CX428"/>
      <c r="CY428"/>
      <c r="CZ428"/>
      <c r="DA428"/>
      <c r="DB428"/>
      <c r="DC428"/>
      <c r="DD428"/>
      <c r="DE428"/>
      <c r="DF428"/>
      <c r="EH428" s="36"/>
      <c r="EI428" s="36"/>
      <c r="EJ428" s="36"/>
      <c r="EK428" s="36"/>
      <c r="EL428" s="36"/>
      <c r="EM428" s="36"/>
      <c r="EN428" s="36"/>
      <c r="EO428" s="36"/>
      <c r="EP428" s="36"/>
      <c r="EQ428" s="36"/>
      <c r="ER428" s="36"/>
      <c r="ES428" s="36"/>
      <c r="ET428" s="36"/>
      <c r="EU428" s="36"/>
      <c r="EV428" s="36"/>
    </row>
    <row r="429" spans="15:152" s="30" customFormat="1" ht="12.75" customHeight="1"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Q429"/>
      <c r="BR429"/>
      <c r="BS429"/>
      <c r="BW429"/>
      <c r="BX429"/>
      <c r="BY429"/>
      <c r="CF429"/>
      <c r="CG429"/>
      <c r="CH429"/>
      <c r="CI429"/>
      <c r="CJ429"/>
      <c r="CK429"/>
      <c r="CX429"/>
      <c r="CY429"/>
      <c r="CZ429"/>
      <c r="DA429"/>
      <c r="DB429"/>
      <c r="DC429"/>
      <c r="DD429"/>
      <c r="DE429"/>
      <c r="DF429"/>
      <c r="EH429" s="36"/>
      <c r="EI429" s="36"/>
      <c r="EJ429" s="36"/>
      <c r="EK429" s="36"/>
      <c r="EL429" s="36"/>
      <c r="EM429" s="36"/>
      <c r="EN429" s="36"/>
      <c r="EO429" s="36"/>
      <c r="EP429" s="36"/>
      <c r="EQ429" s="36"/>
      <c r="ER429" s="36"/>
      <c r="ES429" s="36"/>
      <c r="ET429" s="36"/>
      <c r="EU429" s="36"/>
      <c r="EV429" s="36"/>
    </row>
    <row r="430" spans="15:152" s="30" customFormat="1" ht="12.75" customHeight="1"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Q430"/>
      <c r="BR430"/>
      <c r="BS430"/>
      <c r="BW430"/>
      <c r="BX430"/>
      <c r="BY430"/>
      <c r="CF430"/>
      <c r="CG430"/>
      <c r="CH430"/>
      <c r="CI430"/>
      <c r="CJ430"/>
      <c r="CK430"/>
      <c r="CX430"/>
      <c r="CY430"/>
      <c r="CZ430"/>
      <c r="DA430"/>
      <c r="DB430"/>
      <c r="DC430"/>
      <c r="DD430"/>
      <c r="DE430"/>
      <c r="DF430"/>
      <c r="EH430" s="36"/>
      <c r="EI430" s="36"/>
      <c r="EJ430" s="36"/>
      <c r="EK430" s="36"/>
      <c r="EL430" s="36"/>
      <c r="EM430" s="36"/>
      <c r="EN430" s="36"/>
      <c r="EO430" s="36"/>
      <c r="EP430" s="36"/>
      <c r="EQ430" s="36"/>
      <c r="ER430" s="36"/>
      <c r="ES430" s="36"/>
      <c r="ET430" s="36"/>
      <c r="EU430" s="36"/>
      <c r="EV430" s="36"/>
    </row>
    <row r="431" spans="15:152" s="30" customFormat="1" ht="12.75" customHeight="1"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Q431"/>
      <c r="BR431"/>
      <c r="BS431"/>
      <c r="BW431"/>
      <c r="BX431"/>
      <c r="BY431"/>
      <c r="CF431"/>
      <c r="CG431"/>
      <c r="CH431"/>
      <c r="CI431"/>
      <c r="CJ431"/>
      <c r="CK431"/>
      <c r="CX431"/>
      <c r="CY431"/>
      <c r="CZ431"/>
      <c r="DA431"/>
      <c r="DB431"/>
      <c r="DC431"/>
      <c r="DD431"/>
      <c r="DE431"/>
      <c r="DF431"/>
      <c r="EH431" s="36"/>
      <c r="EI431" s="36"/>
      <c r="EJ431" s="36"/>
      <c r="EK431" s="36"/>
      <c r="EL431" s="36"/>
      <c r="EM431" s="36"/>
      <c r="EN431" s="36"/>
      <c r="EO431" s="36"/>
      <c r="EP431" s="36"/>
      <c r="EQ431" s="36"/>
      <c r="ER431" s="36"/>
      <c r="ES431" s="36"/>
      <c r="ET431" s="36"/>
      <c r="EU431" s="36"/>
      <c r="EV431" s="36"/>
    </row>
    <row r="432" spans="15:152" s="30" customFormat="1" ht="12.75" customHeight="1"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Q432"/>
      <c r="BR432"/>
      <c r="BS432"/>
      <c r="BW432"/>
      <c r="BX432"/>
      <c r="BY432"/>
      <c r="CF432"/>
      <c r="CG432"/>
      <c r="CH432"/>
      <c r="CI432"/>
      <c r="CJ432"/>
      <c r="CK432"/>
      <c r="CX432"/>
      <c r="CY432"/>
      <c r="CZ432"/>
      <c r="DA432"/>
      <c r="DB432"/>
      <c r="DC432"/>
      <c r="DD432"/>
      <c r="DE432"/>
      <c r="DF432"/>
      <c r="EH432" s="36"/>
      <c r="EI432" s="36"/>
      <c r="EJ432" s="36"/>
      <c r="EK432" s="36"/>
      <c r="EL432" s="36"/>
      <c r="EM432" s="36"/>
      <c r="EN432" s="36"/>
      <c r="EO432" s="36"/>
      <c r="EP432" s="36"/>
      <c r="EQ432" s="36"/>
      <c r="ER432" s="36"/>
      <c r="ES432" s="36"/>
      <c r="ET432" s="36"/>
      <c r="EU432" s="36"/>
      <c r="EV432" s="36"/>
    </row>
    <row r="433" spans="15:152" s="30" customFormat="1" ht="12.75" customHeight="1"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Q433"/>
      <c r="BR433"/>
      <c r="BS433"/>
      <c r="BW433"/>
      <c r="BX433"/>
      <c r="BY433"/>
      <c r="CF433"/>
      <c r="CG433"/>
      <c r="CH433"/>
      <c r="CI433"/>
      <c r="CJ433"/>
      <c r="CK433"/>
      <c r="CX433"/>
      <c r="CY433"/>
      <c r="CZ433"/>
      <c r="DA433"/>
      <c r="DB433"/>
      <c r="DC433"/>
      <c r="DD433"/>
      <c r="DE433"/>
      <c r="DF433"/>
      <c r="EH433" s="36"/>
      <c r="EI433" s="36"/>
      <c r="EJ433" s="36"/>
      <c r="EK433" s="36"/>
      <c r="EL433" s="36"/>
      <c r="EM433" s="36"/>
      <c r="EN433" s="36"/>
      <c r="EO433" s="36"/>
      <c r="EP433" s="36"/>
      <c r="EQ433" s="36"/>
      <c r="ER433" s="36"/>
      <c r="ES433" s="36"/>
      <c r="ET433" s="36"/>
      <c r="EU433" s="36"/>
      <c r="EV433" s="36"/>
    </row>
    <row r="434" spans="15:152" s="30" customFormat="1" ht="12.75" customHeight="1"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Q434"/>
      <c r="BR434"/>
      <c r="BS434"/>
      <c r="BW434"/>
      <c r="BX434"/>
      <c r="BY434"/>
      <c r="CF434"/>
      <c r="CG434"/>
      <c r="CH434"/>
      <c r="CI434"/>
      <c r="CJ434"/>
      <c r="CK434"/>
      <c r="CX434"/>
      <c r="CY434"/>
      <c r="CZ434"/>
      <c r="DA434"/>
      <c r="DB434"/>
      <c r="DC434"/>
      <c r="DD434"/>
      <c r="DE434"/>
      <c r="DF434"/>
      <c r="EH434" s="36"/>
      <c r="EI434" s="36"/>
      <c r="EJ434" s="36"/>
      <c r="EK434" s="36"/>
      <c r="EL434" s="36"/>
      <c r="EM434" s="36"/>
      <c r="EN434" s="36"/>
      <c r="EO434" s="36"/>
      <c r="EP434" s="36"/>
      <c r="EQ434" s="36"/>
      <c r="ER434" s="36"/>
      <c r="ES434" s="36"/>
      <c r="ET434" s="36"/>
      <c r="EU434" s="36"/>
      <c r="EV434" s="36"/>
    </row>
    <row r="435" spans="15:152" s="30" customFormat="1" ht="12.75" customHeight="1"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Q435"/>
      <c r="BR435"/>
      <c r="BS435"/>
      <c r="BW435"/>
      <c r="BX435"/>
      <c r="BY435"/>
      <c r="CF435"/>
      <c r="CG435"/>
      <c r="CH435"/>
      <c r="CI435"/>
      <c r="CJ435"/>
      <c r="CK435"/>
      <c r="CX435"/>
      <c r="CY435"/>
      <c r="CZ435"/>
      <c r="DA435"/>
      <c r="DB435"/>
      <c r="DC435"/>
      <c r="DD435"/>
      <c r="DE435"/>
      <c r="DF435"/>
      <c r="EH435" s="36"/>
      <c r="EI435" s="36"/>
      <c r="EJ435" s="36"/>
      <c r="EK435" s="36"/>
      <c r="EL435" s="36"/>
      <c r="EM435" s="36"/>
      <c r="EN435" s="36"/>
      <c r="EO435" s="36"/>
      <c r="EP435" s="36"/>
      <c r="EQ435" s="36"/>
      <c r="ER435" s="36"/>
      <c r="ES435" s="36"/>
      <c r="ET435" s="36"/>
      <c r="EU435" s="36"/>
      <c r="EV435" s="36"/>
    </row>
    <row r="436" spans="15:152" s="30" customFormat="1" ht="12.75" customHeight="1"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Q436"/>
      <c r="BR436"/>
      <c r="BS436"/>
      <c r="BW436"/>
      <c r="BX436"/>
      <c r="BY436"/>
      <c r="CF436"/>
      <c r="CG436"/>
      <c r="CH436"/>
      <c r="CI436"/>
      <c r="CJ436"/>
      <c r="CK436"/>
      <c r="CX436"/>
      <c r="CY436"/>
      <c r="CZ436"/>
      <c r="DA436"/>
      <c r="DB436"/>
      <c r="DC436"/>
      <c r="DD436"/>
      <c r="DE436"/>
      <c r="DF436"/>
      <c r="EH436" s="36"/>
      <c r="EI436" s="36"/>
      <c r="EJ436" s="36"/>
      <c r="EK436" s="36"/>
      <c r="EL436" s="36"/>
      <c r="EM436" s="36"/>
      <c r="EN436" s="36"/>
      <c r="EO436" s="36"/>
      <c r="EP436" s="36"/>
      <c r="EQ436" s="36"/>
      <c r="ER436" s="36"/>
      <c r="ES436" s="36"/>
      <c r="ET436" s="36"/>
      <c r="EU436" s="36"/>
      <c r="EV436" s="36"/>
    </row>
  </sheetData>
  <phoneticPr fontId="0" type="noConversion"/>
  <pageMargins left="0.39370078740157483" right="0.39370078740157483" top="0.59055118110236227" bottom="0.39370078740157483" header="0.39370078740157483" footer="0.39370078740157483"/>
  <pageSetup paperSize="9" scale="83" fitToWidth="10" orientation="landscape" horizontalDpi="300" verticalDpi="300" r:id="rId1"/>
  <headerFooter alignWithMargins="0">
    <oddHeader>&amp;CASSOCIATION OF COLLECTIVE INVESTMENTS - QUARTERLY REPORT FOR QUARTER ENDED 30 SEPTEMBER 2006</oddHeader>
    <oddFooter>&amp;R&amp;A: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2017-05-29T15:08:44Z</dcterms:modified>
  <cp:category/>
  <cp:contentStatus/>
</cp:coreProperties>
</file>